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armarts\2020\Q3'20\"/>
    </mc:Choice>
  </mc:AlternateContent>
  <xr:revisionPtr revIDLastSave="0" documentId="13_ncr:1_{4BAA5BDA-569B-4140-9E35-34B1F52C1529}" xr6:coauthVersionLast="36" xr6:coauthVersionMax="36" xr10:uidLastSave="{00000000-0000-0000-0000-000000000000}"/>
  <bookViews>
    <workbookView xWindow="-120" yWindow="-120" windowWidth="20745" windowHeight="11160" activeTab="1" xr2:uid="{00000000-000D-0000-FFFF-FFFF00000000}"/>
  </bookViews>
  <sheets>
    <sheet name="bs" sheetId="1" r:id="rId1"/>
    <sheet name="ple" sheetId="4" r:id="rId2"/>
    <sheet name="conso" sheetId="2" r:id="rId3"/>
    <sheet name="company" sheetId="3" r:id="rId4"/>
    <sheet name="cashflow" sheetId="5" r:id="rId5"/>
  </sheets>
  <definedNames>
    <definedName name="_xlnm.Print_Area" localSheetId="0">bs!$A$1:$L$101</definedName>
    <definedName name="_xlnm.Print_Area" localSheetId="4">cashflow!$A$1:$L$84</definedName>
    <definedName name="_xlnm.Print_Area" localSheetId="2">conso!$A$1:$X$28</definedName>
    <definedName name="_xlnm.Print_Area" localSheetId="1">ple!$A$1:$L$130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X14" i="2" l="1"/>
  <c r="T14" i="2"/>
  <c r="R14" i="2"/>
  <c r="R15" i="2"/>
  <c r="P25" i="3" l="1"/>
  <c r="N25" i="3"/>
  <c r="J25" i="3"/>
  <c r="H25" i="3"/>
  <c r="F25" i="3"/>
  <c r="D25" i="3"/>
  <c r="R24" i="3"/>
  <c r="P24" i="3"/>
  <c r="D18" i="3"/>
  <c r="N18" i="3"/>
  <c r="J18" i="3"/>
  <c r="H18" i="3"/>
  <c r="F18" i="3"/>
  <c r="R15" i="3"/>
  <c r="R13" i="3"/>
  <c r="P17" i="3"/>
  <c r="R17" i="3" s="1"/>
  <c r="P15" i="3"/>
  <c r="P14" i="3"/>
  <c r="P13" i="3"/>
  <c r="N26" i="2"/>
  <c r="J26" i="2"/>
  <c r="H26" i="2"/>
  <c r="F26" i="2"/>
  <c r="D26" i="2"/>
  <c r="T25" i="2"/>
  <c r="X25" i="2" s="1"/>
  <c r="R25" i="2"/>
  <c r="R18" i="2"/>
  <c r="T18" i="2" s="1"/>
  <c r="X18" i="2" s="1"/>
  <c r="P18" i="3" l="1"/>
  <c r="L72" i="5" l="1"/>
  <c r="J72" i="5"/>
  <c r="F72" i="5"/>
  <c r="H72" i="5"/>
  <c r="H61" i="4" l="1"/>
  <c r="F61" i="4"/>
  <c r="L56" i="4"/>
  <c r="J56" i="4"/>
  <c r="H56" i="4"/>
  <c r="F56" i="4"/>
  <c r="L18" i="4"/>
  <c r="J18" i="4"/>
  <c r="H18" i="4"/>
  <c r="F18" i="4"/>
  <c r="L12" i="4"/>
  <c r="L19" i="4" s="1"/>
  <c r="L23" i="4" s="1"/>
  <c r="L25" i="4" s="1"/>
  <c r="L29" i="4" s="1"/>
  <c r="J12" i="4"/>
  <c r="H12" i="4"/>
  <c r="H19" i="4" s="1"/>
  <c r="H23" i="4" s="1"/>
  <c r="H25" i="4" s="1"/>
  <c r="H29" i="4" s="1"/>
  <c r="F12" i="4"/>
  <c r="J19" i="4" l="1"/>
  <c r="J23" i="4" s="1"/>
  <c r="J25" i="4" s="1"/>
  <c r="J29" i="4" s="1"/>
  <c r="J49" i="4" s="1"/>
  <c r="J57" i="4" s="1"/>
  <c r="J60" i="4" s="1"/>
  <c r="F19" i="4"/>
  <c r="F23" i="4" s="1"/>
  <c r="F25" i="4" s="1"/>
  <c r="F29" i="4" s="1"/>
  <c r="F35" i="4" s="1"/>
  <c r="L49" i="4"/>
  <c r="L57" i="4" s="1"/>
  <c r="L60" i="4" s="1"/>
  <c r="L35" i="4"/>
  <c r="H31" i="4"/>
  <c r="H49" i="4" s="1"/>
  <c r="H57" i="4" s="1"/>
  <c r="H60" i="4" s="1"/>
  <c r="H62" i="4" s="1"/>
  <c r="H35" i="4"/>
  <c r="P20" i="3"/>
  <c r="R20" i="3" s="1"/>
  <c r="T21" i="2"/>
  <c r="X21" i="2" s="1"/>
  <c r="J35" i="4" l="1"/>
  <c r="F31" i="4"/>
  <c r="F49" i="4" s="1"/>
  <c r="F57" i="4" s="1"/>
  <c r="F60" i="4" s="1"/>
  <c r="F62" i="4" s="1"/>
  <c r="J64" i="1"/>
  <c r="J18" i="1"/>
  <c r="H24" i="2" l="1"/>
  <c r="D24" i="2"/>
  <c r="F23" i="3"/>
  <c r="D23" i="3"/>
  <c r="N23" i="3" l="1"/>
  <c r="F77" i="4"/>
  <c r="L65" i="5" l="1"/>
  <c r="J65" i="5"/>
  <c r="H65" i="5"/>
  <c r="F65" i="5"/>
  <c r="L83" i="4" l="1"/>
  <c r="J83" i="4"/>
  <c r="H83" i="4"/>
  <c r="F83" i="4"/>
  <c r="F126" i="4" l="1"/>
  <c r="H126" i="4"/>
  <c r="P23" i="2" l="1"/>
  <c r="R16" i="2" l="1"/>
  <c r="T16" i="2" s="1"/>
  <c r="L121" i="4"/>
  <c r="J121" i="4"/>
  <c r="F121" i="4"/>
  <c r="H121" i="4"/>
  <c r="H77" i="4" l="1"/>
  <c r="H84" i="4" s="1"/>
  <c r="H88" i="4" s="1"/>
  <c r="H90" i="4" s="1"/>
  <c r="J77" i="4"/>
  <c r="L77" i="4"/>
  <c r="L84" i="4" s="1"/>
  <c r="L88" i="4" s="1"/>
  <c r="L90" i="4" s="1"/>
  <c r="H57" i="1"/>
  <c r="J57" i="1"/>
  <c r="L57" i="1"/>
  <c r="H64" i="1"/>
  <c r="L64" i="1"/>
  <c r="H90" i="1"/>
  <c r="H92" i="1" s="1"/>
  <c r="J90" i="1"/>
  <c r="J92" i="1" s="1"/>
  <c r="L90" i="1"/>
  <c r="L92" i="1" s="1"/>
  <c r="H18" i="1"/>
  <c r="L18" i="1"/>
  <c r="H33" i="1"/>
  <c r="J33" i="1"/>
  <c r="L33" i="1"/>
  <c r="L34" i="1" l="1"/>
  <c r="H34" i="1"/>
  <c r="J34" i="1"/>
  <c r="H65" i="1"/>
  <c r="H93" i="1" s="1"/>
  <c r="L65" i="1"/>
  <c r="L93" i="1" s="1"/>
  <c r="J84" i="4"/>
  <c r="J88" i="4" s="1"/>
  <c r="J90" i="4" s="1"/>
  <c r="J65" i="1"/>
  <c r="J93" i="1" s="1"/>
  <c r="F18" i="1" l="1"/>
  <c r="P24" i="2" l="1"/>
  <c r="P26" i="2" s="1"/>
  <c r="P17" i="2" l="1"/>
  <c r="P19" i="2" s="1"/>
  <c r="H94" i="4" l="1"/>
  <c r="L15" i="2" s="1"/>
  <c r="L94" i="4"/>
  <c r="L14" i="3" s="1"/>
  <c r="R14" i="3" s="1"/>
  <c r="L100" i="4" l="1"/>
  <c r="T15" i="2"/>
  <c r="X15" i="2" s="1"/>
  <c r="H100" i="4"/>
  <c r="H96" i="4"/>
  <c r="R22" i="2"/>
  <c r="R23" i="2"/>
  <c r="T23" i="2" s="1"/>
  <c r="P16" i="3" l="1"/>
  <c r="F33" i="1"/>
  <c r="X16" i="2" l="1"/>
  <c r="L16" i="3"/>
  <c r="L18" i="3" s="1"/>
  <c r="D16" i="3"/>
  <c r="V17" i="2"/>
  <c r="V19" i="2" s="1"/>
  <c r="T17" i="2"/>
  <c r="T19" i="2" s="1"/>
  <c r="L17" i="2"/>
  <c r="L19" i="2" s="1"/>
  <c r="R16" i="3" l="1"/>
  <c r="R18" i="3" s="1"/>
  <c r="X17" i="2"/>
  <c r="X19" i="2" s="1"/>
  <c r="P22" i="3" l="1"/>
  <c r="R22" i="3" s="1"/>
  <c r="P21" i="3"/>
  <c r="X23" i="2"/>
  <c r="J23" i="3" l="1"/>
  <c r="H23" i="3"/>
  <c r="J16" i="3"/>
  <c r="H16" i="3"/>
  <c r="F16" i="3"/>
  <c r="N24" i="2"/>
  <c r="J24" i="2"/>
  <c r="F24" i="2"/>
  <c r="R17" i="2"/>
  <c r="R19" i="2" s="1"/>
  <c r="N17" i="2"/>
  <c r="N19" i="2" s="1"/>
  <c r="J17" i="2"/>
  <c r="J19" i="2" s="1"/>
  <c r="H17" i="2"/>
  <c r="H19" i="2" s="1"/>
  <c r="F17" i="2"/>
  <c r="F19" i="2" s="1"/>
  <c r="D17" i="2"/>
  <c r="D19" i="2" s="1"/>
  <c r="R24" i="2" l="1"/>
  <c r="R26" i="2" s="1"/>
  <c r="P23" i="3"/>
  <c r="L94" i="1" l="1"/>
  <c r="V22" i="2" l="1"/>
  <c r="V24" i="2" s="1"/>
  <c r="V26" i="2" s="1"/>
  <c r="F64" i="1" l="1"/>
  <c r="F34" i="1"/>
  <c r="F90" i="1" l="1"/>
  <c r="F84" i="4" l="1"/>
  <c r="F88" i="4" s="1"/>
  <c r="F90" i="4" s="1"/>
  <c r="J9" i="5" l="1"/>
  <c r="J31" i="5" s="1"/>
  <c r="J41" i="5" s="1"/>
  <c r="J44" i="5" s="1"/>
  <c r="J73" i="5" s="1"/>
  <c r="J75" i="5" s="1"/>
  <c r="J76" i="5" s="1"/>
  <c r="J94" i="4"/>
  <c r="J100" i="4" s="1"/>
  <c r="L9" i="5" l="1"/>
  <c r="L31" i="5" s="1"/>
  <c r="L41" i="5" s="1"/>
  <c r="L44" i="5" s="1"/>
  <c r="L73" i="5" s="1"/>
  <c r="L75" i="5" s="1"/>
  <c r="F9" i="5"/>
  <c r="F94" i="4"/>
  <c r="F100" i="4" s="1"/>
  <c r="H9" i="5"/>
  <c r="H31" i="5" s="1"/>
  <c r="H41" i="5" s="1"/>
  <c r="H44" i="5" s="1"/>
  <c r="H73" i="5" s="1"/>
  <c r="H75" i="5" s="1"/>
  <c r="L22" i="2" l="1"/>
  <c r="F31" i="5"/>
  <c r="F41" i="5" s="1"/>
  <c r="J114" i="4"/>
  <c r="H94" i="1"/>
  <c r="T22" i="2" l="1"/>
  <c r="L24" i="2"/>
  <c r="L26" i="2" s="1"/>
  <c r="J122" i="4"/>
  <c r="J125" i="4" s="1"/>
  <c r="L21" i="3"/>
  <c r="F44" i="5"/>
  <c r="F73" i="5" s="1"/>
  <c r="F75" i="5" s="1"/>
  <c r="F76" i="5" s="1"/>
  <c r="L114" i="4"/>
  <c r="L122" i="4" s="1"/>
  <c r="L125" i="4" s="1"/>
  <c r="H114" i="4"/>
  <c r="H122" i="4" s="1"/>
  <c r="H125" i="4" s="1"/>
  <c r="H127" i="4" s="1"/>
  <c r="T24" i="2" l="1"/>
  <c r="T26" i="2" s="1"/>
  <c r="R21" i="3"/>
  <c r="L23" i="3"/>
  <c r="L25" i="3" s="1"/>
  <c r="X22" i="2"/>
  <c r="X24" i="2" l="1"/>
  <c r="X26" i="2" s="1"/>
  <c r="R23" i="3"/>
  <c r="R25" i="3" s="1"/>
  <c r="F92" i="1"/>
  <c r="F57" i="1"/>
  <c r="F65" i="1" l="1"/>
  <c r="F93" i="1" s="1"/>
  <c r="F94" i="1" s="1"/>
  <c r="J94" i="1" l="1"/>
  <c r="F96" i="4" l="1"/>
  <c r="F114" i="4" s="1"/>
  <c r="F122" i="4" l="1"/>
  <c r="F125" i="4" s="1"/>
  <c r="F127" i="4" s="1"/>
</calcChain>
</file>

<file path=xl/sharedStrings.xml><?xml version="1.0" encoding="utf-8"?>
<sst xmlns="http://schemas.openxmlformats.org/spreadsheetml/2006/main" count="412" uniqueCount="225">
  <si>
    <t>Note</t>
  </si>
  <si>
    <t>Assets</t>
  </si>
  <si>
    <t>Current assets</t>
  </si>
  <si>
    <t>Cash and cash equivalents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</si>
  <si>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</si>
  <si>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</si>
  <si>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</si>
  <si>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</si>
  <si>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</si>
  <si>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</si>
  <si>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</si>
  <si>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</si>
  <si>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</si>
  <si>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</si>
  <si>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</si>
  <si>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</si>
  <si>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</si>
  <si>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</si>
  <si>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</si>
  <si>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</si>
  <si>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</si>
  <si>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</si>
  <si>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</si>
  <si>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</si>
  <si>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</si>
  <si>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</si>
  <si>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</si>
  <si>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</si>
  <si>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</si>
  <si>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</si>
  <si>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</si>
  <si>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</si>
  <si>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</si>
  <si>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</si>
  <si>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</si>
  <si>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</si>
  <si>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</si>
  <si>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</si>
  <si>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</si>
  <si>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</si>
  <si>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</si>
  <si>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</si>
  <si>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</si>
  <si>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transactions: -</t>
  </si>
  <si>
    <t xml:space="preserve">Issued and </t>
  </si>
  <si>
    <t>paid-up</t>
  </si>
  <si>
    <t>share capital</t>
  </si>
  <si>
    <t>Unappropriated</t>
  </si>
  <si>
    <t>Total</t>
  </si>
  <si>
    <t>Total equity</t>
  </si>
  <si>
    <t>attributable to</t>
  </si>
  <si>
    <t>Trade and other receivables</t>
  </si>
  <si>
    <t>Inventories</t>
  </si>
  <si>
    <t>Other current assets</t>
  </si>
  <si>
    <t xml:space="preserve">Investment properties </t>
  </si>
  <si>
    <t>Property, plant and equipment</t>
  </si>
  <si>
    <t>Intangible assets</t>
  </si>
  <si>
    <t>Other non-current assets</t>
  </si>
  <si>
    <t>Trade and other payables</t>
  </si>
  <si>
    <t>Provision for long-term employee benefits</t>
  </si>
  <si>
    <t>Equity attributable to owners of the Company</t>
  </si>
  <si>
    <t>Other components of shareholders' equity</t>
  </si>
  <si>
    <t>Equity holders of the Company</t>
  </si>
  <si>
    <t>Profit attributable to equity holders of the Company</t>
  </si>
  <si>
    <t>Other comprehensive income:</t>
  </si>
  <si>
    <t>Total comprehensive income attributable to: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</si>
  <si>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</si>
  <si>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</si>
  <si>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</si>
  <si>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Provision for long-term employee benefits</t>
  </si>
  <si>
    <t xml:space="preserve">Profit from operating activities before  </t>
  </si>
  <si>
    <t xml:space="preserve">   Trade and other receivables</t>
  </si>
  <si>
    <t xml:space="preserve">   Trade and other payables</t>
  </si>
  <si>
    <t>Total other</t>
  </si>
  <si>
    <t>Surplus on</t>
  </si>
  <si>
    <t>components of</t>
  </si>
  <si>
    <t>Appropriated -</t>
  </si>
  <si>
    <t xml:space="preserve">revaluation of </t>
  </si>
  <si>
    <t>shareholders'</t>
  </si>
  <si>
    <t xml:space="preserve"> interests of</t>
  </si>
  <si>
    <t>statutory reserve</t>
  </si>
  <si>
    <t>assets</t>
  </si>
  <si>
    <t>equity</t>
  </si>
  <si>
    <t>the Company</t>
  </si>
  <si>
    <t>Statement of changes in shareholders' equity</t>
  </si>
  <si>
    <t>Statement of financial position</t>
  </si>
  <si>
    <t>Statement of financial position (continued)</t>
  </si>
  <si>
    <t>Income statement</t>
  </si>
  <si>
    <t>Statement of comprehensive income</t>
  </si>
  <si>
    <t>Statement of cash flows</t>
  </si>
  <si>
    <t>Statement of cash flows (continued)</t>
  </si>
  <si>
    <t>Capital reduction surplus</t>
  </si>
  <si>
    <t>Capital reduction</t>
  </si>
  <si>
    <t>surplus</t>
  </si>
  <si>
    <t>Income tax payable</t>
  </si>
  <si>
    <t>Deferred tax liabilities</t>
  </si>
  <si>
    <t>Profit before income tax expenses</t>
  </si>
  <si>
    <t>Income tax expenses</t>
  </si>
  <si>
    <t>Statement of changes in shareholders' equity (continued)</t>
  </si>
  <si>
    <t>Investments in associate</t>
  </si>
  <si>
    <t>Retained earnings</t>
  </si>
  <si>
    <t>Consolidated financial statements</t>
  </si>
  <si>
    <t>Separate financial statements</t>
  </si>
  <si>
    <t xml:space="preserve">   - net of current portion</t>
  </si>
  <si>
    <t>Sales</t>
  </si>
  <si>
    <t>Cost of sales</t>
  </si>
  <si>
    <t>Profit or loss attributable to:</t>
  </si>
  <si>
    <t xml:space="preserve">   changes in operating assets and liabilities:</t>
  </si>
  <si>
    <t xml:space="preserve">   and associate</t>
  </si>
  <si>
    <t xml:space="preserve">   of joint venture's financial statements in foreign currency</t>
  </si>
  <si>
    <t xml:space="preserve">Exchange differences </t>
  </si>
  <si>
    <t xml:space="preserve">on translation of </t>
  </si>
  <si>
    <t>financial statements</t>
  </si>
  <si>
    <t>in foreign currency</t>
  </si>
  <si>
    <t xml:space="preserve">Other comprehensive income to be reclassified </t>
  </si>
  <si>
    <t xml:space="preserve">   Cash paid for income tax</t>
  </si>
  <si>
    <t xml:space="preserve">   Transfer of equipment to inventories</t>
  </si>
  <si>
    <t>owners of</t>
  </si>
  <si>
    <t xml:space="preserve"> Non-controlling</t>
  </si>
  <si>
    <t>Interest income received</t>
  </si>
  <si>
    <t>Interest paid</t>
  </si>
  <si>
    <t xml:space="preserve">Investments in joint venture </t>
  </si>
  <si>
    <t>joint venture's</t>
  </si>
  <si>
    <t xml:space="preserve">   Cash paid for long-term employee benefits</t>
  </si>
  <si>
    <t>Cash from operating activities</t>
  </si>
  <si>
    <t xml:space="preserve">      880,000,000 ordinary shares of Baht 0.60 each</t>
  </si>
  <si>
    <t xml:space="preserve">      879,998,016 ordinary shares of Baht 0.60 each</t>
  </si>
  <si>
    <t>Income from warehouse rental</t>
  </si>
  <si>
    <t>Cost of warehouse rental</t>
  </si>
  <si>
    <t xml:space="preserve">   institution</t>
  </si>
  <si>
    <t xml:space="preserve">   person and party</t>
  </si>
  <si>
    <t>Current portion of long-term loans from financial</t>
  </si>
  <si>
    <t>Long-term loans from financial institution</t>
  </si>
  <si>
    <t>Land awaiting future development</t>
  </si>
  <si>
    <t>Karmarts Public Company Limited and its subsidiary</t>
  </si>
  <si>
    <t>Investments in subsidiary</t>
  </si>
  <si>
    <t>Non-controlling interests of the subsidiary</t>
  </si>
  <si>
    <t>the subsidiary</t>
  </si>
  <si>
    <t xml:space="preserve">(Unaudited but reviewed) </t>
  </si>
  <si>
    <t>(Unit: Thousand Baht)</t>
  </si>
  <si>
    <t>Profit for the period</t>
  </si>
  <si>
    <t>Other comprehensive income for the period</t>
  </si>
  <si>
    <t>Total comprehensive income for the period</t>
  </si>
  <si>
    <t>Cash and cash equivalents at beginning of periods</t>
  </si>
  <si>
    <t>Cash and cash equivalents at end of periods</t>
  </si>
  <si>
    <t>Other comprehensive income for the periods</t>
  </si>
  <si>
    <t>Total comprehensive income for the periods</t>
  </si>
  <si>
    <t>Profit for the periods</t>
  </si>
  <si>
    <t xml:space="preserve">      and associate</t>
  </si>
  <si>
    <t xml:space="preserve">      and intangible assets</t>
  </si>
  <si>
    <t xml:space="preserve">   Undue installment for acquisition of equipment </t>
  </si>
  <si>
    <t xml:space="preserve">   and intangible assets</t>
  </si>
  <si>
    <t xml:space="preserve">Proceeds from disposal of equipment </t>
  </si>
  <si>
    <t xml:space="preserve">Other components </t>
  </si>
  <si>
    <t>of shareholders' equity</t>
  </si>
  <si>
    <t>Long-term loans to related party</t>
  </si>
  <si>
    <t>Current portion of long-term loans to related party</t>
  </si>
  <si>
    <t>(Unaudited</t>
  </si>
  <si>
    <t>(Audited)</t>
  </si>
  <si>
    <t>but reviewed)</t>
  </si>
  <si>
    <t>Share of profit (loss) from exchange differences on translation</t>
  </si>
  <si>
    <t xml:space="preserve">     to profit or loss in subsequent periods:</t>
  </si>
  <si>
    <t xml:space="preserve">   Fixed assets and intangible assets write-off</t>
  </si>
  <si>
    <t>Supplemental cash flow information: -</t>
  </si>
  <si>
    <t>Short-term loan from related party</t>
  </si>
  <si>
    <t>Selling and distribution expenses</t>
  </si>
  <si>
    <t>(Unit: Baht)</t>
  </si>
  <si>
    <t>Decrease in long-term loans to unrelated</t>
  </si>
  <si>
    <t>Decrease in long-term loans from financial institution</t>
  </si>
  <si>
    <t xml:space="preserve">Share of profit (loss) from investments in joint venture </t>
  </si>
  <si>
    <t>Earnings per share</t>
  </si>
  <si>
    <t>Weighted average number of ordinary shares (shares)</t>
  </si>
  <si>
    <t>Balance as at 1 January 2020</t>
  </si>
  <si>
    <t>Right-of-use assets</t>
  </si>
  <si>
    <t>Current portion of long-term lease liabilities</t>
  </si>
  <si>
    <t>Profit from operating activities</t>
  </si>
  <si>
    <t>Balance as at 1 January 2019</t>
  </si>
  <si>
    <t>3, 4</t>
  </si>
  <si>
    <t>Other non-current financial assets</t>
  </si>
  <si>
    <t>Net increase (decrease) in cash and cash equivalents</t>
  </si>
  <si>
    <t xml:space="preserve">   Increase in lease liabilities</t>
  </si>
  <si>
    <t xml:space="preserve">      of investments in equity instruments</t>
  </si>
  <si>
    <t>Proceeds from disposal of investments in equity instruments</t>
  </si>
  <si>
    <t>Acquisition of investments in equity instruments</t>
  </si>
  <si>
    <t>Decrease in long-term loans to related party</t>
  </si>
  <si>
    <t>Current portion of lease receivables</t>
  </si>
  <si>
    <t>Lease receivables - net of current portion</t>
  </si>
  <si>
    <t xml:space="preserve">   Lease receivables</t>
  </si>
  <si>
    <t>Cash paid under leases</t>
  </si>
  <si>
    <t>The accompanying notes to the interim financial statements are an integral part of the financial statements.</t>
  </si>
  <si>
    <t xml:space="preserve">   Issued and paid up</t>
  </si>
  <si>
    <t>Net cash flows from operating activities</t>
  </si>
  <si>
    <t>Net cash flows used in financing activities</t>
  </si>
  <si>
    <t xml:space="preserve">   Dividend income</t>
  </si>
  <si>
    <t>Dividend received</t>
  </si>
  <si>
    <t>Dividend paid</t>
  </si>
  <si>
    <t>Short-term loans from banks</t>
  </si>
  <si>
    <t>4, 15</t>
  </si>
  <si>
    <t>Long-term lease liabilities - net of current portion</t>
  </si>
  <si>
    <t>Dividend paid (Note 23)</t>
  </si>
  <si>
    <t xml:space="preserve">   Allowance for reducing cost of inventories </t>
  </si>
  <si>
    <t xml:space="preserve">      to net realisable value (reversal)</t>
  </si>
  <si>
    <t xml:space="preserve">   Unrealised loss (gain) on exchange rate</t>
  </si>
  <si>
    <t xml:space="preserve">   Loss (gain) on disposal of investments in equity instruments</t>
  </si>
  <si>
    <t>Net cash flows used in investing activities</t>
  </si>
  <si>
    <t>Increase (decrease) in short-term loans from banks</t>
  </si>
  <si>
    <t xml:space="preserve">   Unrealised gain on changes in the fair value </t>
  </si>
  <si>
    <t xml:space="preserve">   Share of loss (profit) from investments in joint venture </t>
  </si>
  <si>
    <t>As at 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</si>
  <si>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</si>
  <si>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</si>
  <si>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</si>
  <si>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</si>
  <si>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 xml:space="preserve">Share of loss from investments in joint venture </t>
  </si>
  <si>
    <t>Share of gain from exchange differences on translation</t>
  </si>
  <si>
    <t xml:space="preserve">   Gain on disposal of fixed assets and intangible assets </t>
  </si>
  <si>
    <t xml:space="preserve">      allowance for doubtful accounts</t>
  </si>
  <si>
    <t xml:space="preserve">   Allowance for expected credit losses/</t>
  </si>
  <si>
    <t xml:space="preserve">   Reversal of allowance for impairment on assets</t>
  </si>
  <si>
    <t>Acquisition of property, plant and equipment and intangible assets</t>
  </si>
  <si>
    <t>2020</t>
  </si>
  <si>
    <t>30 September</t>
  </si>
  <si>
    <t>2019</t>
  </si>
  <si>
    <t>31 December</t>
  </si>
  <si>
    <t>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</si>
</sst>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#,##0.000_);\(#,##0.000\)"/>
    <numFmt numFmtId="168" formatCode="d\ \ด\ด\ด\ด\ \b\b\b\b"/>
    <numFmt numFmtId="169" formatCode="_-* #,##0_-;\-* #,##0_-;_-* &quot;-&quot;??_-;_-@_-"/>
    <numFmt numFmtId="170" formatCode="0.000"/>
  </numFmts>
  <fonts count="9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7" fillId="0" borderId="0"/>
    <xf numFmtId="164" fontId="7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horizontal="centerContinuous" vertical="center"/>
    </xf>
    <xf numFmtId="37" fontId="4" fillId="0" borderId="0" xfId="0" applyNumberFormat="1" applyFont="1" applyFill="1" applyBorder="1" applyAlignment="1">
      <alignment horizontal="centerContinuous" vertical="center"/>
    </xf>
    <xf numFmtId="37" fontId="4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41" fontId="4" fillId="0" borderId="2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5" xfId="0" applyNumberFormat="1" applyFont="1" applyFill="1" applyBorder="1" applyAlignment="1">
      <alignment vertical="center"/>
    </xf>
    <xf numFmtId="37" fontId="4" fillId="0" borderId="1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41" fontId="4" fillId="0" borderId="4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center" vertical="center"/>
    </xf>
    <xf numFmtId="39" fontId="4" fillId="0" borderId="0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41" fontId="4" fillId="0" borderId="1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/>
    <xf numFmtId="37" fontId="4" fillId="0" borderId="3" xfId="0" applyNumberFormat="1" applyFont="1" applyFill="1" applyBorder="1" applyAlignment="1">
      <alignment horizontal="right" vertical="center"/>
    </xf>
    <xf numFmtId="37" fontId="4" fillId="0" borderId="1" xfId="0" applyNumberFormat="1" applyFont="1" applyFill="1" applyBorder="1" applyAlignment="1">
      <alignment horizontal="centerContinuous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1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37" fontId="4" fillId="0" borderId="4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6" xfId="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168" fontId="4" fillId="0" borderId="0" xfId="3" applyNumberFormat="1" applyFont="1" applyFill="1" applyBorder="1" applyAlignment="1">
      <alignment horizontal="center" vertical="center"/>
    </xf>
    <xf numFmtId="169" fontId="4" fillId="0" borderId="0" xfId="4" applyNumberFormat="1" applyFont="1" applyFill="1" applyAlignment="1">
      <alignment vertical="center"/>
    </xf>
    <xf numFmtId="170" fontId="4" fillId="0" borderId="3" xfId="0" applyNumberFormat="1" applyFont="1" applyFill="1" applyBorder="1" applyAlignment="1">
      <alignment vertical="center"/>
    </xf>
    <xf numFmtId="0" fontId="3" fillId="0" borderId="0" xfId="2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/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41" fontId="4" fillId="0" borderId="5" xfId="0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4" fillId="0" borderId="5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1" xfId="0" quotePrefix="1" applyNumberFormat="1" applyFont="1" applyFill="1" applyBorder="1" applyAlignment="1">
      <alignment horizontal="center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37" fontId="6" fillId="0" borderId="1" xfId="0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3" xfId="2" xr:uid="{00000000-0005-0000-0000-000003000000}"/>
    <cellStyle name="Normal 4" xfId="3" xr:uid="{00000000-0005-0000-0000-000004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1"/>
  <sheetViews>
    <sheetView showGridLines="0" view="pageBreakPreview" topLeftCell="A85" zoomScale="76" zoomScaleNormal="100" zoomScaleSheetLayoutView="76" workbookViewId="0">
      <selection activeCell="F94" sqref="F94"/>
    </sheetView>
  </sheetViews>
  <sheetFormatPr defaultColWidth="9.140625" defaultRowHeight="21.75" customHeight="1"/>
  <cols>
    <col min="1" max="1" width="40.140625" style="4" customWidth="1"/>
    <col min="2" max="2" width="5.5703125" style="4" customWidth="1"/>
    <col min="3" max="3" width="1.5703125" style="4" customWidth="1"/>
    <col min="4" max="4" width="7.5703125" style="4" bestFit="1" customWidth="1"/>
    <col min="5" max="5" width="0.85546875" style="6" customWidth="1"/>
    <col min="6" max="6" width="16.85546875" style="4" customWidth="1"/>
    <col min="7" max="7" width="1" style="4" customWidth="1"/>
    <col min="8" max="8" width="16.85546875" style="4" customWidth="1"/>
    <col min="9" max="9" width="1" style="4" customWidth="1"/>
    <col min="10" max="10" width="16.85546875" style="4" customWidth="1"/>
    <col min="11" max="11" width="1" style="4" customWidth="1"/>
    <col min="12" max="12" width="18.5703125" style="4" customWidth="1"/>
    <col min="13" max="16384" width="9.140625" style="4"/>
  </cols>
  <sheetData>
    <row r="1" spans="1:12" ht="21.75" customHeight="1">
      <c r="A1" s="1" t="s">
        <v>134</v>
      </c>
      <c r="B1" s="2"/>
      <c r="C1" s="2"/>
      <c r="D1" s="2"/>
      <c r="E1" s="3"/>
      <c r="F1" s="2"/>
      <c r="G1" s="2"/>
      <c r="H1" s="2"/>
      <c r="I1" s="2"/>
      <c r="J1" s="2"/>
      <c r="K1" s="2"/>
      <c r="L1" s="67"/>
    </row>
    <row r="2" spans="1:12" ht="21.75" customHeight="1">
      <c r="A2" s="1" t="s">
        <v>85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 ht="21.75" customHeight="1">
      <c r="A3" s="1" t="s">
        <v>208</v>
      </c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 ht="21.75" customHeight="1">
      <c r="B4" s="5"/>
      <c r="C4" s="5"/>
      <c r="L4" s="7" t="s">
        <v>139</v>
      </c>
    </row>
    <row r="5" spans="1:12" ht="21.75" customHeight="1">
      <c r="B5" s="5"/>
      <c r="C5" s="5"/>
      <c r="F5" s="74" t="s">
        <v>101</v>
      </c>
      <c r="G5" s="74"/>
      <c r="H5" s="74"/>
      <c r="I5" s="6"/>
      <c r="J5" s="74" t="s">
        <v>102</v>
      </c>
      <c r="K5" s="74"/>
      <c r="L5" s="74"/>
    </row>
    <row r="6" spans="1:12" ht="21.75" customHeight="1">
      <c r="B6" s="5"/>
      <c r="C6" s="5"/>
      <c r="F6" s="80" t="s">
        <v>221</v>
      </c>
      <c r="G6" s="14"/>
      <c r="H6" s="80" t="s">
        <v>223</v>
      </c>
      <c r="I6" s="6"/>
      <c r="J6" s="80" t="s">
        <v>221</v>
      </c>
      <c r="K6" s="14"/>
      <c r="L6" s="80" t="s">
        <v>223</v>
      </c>
    </row>
    <row r="7" spans="1:12" ht="21.75" customHeight="1">
      <c r="B7" s="8"/>
      <c r="C7" s="9"/>
      <c r="D7" s="10" t="s">
        <v>0</v>
      </c>
      <c r="E7" s="11"/>
      <c r="F7" s="79" t="s">
        <v>220</v>
      </c>
      <c r="G7" s="78"/>
      <c r="H7" s="79" t="s">
        <v>222</v>
      </c>
      <c r="I7" s="12"/>
      <c r="J7" s="79" t="s">
        <v>220</v>
      </c>
      <c r="K7" s="78"/>
      <c r="L7" s="79" t="s">
        <v>222</v>
      </c>
    </row>
    <row r="8" spans="1:12" ht="21.75" customHeight="1">
      <c r="B8" s="8"/>
      <c r="C8" s="9"/>
      <c r="D8" s="11"/>
      <c r="E8" s="11"/>
      <c r="F8" s="61" t="s">
        <v>157</v>
      </c>
      <c r="G8" s="62"/>
      <c r="H8" s="61" t="s">
        <v>158</v>
      </c>
      <c r="I8" s="61"/>
      <c r="J8" s="61" t="s">
        <v>157</v>
      </c>
      <c r="K8" s="61"/>
      <c r="L8" s="61" t="s">
        <v>158</v>
      </c>
    </row>
    <row r="9" spans="1:12" ht="21.75" customHeight="1">
      <c r="B9" s="8"/>
      <c r="C9" s="9"/>
      <c r="D9" s="11"/>
      <c r="E9" s="11"/>
      <c r="F9" s="63" t="s">
        <v>159</v>
      </c>
      <c r="G9" s="62"/>
      <c r="H9" s="63"/>
      <c r="I9" s="63"/>
      <c r="J9" s="63" t="s">
        <v>159</v>
      </c>
      <c r="K9" s="63"/>
      <c r="L9" s="63"/>
    </row>
    <row r="10" spans="1:12" ht="21.75" customHeight="1">
      <c r="A10" s="13" t="s">
        <v>1</v>
      </c>
      <c r="B10" s="6"/>
      <c r="C10" s="6"/>
      <c r="D10" s="6"/>
    </row>
    <row r="11" spans="1:12" ht="21.75" customHeight="1">
      <c r="A11" s="13" t="s">
        <v>2</v>
      </c>
      <c r="B11" s="6"/>
      <c r="C11" s="6"/>
      <c r="D11" s="6"/>
      <c r="F11" s="6"/>
      <c r="G11" s="6"/>
      <c r="H11" s="6"/>
      <c r="J11" s="6"/>
      <c r="K11" s="5"/>
      <c r="L11" s="14"/>
    </row>
    <row r="12" spans="1:12" ht="21.75" customHeight="1">
      <c r="A12" s="4" t="s">
        <v>3</v>
      </c>
      <c r="B12" s="15"/>
      <c r="C12" s="6"/>
      <c r="D12" s="15"/>
      <c r="E12" s="15"/>
      <c r="F12" s="16">
        <v>11835</v>
      </c>
      <c r="G12" s="16"/>
      <c r="H12" s="16">
        <v>16089</v>
      </c>
      <c r="I12" s="16"/>
      <c r="J12" s="16">
        <v>10476</v>
      </c>
      <c r="K12" s="16"/>
      <c r="L12" s="16">
        <v>13564</v>
      </c>
    </row>
    <row r="13" spans="1:12" ht="21.75" customHeight="1">
      <c r="A13" s="4" t="s">
        <v>51</v>
      </c>
      <c r="B13" s="15"/>
      <c r="C13" s="19"/>
      <c r="D13" s="15" t="s">
        <v>177</v>
      </c>
      <c r="E13" s="15"/>
      <c r="F13" s="20">
        <v>311500</v>
      </c>
      <c r="G13" s="21"/>
      <c r="H13" s="20">
        <v>393796</v>
      </c>
      <c r="I13" s="21"/>
      <c r="J13" s="20">
        <v>345195</v>
      </c>
      <c r="K13" s="18"/>
      <c r="L13" s="21">
        <v>401143</v>
      </c>
    </row>
    <row r="14" spans="1:12" ht="21.75" customHeight="1">
      <c r="A14" s="4" t="s">
        <v>185</v>
      </c>
      <c r="D14" s="17">
        <v>4</v>
      </c>
      <c r="E14" s="15"/>
      <c r="F14" s="20">
        <v>4611</v>
      </c>
      <c r="G14" s="18"/>
      <c r="H14" s="20">
        <v>1031</v>
      </c>
      <c r="I14" s="18"/>
      <c r="J14" s="20">
        <v>4611</v>
      </c>
      <c r="K14" s="18"/>
      <c r="L14" s="21">
        <v>1031</v>
      </c>
    </row>
    <row r="15" spans="1:12" ht="21.75" customHeight="1">
      <c r="A15" s="4" t="s">
        <v>156</v>
      </c>
      <c r="B15" s="15"/>
      <c r="C15" s="19"/>
      <c r="D15" s="15">
        <v>4</v>
      </c>
      <c r="E15" s="15"/>
      <c r="F15" s="20">
        <v>2576</v>
      </c>
      <c r="G15" s="18"/>
      <c r="H15" s="20">
        <v>1080</v>
      </c>
      <c r="I15" s="18"/>
      <c r="J15" s="20">
        <v>2576</v>
      </c>
      <c r="K15" s="18"/>
      <c r="L15" s="21">
        <v>1080</v>
      </c>
    </row>
    <row r="16" spans="1:12" ht="21.75" customHeight="1">
      <c r="A16" s="4" t="s">
        <v>52</v>
      </c>
      <c r="B16" s="15"/>
      <c r="C16" s="19"/>
      <c r="D16" s="15">
        <v>5</v>
      </c>
      <c r="E16" s="15"/>
      <c r="F16" s="18">
        <v>374554</v>
      </c>
      <c r="G16" s="18"/>
      <c r="H16" s="18">
        <v>312976</v>
      </c>
      <c r="I16" s="18"/>
      <c r="J16" s="18">
        <v>357445</v>
      </c>
      <c r="K16" s="18"/>
      <c r="L16" s="18">
        <v>300497</v>
      </c>
    </row>
    <row r="17" spans="1:12" s="6" customFormat="1" ht="21.75" customHeight="1">
      <c r="A17" s="4" t="s">
        <v>53</v>
      </c>
      <c r="B17" s="15"/>
      <c r="D17" s="15"/>
      <c r="E17" s="15"/>
      <c r="F17" s="18">
        <v>42403</v>
      </c>
      <c r="G17" s="18"/>
      <c r="H17" s="18">
        <v>40947</v>
      </c>
      <c r="I17" s="18"/>
      <c r="J17" s="18">
        <v>42343</v>
      </c>
      <c r="K17" s="18"/>
      <c r="L17" s="18">
        <v>40879</v>
      </c>
    </row>
    <row r="18" spans="1:12" s="6" customFormat="1" ht="21.75" customHeight="1">
      <c r="A18" s="22" t="s">
        <v>4</v>
      </c>
      <c r="B18" s="15"/>
      <c r="D18" s="15"/>
      <c r="E18" s="15"/>
      <c r="F18" s="23">
        <f>SUM(F12:F17)</f>
        <v>747479</v>
      </c>
      <c r="G18" s="18"/>
      <c r="H18" s="23">
        <f>SUM(H12:H17)</f>
        <v>765919</v>
      </c>
      <c r="I18" s="18"/>
      <c r="J18" s="23">
        <f>SUM(J12:J17)</f>
        <v>762646</v>
      </c>
      <c r="K18" s="18"/>
      <c r="L18" s="23">
        <f>SUM(L12:L17)</f>
        <v>758194</v>
      </c>
    </row>
    <row r="19" spans="1:12" s="6" customFormat="1" ht="21.75" customHeight="1">
      <c r="A19" s="13" t="s">
        <v>5</v>
      </c>
      <c r="B19" s="15"/>
      <c r="D19" s="15"/>
      <c r="E19" s="15"/>
      <c r="F19" s="18"/>
      <c r="G19" s="18"/>
      <c r="H19" s="18"/>
      <c r="I19" s="18"/>
      <c r="J19" s="18"/>
      <c r="K19" s="18"/>
      <c r="L19" s="18"/>
    </row>
    <row r="20" spans="1:12" s="6" customFormat="1" ht="21.75" customHeight="1">
      <c r="A20" s="4" t="s">
        <v>186</v>
      </c>
      <c r="B20" s="15"/>
      <c r="D20" s="15">
        <v>4</v>
      </c>
      <c r="E20" s="15"/>
      <c r="F20" s="18">
        <v>9123</v>
      </c>
      <c r="G20" s="18"/>
      <c r="H20" s="18">
        <v>3602</v>
      </c>
      <c r="I20" s="18"/>
      <c r="J20" s="18">
        <v>9123</v>
      </c>
      <c r="K20" s="18"/>
      <c r="L20" s="18">
        <v>3602</v>
      </c>
    </row>
    <row r="21" spans="1:12" s="6" customFormat="1" ht="21.75" customHeight="1">
      <c r="A21" s="4" t="s">
        <v>155</v>
      </c>
      <c r="B21" s="15"/>
      <c r="D21" s="15"/>
      <c r="E21" s="15"/>
      <c r="F21" s="18"/>
      <c r="G21" s="18"/>
      <c r="H21" s="18"/>
      <c r="I21" s="18"/>
      <c r="J21" s="18"/>
      <c r="K21" s="18"/>
      <c r="L21" s="18"/>
    </row>
    <row r="22" spans="1:12" s="6" customFormat="1" ht="21.75" customHeight="1">
      <c r="A22" s="4" t="s">
        <v>103</v>
      </c>
      <c r="B22" s="15"/>
      <c r="D22" s="15">
        <v>4</v>
      </c>
      <c r="E22" s="15"/>
      <c r="F22" s="18">
        <v>0</v>
      </c>
      <c r="G22" s="18"/>
      <c r="H22" s="18">
        <v>2193</v>
      </c>
      <c r="I22" s="18"/>
      <c r="J22" s="18">
        <v>0</v>
      </c>
      <c r="K22" s="18"/>
      <c r="L22" s="18">
        <v>2193</v>
      </c>
    </row>
    <row r="23" spans="1:12" s="6" customFormat="1" ht="21.75" customHeight="1">
      <c r="A23" s="4" t="s">
        <v>178</v>
      </c>
      <c r="B23" s="15"/>
      <c r="D23" s="15">
        <v>3</v>
      </c>
      <c r="E23" s="15"/>
      <c r="F23" s="18">
        <v>8668</v>
      </c>
      <c r="G23" s="18"/>
      <c r="H23" s="18">
        <v>0</v>
      </c>
      <c r="I23" s="18"/>
      <c r="J23" s="18">
        <v>8668</v>
      </c>
      <c r="K23" s="18"/>
      <c r="L23" s="18">
        <v>0</v>
      </c>
    </row>
    <row r="24" spans="1:12" s="6" customFormat="1" ht="21.75" customHeight="1">
      <c r="A24" s="4" t="s">
        <v>121</v>
      </c>
      <c r="B24" s="15"/>
      <c r="D24" s="15">
        <v>6</v>
      </c>
      <c r="E24" s="15"/>
      <c r="F24" s="18">
        <v>303</v>
      </c>
      <c r="G24" s="18"/>
      <c r="H24" s="18">
        <v>1011</v>
      </c>
      <c r="I24" s="18"/>
      <c r="J24" s="18">
        <v>0</v>
      </c>
      <c r="K24" s="18"/>
      <c r="L24" s="18">
        <v>0</v>
      </c>
    </row>
    <row r="25" spans="1:12" s="6" customFormat="1" ht="21.75" customHeight="1">
      <c r="A25" s="4" t="s">
        <v>99</v>
      </c>
      <c r="B25" s="15"/>
      <c r="D25" s="15">
        <v>7</v>
      </c>
      <c r="E25" s="15"/>
      <c r="F25" s="18">
        <v>189457</v>
      </c>
      <c r="G25" s="18"/>
      <c r="H25" s="18">
        <v>190173</v>
      </c>
      <c r="I25" s="18"/>
      <c r="J25" s="18">
        <v>71030</v>
      </c>
      <c r="K25" s="18"/>
      <c r="L25" s="18">
        <v>71030</v>
      </c>
    </row>
    <row r="26" spans="1:12" s="6" customFormat="1" ht="21.75" customHeight="1">
      <c r="A26" s="4" t="s">
        <v>135</v>
      </c>
      <c r="B26" s="15"/>
      <c r="D26" s="15">
        <v>8</v>
      </c>
      <c r="E26" s="15"/>
      <c r="F26" s="20">
        <v>0</v>
      </c>
      <c r="G26" s="20"/>
      <c r="H26" s="20">
        <v>0</v>
      </c>
      <c r="I26" s="20"/>
      <c r="J26" s="20">
        <v>7000</v>
      </c>
      <c r="K26" s="18"/>
      <c r="L26" s="18">
        <v>7000</v>
      </c>
    </row>
    <row r="27" spans="1:12" s="6" customFormat="1" ht="21.75" customHeight="1">
      <c r="A27" s="4" t="s">
        <v>54</v>
      </c>
      <c r="B27" s="15"/>
      <c r="D27" s="15">
        <v>9</v>
      </c>
      <c r="E27" s="15"/>
      <c r="F27" s="20">
        <v>122300</v>
      </c>
      <c r="G27" s="20"/>
      <c r="H27" s="20">
        <v>122300</v>
      </c>
      <c r="I27" s="20"/>
      <c r="J27" s="20">
        <v>122300</v>
      </c>
      <c r="K27" s="18"/>
      <c r="L27" s="20">
        <v>122300</v>
      </c>
    </row>
    <row r="28" spans="1:12" ht="21.75" customHeight="1">
      <c r="A28" s="4" t="s">
        <v>55</v>
      </c>
      <c r="B28" s="15"/>
      <c r="C28" s="6"/>
      <c r="D28" s="17">
        <v>10</v>
      </c>
      <c r="E28" s="15"/>
      <c r="F28" s="21">
        <v>460586</v>
      </c>
      <c r="G28" s="21"/>
      <c r="H28" s="21">
        <v>472502</v>
      </c>
      <c r="I28" s="21"/>
      <c r="J28" s="21">
        <v>452740</v>
      </c>
      <c r="K28" s="16"/>
      <c r="L28" s="21">
        <v>465613</v>
      </c>
    </row>
    <row r="29" spans="1:12" ht="21.75" customHeight="1">
      <c r="A29" s="4" t="s">
        <v>133</v>
      </c>
      <c r="B29" s="15"/>
      <c r="C29" s="6"/>
      <c r="D29" s="17">
        <v>11</v>
      </c>
      <c r="E29" s="15"/>
      <c r="F29" s="21">
        <v>8284</v>
      </c>
      <c r="G29" s="21"/>
      <c r="H29" s="21">
        <v>8284</v>
      </c>
      <c r="I29" s="21"/>
      <c r="J29" s="21">
        <v>8284</v>
      </c>
      <c r="K29" s="16"/>
      <c r="L29" s="21">
        <v>8284</v>
      </c>
    </row>
    <row r="30" spans="1:12" ht="21.75" customHeight="1">
      <c r="A30" s="4" t="s">
        <v>173</v>
      </c>
      <c r="B30" s="15"/>
      <c r="C30" s="6"/>
      <c r="D30" s="17">
        <v>12</v>
      </c>
      <c r="E30" s="15"/>
      <c r="F30" s="21">
        <v>28600</v>
      </c>
      <c r="G30" s="21"/>
      <c r="H30" s="21">
        <v>0</v>
      </c>
      <c r="I30" s="21"/>
      <c r="J30" s="21">
        <v>28233</v>
      </c>
      <c r="K30" s="16"/>
      <c r="L30" s="21">
        <v>0</v>
      </c>
    </row>
    <row r="31" spans="1:12" ht="21.75" customHeight="1">
      <c r="A31" s="4" t="s">
        <v>56</v>
      </c>
      <c r="B31" s="15"/>
      <c r="C31" s="6"/>
      <c r="D31" s="17">
        <v>13</v>
      </c>
      <c r="E31" s="15"/>
      <c r="F31" s="21">
        <v>1655</v>
      </c>
      <c r="G31" s="21"/>
      <c r="H31" s="21">
        <v>2547</v>
      </c>
      <c r="I31" s="21"/>
      <c r="J31" s="21">
        <v>1498</v>
      </c>
      <c r="K31" s="16"/>
      <c r="L31" s="21">
        <v>2292</v>
      </c>
    </row>
    <row r="32" spans="1:12" ht="21.75" customHeight="1">
      <c r="A32" s="4" t="s">
        <v>57</v>
      </c>
      <c r="B32" s="15"/>
      <c r="C32" s="17"/>
      <c r="D32" s="17">
        <v>3</v>
      </c>
      <c r="E32" s="15"/>
      <c r="F32" s="24">
        <v>9879</v>
      </c>
      <c r="G32" s="21"/>
      <c r="H32" s="24">
        <v>18251</v>
      </c>
      <c r="I32" s="21"/>
      <c r="J32" s="24">
        <v>9027</v>
      </c>
      <c r="K32" s="18"/>
      <c r="L32" s="24">
        <v>18251</v>
      </c>
    </row>
    <row r="33" spans="1:12" ht="21.75" customHeight="1">
      <c r="A33" s="22" t="s">
        <v>6</v>
      </c>
      <c r="B33" s="15"/>
      <c r="C33" s="6"/>
      <c r="D33" s="6"/>
      <c r="F33" s="23">
        <f>SUM(F20:F32)</f>
        <v>838855</v>
      </c>
      <c r="G33" s="18"/>
      <c r="H33" s="23">
        <f>SUM(H20:H32)</f>
        <v>820863</v>
      </c>
      <c r="I33" s="18"/>
      <c r="J33" s="23">
        <f>SUM(J20:J32)</f>
        <v>717903</v>
      </c>
      <c r="K33" s="18"/>
      <c r="L33" s="23">
        <f>SUM(L20:L32)</f>
        <v>700565</v>
      </c>
    </row>
    <row r="34" spans="1:12" ht="21.75" customHeight="1" thickBot="1">
      <c r="A34" s="13" t="s">
        <v>7</v>
      </c>
      <c r="B34" s="15"/>
      <c r="C34" s="6"/>
      <c r="D34" s="6"/>
      <c r="F34" s="25">
        <f>+F33+F18</f>
        <v>1586334</v>
      </c>
      <c r="G34" s="18"/>
      <c r="H34" s="25">
        <f>+H33+H18</f>
        <v>1586782</v>
      </c>
      <c r="I34" s="18"/>
      <c r="J34" s="25">
        <f>+J33+J18</f>
        <v>1480549</v>
      </c>
      <c r="K34" s="16"/>
      <c r="L34" s="25">
        <f>+L33+L18</f>
        <v>1458759</v>
      </c>
    </row>
    <row r="35" spans="1:12" ht="21.75" customHeight="1" thickTop="1">
      <c r="B35" s="15"/>
      <c r="C35" s="6"/>
    </row>
    <row r="36" spans="1:12" ht="21.75" customHeight="1">
      <c r="B36" s="17"/>
    </row>
    <row r="37" spans="1:12" ht="21.75" customHeight="1">
      <c r="A37" s="4" t="s">
        <v>189</v>
      </c>
      <c r="B37" s="17"/>
      <c r="D37" s="5"/>
      <c r="E37" s="14"/>
    </row>
    <row r="38" spans="1:12" ht="21.75" customHeight="1">
      <c r="A38" s="1" t="s">
        <v>134</v>
      </c>
      <c r="B38" s="2"/>
      <c r="C38" s="2"/>
      <c r="D38" s="2"/>
      <c r="E38" s="3"/>
      <c r="F38" s="2"/>
      <c r="G38" s="2"/>
      <c r="H38" s="2"/>
      <c r="I38" s="2"/>
      <c r="J38" s="2"/>
      <c r="K38" s="2"/>
      <c r="L38" s="2"/>
    </row>
    <row r="39" spans="1:12" ht="21.75" customHeight="1">
      <c r="A39" s="1" t="s">
        <v>86</v>
      </c>
      <c r="B39" s="2"/>
      <c r="C39" s="2"/>
      <c r="D39" s="2"/>
      <c r="E39" s="3"/>
      <c r="F39" s="2"/>
      <c r="G39" s="2"/>
      <c r="H39" s="2"/>
      <c r="I39" s="2"/>
      <c r="J39" s="2"/>
      <c r="K39" s="2"/>
      <c r="L39" s="2"/>
    </row>
    <row r="40" spans="1:12" ht="21.75" customHeight="1">
      <c r="A40" s="1" t="s">
        <v>208</v>
      </c>
      <c r="B40" s="2"/>
      <c r="C40" s="2"/>
      <c r="D40" s="2"/>
      <c r="E40" s="3"/>
      <c r="F40" s="2"/>
      <c r="G40" s="2"/>
      <c r="H40" s="2"/>
      <c r="I40" s="2"/>
      <c r="J40" s="2"/>
      <c r="K40" s="2"/>
      <c r="L40" s="2"/>
    </row>
    <row r="41" spans="1:12" ht="21.75" customHeight="1">
      <c r="B41" s="5"/>
      <c r="C41" s="5"/>
      <c r="L41" s="7" t="s">
        <v>139</v>
      </c>
    </row>
    <row r="42" spans="1:12" ht="21.75" customHeight="1">
      <c r="B42" s="5"/>
      <c r="C42" s="5"/>
      <c r="F42" s="74" t="s">
        <v>101</v>
      </c>
      <c r="G42" s="74"/>
      <c r="H42" s="74"/>
      <c r="I42" s="6"/>
      <c r="J42" s="74" t="s">
        <v>102</v>
      </c>
      <c r="K42" s="74"/>
      <c r="L42" s="74"/>
    </row>
    <row r="43" spans="1:12" ht="21.75" customHeight="1">
      <c r="B43" s="5"/>
      <c r="C43" s="5"/>
      <c r="F43" s="80" t="s">
        <v>221</v>
      </c>
      <c r="G43" s="14"/>
      <c r="H43" s="80" t="s">
        <v>223</v>
      </c>
      <c r="I43" s="6"/>
      <c r="J43" s="80" t="s">
        <v>221</v>
      </c>
      <c r="K43" s="14"/>
      <c r="L43" s="80" t="s">
        <v>223</v>
      </c>
    </row>
    <row r="44" spans="1:12" ht="21.75" customHeight="1">
      <c r="B44" s="8"/>
      <c r="C44" s="9"/>
      <c r="D44" s="10" t="s">
        <v>0</v>
      </c>
      <c r="E44" s="11"/>
      <c r="F44" s="79" t="s">
        <v>220</v>
      </c>
      <c r="G44" s="78"/>
      <c r="H44" s="79" t="s">
        <v>222</v>
      </c>
      <c r="I44" s="12"/>
      <c r="J44" s="79" t="s">
        <v>220</v>
      </c>
      <c r="K44" s="78"/>
      <c r="L44" s="79" t="s">
        <v>222</v>
      </c>
    </row>
    <row r="45" spans="1:12" ht="21.75" customHeight="1">
      <c r="B45" s="8"/>
      <c r="C45" s="9"/>
      <c r="D45" s="11"/>
      <c r="E45" s="11"/>
      <c r="F45" s="61" t="s">
        <v>157</v>
      </c>
      <c r="G45" s="62"/>
      <c r="H45" s="61" t="s">
        <v>158</v>
      </c>
      <c r="I45" s="61"/>
      <c r="J45" s="61" t="s">
        <v>157</v>
      </c>
      <c r="K45" s="61"/>
      <c r="L45" s="61" t="s">
        <v>158</v>
      </c>
    </row>
    <row r="46" spans="1:12" ht="21.75" customHeight="1">
      <c r="B46" s="8"/>
      <c r="C46" s="9"/>
      <c r="D46" s="11"/>
      <c r="E46" s="11"/>
      <c r="F46" s="63" t="s">
        <v>159</v>
      </c>
      <c r="G46" s="62"/>
      <c r="H46" s="63"/>
      <c r="I46" s="63"/>
      <c r="J46" s="63" t="s">
        <v>159</v>
      </c>
      <c r="K46" s="63"/>
      <c r="L46" s="63"/>
    </row>
    <row r="47" spans="1:12" ht="21.75" customHeight="1">
      <c r="A47" s="1" t="s">
        <v>8</v>
      </c>
      <c r="B47" s="8"/>
      <c r="C47" s="26"/>
      <c r="D47" s="8"/>
      <c r="E47" s="8"/>
      <c r="F47" s="8"/>
      <c r="G47" s="8"/>
      <c r="H47" s="8"/>
      <c r="J47" s="8"/>
      <c r="K47" s="26"/>
      <c r="L47" s="8"/>
    </row>
    <row r="48" spans="1:12" ht="21.75" customHeight="1">
      <c r="A48" s="13" t="s">
        <v>9</v>
      </c>
      <c r="B48" s="15"/>
      <c r="C48" s="6"/>
      <c r="D48" s="6"/>
    </row>
    <row r="49" spans="1:12" ht="21.75" customHeight="1">
      <c r="A49" s="4" t="s">
        <v>196</v>
      </c>
      <c r="B49" s="15"/>
      <c r="C49" s="6"/>
      <c r="D49" s="17">
        <v>14</v>
      </c>
      <c r="E49" s="15"/>
      <c r="F49" s="16">
        <v>231960</v>
      </c>
      <c r="G49" s="16"/>
      <c r="H49" s="16">
        <v>210421</v>
      </c>
      <c r="I49" s="16"/>
      <c r="J49" s="16">
        <v>231960</v>
      </c>
      <c r="K49" s="16"/>
      <c r="L49" s="16">
        <v>210421</v>
      </c>
    </row>
    <row r="50" spans="1:12" ht="21.75" customHeight="1">
      <c r="A50" s="4" t="s">
        <v>58</v>
      </c>
      <c r="B50" s="15"/>
      <c r="C50" s="6"/>
      <c r="D50" s="17" t="s">
        <v>197</v>
      </c>
      <c r="E50" s="15"/>
      <c r="F50" s="16">
        <v>167097</v>
      </c>
      <c r="G50" s="16"/>
      <c r="H50" s="16">
        <v>150370</v>
      </c>
      <c r="I50" s="16"/>
      <c r="J50" s="16">
        <v>203583</v>
      </c>
      <c r="K50" s="16"/>
      <c r="L50" s="16">
        <v>161680</v>
      </c>
    </row>
    <row r="51" spans="1:12" ht="21.75" customHeight="1">
      <c r="A51" s="4" t="s">
        <v>164</v>
      </c>
      <c r="B51" s="15"/>
      <c r="C51" s="6"/>
      <c r="D51" s="17">
        <v>4</v>
      </c>
      <c r="E51" s="15"/>
      <c r="F51" s="16">
        <v>30000</v>
      </c>
      <c r="G51" s="16"/>
      <c r="H51" s="16">
        <v>30000</v>
      </c>
      <c r="I51" s="16"/>
      <c r="J51" s="16">
        <v>30000</v>
      </c>
      <c r="K51" s="16"/>
      <c r="L51" s="16">
        <v>30000</v>
      </c>
    </row>
    <row r="52" spans="1:12" ht="21.75" customHeight="1">
      <c r="A52" s="4" t="s">
        <v>174</v>
      </c>
      <c r="B52" s="15"/>
      <c r="C52" s="6"/>
      <c r="D52" s="17"/>
      <c r="E52" s="15"/>
      <c r="F52" s="18">
        <v>13765</v>
      </c>
      <c r="G52" s="27"/>
      <c r="H52" s="27">
        <v>4322</v>
      </c>
      <c r="I52" s="27"/>
      <c r="J52" s="18">
        <v>13654</v>
      </c>
      <c r="K52" s="16"/>
      <c r="L52" s="16">
        <v>4212</v>
      </c>
    </row>
    <row r="53" spans="1:12" ht="21.75" customHeight="1">
      <c r="A53" s="4" t="s">
        <v>131</v>
      </c>
      <c r="B53" s="15"/>
      <c r="C53" s="6"/>
      <c r="D53" s="17"/>
      <c r="E53" s="15"/>
      <c r="F53" s="27"/>
      <c r="G53" s="27"/>
      <c r="H53" s="27"/>
      <c r="I53" s="27"/>
      <c r="J53" s="27"/>
      <c r="K53" s="16"/>
      <c r="L53" s="16"/>
    </row>
    <row r="54" spans="1:12" ht="21.75" customHeight="1">
      <c r="A54" s="4" t="s">
        <v>129</v>
      </c>
      <c r="B54" s="15"/>
      <c r="C54" s="6"/>
      <c r="D54" s="17">
        <v>16</v>
      </c>
      <c r="E54" s="15"/>
      <c r="F54" s="27">
        <v>17904</v>
      </c>
      <c r="G54" s="27"/>
      <c r="H54" s="27">
        <v>17904</v>
      </c>
      <c r="I54" s="27"/>
      <c r="J54" s="27">
        <v>17904</v>
      </c>
      <c r="K54" s="16"/>
      <c r="L54" s="16">
        <v>17904</v>
      </c>
    </row>
    <row r="55" spans="1:12" ht="21.75" customHeight="1">
      <c r="A55" s="4" t="s">
        <v>94</v>
      </c>
      <c r="B55" s="15"/>
      <c r="C55" s="6"/>
      <c r="D55" s="17"/>
      <c r="E55" s="15"/>
      <c r="F55" s="16">
        <v>9671</v>
      </c>
      <c r="G55" s="27"/>
      <c r="H55" s="16">
        <v>33026</v>
      </c>
      <c r="I55" s="27"/>
      <c r="J55" s="16">
        <v>9002</v>
      </c>
      <c r="K55" s="16"/>
      <c r="L55" s="16">
        <v>31893</v>
      </c>
    </row>
    <row r="56" spans="1:12" s="6" customFormat="1" ht="21.75" customHeight="1">
      <c r="A56" s="4" t="s">
        <v>10</v>
      </c>
      <c r="B56" s="15"/>
      <c r="D56" s="15"/>
      <c r="E56" s="15"/>
      <c r="F56" s="27">
        <v>31454</v>
      </c>
      <c r="G56" s="27"/>
      <c r="H56" s="27">
        <v>36231</v>
      </c>
      <c r="I56" s="27"/>
      <c r="J56" s="27">
        <v>31067</v>
      </c>
      <c r="K56" s="16"/>
      <c r="L56" s="16">
        <v>35949</v>
      </c>
    </row>
    <row r="57" spans="1:12" s="6" customFormat="1" ht="21.75" customHeight="1">
      <c r="A57" s="22" t="s">
        <v>11</v>
      </c>
      <c r="B57" s="15"/>
      <c r="D57" s="15"/>
      <c r="E57" s="15"/>
      <c r="F57" s="23">
        <f>SUM(F49:F56)</f>
        <v>501851</v>
      </c>
      <c r="G57" s="18"/>
      <c r="H57" s="23">
        <f>SUM(H49:H56)</f>
        <v>482274</v>
      </c>
      <c r="I57" s="18"/>
      <c r="J57" s="23">
        <f>SUM(J49:J56)</f>
        <v>537170</v>
      </c>
      <c r="K57" s="18"/>
      <c r="L57" s="23">
        <f>SUM(L49:L56)</f>
        <v>492059</v>
      </c>
    </row>
    <row r="58" spans="1:12" s="6" customFormat="1" ht="21.75" customHeight="1">
      <c r="A58" s="13" t="s">
        <v>12</v>
      </c>
      <c r="B58" s="15"/>
      <c r="D58" s="15"/>
      <c r="E58" s="15"/>
      <c r="F58" s="18"/>
      <c r="G58" s="18"/>
      <c r="H58" s="18"/>
      <c r="I58" s="18"/>
      <c r="J58" s="18"/>
      <c r="K58" s="18"/>
      <c r="L58" s="18"/>
    </row>
    <row r="59" spans="1:12" s="6" customFormat="1" ht="21.75" customHeight="1">
      <c r="A59" s="4" t="s">
        <v>198</v>
      </c>
      <c r="B59" s="15"/>
      <c r="D59" s="15"/>
      <c r="E59" s="15"/>
      <c r="F59" s="18">
        <v>15931</v>
      </c>
      <c r="G59" s="18"/>
      <c r="H59" s="18">
        <v>5468</v>
      </c>
      <c r="I59" s="18"/>
      <c r="J59" s="18">
        <v>15774</v>
      </c>
      <c r="K59" s="18"/>
      <c r="L59" s="18">
        <v>5228</v>
      </c>
    </row>
    <row r="60" spans="1:12" s="6" customFormat="1" ht="21.75" customHeight="1">
      <c r="A60" s="4" t="s">
        <v>132</v>
      </c>
      <c r="B60" s="15"/>
      <c r="D60" s="15"/>
      <c r="E60" s="15"/>
      <c r="F60" s="18"/>
      <c r="G60" s="18"/>
      <c r="H60" s="18"/>
      <c r="I60" s="18"/>
      <c r="J60" s="18"/>
      <c r="K60" s="18"/>
      <c r="L60" s="18"/>
    </row>
    <row r="61" spans="1:12" s="6" customFormat="1" ht="21.75" customHeight="1">
      <c r="A61" s="4" t="s">
        <v>103</v>
      </c>
      <c r="B61" s="15"/>
      <c r="D61" s="15">
        <v>16</v>
      </c>
      <c r="E61" s="15"/>
      <c r="F61" s="18">
        <v>19680</v>
      </c>
      <c r="G61" s="18"/>
      <c r="H61" s="18">
        <v>31874</v>
      </c>
      <c r="I61" s="18"/>
      <c r="J61" s="18">
        <v>19680</v>
      </c>
      <c r="K61" s="18"/>
      <c r="L61" s="18">
        <v>31874</v>
      </c>
    </row>
    <row r="62" spans="1:12" s="6" customFormat="1" ht="21.75" customHeight="1">
      <c r="A62" s="6" t="s">
        <v>59</v>
      </c>
      <c r="B62" s="15"/>
      <c r="D62" s="17"/>
      <c r="E62" s="15"/>
      <c r="F62" s="18">
        <v>18829</v>
      </c>
      <c r="G62" s="18"/>
      <c r="H62" s="18">
        <v>17658</v>
      </c>
      <c r="I62" s="18"/>
      <c r="J62" s="18">
        <v>18185</v>
      </c>
      <c r="K62" s="18"/>
      <c r="L62" s="18">
        <v>17196</v>
      </c>
    </row>
    <row r="63" spans="1:12" s="6" customFormat="1" ht="21.75" customHeight="1">
      <c r="A63" s="6" t="s">
        <v>95</v>
      </c>
      <c r="B63" s="15"/>
      <c r="D63" s="17"/>
      <c r="E63" s="15"/>
      <c r="F63" s="18">
        <v>26746</v>
      </c>
      <c r="G63" s="18"/>
      <c r="H63" s="18">
        <v>27596</v>
      </c>
      <c r="I63" s="18"/>
      <c r="J63" s="18">
        <v>26855</v>
      </c>
      <c r="K63" s="18"/>
      <c r="L63" s="18">
        <v>27705</v>
      </c>
    </row>
    <row r="64" spans="1:12" ht="21.75" customHeight="1">
      <c r="A64" s="22" t="s">
        <v>13</v>
      </c>
      <c r="B64" s="15"/>
      <c r="C64" s="6"/>
      <c r="D64" s="17"/>
      <c r="E64" s="15"/>
      <c r="F64" s="23">
        <f>SUM(F59:F63)</f>
        <v>81186</v>
      </c>
      <c r="G64" s="18"/>
      <c r="H64" s="23">
        <f>SUM(H59:H63)</f>
        <v>82596</v>
      </c>
      <c r="I64" s="18"/>
      <c r="J64" s="23">
        <f>SUM(J58:J63)</f>
        <v>80494</v>
      </c>
      <c r="K64" s="20"/>
      <c r="L64" s="23">
        <f>SUM(L59:L63)</f>
        <v>82003</v>
      </c>
    </row>
    <row r="65" spans="1:12" ht="21.75" customHeight="1">
      <c r="A65" s="13" t="s">
        <v>14</v>
      </c>
      <c r="B65" s="15"/>
      <c r="C65" s="6"/>
      <c r="F65" s="28">
        <f>+F64+F57</f>
        <v>583037</v>
      </c>
      <c r="G65" s="18"/>
      <c r="H65" s="28">
        <f>+H64+H57</f>
        <v>564870</v>
      </c>
      <c r="I65" s="18"/>
      <c r="J65" s="28">
        <f>+J64+J57</f>
        <v>617664</v>
      </c>
      <c r="K65" s="16"/>
      <c r="L65" s="28">
        <f>+L64+L57</f>
        <v>574062</v>
      </c>
    </row>
    <row r="66" spans="1:12" ht="21.75" customHeight="1">
      <c r="B66" s="15"/>
      <c r="C66" s="6"/>
    </row>
    <row r="67" spans="1:12" ht="21.75" customHeight="1">
      <c r="B67" s="17"/>
    </row>
    <row r="68" spans="1:12" ht="21.75" customHeight="1">
      <c r="A68" s="4" t="s">
        <v>189</v>
      </c>
      <c r="B68" s="17"/>
      <c r="D68" s="5"/>
      <c r="E68" s="14"/>
    </row>
    <row r="69" spans="1:12" ht="21.75" customHeight="1">
      <c r="A69" s="1" t="s">
        <v>134</v>
      </c>
      <c r="B69" s="2"/>
      <c r="C69" s="2"/>
      <c r="D69" s="2"/>
      <c r="E69" s="3"/>
      <c r="F69" s="2"/>
      <c r="G69" s="2"/>
      <c r="H69" s="2"/>
      <c r="I69" s="2"/>
      <c r="J69" s="2"/>
      <c r="K69" s="2"/>
      <c r="L69" s="2"/>
    </row>
    <row r="70" spans="1:12" ht="21.75" customHeight="1">
      <c r="A70" s="1" t="s">
        <v>86</v>
      </c>
      <c r="B70" s="2"/>
      <c r="C70" s="2"/>
      <c r="D70" s="2"/>
      <c r="E70" s="3"/>
      <c r="F70" s="2"/>
      <c r="G70" s="2"/>
      <c r="H70" s="2"/>
      <c r="I70" s="2"/>
      <c r="J70" s="2"/>
      <c r="K70" s="2"/>
      <c r="L70" s="2"/>
    </row>
    <row r="71" spans="1:12" ht="21.75" customHeight="1">
      <c r="A71" s="1" t="s">
        <v>208</v>
      </c>
      <c r="B71" s="2"/>
      <c r="C71" s="2"/>
      <c r="D71" s="2"/>
      <c r="E71" s="3"/>
      <c r="F71" s="2"/>
      <c r="G71" s="2"/>
      <c r="H71" s="2"/>
      <c r="I71" s="2"/>
      <c r="J71" s="2"/>
      <c r="K71" s="2"/>
      <c r="L71" s="2"/>
    </row>
    <row r="72" spans="1:12" ht="21.75" customHeight="1">
      <c r="B72" s="5"/>
      <c r="C72" s="5"/>
      <c r="L72" s="7" t="s">
        <v>139</v>
      </c>
    </row>
    <row r="73" spans="1:12" ht="21.75" customHeight="1">
      <c r="B73" s="5"/>
      <c r="C73" s="5"/>
      <c r="F73" s="74" t="s">
        <v>101</v>
      </c>
      <c r="G73" s="74"/>
      <c r="H73" s="74"/>
      <c r="I73" s="6"/>
      <c r="J73" s="74" t="s">
        <v>102</v>
      </c>
      <c r="K73" s="74"/>
      <c r="L73" s="74"/>
    </row>
    <row r="74" spans="1:12" ht="21.75" customHeight="1">
      <c r="B74" s="5"/>
      <c r="C74" s="5"/>
      <c r="F74" s="80" t="s">
        <v>221</v>
      </c>
      <c r="G74" s="14"/>
      <c r="H74" s="80" t="s">
        <v>223</v>
      </c>
      <c r="I74" s="6"/>
      <c r="J74" s="80" t="s">
        <v>221</v>
      </c>
      <c r="K74" s="14"/>
      <c r="L74" s="80" t="s">
        <v>223</v>
      </c>
    </row>
    <row r="75" spans="1:12" ht="21.75" customHeight="1">
      <c r="B75" s="8"/>
      <c r="C75" s="9"/>
      <c r="D75" s="10" t="s">
        <v>0</v>
      </c>
      <c r="E75" s="11"/>
      <c r="F75" s="79" t="s">
        <v>220</v>
      </c>
      <c r="G75" s="78"/>
      <c r="H75" s="79" t="s">
        <v>222</v>
      </c>
      <c r="I75" s="12"/>
      <c r="J75" s="79" t="s">
        <v>220</v>
      </c>
      <c r="K75" s="78"/>
      <c r="L75" s="79" t="s">
        <v>222</v>
      </c>
    </row>
    <row r="76" spans="1:12" ht="21.75" customHeight="1">
      <c r="B76" s="8"/>
      <c r="C76" s="9"/>
      <c r="D76" s="11"/>
      <c r="E76" s="11"/>
      <c r="F76" s="61" t="s">
        <v>157</v>
      </c>
      <c r="G76" s="62"/>
      <c r="H76" s="61" t="s">
        <v>158</v>
      </c>
      <c r="I76" s="61"/>
      <c r="J76" s="61" t="s">
        <v>157</v>
      </c>
      <c r="K76" s="61"/>
      <c r="L76" s="61" t="s">
        <v>158</v>
      </c>
    </row>
    <row r="77" spans="1:12" ht="21.75" customHeight="1">
      <c r="B77" s="8"/>
      <c r="C77" s="9"/>
      <c r="D77" s="11"/>
      <c r="E77" s="11"/>
      <c r="F77" s="63" t="s">
        <v>159</v>
      </c>
      <c r="G77" s="62"/>
      <c r="H77" s="63"/>
      <c r="I77" s="63"/>
      <c r="J77" s="63" t="s">
        <v>159</v>
      </c>
      <c r="K77" s="63"/>
      <c r="L77" s="63"/>
    </row>
    <row r="78" spans="1:12" ht="21.75" customHeight="1">
      <c r="A78" s="13" t="s">
        <v>15</v>
      </c>
      <c r="B78" s="17"/>
    </row>
    <row r="79" spans="1:12" ht="21.75" customHeight="1">
      <c r="A79" s="4" t="s">
        <v>16</v>
      </c>
      <c r="B79" s="17"/>
    </row>
    <row r="80" spans="1:12" ht="21.75" customHeight="1">
      <c r="A80" s="4" t="s">
        <v>17</v>
      </c>
      <c r="B80" s="17"/>
    </row>
    <row r="81" spans="1:12" ht="21.75" customHeight="1" thickBot="1">
      <c r="A81" s="4" t="s">
        <v>125</v>
      </c>
      <c r="B81" s="17"/>
      <c r="D81" s="17"/>
      <c r="E81" s="15"/>
      <c r="F81" s="25">
        <v>528000</v>
      </c>
      <c r="G81" s="18"/>
      <c r="H81" s="25">
        <v>528000</v>
      </c>
      <c r="I81" s="18"/>
      <c r="J81" s="25">
        <v>528000</v>
      </c>
      <c r="K81" s="16"/>
      <c r="L81" s="25">
        <v>528000</v>
      </c>
    </row>
    <row r="82" spans="1:12" ht="21.75" customHeight="1" thickTop="1">
      <c r="A82" s="4" t="s">
        <v>190</v>
      </c>
      <c r="B82" s="15"/>
      <c r="C82" s="6"/>
      <c r="D82" s="17"/>
      <c r="E82" s="15"/>
      <c r="F82" s="18"/>
      <c r="G82" s="18"/>
      <c r="H82" s="18"/>
      <c r="I82" s="18"/>
      <c r="J82" s="18"/>
      <c r="K82" s="16"/>
      <c r="L82" s="18"/>
    </row>
    <row r="83" spans="1:12" ht="21.75" customHeight="1">
      <c r="A83" s="4" t="s">
        <v>126</v>
      </c>
      <c r="B83" s="15"/>
      <c r="C83" s="6"/>
      <c r="D83" s="17"/>
      <c r="E83" s="15"/>
      <c r="F83" s="18">
        <v>527999</v>
      </c>
      <c r="G83" s="18"/>
      <c r="H83" s="18">
        <v>527999</v>
      </c>
      <c r="I83" s="18"/>
      <c r="J83" s="18">
        <v>527999</v>
      </c>
      <c r="K83" s="16"/>
      <c r="L83" s="18">
        <v>527999</v>
      </c>
    </row>
    <row r="84" spans="1:12" ht="21.75" customHeight="1">
      <c r="A84" s="4" t="s">
        <v>18</v>
      </c>
      <c r="B84" s="15"/>
      <c r="C84" s="6"/>
      <c r="D84" s="17"/>
      <c r="E84" s="15"/>
      <c r="F84" s="16">
        <v>88397</v>
      </c>
      <c r="G84" s="16"/>
      <c r="H84" s="16">
        <v>88397</v>
      </c>
      <c r="I84" s="16"/>
      <c r="J84" s="16">
        <v>88397</v>
      </c>
      <c r="K84" s="16"/>
      <c r="L84" s="16">
        <v>88397</v>
      </c>
    </row>
    <row r="85" spans="1:12" ht="21.75" customHeight="1">
      <c r="A85" s="4" t="s">
        <v>91</v>
      </c>
      <c r="B85" s="15"/>
      <c r="C85" s="6"/>
      <c r="D85" s="17"/>
      <c r="E85" s="15"/>
      <c r="F85" s="16">
        <v>15267</v>
      </c>
      <c r="G85" s="16"/>
      <c r="H85" s="16">
        <v>15267</v>
      </c>
      <c r="I85" s="16"/>
      <c r="J85" s="16">
        <v>15267</v>
      </c>
      <c r="K85" s="16"/>
      <c r="L85" s="16">
        <v>15267</v>
      </c>
    </row>
    <row r="86" spans="1:12" ht="21.75" customHeight="1">
      <c r="A86" s="4" t="s">
        <v>100</v>
      </c>
      <c r="B86" s="15"/>
      <c r="C86" s="6"/>
      <c r="D86" s="17"/>
      <c r="E86" s="15"/>
      <c r="F86" s="29"/>
      <c r="G86" s="29"/>
      <c r="H86" s="29"/>
      <c r="I86" s="29"/>
      <c r="J86" s="29"/>
      <c r="K86" s="16"/>
      <c r="L86" s="29"/>
    </row>
    <row r="87" spans="1:12" ht="21.75" customHeight="1">
      <c r="A87" s="4" t="s">
        <v>19</v>
      </c>
      <c r="B87" s="15"/>
      <c r="C87" s="6"/>
      <c r="D87" s="17">
        <v>17</v>
      </c>
      <c r="E87" s="15"/>
      <c r="F87" s="29">
        <v>52800</v>
      </c>
      <c r="G87" s="27"/>
      <c r="H87" s="29">
        <v>52800</v>
      </c>
      <c r="I87" s="27"/>
      <c r="J87" s="29">
        <v>52800</v>
      </c>
      <c r="K87" s="16"/>
      <c r="L87" s="64">
        <v>52800</v>
      </c>
    </row>
    <row r="88" spans="1:12" ht="21.75" customHeight="1">
      <c r="A88" s="4" t="s">
        <v>20</v>
      </c>
      <c r="B88" s="15"/>
      <c r="C88" s="6"/>
      <c r="D88" s="17"/>
      <c r="E88" s="15"/>
      <c r="F88" s="27">
        <v>240480</v>
      </c>
      <c r="G88" s="18"/>
      <c r="H88" s="27">
        <v>260408</v>
      </c>
      <c r="I88" s="18"/>
      <c r="J88" s="27">
        <v>107635</v>
      </c>
      <c r="K88" s="18"/>
      <c r="L88" s="27">
        <v>129447</v>
      </c>
    </row>
    <row r="89" spans="1:12" ht="21.75" customHeight="1">
      <c r="A89" s="4" t="s">
        <v>61</v>
      </c>
      <c r="B89" s="15"/>
      <c r="C89" s="6"/>
      <c r="D89" s="17"/>
      <c r="E89" s="15"/>
      <c r="F89" s="18">
        <v>70835</v>
      </c>
      <c r="G89" s="18"/>
      <c r="H89" s="18">
        <v>70436</v>
      </c>
      <c r="I89" s="18"/>
      <c r="J89" s="18">
        <v>70787</v>
      </c>
      <c r="K89" s="18"/>
      <c r="L89" s="18">
        <v>70787</v>
      </c>
    </row>
    <row r="90" spans="1:12" ht="21.75" customHeight="1">
      <c r="A90" s="13" t="s">
        <v>60</v>
      </c>
      <c r="C90" s="6"/>
      <c r="D90" s="6"/>
      <c r="F90" s="30">
        <f>SUM(F83:F89)</f>
        <v>995778</v>
      </c>
      <c r="G90" s="18"/>
      <c r="H90" s="30">
        <f>SUM(H83:H89)</f>
        <v>1015307</v>
      </c>
      <c r="I90" s="18"/>
      <c r="J90" s="30">
        <f>SUM(J83:J89)</f>
        <v>862885</v>
      </c>
      <c r="K90" s="18"/>
      <c r="L90" s="30">
        <f>SUM(L83:L89)</f>
        <v>884697</v>
      </c>
    </row>
    <row r="91" spans="1:12" ht="21.75" customHeight="1">
      <c r="A91" s="4" t="s">
        <v>136</v>
      </c>
      <c r="C91" s="6"/>
      <c r="D91" s="6"/>
      <c r="F91" s="28">
        <v>7519</v>
      </c>
      <c r="G91" s="18"/>
      <c r="H91" s="28">
        <v>6605</v>
      </c>
      <c r="I91" s="18"/>
      <c r="J91" s="28">
        <v>0</v>
      </c>
      <c r="K91" s="16"/>
      <c r="L91" s="24">
        <v>0</v>
      </c>
    </row>
    <row r="92" spans="1:12" ht="21.75" customHeight="1">
      <c r="A92" s="13" t="s">
        <v>21</v>
      </c>
      <c r="B92" s="15"/>
      <c r="C92" s="6"/>
      <c r="D92" s="6"/>
      <c r="F92" s="28">
        <f>SUM(F90:F91)</f>
        <v>1003297</v>
      </c>
      <c r="G92" s="18"/>
      <c r="H92" s="28">
        <f>SUM(H90:H91)</f>
        <v>1021912</v>
      </c>
      <c r="I92" s="18"/>
      <c r="J92" s="28">
        <f>SUM(J90:J91)</f>
        <v>862885</v>
      </c>
      <c r="K92" s="16"/>
      <c r="L92" s="28">
        <f>SUM(L90:L91)</f>
        <v>884697</v>
      </c>
    </row>
    <row r="93" spans="1:12" ht="21.75" customHeight="1" thickBot="1">
      <c r="A93" s="1" t="s">
        <v>22</v>
      </c>
      <c r="F93" s="25">
        <f>SUM(F92,F65)</f>
        <v>1586334</v>
      </c>
      <c r="G93" s="18"/>
      <c r="H93" s="25">
        <f>SUM(H92,H65)</f>
        <v>1586782</v>
      </c>
      <c r="I93" s="18"/>
      <c r="J93" s="25">
        <f>SUM(J92,J65)</f>
        <v>1480549</v>
      </c>
      <c r="K93" s="16"/>
      <c r="L93" s="25">
        <f>SUM(L92,L65)</f>
        <v>1458759</v>
      </c>
    </row>
    <row r="94" spans="1:12" ht="21.75" customHeight="1" thickTop="1">
      <c r="F94" s="21">
        <f>F93-F34</f>
        <v>0</v>
      </c>
      <c r="G94" s="21"/>
      <c r="H94" s="21">
        <f>H93-H34</f>
        <v>0</v>
      </c>
      <c r="I94" s="21"/>
      <c r="J94" s="21">
        <f>J93-J34</f>
        <v>0</v>
      </c>
      <c r="K94" s="21"/>
      <c r="L94" s="21">
        <f>L93-L34</f>
        <v>0</v>
      </c>
    </row>
    <row r="95" spans="1:12" ht="21.75" customHeight="1">
      <c r="F95" s="6"/>
      <c r="G95" s="6"/>
      <c r="H95" s="6"/>
      <c r="I95" s="6"/>
      <c r="J95" s="6"/>
      <c r="K95" s="6"/>
      <c r="L95" s="6"/>
    </row>
    <row r="96" spans="1:12" ht="21.75" customHeight="1">
      <c r="A96" s="4" t="s">
        <v>189</v>
      </c>
      <c r="B96" s="17"/>
    </row>
    <row r="97" spans="1:6" ht="21.75" customHeight="1">
      <c r="B97" s="17"/>
    </row>
    <row r="98" spans="1:6" ht="21.75" customHeight="1">
      <c r="A98" s="31"/>
      <c r="B98" s="81"/>
      <c r="C98" s="31"/>
      <c r="D98" s="31"/>
      <c r="E98" s="31"/>
    </row>
    <row r="99" spans="1:6" ht="21.75" customHeight="1">
      <c r="A99" s="6"/>
      <c r="B99" s="17"/>
    </row>
    <row r="100" spans="1:6" ht="21.75" customHeight="1">
      <c r="F100" s="32" t="s">
        <v>224</v>
      </c>
    </row>
    <row r="101" spans="1:6" ht="21.75" customHeight="1">
      <c r="A101" s="31"/>
      <c r="B101" s="81"/>
      <c r="C101" s="31"/>
      <c r="D101" s="31"/>
      <c r="E101" s="31"/>
    </row>
  </sheetData>
  <mergeCells count="6">
    <mergeCell ref="F5:H5"/>
    <mergeCell ref="J5:L5"/>
    <mergeCell ref="F42:H42"/>
    <mergeCell ref="J42:L42"/>
    <mergeCell ref="F73:H73"/>
    <mergeCell ref="J73:L73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7" max="11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0"/>
  <sheetViews>
    <sheetView showGridLines="0" tabSelected="1" view="pageBreakPreview" topLeftCell="A92" zoomScaleNormal="100" zoomScaleSheetLayoutView="100" workbookViewId="0">
      <selection activeCell="E98" sqref="E98"/>
    </sheetView>
  </sheetViews>
  <sheetFormatPr defaultColWidth="9.140625" defaultRowHeight="21.75" customHeight="1"/>
  <cols>
    <col min="1" max="1" width="38.42578125" style="4" customWidth="1"/>
    <col min="2" max="2" width="4.5703125" style="4" customWidth="1"/>
    <col min="3" max="3" width="2.5703125" style="4" customWidth="1"/>
    <col min="4" max="4" width="2.42578125" style="4" customWidth="1"/>
    <col min="5" max="5" width="6.5703125" style="4" customWidth="1"/>
    <col min="6" max="6" width="15.5703125" style="4" customWidth="1"/>
    <col min="7" max="7" width="1" style="4" customWidth="1"/>
    <col min="8" max="8" width="15.5703125" style="4" customWidth="1"/>
    <col min="9" max="9" width="1" style="4" customWidth="1"/>
    <col min="10" max="10" width="15.5703125" style="4" customWidth="1"/>
    <col min="11" max="11" width="1" style="4" customWidth="1"/>
    <col min="12" max="12" width="15.5703125" style="4" customWidth="1"/>
    <col min="13" max="14" width="9.140625" style="4"/>
    <col min="15" max="15" width="9.140625" style="4" customWidth="1"/>
    <col min="16" max="16384" width="9.140625" style="4"/>
  </cols>
  <sheetData>
    <row r="1" spans="1:12" ht="21.7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138</v>
      </c>
    </row>
    <row r="2" spans="1:12" ht="21.75" customHeight="1">
      <c r="A2" s="1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.75" customHeight="1">
      <c r="A3" s="33" t="s">
        <v>87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.75" customHeight="1">
      <c r="A4" s="33" t="s">
        <v>209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B5" s="5"/>
      <c r="C5" s="5"/>
      <c r="D5" s="5"/>
      <c r="L5" s="7" t="s">
        <v>139</v>
      </c>
    </row>
    <row r="6" spans="1:12" ht="21.75" customHeight="1">
      <c r="B6" s="5"/>
      <c r="C6" s="5"/>
      <c r="D6" s="5"/>
      <c r="F6" s="74" t="s">
        <v>101</v>
      </c>
      <c r="G6" s="74"/>
      <c r="H6" s="74"/>
      <c r="J6" s="74" t="s">
        <v>102</v>
      </c>
      <c r="K6" s="74"/>
      <c r="L6" s="74"/>
    </row>
    <row r="7" spans="1:12" ht="21.75" customHeight="1">
      <c r="B7" s="8"/>
      <c r="C7" s="26"/>
      <c r="D7" s="9"/>
      <c r="E7" s="34" t="s">
        <v>0</v>
      </c>
      <c r="F7" s="34">
        <v>2020</v>
      </c>
      <c r="G7" s="9"/>
      <c r="H7" s="34">
        <v>2019</v>
      </c>
      <c r="I7" s="35"/>
      <c r="J7" s="34">
        <v>2020</v>
      </c>
      <c r="K7" s="9"/>
      <c r="L7" s="34">
        <v>2019</v>
      </c>
    </row>
    <row r="8" spans="1:12" ht="21.75" customHeight="1">
      <c r="A8" s="13" t="s">
        <v>23</v>
      </c>
    </row>
    <row r="9" spans="1:12" ht="21.75" customHeight="1">
      <c r="A9" s="4" t="s">
        <v>104</v>
      </c>
      <c r="E9" s="17"/>
      <c r="F9" s="27">
        <v>338303</v>
      </c>
      <c r="G9" s="27"/>
      <c r="H9" s="27">
        <v>362504</v>
      </c>
      <c r="I9" s="27"/>
      <c r="J9" s="27">
        <v>358359</v>
      </c>
      <c r="K9" s="27"/>
      <c r="L9" s="27">
        <v>383754</v>
      </c>
    </row>
    <row r="10" spans="1:12" ht="21.75" customHeight="1">
      <c r="A10" s="4" t="s">
        <v>127</v>
      </c>
      <c r="E10" s="17"/>
      <c r="F10" s="27">
        <v>5292</v>
      </c>
      <c r="G10" s="27"/>
      <c r="H10" s="27">
        <v>5292</v>
      </c>
      <c r="I10" s="27"/>
      <c r="J10" s="27">
        <v>5292</v>
      </c>
      <c r="K10" s="27"/>
      <c r="L10" s="27">
        <v>5292</v>
      </c>
    </row>
    <row r="11" spans="1:12" ht="21.75" customHeight="1">
      <c r="A11" s="6" t="s">
        <v>24</v>
      </c>
      <c r="E11" s="15"/>
      <c r="F11" s="28">
        <v>1218</v>
      </c>
      <c r="G11" s="18"/>
      <c r="H11" s="28">
        <v>2724</v>
      </c>
      <c r="I11" s="18"/>
      <c r="J11" s="28">
        <v>5748</v>
      </c>
      <c r="K11" s="18"/>
      <c r="L11" s="28">
        <v>6834</v>
      </c>
    </row>
    <row r="12" spans="1:12" ht="21.75" customHeight="1">
      <c r="A12" s="13" t="s">
        <v>25</v>
      </c>
      <c r="E12" s="17"/>
      <c r="F12" s="28">
        <f>SUM(F9:F11)</f>
        <v>344813</v>
      </c>
      <c r="G12" s="18"/>
      <c r="H12" s="28">
        <f>SUM(H9:H11)</f>
        <v>370520</v>
      </c>
      <c r="I12" s="18"/>
      <c r="J12" s="28">
        <f>SUM(J9:J11)</f>
        <v>369399</v>
      </c>
      <c r="K12" s="18"/>
      <c r="L12" s="28">
        <f>SUM(L9:L11)</f>
        <v>395880</v>
      </c>
    </row>
    <row r="13" spans="1:12" ht="21.75" customHeight="1">
      <c r="A13" s="13" t="s">
        <v>26</v>
      </c>
      <c r="E13" s="17"/>
      <c r="F13" s="16"/>
      <c r="G13" s="16"/>
      <c r="H13" s="16"/>
      <c r="I13" s="16"/>
      <c r="J13" s="16"/>
      <c r="K13" s="18"/>
      <c r="L13" s="16"/>
    </row>
    <row r="14" spans="1:12" ht="21.75" customHeight="1">
      <c r="A14" s="4" t="s">
        <v>105</v>
      </c>
      <c r="E14" s="17"/>
      <c r="F14" s="16">
        <v>160407</v>
      </c>
      <c r="G14" s="16"/>
      <c r="H14" s="16">
        <v>172346</v>
      </c>
      <c r="I14" s="16"/>
      <c r="J14" s="16">
        <v>192761</v>
      </c>
      <c r="K14" s="16"/>
      <c r="L14" s="16">
        <v>202706</v>
      </c>
    </row>
    <row r="15" spans="1:12" ht="21.75" customHeight="1">
      <c r="A15" s="4" t="s">
        <v>128</v>
      </c>
      <c r="E15" s="17"/>
      <c r="F15" s="16">
        <v>20</v>
      </c>
      <c r="G15" s="16"/>
      <c r="H15" s="16">
        <v>105</v>
      </c>
      <c r="I15" s="16"/>
      <c r="J15" s="16">
        <v>20</v>
      </c>
      <c r="K15" s="16"/>
      <c r="L15" s="16">
        <v>105</v>
      </c>
    </row>
    <row r="16" spans="1:12" ht="21.75" customHeight="1">
      <c r="A16" s="4" t="s">
        <v>165</v>
      </c>
      <c r="E16" s="17"/>
      <c r="F16" s="16">
        <v>60049</v>
      </c>
      <c r="G16" s="16"/>
      <c r="H16" s="16">
        <v>76190</v>
      </c>
      <c r="I16" s="16"/>
      <c r="J16" s="16">
        <v>60049</v>
      </c>
      <c r="K16" s="16"/>
      <c r="L16" s="16">
        <v>76190</v>
      </c>
    </row>
    <row r="17" spans="1:13" ht="21.75" customHeight="1">
      <c r="A17" s="4" t="s">
        <v>27</v>
      </c>
      <c r="E17" s="17"/>
      <c r="F17" s="16">
        <v>71681</v>
      </c>
      <c r="G17" s="16"/>
      <c r="H17" s="16">
        <v>45820</v>
      </c>
      <c r="I17" s="16"/>
      <c r="J17" s="16">
        <v>67865</v>
      </c>
      <c r="K17" s="16"/>
      <c r="L17" s="16">
        <v>44976</v>
      </c>
    </row>
    <row r="18" spans="1:13" ht="21.75" customHeight="1">
      <c r="A18" s="13" t="s">
        <v>28</v>
      </c>
      <c r="E18" s="17"/>
      <c r="F18" s="23">
        <f>SUM(F14:F17)</f>
        <v>292157</v>
      </c>
      <c r="G18" s="18"/>
      <c r="H18" s="23">
        <f>SUM(H14:H17)</f>
        <v>294461</v>
      </c>
      <c r="I18" s="18"/>
      <c r="J18" s="23">
        <f>SUM(J14:J17)</f>
        <v>320695</v>
      </c>
      <c r="K18" s="18"/>
      <c r="L18" s="23">
        <f>SUM(L14:L17)</f>
        <v>323977</v>
      </c>
    </row>
    <row r="19" spans="1:13" ht="21.75" customHeight="1">
      <c r="A19" s="13" t="s">
        <v>175</v>
      </c>
      <c r="E19" s="17"/>
      <c r="F19" s="18">
        <f>SUM(F12-F18)</f>
        <v>52656</v>
      </c>
      <c r="G19" s="18"/>
      <c r="H19" s="18">
        <f>SUM(H12-H18)</f>
        <v>76059</v>
      </c>
      <c r="I19" s="18"/>
      <c r="J19" s="18">
        <f>SUM(J12-J18)</f>
        <v>48704</v>
      </c>
      <c r="K19" s="18"/>
      <c r="L19" s="18">
        <f>SUM(L12-L18)</f>
        <v>71903</v>
      </c>
    </row>
    <row r="20" spans="1:13" ht="21.75" customHeight="1">
      <c r="A20" s="4" t="s">
        <v>213</v>
      </c>
      <c r="E20" s="17"/>
      <c r="F20" s="18"/>
      <c r="G20" s="18"/>
      <c r="H20" s="18"/>
      <c r="I20" s="18"/>
      <c r="J20" s="18"/>
      <c r="K20" s="18"/>
      <c r="L20" s="18"/>
    </row>
    <row r="21" spans="1:13" ht="21.75" customHeight="1">
      <c r="A21" s="4" t="s">
        <v>108</v>
      </c>
      <c r="E21" s="17"/>
      <c r="F21" s="18">
        <v>-493</v>
      </c>
      <c r="G21" s="18"/>
      <c r="H21" s="18">
        <v>-195</v>
      </c>
      <c r="I21" s="18"/>
      <c r="J21" s="18">
        <v>0</v>
      </c>
      <c r="K21" s="18"/>
      <c r="L21" s="18">
        <v>0</v>
      </c>
    </row>
    <row r="22" spans="1:13" ht="21.75" customHeight="1">
      <c r="A22" s="4" t="s">
        <v>29</v>
      </c>
      <c r="B22" s="17"/>
      <c r="D22" s="15"/>
      <c r="E22" s="15"/>
      <c r="F22" s="24">
        <v>-2571</v>
      </c>
      <c r="G22" s="21"/>
      <c r="H22" s="24">
        <v>-2542</v>
      </c>
      <c r="I22" s="21"/>
      <c r="J22" s="24">
        <v>-2567</v>
      </c>
      <c r="K22" s="21"/>
      <c r="L22" s="24">
        <v>-2538</v>
      </c>
    </row>
    <row r="23" spans="1:13" ht="21.75" customHeight="1">
      <c r="A23" s="13" t="s">
        <v>96</v>
      </c>
      <c r="E23" s="36"/>
      <c r="F23" s="18">
        <f>SUM(F19:F22)</f>
        <v>49592</v>
      </c>
      <c r="G23" s="19">
        <v>0</v>
      </c>
      <c r="H23" s="18">
        <f>SUM(H19:H22)</f>
        <v>73322</v>
      </c>
      <c r="I23" s="19">
        <v>0</v>
      </c>
      <c r="J23" s="18">
        <f>SUM(J19:J22)</f>
        <v>46137</v>
      </c>
      <c r="K23" s="19">
        <v>0</v>
      </c>
      <c r="L23" s="18">
        <f>SUM(L19:L22)</f>
        <v>69365</v>
      </c>
      <c r="M23" s="19"/>
    </row>
    <row r="24" spans="1:13" ht="21.75" customHeight="1">
      <c r="A24" s="4" t="s">
        <v>97</v>
      </c>
      <c r="E24" s="17">
        <v>18</v>
      </c>
      <c r="F24" s="19">
        <v>-10063</v>
      </c>
      <c r="G24" s="21"/>
      <c r="H24" s="19">
        <v>-15881</v>
      </c>
      <c r="I24" s="21"/>
      <c r="J24" s="24">
        <v>-9207</v>
      </c>
      <c r="K24" s="21"/>
      <c r="L24" s="19">
        <v>-14801</v>
      </c>
      <c r="M24" s="19"/>
    </row>
    <row r="25" spans="1:13" ht="21.75" customHeight="1" thickBot="1">
      <c r="A25" s="72" t="s">
        <v>147</v>
      </c>
      <c r="B25" s="17"/>
      <c r="D25" s="15"/>
      <c r="E25" s="6"/>
      <c r="F25" s="37">
        <f>SUM(F23:F24)</f>
        <v>39529</v>
      </c>
      <c r="G25" s="18"/>
      <c r="H25" s="37">
        <f>SUM(H23:H24)</f>
        <v>57441</v>
      </c>
      <c r="I25" s="18"/>
      <c r="J25" s="37">
        <f>SUM(J23:J24)</f>
        <v>36930</v>
      </c>
      <c r="K25" s="18"/>
      <c r="L25" s="37">
        <f>SUM(L23:L24)</f>
        <v>54564</v>
      </c>
    </row>
    <row r="26" spans="1:13" ht="21.75" customHeight="1" thickTop="1">
      <c r="B26" s="17"/>
      <c r="D26" s="15"/>
      <c r="E26" s="6"/>
      <c r="F26" s="18"/>
      <c r="G26" s="18"/>
      <c r="H26" s="18"/>
      <c r="I26" s="18"/>
      <c r="J26" s="18"/>
      <c r="K26" s="16"/>
      <c r="L26" s="18"/>
    </row>
    <row r="27" spans="1:13" ht="21.75" customHeight="1">
      <c r="B27" s="17"/>
      <c r="D27" s="15"/>
      <c r="E27" s="6"/>
      <c r="F27" s="18"/>
      <c r="G27" s="18"/>
      <c r="H27" s="20"/>
      <c r="I27" s="18"/>
      <c r="J27" s="18"/>
      <c r="K27" s="16"/>
      <c r="L27" s="20"/>
    </row>
    <row r="28" spans="1:13" ht="21.75" customHeight="1">
      <c r="A28" s="72" t="s">
        <v>106</v>
      </c>
      <c r="B28" s="17"/>
      <c r="D28" s="15"/>
      <c r="E28" s="6"/>
      <c r="F28" s="38"/>
      <c r="G28" s="16"/>
      <c r="H28" s="38"/>
      <c r="I28" s="16"/>
      <c r="J28" s="18"/>
      <c r="K28" s="16"/>
      <c r="L28" s="18"/>
    </row>
    <row r="29" spans="1:13" ht="21.75" customHeight="1" thickBot="1">
      <c r="A29" s="4" t="s">
        <v>62</v>
      </c>
      <c r="E29" s="17"/>
      <c r="F29" s="18">
        <f>F25-F30</f>
        <v>38890</v>
      </c>
      <c r="G29" s="16"/>
      <c r="H29" s="18">
        <f>H25-H30</f>
        <v>56662</v>
      </c>
      <c r="I29" s="16"/>
      <c r="J29" s="25">
        <f>J25</f>
        <v>36930</v>
      </c>
      <c r="K29" s="18"/>
      <c r="L29" s="25">
        <f>L25</f>
        <v>54564</v>
      </c>
    </row>
    <row r="30" spans="1:13" ht="21.75" customHeight="1" thickTop="1">
      <c r="A30" s="4" t="s">
        <v>136</v>
      </c>
      <c r="B30" s="17"/>
      <c r="D30" s="15"/>
      <c r="F30" s="28">
        <v>639</v>
      </c>
      <c r="G30" s="16"/>
      <c r="H30" s="28">
        <v>779</v>
      </c>
      <c r="I30" s="16"/>
      <c r="J30" s="16"/>
      <c r="K30" s="16"/>
      <c r="L30" s="16"/>
    </row>
    <row r="31" spans="1:13" ht="21.75" customHeight="1" thickBot="1">
      <c r="A31" s="72"/>
      <c r="B31" s="17"/>
      <c r="D31" s="15"/>
      <c r="E31" s="39"/>
      <c r="F31" s="37">
        <f>SUM(F29:F30)</f>
        <v>39529</v>
      </c>
      <c r="G31" s="16"/>
      <c r="H31" s="37">
        <f>SUM(H29:H30)</f>
        <v>57441</v>
      </c>
      <c r="I31" s="16"/>
      <c r="J31" s="16"/>
      <c r="K31" s="16"/>
      <c r="L31" s="16"/>
    </row>
    <row r="32" spans="1:13" ht="21.75" customHeight="1" thickTop="1">
      <c r="B32" s="17"/>
      <c r="C32" s="17"/>
      <c r="D32" s="15"/>
      <c r="E32" s="6"/>
      <c r="H32" s="20"/>
      <c r="K32" s="6"/>
      <c r="L32" s="7" t="s">
        <v>166</v>
      </c>
    </row>
    <row r="33" spans="1:12" ht="21.75" customHeight="1">
      <c r="A33" s="13" t="s">
        <v>170</v>
      </c>
      <c r="B33" s="17"/>
      <c r="C33" s="17"/>
      <c r="D33" s="15"/>
      <c r="E33" s="17">
        <v>19</v>
      </c>
      <c r="H33" s="20"/>
      <c r="K33" s="6"/>
      <c r="L33" s="7"/>
    </row>
    <row r="34" spans="1:12" ht="21.75" customHeight="1">
      <c r="A34" s="72" t="s">
        <v>30</v>
      </c>
      <c r="B34" s="17"/>
      <c r="D34" s="6"/>
      <c r="E34" s="17"/>
      <c r="F34" s="6"/>
      <c r="G34" s="6"/>
      <c r="I34" s="18"/>
      <c r="J34" s="18"/>
      <c r="K34" s="16"/>
    </row>
    <row r="35" spans="1:12" ht="21.75" customHeight="1" thickBot="1">
      <c r="A35" s="32" t="s">
        <v>63</v>
      </c>
      <c r="E35" s="5"/>
      <c r="F35" s="65">
        <f>F29/(F37/1000)</f>
        <v>4.4193281453943647E-2</v>
      </c>
      <c r="G35" s="41"/>
      <c r="H35" s="40">
        <f>H29/(H37/1000)</f>
        <v>6.4388781531071096E-2</v>
      </c>
      <c r="I35" s="41"/>
      <c r="J35" s="40">
        <f>J29/(J37/1000)</f>
        <v>4.1966003705171992E-2</v>
      </c>
      <c r="K35" s="41"/>
      <c r="L35" s="40">
        <f>L29/(L37/1000)</f>
        <v>6.200468524692674E-2</v>
      </c>
    </row>
    <row r="36" spans="1:12" ht="21.75" customHeight="1" thickTop="1">
      <c r="E36" s="5"/>
      <c r="F36" s="39"/>
      <c r="G36" s="39"/>
      <c r="H36" s="39"/>
      <c r="I36" s="39"/>
      <c r="J36" s="39"/>
      <c r="K36" s="39"/>
      <c r="L36" s="39"/>
    </row>
    <row r="37" spans="1:12" ht="21.75" customHeight="1" thickBot="1">
      <c r="A37" s="32" t="s">
        <v>171</v>
      </c>
      <c r="E37" s="5"/>
      <c r="F37" s="25">
        <v>879998016</v>
      </c>
      <c r="G37" s="18"/>
      <c r="H37" s="25">
        <v>879998016</v>
      </c>
      <c r="I37" s="18"/>
      <c r="J37" s="25">
        <v>879998016</v>
      </c>
      <c r="K37" s="18"/>
      <c r="L37" s="25">
        <v>879998016</v>
      </c>
    </row>
    <row r="38" spans="1:12" ht="21.75" customHeight="1" thickTop="1">
      <c r="E38" s="5"/>
      <c r="F38" s="39"/>
      <c r="G38" s="39"/>
      <c r="H38" s="39"/>
      <c r="I38" s="39"/>
      <c r="J38" s="39"/>
      <c r="K38" s="39"/>
      <c r="L38" s="39"/>
    </row>
    <row r="39" spans="1:12" ht="21.75" customHeight="1">
      <c r="A39" s="13"/>
      <c r="E39" s="5"/>
      <c r="F39" s="18"/>
      <c r="G39" s="18"/>
      <c r="H39" s="18"/>
      <c r="I39" s="18"/>
      <c r="J39" s="18"/>
      <c r="K39" s="18"/>
      <c r="L39" s="18"/>
    </row>
    <row r="40" spans="1:12" ht="21.75" customHeight="1">
      <c r="A40" s="4" t="s">
        <v>189</v>
      </c>
    </row>
    <row r="41" spans="1:12" ht="21.75" customHeight="1">
      <c r="A41" s="1"/>
      <c r="B41" s="2"/>
      <c r="C41" s="2"/>
      <c r="D41" s="2"/>
      <c r="E41" s="2"/>
      <c r="F41" s="2"/>
      <c r="G41" s="2"/>
      <c r="H41" s="2"/>
      <c r="I41" s="2"/>
      <c r="J41" s="2"/>
      <c r="K41" s="2"/>
      <c r="L41" s="7" t="s">
        <v>138</v>
      </c>
    </row>
    <row r="42" spans="1:12" ht="21.75" customHeight="1">
      <c r="A42" s="1" t="s">
        <v>134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 ht="21.75" customHeight="1">
      <c r="A43" s="33" t="s">
        <v>88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 ht="21.75" customHeight="1">
      <c r="A44" s="33" t="s">
        <v>209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 ht="21.75" customHeight="1">
      <c r="B45" s="5"/>
      <c r="C45" s="5"/>
      <c r="D45" s="5"/>
      <c r="L45" s="7" t="s">
        <v>139</v>
      </c>
    </row>
    <row r="46" spans="1:12" ht="21.75" customHeight="1">
      <c r="B46" s="5"/>
      <c r="C46" s="5"/>
      <c r="D46" s="5"/>
      <c r="F46" s="71"/>
      <c r="G46" s="71" t="s">
        <v>101</v>
      </c>
      <c r="H46" s="71"/>
      <c r="J46" s="31"/>
      <c r="K46" s="71" t="s">
        <v>102</v>
      </c>
      <c r="L46" s="71"/>
    </row>
    <row r="47" spans="1:12" ht="21.75" customHeight="1">
      <c r="B47" s="8"/>
      <c r="C47" s="26"/>
      <c r="D47" s="9"/>
      <c r="E47" s="34"/>
      <c r="F47" s="34">
        <v>2020</v>
      </c>
      <c r="G47" s="9"/>
      <c r="H47" s="34">
        <v>2019</v>
      </c>
      <c r="I47" s="35"/>
      <c r="J47" s="34">
        <v>2020</v>
      </c>
      <c r="K47" s="9"/>
      <c r="L47" s="34">
        <v>2019</v>
      </c>
    </row>
    <row r="48" spans="1:12" ht="21.75" customHeight="1">
      <c r="B48" s="8"/>
      <c r="C48" s="26"/>
      <c r="D48" s="9"/>
      <c r="E48" s="34"/>
      <c r="F48" s="34"/>
      <c r="G48" s="9"/>
      <c r="H48" s="34"/>
      <c r="I48" s="35"/>
      <c r="J48" s="34"/>
      <c r="K48" s="9"/>
      <c r="L48" s="34"/>
    </row>
    <row r="49" spans="1:14" ht="21.75" customHeight="1">
      <c r="A49" s="72" t="s">
        <v>147</v>
      </c>
      <c r="F49" s="42">
        <f>F31</f>
        <v>39529</v>
      </c>
      <c r="G49" s="16"/>
      <c r="H49" s="42">
        <f>H31</f>
        <v>57441</v>
      </c>
      <c r="I49" s="18"/>
      <c r="J49" s="42">
        <f>J29</f>
        <v>36930</v>
      </c>
      <c r="K49" s="16"/>
      <c r="L49" s="42">
        <f>L29</f>
        <v>54564</v>
      </c>
    </row>
    <row r="50" spans="1:14" ht="21.75" customHeight="1">
      <c r="N50" s="70"/>
    </row>
    <row r="51" spans="1:14" ht="21.75" customHeight="1">
      <c r="A51" s="72" t="s">
        <v>64</v>
      </c>
      <c r="N51" s="70"/>
    </row>
    <row r="52" spans="1:14" ht="21.75" customHeight="1">
      <c r="A52" s="43" t="s">
        <v>114</v>
      </c>
      <c r="N52" s="70"/>
    </row>
    <row r="53" spans="1:14" ht="21.75" customHeight="1">
      <c r="A53" s="43" t="s">
        <v>161</v>
      </c>
      <c r="N53" s="70"/>
    </row>
    <row r="54" spans="1:14" ht="21.75" customHeight="1">
      <c r="A54" s="32" t="s">
        <v>214</v>
      </c>
      <c r="E54" s="17"/>
      <c r="F54" s="18"/>
      <c r="G54" s="18"/>
      <c r="H54" s="18"/>
      <c r="I54" s="18"/>
      <c r="J54" s="18"/>
      <c r="K54" s="18"/>
      <c r="L54" s="18"/>
      <c r="N54" s="44"/>
    </row>
    <row r="55" spans="1:14" ht="21.75" customHeight="1">
      <c r="A55" s="32" t="s">
        <v>109</v>
      </c>
      <c r="E55" s="17"/>
      <c r="F55" s="28">
        <v>2</v>
      </c>
      <c r="G55" s="18"/>
      <c r="H55" s="28">
        <v>0</v>
      </c>
      <c r="I55" s="18"/>
      <c r="J55" s="28">
        <v>0</v>
      </c>
      <c r="K55" s="18"/>
      <c r="L55" s="28">
        <v>0</v>
      </c>
      <c r="N55" s="44"/>
    </row>
    <row r="56" spans="1:14" ht="21.75" customHeight="1">
      <c r="A56" s="32" t="s">
        <v>145</v>
      </c>
      <c r="B56" s="2"/>
      <c r="C56" s="2"/>
      <c r="D56" s="2"/>
      <c r="E56" s="2"/>
      <c r="F56" s="42">
        <f>SUM(F55:F55)</f>
        <v>2</v>
      </c>
      <c r="G56" s="16"/>
      <c r="H56" s="42">
        <f>SUM(H55:H55)</f>
        <v>0</v>
      </c>
      <c r="I56" s="18"/>
      <c r="J56" s="42">
        <f>SUM(J55:J55)</f>
        <v>0</v>
      </c>
      <c r="K56" s="16"/>
      <c r="L56" s="42">
        <f>SUM(L55:L55)</f>
        <v>0</v>
      </c>
      <c r="N56" s="44"/>
    </row>
    <row r="57" spans="1:14" ht="21.75" customHeight="1" thickBot="1">
      <c r="A57" s="72" t="s">
        <v>146</v>
      </c>
      <c r="B57" s="2"/>
      <c r="C57" s="2"/>
      <c r="D57" s="2"/>
      <c r="E57" s="2"/>
      <c r="F57" s="25">
        <f>+F49+F56</f>
        <v>39531</v>
      </c>
      <c r="G57" s="2"/>
      <c r="H57" s="45">
        <f>+H49+H56</f>
        <v>57441</v>
      </c>
      <c r="I57" s="2"/>
      <c r="J57" s="25">
        <f>+J49+J56</f>
        <v>36930</v>
      </c>
      <c r="K57" s="2"/>
      <c r="L57" s="45">
        <f>+L49+L56</f>
        <v>54564</v>
      </c>
    </row>
    <row r="58" spans="1:14" ht="21.75" customHeight="1" thickTop="1">
      <c r="A58" s="72"/>
      <c r="B58" s="2"/>
      <c r="C58" s="2"/>
      <c r="D58" s="2"/>
      <c r="E58" s="2"/>
      <c r="F58" s="19"/>
      <c r="G58" s="2"/>
      <c r="H58" s="19"/>
      <c r="I58" s="2"/>
      <c r="J58" s="19"/>
      <c r="K58" s="2"/>
      <c r="L58" s="19"/>
    </row>
    <row r="59" spans="1:14" ht="21.75" customHeight="1">
      <c r="A59" s="72" t="s">
        <v>65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4" ht="21.75" customHeight="1" thickBot="1">
      <c r="A60" s="4" t="s">
        <v>62</v>
      </c>
      <c r="B60" s="2"/>
      <c r="C60" s="2"/>
      <c r="D60" s="2"/>
      <c r="E60" s="2"/>
      <c r="F60" s="18">
        <f>F57-F61</f>
        <v>38892</v>
      </c>
      <c r="G60" s="16"/>
      <c r="H60" s="18">
        <f>H57-H61</f>
        <v>56662</v>
      </c>
      <c r="I60" s="16"/>
      <c r="J60" s="25">
        <f>J57</f>
        <v>36930</v>
      </c>
      <c r="K60" s="18"/>
      <c r="L60" s="25">
        <f>L57</f>
        <v>54564</v>
      </c>
    </row>
    <row r="61" spans="1:14" ht="21.75" customHeight="1" thickTop="1">
      <c r="A61" s="4" t="s">
        <v>136</v>
      </c>
      <c r="B61" s="2"/>
      <c r="C61" s="2"/>
      <c r="D61" s="2"/>
      <c r="E61" s="2"/>
      <c r="F61" s="28">
        <f>+F30</f>
        <v>639</v>
      </c>
      <c r="G61" s="16"/>
      <c r="H61" s="28">
        <f>+H30</f>
        <v>779</v>
      </c>
      <c r="I61" s="16"/>
      <c r="J61" s="16"/>
      <c r="K61" s="16"/>
      <c r="L61" s="16"/>
    </row>
    <row r="62" spans="1:14" ht="21.75" customHeight="1" thickBot="1">
      <c r="A62" s="44"/>
      <c r="B62" s="2"/>
      <c r="C62" s="2"/>
      <c r="D62" s="2"/>
      <c r="E62" s="2"/>
      <c r="F62" s="37">
        <f>SUM(F60:F61)</f>
        <v>39531</v>
      </c>
      <c r="G62" s="16"/>
      <c r="H62" s="37">
        <f>SUM(H60:H61)</f>
        <v>57441</v>
      </c>
      <c r="I62" s="16"/>
      <c r="J62" s="16"/>
      <c r="K62" s="16"/>
      <c r="L62" s="16"/>
    </row>
    <row r="63" spans="1:14" ht="21.75" customHeight="1" thickTop="1">
      <c r="A63" s="44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4" ht="21.75" customHeight="1">
      <c r="A64" s="44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21.75" customHeight="1">
      <c r="A65" s="4" t="s">
        <v>189</v>
      </c>
    </row>
    <row r="66" spans="1:12" ht="21.75" customHeight="1">
      <c r="A66" s="1"/>
      <c r="B66" s="2"/>
      <c r="C66" s="2"/>
      <c r="D66" s="2"/>
      <c r="E66" s="2"/>
      <c r="F66" s="2"/>
      <c r="G66" s="2"/>
      <c r="H66" s="2"/>
      <c r="I66" s="2"/>
      <c r="J66" s="2"/>
      <c r="K66" s="2"/>
      <c r="L66" s="7" t="s">
        <v>138</v>
      </c>
    </row>
    <row r="67" spans="1:12" ht="21.75" customHeight="1">
      <c r="A67" s="1" t="s">
        <v>134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21.75" customHeight="1">
      <c r="A68" s="33" t="s">
        <v>87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ht="21.75" customHeight="1">
      <c r="A69" s="33" t="s">
        <v>212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ht="21.75" customHeight="1">
      <c r="B70" s="5"/>
      <c r="C70" s="5"/>
      <c r="D70" s="5"/>
      <c r="L70" s="7" t="s">
        <v>139</v>
      </c>
    </row>
    <row r="71" spans="1:12" ht="21.75" customHeight="1">
      <c r="B71" s="5"/>
      <c r="C71" s="5"/>
      <c r="D71" s="5"/>
      <c r="F71" s="74" t="s">
        <v>101</v>
      </c>
      <c r="G71" s="74"/>
      <c r="H71" s="74"/>
      <c r="J71" s="74" t="s">
        <v>102</v>
      </c>
      <c r="K71" s="74"/>
      <c r="L71" s="74"/>
    </row>
    <row r="72" spans="1:12" ht="21.75" customHeight="1">
      <c r="B72" s="8"/>
      <c r="C72" s="26"/>
      <c r="D72" s="9"/>
      <c r="E72" s="34" t="s">
        <v>0</v>
      </c>
      <c r="F72" s="34">
        <v>2020</v>
      </c>
      <c r="G72" s="9"/>
      <c r="H72" s="34">
        <v>2019</v>
      </c>
      <c r="I72" s="35"/>
      <c r="J72" s="34">
        <v>2020</v>
      </c>
      <c r="K72" s="9"/>
      <c r="L72" s="34">
        <v>2019</v>
      </c>
    </row>
    <row r="73" spans="1:12" ht="21.75" customHeight="1">
      <c r="A73" s="13" t="s">
        <v>23</v>
      </c>
    </row>
    <row r="74" spans="1:12" ht="21.75" customHeight="1">
      <c r="A74" s="4" t="s">
        <v>104</v>
      </c>
      <c r="E74" s="17"/>
      <c r="F74" s="27">
        <v>928551</v>
      </c>
      <c r="G74" s="27"/>
      <c r="H74" s="27">
        <v>1101918</v>
      </c>
      <c r="I74" s="27"/>
      <c r="J74" s="27">
        <v>987173</v>
      </c>
      <c r="K74" s="27"/>
      <c r="L74" s="27">
        <v>1156324</v>
      </c>
    </row>
    <row r="75" spans="1:12" ht="21.75" customHeight="1">
      <c r="A75" s="4" t="s">
        <v>127</v>
      </c>
      <c r="E75" s="17"/>
      <c r="F75" s="27">
        <v>15877</v>
      </c>
      <c r="G75" s="27"/>
      <c r="H75" s="27">
        <v>15774</v>
      </c>
      <c r="I75" s="27"/>
      <c r="J75" s="27">
        <v>15877</v>
      </c>
      <c r="K75" s="27"/>
      <c r="L75" s="27">
        <v>15774</v>
      </c>
    </row>
    <row r="76" spans="1:12" ht="21.75" customHeight="1">
      <c r="A76" s="6" t="s">
        <v>24</v>
      </c>
      <c r="E76" s="15"/>
      <c r="F76" s="28">
        <v>4927</v>
      </c>
      <c r="G76" s="18"/>
      <c r="H76" s="28">
        <v>13792</v>
      </c>
      <c r="I76" s="18"/>
      <c r="J76" s="28">
        <v>15965</v>
      </c>
      <c r="K76" s="18"/>
      <c r="L76" s="28">
        <v>24046</v>
      </c>
    </row>
    <row r="77" spans="1:12" ht="21.75" customHeight="1">
      <c r="A77" s="13" t="s">
        <v>25</v>
      </c>
      <c r="E77" s="17"/>
      <c r="F77" s="28">
        <f>SUM(F74:F76)</f>
        <v>949355</v>
      </c>
      <c r="G77" s="18"/>
      <c r="H77" s="28">
        <f>SUM(H74:H76)</f>
        <v>1131484</v>
      </c>
      <c r="I77" s="18"/>
      <c r="J77" s="28">
        <f>SUM(J74:J76)</f>
        <v>1019015</v>
      </c>
      <c r="K77" s="18"/>
      <c r="L77" s="28">
        <f>SUM(L74:L76)</f>
        <v>1196144</v>
      </c>
    </row>
    <row r="78" spans="1:12" ht="21.75" customHeight="1">
      <c r="A78" s="13" t="s">
        <v>26</v>
      </c>
      <c r="E78" s="17"/>
      <c r="F78" s="16"/>
      <c r="G78" s="16"/>
      <c r="H78" s="16"/>
      <c r="I78" s="16"/>
      <c r="J78" s="16"/>
      <c r="K78" s="18"/>
      <c r="L78" s="16"/>
    </row>
    <row r="79" spans="1:12" ht="21.75" customHeight="1">
      <c r="A79" s="4" t="s">
        <v>105</v>
      </c>
      <c r="E79" s="17"/>
      <c r="F79" s="16">
        <v>460188</v>
      </c>
      <c r="G79" s="16"/>
      <c r="H79" s="16">
        <v>514196</v>
      </c>
      <c r="I79" s="16"/>
      <c r="J79" s="16">
        <v>546951</v>
      </c>
      <c r="K79" s="16"/>
      <c r="L79" s="16">
        <v>591020</v>
      </c>
    </row>
    <row r="80" spans="1:12" ht="21.75" customHeight="1">
      <c r="A80" s="4" t="s">
        <v>128</v>
      </c>
      <c r="E80" s="17"/>
      <c r="F80" s="16">
        <v>37</v>
      </c>
      <c r="G80" s="16"/>
      <c r="H80" s="16">
        <v>313</v>
      </c>
      <c r="I80" s="16"/>
      <c r="J80" s="16">
        <v>37</v>
      </c>
      <c r="K80" s="16"/>
      <c r="L80" s="16">
        <v>313</v>
      </c>
    </row>
    <row r="81" spans="1:13" ht="21.75" customHeight="1">
      <c r="A81" s="4" t="s">
        <v>165</v>
      </c>
      <c r="E81" s="17"/>
      <c r="F81" s="16">
        <v>190290</v>
      </c>
      <c r="G81" s="16"/>
      <c r="H81" s="16">
        <v>240794</v>
      </c>
      <c r="I81" s="16"/>
      <c r="J81" s="16">
        <v>190290</v>
      </c>
      <c r="K81" s="16"/>
      <c r="L81" s="16">
        <v>240794</v>
      </c>
    </row>
    <row r="82" spans="1:13" ht="21.75" customHeight="1">
      <c r="A82" s="4" t="s">
        <v>27</v>
      </c>
      <c r="E82" s="17"/>
      <c r="F82" s="16">
        <v>168709</v>
      </c>
      <c r="G82" s="16"/>
      <c r="H82" s="16">
        <v>124612</v>
      </c>
      <c r="I82" s="16"/>
      <c r="J82" s="16">
        <v>157677</v>
      </c>
      <c r="K82" s="16"/>
      <c r="L82" s="16">
        <v>122087</v>
      </c>
    </row>
    <row r="83" spans="1:13" ht="21.75" customHeight="1">
      <c r="A83" s="13" t="s">
        <v>28</v>
      </c>
      <c r="E83" s="17"/>
      <c r="F83" s="23">
        <f>SUM(F79:F82)</f>
        <v>819224</v>
      </c>
      <c r="G83" s="18"/>
      <c r="H83" s="23">
        <f>SUM(H79:H82)</f>
        <v>879915</v>
      </c>
      <c r="I83" s="18"/>
      <c r="J83" s="23">
        <f>SUM(J79:J82)</f>
        <v>894955</v>
      </c>
      <c r="K83" s="18"/>
      <c r="L83" s="23">
        <f>SUM(L79:L82)</f>
        <v>954214</v>
      </c>
    </row>
    <row r="84" spans="1:13" ht="21.75" customHeight="1">
      <c r="A84" s="13" t="s">
        <v>175</v>
      </c>
      <c r="E84" s="17"/>
      <c r="F84" s="18">
        <f>SUM(F77-F83)</f>
        <v>130131</v>
      </c>
      <c r="G84" s="18"/>
      <c r="H84" s="18">
        <f>SUM(H77-H83)</f>
        <v>251569</v>
      </c>
      <c r="I84" s="18"/>
      <c r="J84" s="18">
        <f>SUM(J77-J83)</f>
        <v>124060</v>
      </c>
      <c r="K84" s="18"/>
      <c r="L84" s="18">
        <f>SUM(L77-L83)</f>
        <v>241930</v>
      </c>
    </row>
    <row r="85" spans="1:13" ht="21.75" customHeight="1">
      <c r="A85" s="4" t="s">
        <v>169</v>
      </c>
      <c r="E85" s="17"/>
      <c r="F85" s="18"/>
      <c r="G85" s="18"/>
      <c r="H85" s="18"/>
      <c r="I85" s="18"/>
      <c r="J85" s="18"/>
      <c r="K85" s="18"/>
      <c r="L85" s="18"/>
    </row>
    <row r="86" spans="1:13" ht="21.75" customHeight="1">
      <c r="A86" s="4" t="s">
        <v>108</v>
      </c>
      <c r="E86" s="17"/>
      <c r="F86" s="18">
        <v>-1824</v>
      </c>
      <c r="G86" s="18"/>
      <c r="H86" s="18">
        <v>804</v>
      </c>
      <c r="I86" s="18"/>
      <c r="J86" s="18">
        <v>0</v>
      </c>
      <c r="K86" s="18"/>
      <c r="L86" s="18">
        <v>0</v>
      </c>
    </row>
    <row r="87" spans="1:13" ht="21.75" customHeight="1">
      <c r="A87" s="4" t="s">
        <v>29</v>
      </c>
      <c r="B87" s="17"/>
      <c r="D87" s="15"/>
      <c r="E87" s="15"/>
      <c r="F87" s="24">
        <v>-8037</v>
      </c>
      <c r="G87" s="21"/>
      <c r="H87" s="24">
        <v>-7440</v>
      </c>
      <c r="I87" s="21"/>
      <c r="J87" s="24">
        <v>-8020</v>
      </c>
      <c r="K87" s="21"/>
      <c r="L87" s="24">
        <v>-7428</v>
      </c>
    </row>
    <row r="88" spans="1:13" ht="21.75" customHeight="1">
      <c r="A88" s="13" t="s">
        <v>96</v>
      </c>
      <c r="E88" s="36"/>
      <c r="F88" s="18">
        <f>SUM(F84:F87)</f>
        <v>120270</v>
      </c>
      <c r="G88" s="19">
        <v>0</v>
      </c>
      <c r="H88" s="18">
        <f>SUM(H84:H87)</f>
        <v>244933</v>
      </c>
      <c r="I88" s="19">
        <v>0</v>
      </c>
      <c r="J88" s="18">
        <f>SUM(J84:J87)</f>
        <v>116040</v>
      </c>
      <c r="K88" s="19">
        <v>0</v>
      </c>
      <c r="L88" s="18">
        <f>SUM(L84:L87)</f>
        <v>234502</v>
      </c>
      <c r="M88" s="19"/>
    </row>
    <row r="89" spans="1:13" ht="21.75" customHeight="1">
      <c r="A89" s="4" t="s">
        <v>97</v>
      </c>
      <c r="E89" s="17">
        <v>18</v>
      </c>
      <c r="F89" s="19">
        <v>-24885</v>
      </c>
      <c r="G89" s="21"/>
      <c r="H89" s="19">
        <v>-49590</v>
      </c>
      <c r="I89" s="21"/>
      <c r="J89" s="24">
        <v>-23453</v>
      </c>
      <c r="K89" s="21"/>
      <c r="L89" s="19">
        <v>-47445</v>
      </c>
      <c r="M89" s="19"/>
    </row>
    <row r="90" spans="1:13" ht="21.75" customHeight="1" thickBot="1">
      <c r="A90" s="69" t="s">
        <v>147</v>
      </c>
      <c r="B90" s="17"/>
      <c r="D90" s="15"/>
      <c r="E90" s="6"/>
      <c r="F90" s="37">
        <f>SUM(F88:F89)</f>
        <v>95385</v>
      </c>
      <c r="G90" s="18"/>
      <c r="H90" s="37">
        <f>SUM(H88:H89)</f>
        <v>195343</v>
      </c>
      <c r="I90" s="18"/>
      <c r="J90" s="37">
        <f>SUM(J88:J89)</f>
        <v>92587</v>
      </c>
      <c r="K90" s="18"/>
      <c r="L90" s="37">
        <f>SUM(L88:L89)</f>
        <v>187057</v>
      </c>
    </row>
    <row r="91" spans="1:13" ht="21.75" customHeight="1" thickTop="1">
      <c r="B91" s="17"/>
      <c r="D91" s="15"/>
      <c r="E91" s="6"/>
      <c r="F91" s="18"/>
      <c r="G91" s="18"/>
      <c r="H91" s="18"/>
      <c r="I91" s="18"/>
      <c r="J91" s="18"/>
      <c r="K91" s="16"/>
      <c r="L91" s="18"/>
    </row>
    <row r="92" spans="1:13" ht="21.75" customHeight="1">
      <c r="B92" s="17"/>
      <c r="D92" s="15"/>
      <c r="E92" s="6"/>
      <c r="F92" s="18"/>
      <c r="G92" s="18"/>
      <c r="H92" s="20"/>
      <c r="I92" s="18"/>
      <c r="J92" s="18"/>
      <c r="K92" s="16"/>
      <c r="L92" s="20"/>
    </row>
    <row r="93" spans="1:13" ht="21.75" customHeight="1">
      <c r="A93" s="69" t="s">
        <v>106</v>
      </c>
      <c r="B93" s="17"/>
      <c r="D93" s="15"/>
      <c r="E93" s="6"/>
      <c r="F93" s="38"/>
      <c r="G93" s="16"/>
      <c r="H93" s="38"/>
      <c r="I93" s="16"/>
      <c r="J93" s="18"/>
      <c r="K93" s="16"/>
      <c r="L93" s="18"/>
    </row>
    <row r="94" spans="1:13" ht="21.75" customHeight="1" thickBot="1">
      <c r="A94" s="4" t="s">
        <v>62</v>
      </c>
      <c r="E94" s="17"/>
      <c r="F94" s="18">
        <f>F90-F95</f>
        <v>94471</v>
      </c>
      <c r="G94" s="16"/>
      <c r="H94" s="18">
        <f>H90-H95</f>
        <v>193490</v>
      </c>
      <c r="I94" s="16"/>
      <c r="J94" s="25">
        <f>J90</f>
        <v>92587</v>
      </c>
      <c r="K94" s="18"/>
      <c r="L94" s="25">
        <f>L90</f>
        <v>187057</v>
      </c>
    </row>
    <row r="95" spans="1:13" ht="21.75" customHeight="1" thickTop="1">
      <c r="A95" s="4" t="s">
        <v>136</v>
      </c>
      <c r="B95" s="17"/>
      <c r="D95" s="15"/>
      <c r="F95" s="28">
        <v>914</v>
      </c>
      <c r="G95" s="16"/>
      <c r="H95" s="28">
        <v>1853</v>
      </c>
      <c r="I95" s="16"/>
      <c r="J95" s="16"/>
      <c r="K95" s="16"/>
      <c r="L95" s="16"/>
    </row>
    <row r="96" spans="1:13" ht="21.75" customHeight="1" thickBot="1">
      <c r="A96" s="69"/>
      <c r="B96" s="17"/>
      <c r="D96" s="15"/>
      <c r="E96" s="39"/>
      <c r="F96" s="37">
        <f>SUM(F94:F95)</f>
        <v>95385</v>
      </c>
      <c r="G96" s="16"/>
      <c r="H96" s="37">
        <f>SUM(H94:H95)</f>
        <v>195343</v>
      </c>
      <c r="I96" s="16"/>
      <c r="J96" s="16"/>
      <c r="K96" s="16"/>
      <c r="L96" s="16"/>
    </row>
    <row r="97" spans="1:12" ht="21.75" customHeight="1" thickTop="1">
      <c r="B97" s="17"/>
      <c r="C97" s="17"/>
      <c r="D97" s="15"/>
      <c r="E97" s="6"/>
      <c r="H97" s="20"/>
      <c r="K97" s="6"/>
      <c r="L97" s="7" t="s">
        <v>166</v>
      </c>
    </row>
    <row r="98" spans="1:12" ht="21.75" customHeight="1">
      <c r="A98" s="13" t="s">
        <v>170</v>
      </c>
      <c r="B98" s="17"/>
      <c r="C98" s="17"/>
      <c r="D98" s="15"/>
      <c r="E98" s="17">
        <v>19</v>
      </c>
      <c r="H98" s="20"/>
      <c r="K98" s="6"/>
      <c r="L98" s="7"/>
    </row>
    <row r="99" spans="1:12" ht="21.75" customHeight="1">
      <c r="A99" s="69" t="s">
        <v>30</v>
      </c>
      <c r="B99" s="17"/>
      <c r="D99" s="6"/>
      <c r="E99" s="17"/>
      <c r="F99" s="6"/>
      <c r="G99" s="6"/>
      <c r="I99" s="18"/>
      <c r="J99" s="18"/>
      <c r="K99" s="16"/>
    </row>
    <row r="100" spans="1:12" ht="21.75" customHeight="1" thickBot="1">
      <c r="A100" s="32" t="s">
        <v>63</v>
      </c>
      <c r="E100" s="5"/>
      <c r="F100" s="65">
        <f>F94/(F102/1000)</f>
        <v>0.10735365112459527</v>
      </c>
      <c r="G100" s="41"/>
      <c r="H100" s="40">
        <f>H94/(H102/1000)</f>
        <v>0.21987549571929946</v>
      </c>
      <c r="I100" s="41"/>
      <c r="J100" s="40">
        <f>J94/(J102/1000)</f>
        <v>0.10521273720689844</v>
      </c>
      <c r="K100" s="41"/>
      <c r="L100" s="40">
        <f>L94/(L102/1000)</f>
        <v>0.21256525196529535</v>
      </c>
    </row>
    <row r="101" spans="1:12" ht="21.75" customHeight="1" thickTop="1">
      <c r="E101" s="5"/>
      <c r="F101" s="39"/>
      <c r="G101" s="39"/>
      <c r="H101" s="39"/>
      <c r="I101" s="39"/>
      <c r="J101" s="39"/>
      <c r="K101" s="39"/>
      <c r="L101" s="39"/>
    </row>
    <row r="102" spans="1:12" ht="21.75" customHeight="1" thickBot="1">
      <c r="A102" s="32" t="s">
        <v>171</v>
      </c>
      <c r="E102" s="5"/>
      <c r="F102" s="25">
        <v>879998016</v>
      </c>
      <c r="G102" s="18"/>
      <c r="H102" s="25">
        <v>879998016</v>
      </c>
      <c r="I102" s="18"/>
      <c r="J102" s="25">
        <v>879998016</v>
      </c>
      <c r="K102" s="18"/>
      <c r="L102" s="25">
        <v>879998016</v>
      </c>
    </row>
    <row r="103" spans="1:12" ht="21.75" customHeight="1" thickTop="1">
      <c r="E103" s="5"/>
      <c r="F103" s="39"/>
      <c r="G103" s="39"/>
      <c r="H103" s="39"/>
      <c r="I103" s="39"/>
      <c r="J103" s="39"/>
      <c r="K103" s="39"/>
      <c r="L103" s="39"/>
    </row>
    <row r="104" spans="1:12" ht="21.75" customHeight="1">
      <c r="A104" s="13"/>
      <c r="E104" s="5"/>
      <c r="F104" s="18"/>
      <c r="G104" s="18"/>
      <c r="H104" s="18"/>
      <c r="I104" s="18"/>
      <c r="J104" s="18"/>
      <c r="K104" s="18"/>
      <c r="L104" s="18"/>
    </row>
    <row r="105" spans="1:12" ht="21.75" customHeight="1">
      <c r="A105" s="4" t="s">
        <v>189</v>
      </c>
    </row>
    <row r="106" spans="1:12" ht="21.75" customHeight="1">
      <c r="A106" s="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7" t="s">
        <v>138</v>
      </c>
    </row>
    <row r="107" spans="1:12" ht="21.75" customHeight="1">
      <c r="A107" s="1" t="s">
        <v>134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ht="21.75" customHeight="1">
      <c r="A108" s="33" t="s">
        <v>88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ht="21.75" customHeight="1">
      <c r="A109" s="33" t="s">
        <v>212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ht="21.75" customHeight="1">
      <c r="B110" s="5"/>
      <c r="C110" s="5"/>
      <c r="D110" s="5"/>
      <c r="L110" s="7" t="s">
        <v>139</v>
      </c>
    </row>
    <row r="111" spans="1:12" ht="21.75" customHeight="1">
      <c r="B111" s="5"/>
      <c r="C111" s="5"/>
      <c r="D111" s="5"/>
      <c r="F111" s="68"/>
      <c r="G111" s="68" t="s">
        <v>101</v>
      </c>
      <c r="H111" s="68"/>
      <c r="J111" s="31"/>
      <c r="K111" s="68" t="s">
        <v>102</v>
      </c>
      <c r="L111" s="68"/>
    </row>
    <row r="112" spans="1:12" ht="21.75" customHeight="1">
      <c r="B112" s="8"/>
      <c r="C112" s="26"/>
      <c r="D112" s="9"/>
      <c r="E112" s="34"/>
      <c r="F112" s="34">
        <v>2020</v>
      </c>
      <c r="G112" s="9"/>
      <c r="H112" s="34">
        <v>2019</v>
      </c>
      <c r="I112" s="35"/>
      <c r="J112" s="34">
        <v>2020</v>
      </c>
      <c r="K112" s="9"/>
      <c r="L112" s="34">
        <v>2019</v>
      </c>
    </row>
    <row r="113" spans="1:14" ht="21.75" customHeight="1">
      <c r="B113" s="8"/>
      <c r="C113" s="26"/>
      <c r="D113" s="9"/>
      <c r="E113" s="34"/>
      <c r="F113" s="34"/>
      <c r="G113" s="9"/>
      <c r="H113" s="34"/>
      <c r="I113" s="35"/>
      <c r="J113" s="34"/>
      <c r="K113" s="9"/>
      <c r="L113" s="34"/>
    </row>
    <row r="114" spans="1:14" ht="21.75" customHeight="1">
      <c r="A114" s="69" t="s">
        <v>147</v>
      </c>
      <c r="F114" s="42">
        <f>F96</f>
        <v>95385</v>
      </c>
      <c r="G114" s="16"/>
      <c r="H114" s="42">
        <f>H96</f>
        <v>195343</v>
      </c>
      <c r="I114" s="18"/>
      <c r="J114" s="42">
        <f>J94</f>
        <v>92587</v>
      </c>
      <c r="K114" s="16"/>
      <c r="L114" s="42">
        <f>L94</f>
        <v>187057</v>
      </c>
    </row>
    <row r="115" spans="1:14" ht="21.75" customHeight="1">
      <c r="N115" s="70"/>
    </row>
    <row r="116" spans="1:14" ht="21.75" customHeight="1">
      <c r="A116" s="69" t="s">
        <v>64</v>
      </c>
      <c r="N116" s="70"/>
    </row>
    <row r="117" spans="1:14" ht="21.75" customHeight="1">
      <c r="A117" s="43" t="s">
        <v>114</v>
      </c>
      <c r="N117" s="70"/>
    </row>
    <row r="118" spans="1:14" ht="21.75" customHeight="1">
      <c r="A118" s="43" t="s">
        <v>161</v>
      </c>
      <c r="N118" s="70"/>
    </row>
    <row r="119" spans="1:14" ht="21.75" customHeight="1">
      <c r="A119" s="32" t="s">
        <v>160</v>
      </c>
      <c r="E119" s="17"/>
      <c r="F119" s="18"/>
      <c r="G119" s="18"/>
      <c r="H119" s="18"/>
      <c r="I119" s="18"/>
      <c r="J119" s="18"/>
      <c r="K119" s="18"/>
      <c r="L119" s="18"/>
      <c r="N119" s="44"/>
    </row>
    <row r="120" spans="1:14" ht="21.75" customHeight="1">
      <c r="A120" s="32" t="s">
        <v>109</v>
      </c>
      <c r="E120" s="17"/>
      <c r="F120" s="28">
        <v>399</v>
      </c>
      <c r="G120" s="18"/>
      <c r="H120" s="28">
        <v>-249</v>
      </c>
      <c r="I120" s="18"/>
      <c r="J120" s="28">
        <v>0</v>
      </c>
      <c r="K120" s="18"/>
      <c r="L120" s="28">
        <v>0</v>
      </c>
      <c r="N120" s="44"/>
    </row>
    <row r="121" spans="1:14" ht="21.75" customHeight="1">
      <c r="A121" s="32" t="s">
        <v>145</v>
      </c>
      <c r="B121" s="2"/>
      <c r="C121" s="2"/>
      <c r="D121" s="2"/>
      <c r="E121" s="2"/>
      <c r="F121" s="42">
        <f>SUM(F120:F120)</f>
        <v>399</v>
      </c>
      <c r="G121" s="16"/>
      <c r="H121" s="42">
        <f>SUM(H120:H120)</f>
        <v>-249</v>
      </c>
      <c r="I121" s="18"/>
      <c r="J121" s="42">
        <f>SUM(J120:J120)</f>
        <v>0</v>
      </c>
      <c r="K121" s="16"/>
      <c r="L121" s="42">
        <f>SUM(L120:L120)</f>
        <v>0</v>
      </c>
      <c r="N121" s="44"/>
    </row>
    <row r="122" spans="1:14" ht="21.75" customHeight="1" thickBot="1">
      <c r="A122" s="69" t="s">
        <v>146</v>
      </c>
      <c r="B122" s="2"/>
      <c r="C122" s="2"/>
      <c r="D122" s="2"/>
      <c r="E122" s="2"/>
      <c r="F122" s="25">
        <f>+F114+F121</f>
        <v>95784</v>
      </c>
      <c r="G122" s="2"/>
      <c r="H122" s="45">
        <f>+H114+H121</f>
        <v>195094</v>
      </c>
      <c r="I122" s="2"/>
      <c r="J122" s="25">
        <f>+J114+J121</f>
        <v>92587</v>
      </c>
      <c r="K122" s="2"/>
      <c r="L122" s="45">
        <f>+L114+L121</f>
        <v>187057</v>
      </c>
    </row>
    <row r="123" spans="1:14" ht="21.75" customHeight="1" thickTop="1">
      <c r="A123" s="69"/>
      <c r="B123" s="2"/>
      <c r="C123" s="2"/>
      <c r="D123" s="2"/>
      <c r="E123" s="2"/>
      <c r="F123" s="19"/>
      <c r="G123" s="2"/>
      <c r="H123" s="19"/>
      <c r="I123" s="2"/>
      <c r="J123" s="19"/>
      <c r="K123" s="2"/>
      <c r="L123" s="19"/>
    </row>
    <row r="124" spans="1:14" ht="21.75" customHeight="1">
      <c r="A124" s="69" t="s">
        <v>65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4" ht="21.75" customHeight="1" thickBot="1">
      <c r="A125" s="4" t="s">
        <v>62</v>
      </c>
      <c r="B125" s="2"/>
      <c r="C125" s="2"/>
      <c r="D125" s="2"/>
      <c r="E125" s="2"/>
      <c r="F125" s="18">
        <f>F122-F126</f>
        <v>94870</v>
      </c>
      <c r="G125" s="16"/>
      <c r="H125" s="18">
        <f>H122-H126</f>
        <v>193241</v>
      </c>
      <c r="I125" s="16"/>
      <c r="J125" s="25">
        <f>J122</f>
        <v>92587</v>
      </c>
      <c r="K125" s="18"/>
      <c r="L125" s="25">
        <f>L122</f>
        <v>187057</v>
      </c>
    </row>
    <row r="126" spans="1:14" ht="21.75" customHeight="1" thickTop="1">
      <c r="A126" s="4" t="s">
        <v>136</v>
      </c>
      <c r="B126" s="2"/>
      <c r="C126" s="2"/>
      <c r="D126" s="2"/>
      <c r="E126" s="2"/>
      <c r="F126" s="28">
        <f>+F95</f>
        <v>914</v>
      </c>
      <c r="G126" s="16"/>
      <c r="H126" s="28">
        <f>+H95</f>
        <v>1853</v>
      </c>
      <c r="I126" s="16"/>
      <c r="J126" s="16"/>
      <c r="K126" s="16"/>
      <c r="L126" s="16"/>
    </row>
    <row r="127" spans="1:14" ht="21.75" customHeight="1" thickBot="1">
      <c r="A127" s="44"/>
      <c r="B127" s="2"/>
      <c r="C127" s="2"/>
      <c r="D127" s="2"/>
      <c r="E127" s="2"/>
      <c r="F127" s="37">
        <f>SUM(F125:F126)</f>
        <v>95784</v>
      </c>
      <c r="G127" s="16"/>
      <c r="H127" s="37">
        <f>SUM(H125:H126)</f>
        <v>195094</v>
      </c>
      <c r="I127" s="16"/>
      <c r="J127" s="16"/>
      <c r="K127" s="16"/>
      <c r="L127" s="16"/>
    </row>
    <row r="128" spans="1:14" ht="21.75" customHeight="1" thickTop="1">
      <c r="A128" s="44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ht="21.75" customHeight="1">
      <c r="A129" s="44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ht="21.75" customHeight="1">
      <c r="A130" s="4" t="s">
        <v>189</v>
      </c>
    </row>
  </sheetData>
  <mergeCells count="4">
    <mergeCell ref="F71:H71"/>
    <mergeCell ref="J71:L71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rowBreaks count="3" manualBreakCount="3">
    <brk id="40" max="16383" man="1"/>
    <brk id="65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9"/>
  <sheetViews>
    <sheetView showGridLines="0" view="pageBreakPreview" topLeftCell="A10" zoomScale="70" zoomScaleNormal="75" zoomScaleSheetLayoutView="70" workbookViewId="0">
      <selection activeCell="V16" sqref="V16"/>
    </sheetView>
  </sheetViews>
  <sheetFormatPr defaultColWidth="10.5703125" defaultRowHeight="21.75" customHeight="1"/>
  <cols>
    <col min="1" max="1" width="29" style="4" customWidth="1"/>
    <col min="2" max="2" width="13" style="4" customWidth="1"/>
    <col min="3" max="3" width="4" style="4" customWidth="1"/>
    <col min="4" max="4" width="14.5703125" style="4" customWidth="1"/>
    <col min="5" max="5" width="1.5703125" style="4" customWidth="1"/>
    <col min="6" max="6" width="14.5703125" style="4" customWidth="1"/>
    <col min="7" max="7" width="2.140625" style="4" customWidth="1"/>
    <col min="8" max="8" width="14.5703125" style="4" customWidth="1"/>
    <col min="9" max="9" width="1.5703125" style="4" customWidth="1"/>
    <col min="10" max="10" width="14.5703125" style="4" customWidth="1"/>
    <col min="11" max="11" width="1.5703125" style="4" customWidth="1"/>
    <col min="12" max="12" width="14.5703125" style="4" customWidth="1"/>
    <col min="13" max="13" width="1.5703125" style="4" customWidth="1"/>
    <col min="14" max="14" width="14.5703125" style="4" customWidth="1"/>
    <col min="15" max="15" width="1.5703125" style="4" customWidth="1"/>
    <col min="16" max="16" width="16.7109375" style="4" customWidth="1"/>
    <col min="17" max="17" width="1.5703125" style="4" customWidth="1"/>
    <col min="18" max="18" width="14.5703125" style="4" customWidth="1"/>
    <col min="19" max="19" width="1.5703125" style="4" customWidth="1"/>
    <col min="20" max="20" width="14.5703125" style="4" customWidth="1"/>
    <col min="21" max="21" width="1.5703125" style="4" customWidth="1"/>
    <col min="22" max="22" width="14.5703125" style="4" customWidth="1"/>
    <col min="23" max="23" width="1.5703125" style="4" customWidth="1"/>
    <col min="24" max="24" width="14.5703125" style="4" customWidth="1"/>
    <col min="25" max="16384" width="10.5703125" style="4"/>
  </cols>
  <sheetData>
    <row r="1" spans="1:25" ht="21.75" customHeight="1">
      <c r="A1" s="69"/>
      <c r="B1" s="69"/>
      <c r="C1" s="6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X1" s="7" t="s">
        <v>138</v>
      </c>
    </row>
    <row r="2" spans="1:25" ht="21.75" customHeight="1">
      <c r="A2" s="69" t="s">
        <v>134</v>
      </c>
      <c r="B2" s="69"/>
      <c r="C2" s="6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25" ht="21.75" customHeight="1">
      <c r="A3" s="75" t="s">
        <v>84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5" ht="21.75" customHeight="1">
      <c r="A4" s="75" t="s">
        <v>212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25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7" t="s">
        <v>139</v>
      </c>
    </row>
    <row r="6" spans="1:25" ht="21.75" customHeight="1">
      <c r="A6" s="5"/>
      <c r="B6" s="5"/>
      <c r="C6" s="5"/>
      <c r="D6" s="46" t="s">
        <v>101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spans="1:25" ht="21.75" customHeight="1">
      <c r="A7" s="5"/>
      <c r="B7" s="5"/>
      <c r="C7" s="5"/>
      <c r="D7" s="76" t="s">
        <v>60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3"/>
      <c r="V7" s="14"/>
      <c r="W7" s="3"/>
      <c r="X7" s="3"/>
    </row>
    <row r="8" spans="1:25" ht="21.75" customHeight="1">
      <c r="A8" s="5"/>
      <c r="B8" s="5"/>
      <c r="C8" s="5"/>
      <c r="D8" s="14"/>
      <c r="E8" s="14"/>
      <c r="F8" s="14"/>
      <c r="G8" s="14"/>
      <c r="H8" s="14"/>
      <c r="I8" s="14"/>
      <c r="J8" s="14"/>
      <c r="K8" s="14"/>
      <c r="L8" s="14"/>
      <c r="M8" s="14"/>
      <c r="N8" s="76" t="s">
        <v>61</v>
      </c>
      <c r="O8" s="76"/>
      <c r="P8" s="76"/>
      <c r="Q8" s="76"/>
      <c r="R8" s="76"/>
      <c r="S8" s="14"/>
      <c r="T8" s="14"/>
      <c r="U8" s="3"/>
      <c r="V8" s="14"/>
      <c r="W8" s="3"/>
      <c r="X8" s="3"/>
    </row>
    <row r="9" spans="1:25" ht="21.75" customHeight="1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14"/>
      <c r="O9" s="14"/>
      <c r="P9" s="14" t="s">
        <v>110</v>
      </c>
      <c r="Q9" s="3"/>
    </row>
    <row r="10" spans="1:25" ht="21.75" customHeight="1">
      <c r="O10" s="5"/>
      <c r="P10" s="5" t="s">
        <v>111</v>
      </c>
      <c r="R10" s="14" t="s">
        <v>73</v>
      </c>
      <c r="S10" s="3"/>
      <c r="T10" s="14" t="s">
        <v>49</v>
      </c>
      <c r="U10" s="3"/>
      <c r="V10" s="14"/>
      <c r="W10" s="3"/>
      <c r="X10" s="3"/>
      <c r="Y10" s="14"/>
    </row>
    <row r="11" spans="1:25" ht="21.75" customHeight="1">
      <c r="D11" s="5" t="s">
        <v>44</v>
      </c>
      <c r="E11" s="5"/>
      <c r="J11" s="31"/>
      <c r="K11" s="68" t="s">
        <v>100</v>
      </c>
      <c r="L11" s="68"/>
      <c r="N11" s="5" t="s">
        <v>74</v>
      </c>
      <c r="O11" s="5"/>
      <c r="P11" s="5" t="s">
        <v>122</v>
      </c>
      <c r="R11" s="5" t="s">
        <v>75</v>
      </c>
      <c r="T11" s="5" t="s">
        <v>50</v>
      </c>
      <c r="V11" s="5" t="s">
        <v>118</v>
      </c>
      <c r="X11" s="5" t="s">
        <v>48</v>
      </c>
      <c r="Y11" s="14"/>
    </row>
    <row r="12" spans="1:25" ht="21.75" customHeight="1">
      <c r="A12" s="5"/>
      <c r="B12" s="5"/>
      <c r="C12" s="5"/>
      <c r="D12" s="5" t="s">
        <v>45</v>
      </c>
      <c r="E12" s="5"/>
      <c r="F12" s="14"/>
      <c r="G12" s="14"/>
      <c r="H12" s="14" t="s">
        <v>92</v>
      </c>
      <c r="I12" s="6"/>
      <c r="J12" s="5" t="s">
        <v>76</v>
      </c>
      <c r="M12" s="5"/>
      <c r="N12" s="5" t="s">
        <v>77</v>
      </c>
      <c r="O12" s="5"/>
      <c r="P12" s="5" t="s">
        <v>112</v>
      </c>
      <c r="Q12" s="5"/>
      <c r="R12" s="5" t="s">
        <v>78</v>
      </c>
      <c r="S12" s="5"/>
      <c r="T12" s="5" t="s">
        <v>117</v>
      </c>
      <c r="U12" s="5"/>
      <c r="V12" s="5" t="s">
        <v>79</v>
      </c>
      <c r="W12" s="5"/>
      <c r="X12" s="5" t="s">
        <v>78</v>
      </c>
      <c r="Y12" s="14"/>
    </row>
    <row r="13" spans="1:25" ht="21.75" customHeight="1">
      <c r="A13" s="5"/>
      <c r="B13" s="5"/>
      <c r="C13" s="5"/>
      <c r="D13" s="68" t="s">
        <v>46</v>
      </c>
      <c r="E13" s="5"/>
      <c r="F13" s="68" t="s">
        <v>18</v>
      </c>
      <c r="G13" s="14"/>
      <c r="H13" s="68" t="s">
        <v>93</v>
      </c>
      <c r="J13" s="68" t="s">
        <v>80</v>
      </c>
      <c r="K13" s="5"/>
      <c r="L13" s="68" t="s">
        <v>47</v>
      </c>
      <c r="M13" s="5"/>
      <c r="N13" s="68" t="s">
        <v>81</v>
      </c>
      <c r="O13" s="14"/>
      <c r="P13" s="68" t="s">
        <v>113</v>
      </c>
      <c r="Q13" s="5"/>
      <c r="R13" s="68" t="s">
        <v>82</v>
      </c>
      <c r="S13" s="5"/>
      <c r="T13" s="68" t="s">
        <v>83</v>
      </c>
      <c r="U13" s="5"/>
      <c r="V13" s="68" t="s">
        <v>137</v>
      </c>
      <c r="W13" s="5"/>
      <c r="X13" s="68" t="s">
        <v>82</v>
      </c>
      <c r="Y13" s="14"/>
    </row>
    <row r="14" spans="1:25" ht="21.75" customHeight="1">
      <c r="A14" s="69" t="s">
        <v>176</v>
      </c>
      <c r="B14" s="69"/>
      <c r="D14" s="21">
        <v>527999</v>
      </c>
      <c r="E14" s="21"/>
      <c r="F14" s="21">
        <v>88397</v>
      </c>
      <c r="G14" s="21"/>
      <c r="H14" s="21">
        <v>15267</v>
      </c>
      <c r="I14" s="21"/>
      <c r="J14" s="21">
        <v>52800</v>
      </c>
      <c r="K14" s="21"/>
      <c r="L14" s="21">
        <v>246501</v>
      </c>
      <c r="M14" s="21"/>
      <c r="N14" s="21">
        <v>41507</v>
      </c>
      <c r="O14" s="21"/>
      <c r="P14" s="21">
        <v>-36</v>
      </c>
      <c r="Q14" s="21"/>
      <c r="R14" s="47">
        <f>SUM(N14:P14)</f>
        <v>41471</v>
      </c>
      <c r="S14" s="21"/>
      <c r="T14" s="29">
        <f t="shared" ref="T14:T15" si="0">SUM(D14:L14,R14)</f>
        <v>972435</v>
      </c>
      <c r="U14" s="21"/>
      <c r="V14" s="21">
        <v>4289</v>
      </c>
      <c r="W14" s="21"/>
      <c r="X14" s="29">
        <f>SUM(T14:V14)</f>
        <v>976724</v>
      </c>
    </row>
    <row r="15" spans="1:25" ht="21.75" customHeight="1">
      <c r="A15" s="4" t="s">
        <v>140</v>
      </c>
      <c r="D15" s="21">
        <v>0</v>
      </c>
      <c r="E15" s="21"/>
      <c r="F15" s="21">
        <v>0</v>
      </c>
      <c r="G15" s="21"/>
      <c r="H15" s="21">
        <v>0</v>
      </c>
      <c r="I15" s="21"/>
      <c r="J15" s="21">
        <v>0</v>
      </c>
      <c r="K15" s="21"/>
      <c r="L15" s="21">
        <f>SUM(ple!H94)</f>
        <v>193490</v>
      </c>
      <c r="M15" s="21"/>
      <c r="N15" s="16">
        <v>0</v>
      </c>
      <c r="O15" s="16"/>
      <c r="P15" s="16">
        <v>0</v>
      </c>
      <c r="Q15" s="21"/>
      <c r="R15" s="47">
        <f>SUM(N15:P15)</f>
        <v>0</v>
      </c>
      <c r="S15" s="21"/>
      <c r="T15" s="29">
        <f t="shared" si="0"/>
        <v>193490</v>
      </c>
      <c r="U15" s="21"/>
      <c r="V15" s="16">
        <v>1853</v>
      </c>
      <c r="W15" s="21"/>
      <c r="X15" s="29">
        <f>SUM(T15:V15)</f>
        <v>195343</v>
      </c>
    </row>
    <row r="16" spans="1:25" ht="21.75" customHeight="1">
      <c r="A16" s="4" t="s">
        <v>141</v>
      </c>
      <c r="D16" s="24">
        <v>0</v>
      </c>
      <c r="E16" s="21"/>
      <c r="F16" s="24">
        <v>0</v>
      </c>
      <c r="G16" s="21"/>
      <c r="H16" s="24">
        <v>0</v>
      </c>
      <c r="I16" s="21"/>
      <c r="J16" s="24">
        <v>0</v>
      </c>
      <c r="K16" s="21"/>
      <c r="L16" s="24">
        <v>0</v>
      </c>
      <c r="M16" s="21"/>
      <c r="N16" s="28">
        <v>0</v>
      </c>
      <c r="O16" s="18"/>
      <c r="P16" s="28">
        <v>-249</v>
      </c>
      <c r="Q16" s="21"/>
      <c r="R16" s="48">
        <f>SUM(N16:P16)</f>
        <v>-249</v>
      </c>
      <c r="S16" s="21"/>
      <c r="T16" s="42">
        <f>SUM(D16:L16,R16)</f>
        <v>-249</v>
      </c>
      <c r="U16" s="21"/>
      <c r="V16" s="28">
        <v>0</v>
      </c>
      <c r="W16" s="21"/>
      <c r="X16" s="42">
        <f t="shared" ref="X16" si="1">SUM(T16:V16)</f>
        <v>-249</v>
      </c>
    </row>
    <row r="17" spans="1:24" ht="21.75" customHeight="1">
      <c r="A17" s="4" t="s">
        <v>142</v>
      </c>
      <c r="D17" s="29">
        <f>SUM(D15:D16)</f>
        <v>0</v>
      </c>
      <c r="E17" s="21"/>
      <c r="F17" s="29">
        <f>SUM(F15:F16)</f>
        <v>0</v>
      </c>
      <c r="G17" s="29"/>
      <c r="H17" s="29">
        <f>SUM(H15:H16)</f>
        <v>0</v>
      </c>
      <c r="I17" s="21"/>
      <c r="J17" s="29">
        <f>SUM(J15:J16)</f>
        <v>0</v>
      </c>
      <c r="K17" s="21"/>
      <c r="L17" s="29">
        <f>SUM(L15:L16)</f>
        <v>193490</v>
      </c>
      <c r="M17" s="21"/>
      <c r="N17" s="29">
        <f>SUM(N15:N16)</f>
        <v>0</v>
      </c>
      <c r="O17" s="29"/>
      <c r="P17" s="73">
        <f>SUM(P15:P16)</f>
        <v>-249</v>
      </c>
      <c r="Q17" s="21"/>
      <c r="R17" s="47">
        <f>SUM(R15:R16)</f>
        <v>-249</v>
      </c>
      <c r="S17" s="21"/>
      <c r="T17" s="49">
        <f>SUM(T15:T16)</f>
        <v>193241</v>
      </c>
      <c r="U17" s="21"/>
      <c r="V17" s="20">
        <f>SUM(V15:V16)</f>
        <v>1853</v>
      </c>
      <c r="W17" s="21"/>
      <c r="X17" s="49">
        <f>SUM(X15:X16)</f>
        <v>195094</v>
      </c>
    </row>
    <row r="18" spans="1:24" ht="21.75" customHeight="1">
      <c r="A18" s="4" t="s">
        <v>199</v>
      </c>
      <c r="D18" s="29">
        <v>0</v>
      </c>
      <c r="E18" s="21"/>
      <c r="F18" s="29">
        <v>0</v>
      </c>
      <c r="G18" s="29"/>
      <c r="H18" s="29">
        <v>0</v>
      </c>
      <c r="I18" s="21"/>
      <c r="J18" s="29">
        <v>0</v>
      </c>
      <c r="K18" s="21"/>
      <c r="L18" s="29">
        <v>-184744</v>
      </c>
      <c r="M18" s="21"/>
      <c r="N18" s="29">
        <v>0</v>
      </c>
      <c r="O18" s="29"/>
      <c r="P18" s="42">
        <v>0</v>
      </c>
      <c r="Q18" s="21"/>
      <c r="R18" s="47">
        <f>SUM(N18:P18)</f>
        <v>0</v>
      </c>
      <c r="S18" s="21"/>
      <c r="T18" s="29">
        <f t="shared" ref="T18" si="2">SUM(D18:L18,R18)</f>
        <v>-184744</v>
      </c>
      <c r="U18" s="21"/>
      <c r="V18" s="20">
        <v>0</v>
      </c>
      <c r="W18" s="21"/>
      <c r="X18" s="29">
        <f>SUM(T18:V18)</f>
        <v>-184744</v>
      </c>
    </row>
    <row r="19" spans="1:24" s="6" customFormat="1" ht="21.75" customHeight="1" thickBot="1">
      <c r="A19" s="13" t="s">
        <v>210</v>
      </c>
      <c r="B19" s="13"/>
      <c r="C19" s="13"/>
      <c r="D19" s="50">
        <f>SUM(D14,D17:D18)</f>
        <v>527999</v>
      </c>
      <c r="E19" s="51"/>
      <c r="F19" s="50">
        <f>SUM(F14,F17:F18)</f>
        <v>88397</v>
      </c>
      <c r="G19" s="51"/>
      <c r="H19" s="50">
        <f>SUM(H14,H17:H18)</f>
        <v>15267</v>
      </c>
      <c r="I19" s="51"/>
      <c r="J19" s="50">
        <f>SUM(J14,J17:J18)</f>
        <v>52800</v>
      </c>
      <c r="K19" s="51"/>
      <c r="L19" s="50">
        <f>SUM(L14,L17:L18)</f>
        <v>255247</v>
      </c>
      <c r="M19" s="51"/>
      <c r="N19" s="50">
        <f>SUM(N14,N17:N18)</f>
        <v>41507</v>
      </c>
      <c r="O19" s="52"/>
      <c r="P19" s="50">
        <f>SUM(P14,P17:P18)</f>
        <v>-285</v>
      </c>
      <c r="Q19" s="51"/>
      <c r="R19" s="50">
        <f>SUM(R14,R17:R18)</f>
        <v>41222</v>
      </c>
      <c r="S19" s="51"/>
      <c r="T19" s="50">
        <f>SUM(T14,T17:T18)</f>
        <v>980932</v>
      </c>
      <c r="U19" s="51"/>
      <c r="V19" s="50">
        <f>SUM(V14,V17:V18)</f>
        <v>6142</v>
      </c>
      <c r="W19" s="51"/>
      <c r="X19" s="50">
        <f>SUM(X14,X17:X18)</f>
        <v>987074</v>
      </c>
    </row>
    <row r="20" spans="1:24" s="6" customFormat="1" ht="21.75" customHeight="1" thickTop="1"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</row>
    <row r="21" spans="1:24" ht="21.75" customHeight="1">
      <c r="A21" s="66" t="s">
        <v>172</v>
      </c>
      <c r="B21" s="69"/>
      <c r="D21" s="21">
        <v>527999</v>
      </c>
      <c r="E21" s="21"/>
      <c r="F21" s="21">
        <v>88397</v>
      </c>
      <c r="G21" s="21"/>
      <c r="H21" s="21">
        <v>15267</v>
      </c>
      <c r="I21" s="21"/>
      <c r="J21" s="21">
        <v>52800</v>
      </c>
      <c r="K21" s="21"/>
      <c r="L21" s="21">
        <v>260408</v>
      </c>
      <c r="M21" s="21"/>
      <c r="N21" s="21">
        <v>70788</v>
      </c>
      <c r="O21" s="21"/>
      <c r="P21" s="21">
        <v>-352</v>
      </c>
      <c r="Q21" s="21"/>
      <c r="R21" s="21">
        <v>70436</v>
      </c>
      <c r="S21" s="21"/>
      <c r="T21" s="29">
        <f t="shared" ref="T21:T23" si="3">SUM(D21:M21,R21)</f>
        <v>1015307</v>
      </c>
      <c r="U21" s="21"/>
      <c r="V21" s="21">
        <v>6605</v>
      </c>
      <c r="W21" s="21"/>
      <c r="X21" s="29">
        <f>SUM(T21:V21)</f>
        <v>1021912</v>
      </c>
    </row>
    <row r="22" spans="1:24" ht="21.75" customHeight="1">
      <c r="A22" s="4" t="s">
        <v>140</v>
      </c>
      <c r="D22" s="21">
        <v>0</v>
      </c>
      <c r="E22" s="21"/>
      <c r="F22" s="21">
        <v>0</v>
      </c>
      <c r="G22" s="21"/>
      <c r="H22" s="21">
        <v>0</v>
      </c>
      <c r="I22" s="21"/>
      <c r="J22" s="21">
        <v>0</v>
      </c>
      <c r="K22" s="21"/>
      <c r="L22" s="21">
        <f>SUM(ple!F94)</f>
        <v>94471</v>
      </c>
      <c r="M22" s="21"/>
      <c r="N22" s="16">
        <v>0</v>
      </c>
      <c r="O22" s="16"/>
      <c r="P22" s="16">
        <v>0</v>
      </c>
      <c r="Q22" s="21"/>
      <c r="R22" s="21">
        <f t="shared" ref="R22" si="4">SUM(N22)</f>
        <v>0</v>
      </c>
      <c r="S22" s="21"/>
      <c r="T22" s="29">
        <f t="shared" si="3"/>
        <v>94471</v>
      </c>
      <c r="U22" s="21"/>
      <c r="V22" s="16">
        <f>SUM(ple!F126)</f>
        <v>914</v>
      </c>
      <c r="W22" s="21"/>
      <c r="X22" s="29">
        <f>SUM(T22:V22)</f>
        <v>95385</v>
      </c>
    </row>
    <row r="23" spans="1:24" ht="21.75" customHeight="1">
      <c r="A23" s="4" t="s">
        <v>141</v>
      </c>
      <c r="D23" s="24">
        <v>0</v>
      </c>
      <c r="E23" s="21"/>
      <c r="F23" s="24">
        <v>0</v>
      </c>
      <c r="G23" s="21"/>
      <c r="H23" s="24">
        <v>0</v>
      </c>
      <c r="I23" s="21"/>
      <c r="J23" s="24">
        <v>0</v>
      </c>
      <c r="K23" s="21"/>
      <c r="L23" s="24">
        <v>0</v>
      </c>
      <c r="M23" s="21"/>
      <c r="N23" s="28">
        <v>0</v>
      </c>
      <c r="O23" s="18"/>
      <c r="P23" s="28">
        <f>ple!F120</f>
        <v>399</v>
      </c>
      <c r="Q23" s="21"/>
      <c r="R23" s="24">
        <f>SUM(N23:P23)</f>
        <v>399</v>
      </c>
      <c r="S23" s="21"/>
      <c r="T23" s="42">
        <f t="shared" si="3"/>
        <v>399</v>
      </c>
      <c r="U23" s="21"/>
      <c r="V23" s="28">
        <v>0</v>
      </c>
      <c r="W23" s="21"/>
      <c r="X23" s="42">
        <f>SUM(T23:V23)</f>
        <v>399</v>
      </c>
    </row>
    <row r="24" spans="1:24" ht="21.75" customHeight="1">
      <c r="A24" s="4" t="s">
        <v>142</v>
      </c>
      <c r="D24" s="29">
        <f>SUM(D22:D23)</f>
        <v>0</v>
      </c>
      <c r="E24" s="21"/>
      <c r="F24" s="29">
        <f>SUM(F22:F23)</f>
        <v>0</v>
      </c>
      <c r="G24" s="29"/>
      <c r="H24" s="29">
        <f>SUM(H22:H23)</f>
        <v>0</v>
      </c>
      <c r="I24" s="21"/>
      <c r="J24" s="29">
        <f>SUM(J22:J23)</f>
        <v>0</v>
      </c>
      <c r="K24" s="21"/>
      <c r="L24" s="29">
        <f>SUM(L22:L23)</f>
        <v>94471</v>
      </c>
      <c r="M24" s="21"/>
      <c r="N24" s="29">
        <f>SUM(N22:N23)</f>
        <v>0</v>
      </c>
      <c r="O24" s="29"/>
      <c r="P24" s="29">
        <f>SUM(P22:P23)</f>
        <v>399</v>
      </c>
      <c r="Q24" s="21"/>
      <c r="R24" s="21">
        <f>SUM(N24:P24)</f>
        <v>399</v>
      </c>
      <c r="S24" s="21"/>
      <c r="T24" s="49">
        <f>SUM(D24:M24,R24)</f>
        <v>94870</v>
      </c>
      <c r="U24" s="21"/>
      <c r="V24" s="20">
        <f>SUM(V22:V23)</f>
        <v>914</v>
      </c>
      <c r="W24" s="21"/>
      <c r="X24" s="49">
        <f t="shared" ref="X24" si="5">SUM(T24:V24)</f>
        <v>95784</v>
      </c>
    </row>
    <row r="25" spans="1:24" ht="21.75" customHeight="1">
      <c r="A25" s="4" t="s">
        <v>199</v>
      </c>
      <c r="D25" s="29">
        <v>0</v>
      </c>
      <c r="E25" s="21"/>
      <c r="F25" s="29">
        <v>0</v>
      </c>
      <c r="G25" s="29"/>
      <c r="H25" s="29">
        <v>0</v>
      </c>
      <c r="I25" s="21"/>
      <c r="J25" s="29">
        <v>0</v>
      </c>
      <c r="K25" s="21"/>
      <c r="L25" s="29">
        <v>-114399</v>
      </c>
      <c r="M25" s="21"/>
      <c r="N25" s="29">
        <v>0</v>
      </c>
      <c r="O25" s="29"/>
      <c r="P25" s="42">
        <v>0</v>
      </c>
      <c r="Q25" s="21"/>
      <c r="R25" s="47">
        <f>SUM(N25:P25)</f>
        <v>0</v>
      </c>
      <c r="S25" s="21"/>
      <c r="T25" s="29">
        <f t="shared" ref="T25" si="6">SUM(D25:L25,R25)</f>
        <v>-114399</v>
      </c>
      <c r="U25" s="21"/>
      <c r="V25" s="20">
        <v>0</v>
      </c>
      <c r="W25" s="21"/>
      <c r="X25" s="29">
        <f>SUM(T25:V25)</f>
        <v>-114399</v>
      </c>
    </row>
    <row r="26" spans="1:24" s="6" customFormat="1" ht="21.75" customHeight="1" thickBot="1">
      <c r="A26" s="13" t="s">
        <v>211</v>
      </c>
      <c r="B26" s="13"/>
      <c r="C26" s="13"/>
      <c r="D26" s="50">
        <f>SUM(D21,D24:D25)</f>
        <v>527999</v>
      </c>
      <c r="E26" s="51"/>
      <c r="F26" s="50">
        <f>SUM(F21,F24:F25)</f>
        <v>88397</v>
      </c>
      <c r="G26" s="51"/>
      <c r="H26" s="50">
        <f>SUM(H21,H24:H25)</f>
        <v>15267</v>
      </c>
      <c r="I26" s="51"/>
      <c r="J26" s="50">
        <f>SUM(J21,J24:J25)</f>
        <v>52800</v>
      </c>
      <c r="K26" s="51"/>
      <c r="L26" s="50">
        <f>SUM(L21,L24:L25)</f>
        <v>240480</v>
      </c>
      <c r="M26" s="51"/>
      <c r="N26" s="50">
        <f>SUM(N21,N24:N25)</f>
        <v>70788</v>
      </c>
      <c r="O26" s="52"/>
      <c r="P26" s="50">
        <f>SUM(P21,P24:P25)</f>
        <v>47</v>
      </c>
      <c r="Q26" s="51"/>
      <c r="R26" s="50">
        <f>SUM(R21,R24:R25)</f>
        <v>70835</v>
      </c>
      <c r="S26" s="51"/>
      <c r="T26" s="50">
        <f>SUM(T21,T24:T25)</f>
        <v>995778</v>
      </c>
      <c r="U26" s="51"/>
      <c r="V26" s="50">
        <f>SUM(V21,V24:V25)</f>
        <v>7519</v>
      </c>
      <c r="W26" s="51"/>
      <c r="X26" s="50">
        <f>SUM(X21,X24:X25)</f>
        <v>1003297</v>
      </c>
    </row>
    <row r="27" spans="1:24" s="6" customFormat="1" ht="21.75" customHeight="1" thickTop="1">
      <c r="A27" s="13"/>
      <c r="B27" s="13"/>
      <c r="C27" s="13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54"/>
    </row>
    <row r="28" spans="1:24" ht="21.75" customHeight="1">
      <c r="A28" s="4" t="s">
        <v>189</v>
      </c>
    </row>
    <row r="29" spans="1:24" ht="21.75" customHeight="1">
      <c r="D29" s="21"/>
      <c r="E29" s="21"/>
      <c r="F29" s="21"/>
      <c r="G29" s="21"/>
      <c r="H29" s="21"/>
      <c r="I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</sheetData>
  <mergeCells count="4">
    <mergeCell ref="A3:X3"/>
    <mergeCell ref="A4:X4"/>
    <mergeCell ref="D7:T7"/>
    <mergeCell ref="N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3" fitToHeight="0" orientation="landscape" r:id="rId1"/>
  <ignoredErrors>
    <ignoredError sqref="D17:N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27"/>
  <sheetViews>
    <sheetView showGridLines="0" view="pageBreakPreview" topLeftCell="A10" zoomScale="74" zoomScaleNormal="80" zoomScaleSheetLayoutView="74" workbookViewId="0">
      <selection activeCell="L24" sqref="L24"/>
    </sheetView>
  </sheetViews>
  <sheetFormatPr defaultColWidth="10.5703125" defaultRowHeight="21.75" customHeight="1"/>
  <cols>
    <col min="1" max="1" width="24" style="4" customWidth="1"/>
    <col min="2" max="2" width="17.7109375" style="4" customWidth="1"/>
    <col min="3" max="3" width="1.5703125" style="4" customWidth="1"/>
    <col min="4" max="4" width="15.85546875" style="4" customWidth="1"/>
    <col min="5" max="5" width="1.5703125" style="4" customWidth="1"/>
    <col min="6" max="6" width="15.85546875" style="4" customWidth="1"/>
    <col min="7" max="7" width="1.5703125" style="4" customWidth="1"/>
    <col min="8" max="8" width="15.85546875" style="4" customWidth="1"/>
    <col min="9" max="9" width="1.5703125" style="4" customWidth="1"/>
    <col min="10" max="10" width="15.85546875" style="4" customWidth="1"/>
    <col min="11" max="11" width="1.5703125" style="4" customWidth="1"/>
    <col min="12" max="12" width="15.85546875" style="4" customWidth="1"/>
    <col min="13" max="13" width="1.5703125" style="4" customWidth="1"/>
    <col min="14" max="14" width="15.85546875" style="4" customWidth="1"/>
    <col min="15" max="15" width="1.5703125" style="4" customWidth="1"/>
    <col min="16" max="16" width="15.85546875" style="4" customWidth="1"/>
    <col min="17" max="17" width="1.5703125" style="4" customWidth="1"/>
    <col min="18" max="18" width="15.85546875" style="4" customWidth="1"/>
    <col min="19" max="19" width="13.42578125" style="4" customWidth="1"/>
    <col min="20" max="20" width="1.140625" style="4" customWidth="1"/>
    <col min="21" max="16384" width="10.5703125" style="4"/>
  </cols>
  <sheetData>
    <row r="1" spans="1:18" ht="21.75" customHeight="1">
      <c r="A1" s="69"/>
      <c r="B1" s="69"/>
      <c r="C1" s="6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7" t="s">
        <v>138</v>
      </c>
    </row>
    <row r="2" spans="1:18" ht="21.75" customHeight="1">
      <c r="A2" s="69" t="s">
        <v>134</v>
      </c>
      <c r="B2" s="69"/>
      <c r="C2" s="6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8" ht="21.75" customHeight="1">
      <c r="A3" s="69" t="s">
        <v>98</v>
      </c>
      <c r="B3" s="69"/>
      <c r="C3" s="69"/>
      <c r="D3" s="6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21.75" customHeight="1">
      <c r="A4" s="69" t="s">
        <v>212</v>
      </c>
      <c r="B4" s="69"/>
      <c r="C4" s="69"/>
      <c r="D4" s="69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21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7" t="s">
        <v>139</v>
      </c>
    </row>
    <row r="6" spans="1:18" ht="21.75" customHeight="1">
      <c r="A6" s="5"/>
      <c r="B6" s="5"/>
      <c r="C6" s="5"/>
      <c r="D6" s="46" t="s">
        <v>102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spans="1:18" ht="18.95" customHeight="1">
      <c r="A7" s="5"/>
      <c r="B7" s="5"/>
      <c r="C7" s="5"/>
      <c r="D7" s="3"/>
      <c r="E7" s="3"/>
      <c r="F7" s="3"/>
      <c r="G7" s="3"/>
      <c r="H7" s="3"/>
      <c r="I7" s="3"/>
      <c r="J7" s="3"/>
      <c r="K7" s="3"/>
      <c r="L7" s="3"/>
      <c r="M7" s="14"/>
      <c r="N7" s="77" t="s">
        <v>153</v>
      </c>
      <c r="O7" s="77"/>
      <c r="P7" s="77"/>
      <c r="Q7" s="14"/>
      <c r="R7" s="3"/>
    </row>
    <row r="8" spans="1:18" ht="18.95" customHeight="1">
      <c r="A8" s="5"/>
      <c r="B8" s="5"/>
      <c r="C8" s="5"/>
      <c r="D8" s="3"/>
      <c r="E8" s="3"/>
      <c r="F8" s="3"/>
      <c r="G8" s="3"/>
      <c r="H8" s="3"/>
      <c r="I8" s="3"/>
      <c r="J8" s="3"/>
      <c r="K8" s="3"/>
      <c r="L8" s="3"/>
      <c r="M8" s="14"/>
      <c r="N8" s="74" t="s">
        <v>154</v>
      </c>
      <c r="O8" s="74"/>
      <c r="P8" s="74"/>
      <c r="Q8" s="14"/>
      <c r="R8" s="3"/>
    </row>
    <row r="9" spans="1:18" ht="18.95" customHeight="1">
      <c r="A9" s="5"/>
      <c r="B9" s="5"/>
      <c r="C9" s="5"/>
      <c r="D9" s="3"/>
      <c r="E9" s="3"/>
      <c r="F9" s="3"/>
      <c r="G9" s="3"/>
      <c r="H9" s="3"/>
      <c r="I9" s="3"/>
      <c r="J9" s="3"/>
      <c r="K9" s="3"/>
      <c r="L9" s="3"/>
      <c r="M9" s="3"/>
      <c r="N9" s="14"/>
      <c r="O9" s="3"/>
      <c r="P9" s="14" t="s">
        <v>73</v>
      </c>
      <c r="Q9" s="3"/>
      <c r="R9" s="3"/>
    </row>
    <row r="10" spans="1:18" ht="18.95" customHeight="1">
      <c r="A10" s="5"/>
      <c r="B10" s="5"/>
      <c r="C10" s="5"/>
      <c r="D10" s="5" t="s">
        <v>44</v>
      </c>
      <c r="E10" s="5"/>
      <c r="I10" s="5"/>
      <c r="J10" s="74" t="s">
        <v>100</v>
      </c>
      <c r="K10" s="74"/>
      <c r="L10" s="74"/>
      <c r="N10" s="5" t="s">
        <v>74</v>
      </c>
      <c r="P10" s="5" t="s">
        <v>75</v>
      </c>
      <c r="Q10" s="5"/>
      <c r="R10" s="5" t="s">
        <v>48</v>
      </c>
    </row>
    <row r="11" spans="1:18" ht="18.95" customHeight="1">
      <c r="A11" s="5"/>
      <c r="B11" s="5"/>
      <c r="C11" s="5"/>
      <c r="D11" s="5" t="s">
        <v>45</v>
      </c>
      <c r="E11" s="5"/>
      <c r="F11" s="14"/>
      <c r="G11" s="14"/>
      <c r="H11" s="14" t="s">
        <v>92</v>
      </c>
      <c r="I11" s="5"/>
      <c r="J11" s="5" t="s">
        <v>76</v>
      </c>
      <c r="M11" s="5"/>
      <c r="N11" s="5" t="s">
        <v>77</v>
      </c>
      <c r="O11" s="5"/>
      <c r="P11" s="5" t="s">
        <v>78</v>
      </c>
      <c r="Q11" s="5"/>
      <c r="R11" s="5" t="s">
        <v>78</v>
      </c>
    </row>
    <row r="12" spans="1:18" ht="18.95" customHeight="1">
      <c r="A12" s="5"/>
      <c r="B12" s="5"/>
      <c r="C12" s="5"/>
      <c r="D12" s="68" t="s">
        <v>46</v>
      </c>
      <c r="E12" s="5"/>
      <c r="F12" s="68" t="s">
        <v>18</v>
      </c>
      <c r="G12" s="14"/>
      <c r="H12" s="68" t="s">
        <v>93</v>
      </c>
      <c r="I12" s="5"/>
      <c r="J12" s="68" t="s">
        <v>80</v>
      </c>
      <c r="K12" s="5"/>
      <c r="L12" s="68" t="s">
        <v>47</v>
      </c>
      <c r="M12" s="5"/>
      <c r="N12" s="68" t="s">
        <v>81</v>
      </c>
      <c r="O12" s="5"/>
      <c r="P12" s="68" t="s">
        <v>82</v>
      </c>
      <c r="Q12" s="5"/>
      <c r="R12" s="68" t="s">
        <v>82</v>
      </c>
    </row>
    <row r="13" spans="1:18" s="6" customFormat="1" ht="21.75" customHeight="1">
      <c r="A13" s="69" t="s">
        <v>176</v>
      </c>
      <c r="B13" s="13"/>
      <c r="C13" s="13"/>
      <c r="D13" s="49">
        <v>527999</v>
      </c>
      <c r="E13" s="49"/>
      <c r="F13" s="49">
        <v>88397</v>
      </c>
      <c r="G13" s="49"/>
      <c r="H13" s="49">
        <v>15267</v>
      </c>
      <c r="I13" s="49"/>
      <c r="J13" s="49">
        <v>52800</v>
      </c>
      <c r="K13" s="49"/>
      <c r="L13" s="49">
        <v>123643</v>
      </c>
      <c r="M13" s="49"/>
      <c r="N13" s="47">
        <v>41507</v>
      </c>
      <c r="O13" s="49"/>
      <c r="P13" s="47">
        <f>SUM(N13)</f>
        <v>41507</v>
      </c>
      <c r="Q13" s="49"/>
      <c r="R13" s="47">
        <f>SUM(D13:L13,P13)</f>
        <v>849613</v>
      </c>
    </row>
    <row r="14" spans="1:18" s="6" customFormat="1" ht="21.75" customHeight="1">
      <c r="A14" s="4" t="s">
        <v>140</v>
      </c>
      <c r="B14" s="4"/>
      <c r="C14" s="4"/>
      <c r="D14" s="29">
        <v>0</v>
      </c>
      <c r="E14" s="20"/>
      <c r="F14" s="29">
        <v>0</v>
      </c>
      <c r="G14" s="29"/>
      <c r="H14" s="29">
        <v>0</v>
      </c>
      <c r="I14" s="21"/>
      <c r="J14" s="29">
        <v>0</v>
      </c>
      <c r="K14" s="21"/>
      <c r="L14" s="21">
        <f>SUM(ple!L94)</f>
        <v>187057</v>
      </c>
      <c r="M14" s="20"/>
      <c r="N14" s="21">
        <v>0</v>
      </c>
      <c r="O14" s="20"/>
      <c r="P14" s="47">
        <f t="shared" ref="P14:P15" si="0">SUM(N14)</f>
        <v>0</v>
      </c>
      <c r="Q14" s="21"/>
      <c r="R14" s="47">
        <f t="shared" ref="R14:R15" si="1">SUM(D14:L14,P14)</f>
        <v>187057</v>
      </c>
    </row>
    <row r="15" spans="1:18" s="6" customFormat="1" ht="21.75" customHeight="1">
      <c r="A15" s="4" t="s">
        <v>141</v>
      </c>
      <c r="B15" s="4"/>
      <c r="C15" s="4"/>
      <c r="D15" s="42">
        <v>0</v>
      </c>
      <c r="E15" s="20"/>
      <c r="F15" s="42">
        <v>0</v>
      </c>
      <c r="G15" s="29"/>
      <c r="H15" s="42">
        <v>0</v>
      </c>
      <c r="I15" s="21"/>
      <c r="J15" s="42">
        <v>0</v>
      </c>
      <c r="K15" s="21"/>
      <c r="L15" s="24">
        <v>0</v>
      </c>
      <c r="M15" s="20"/>
      <c r="N15" s="24">
        <v>0</v>
      </c>
      <c r="O15" s="20"/>
      <c r="P15" s="48">
        <f t="shared" si="0"/>
        <v>0</v>
      </c>
      <c r="Q15" s="21"/>
      <c r="R15" s="48">
        <f t="shared" si="1"/>
        <v>0</v>
      </c>
    </row>
    <row r="16" spans="1:18" s="6" customFormat="1" ht="21.75" customHeight="1">
      <c r="A16" s="4" t="s">
        <v>142</v>
      </c>
      <c r="B16" s="4"/>
      <c r="C16" s="4"/>
      <c r="D16" s="29">
        <f>SUM(D14:D15)</f>
        <v>0</v>
      </c>
      <c r="E16" s="20"/>
      <c r="F16" s="29">
        <f>SUM(F14:F15)</f>
        <v>0</v>
      </c>
      <c r="G16" s="29"/>
      <c r="H16" s="29">
        <f>SUM(H14:H15)</f>
        <v>0</v>
      </c>
      <c r="I16" s="21"/>
      <c r="J16" s="29">
        <f>SUM(J14:J15)</f>
        <v>0</v>
      </c>
      <c r="K16" s="21"/>
      <c r="L16" s="21">
        <f>SUM(L14:L15)</f>
        <v>187057</v>
      </c>
      <c r="M16" s="20"/>
      <c r="N16" s="21">
        <v>0</v>
      </c>
      <c r="O16" s="20"/>
      <c r="P16" s="21">
        <f>SUM(P14:P15)</f>
        <v>0</v>
      </c>
      <c r="Q16" s="21"/>
      <c r="R16" s="47">
        <f>SUM(R14:R15)</f>
        <v>187057</v>
      </c>
    </row>
    <row r="17" spans="1:19" s="6" customFormat="1" ht="21.75" customHeight="1">
      <c r="A17" s="4" t="s">
        <v>199</v>
      </c>
      <c r="B17" s="4"/>
      <c r="C17" s="4"/>
      <c r="D17" s="29">
        <v>0</v>
      </c>
      <c r="E17" s="20"/>
      <c r="F17" s="29">
        <v>0</v>
      </c>
      <c r="G17" s="29"/>
      <c r="H17" s="29">
        <v>0</v>
      </c>
      <c r="I17" s="21"/>
      <c r="J17" s="29">
        <v>0</v>
      </c>
      <c r="K17" s="21"/>
      <c r="L17" s="21">
        <v>-184744</v>
      </c>
      <c r="M17" s="20"/>
      <c r="N17" s="21">
        <v>0</v>
      </c>
      <c r="O17" s="20"/>
      <c r="P17" s="47">
        <f>SUM(N17)</f>
        <v>0</v>
      </c>
      <c r="Q17" s="21"/>
      <c r="R17" s="47">
        <f>SUM(D17:L17,P17)</f>
        <v>-184744</v>
      </c>
    </row>
    <row r="18" spans="1:19" s="6" customFormat="1" ht="21.75" customHeight="1" thickBot="1">
      <c r="A18" s="13" t="s">
        <v>210</v>
      </c>
      <c r="B18" s="13"/>
      <c r="C18" s="13"/>
      <c r="D18" s="55">
        <f>SUM(D13,D16:D17)</f>
        <v>527999</v>
      </c>
      <c r="E18" s="27"/>
      <c r="F18" s="55">
        <f>SUM(F13,F16:F17)</f>
        <v>88397</v>
      </c>
      <c r="G18" s="27"/>
      <c r="H18" s="55">
        <f>SUM(H13,H16:H17)</f>
        <v>15267</v>
      </c>
      <c r="I18" s="27"/>
      <c r="J18" s="55">
        <f>SUM(J13,J16:J17)</f>
        <v>52800</v>
      </c>
      <c r="K18" s="27"/>
      <c r="L18" s="55">
        <f>SUM(L13,L16:L17)</f>
        <v>125956</v>
      </c>
      <c r="M18" s="27"/>
      <c r="N18" s="55">
        <f>SUM(N13,N16:N17)</f>
        <v>41507</v>
      </c>
      <c r="O18" s="27"/>
      <c r="P18" s="55">
        <f>SUM(P13,P16:P17)</f>
        <v>41507</v>
      </c>
      <c r="Q18" s="27"/>
      <c r="R18" s="55">
        <f>SUM(R13,R16:R17)</f>
        <v>851926</v>
      </c>
      <c r="S18" s="27"/>
    </row>
    <row r="19" spans="1:19" s="6" customFormat="1" ht="21.75" customHeight="1" thickTop="1">
      <c r="A19" s="13"/>
      <c r="B19" s="13"/>
      <c r="C19" s="13"/>
      <c r="D19" s="56"/>
      <c r="E19" s="56"/>
      <c r="F19" s="56"/>
      <c r="G19" s="56"/>
      <c r="H19" s="56"/>
      <c r="I19" s="56"/>
      <c r="J19" s="57"/>
      <c r="K19" s="56"/>
      <c r="L19" s="56"/>
      <c r="M19" s="56"/>
      <c r="N19" s="57"/>
      <c r="O19" s="56"/>
      <c r="P19" s="58"/>
      <c r="Q19" s="56"/>
      <c r="R19" s="56"/>
    </row>
    <row r="20" spans="1:19" ht="21.6" customHeight="1">
      <c r="A20" s="66" t="s">
        <v>172</v>
      </c>
      <c r="B20" s="69"/>
      <c r="C20" s="69"/>
      <c r="D20" s="52">
        <v>527999</v>
      </c>
      <c r="E20" s="52"/>
      <c r="F20" s="52">
        <v>88397</v>
      </c>
      <c r="G20" s="52"/>
      <c r="H20" s="52">
        <v>15267</v>
      </c>
      <c r="I20" s="52"/>
      <c r="J20" s="52">
        <v>52800</v>
      </c>
      <c r="K20" s="52"/>
      <c r="L20" s="52">
        <v>129447</v>
      </c>
      <c r="M20" s="52"/>
      <c r="N20" s="52">
        <v>70787</v>
      </c>
      <c r="O20" s="52"/>
      <c r="P20" s="47">
        <f>SUM(N20)</f>
        <v>70787</v>
      </c>
      <c r="Q20" s="52"/>
      <c r="R20" s="47">
        <f>SUM(D20:L20,P20)</f>
        <v>884697</v>
      </c>
    </row>
    <row r="21" spans="1:19" s="6" customFormat="1" ht="21.75" customHeight="1">
      <c r="A21" s="4" t="s">
        <v>140</v>
      </c>
      <c r="B21" s="4"/>
      <c r="C21" s="4"/>
      <c r="D21" s="29">
        <v>0</v>
      </c>
      <c r="E21" s="20"/>
      <c r="F21" s="29">
        <v>0</v>
      </c>
      <c r="G21" s="29"/>
      <c r="H21" s="29">
        <v>0</v>
      </c>
      <c r="I21" s="21"/>
      <c r="J21" s="29">
        <v>0</v>
      </c>
      <c r="K21" s="21"/>
      <c r="L21" s="21">
        <f>SUM(ple!J114)</f>
        <v>92587</v>
      </c>
      <c r="M21" s="20"/>
      <c r="N21" s="21">
        <v>0</v>
      </c>
      <c r="O21" s="20"/>
      <c r="P21" s="47">
        <f>SUM(N21)</f>
        <v>0</v>
      </c>
      <c r="Q21" s="21"/>
      <c r="R21" s="47">
        <f>SUM(D21:L21,P21)</f>
        <v>92587</v>
      </c>
    </row>
    <row r="22" spans="1:19" s="6" customFormat="1" ht="21.75" customHeight="1">
      <c r="A22" s="4" t="s">
        <v>141</v>
      </c>
      <c r="B22" s="4"/>
      <c r="C22" s="4"/>
      <c r="D22" s="42">
        <v>0</v>
      </c>
      <c r="E22" s="20"/>
      <c r="F22" s="42">
        <v>0</v>
      </c>
      <c r="G22" s="29"/>
      <c r="H22" s="42">
        <v>0</v>
      </c>
      <c r="I22" s="21"/>
      <c r="J22" s="42">
        <v>0</v>
      </c>
      <c r="K22" s="21"/>
      <c r="L22" s="24">
        <v>0</v>
      </c>
      <c r="M22" s="20"/>
      <c r="N22" s="24">
        <v>0</v>
      </c>
      <c r="O22" s="20"/>
      <c r="P22" s="48">
        <f>SUM(N22)</f>
        <v>0</v>
      </c>
      <c r="Q22" s="21"/>
      <c r="R22" s="48">
        <f>SUM(D22:L22,P22)</f>
        <v>0</v>
      </c>
    </row>
    <row r="23" spans="1:19" s="6" customFormat="1" ht="21.75" customHeight="1">
      <c r="A23" s="4" t="s">
        <v>142</v>
      </c>
      <c r="B23" s="4"/>
      <c r="C23" s="4"/>
      <c r="D23" s="29">
        <f>SUM(D21:D22)</f>
        <v>0</v>
      </c>
      <c r="E23" s="20"/>
      <c r="F23" s="29">
        <f>SUM(F21:F22)</f>
        <v>0</v>
      </c>
      <c r="G23" s="29"/>
      <c r="H23" s="29">
        <f>SUM(H21:H22)</f>
        <v>0</v>
      </c>
      <c r="I23" s="21"/>
      <c r="J23" s="29">
        <f>SUM(J21:J22)</f>
        <v>0</v>
      </c>
      <c r="K23" s="21"/>
      <c r="L23" s="21">
        <f>SUM(L21:L22)</f>
        <v>92587</v>
      </c>
      <c r="M23" s="20"/>
      <c r="N23" s="21">
        <f>SUM(N21:N22)</f>
        <v>0</v>
      </c>
      <c r="O23" s="20"/>
      <c r="P23" s="47">
        <f>SUM(N23)</f>
        <v>0</v>
      </c>
      <c r="Q23" s="21"/>
      <c r="R23" s="47">
        <f>SUM(D23:L23,P23)</f>
        <v>92587</v>
      </c>
    </row>
    <row r="24" spans="1:19" s="6" customFormat="1" ht="21.75" customHeight="1">
      <c r="A24" s="4" t="s">
        <v>199</v>
      </c>
      <c r="B24" s="4"/>
      <c r="C24" s="4"/>
      <c r="D24" s="29">
        <v>0</v>
      </c>
      <c r="E24" s="20"/>
      <c r="F24" s="29">
        <v>0</v>
      </c>
      <c r="G24" s="29"/>
      <c r="H24" s="29">
        <v>0</v>
      </c>
      <c r="I24" s="21"/>
      <c r="J24" s="29">
        <v>0</v>
      </c>
      <c r="K24" s="21"/>
      <c r="L24" s="21">
        <v>-114399</v>
      </c>
      <c r="M24" s="20"/>
      <c r="N24" s="21">
        <v>0</v>
      </c>
      <c r="O24" s="20"/>
      <c r="P24" s="47">
        <f>SUM(N24)</f>
        <v>0</v>
      </c>
      <c r="Q24" s="21"/>
      <c r="R24" s="47">
        <f>SUM(D24:L24,P24)</f>
        <v>-114399</v>
      </c>
    </row>
    <row r="25" spans="1:19" s="6" customFormat="1" ht="21.75" customHeight="1" thickBot="1">
      <c r="A25" s="13" t="s">
        <v>211</v>
      </c>
      <c r="B25" s="13"/>
      <c r="C25" s="13"/>
      <c r="D25" s="55">
        <f>SUM(D20,D23:D24)</f>
        <v>527999</v>
      </c>
      <c r="E25" s="27"/>
      <c r="F25" s="55">
        <f>SUM(F20,F23:F24)</f>
        <v>88397</v>
      </c>
      <c r="G25" s="27"/>
      <c r="H25" s="55">
        <f>SUM(H20,H23:H24)</f>
        <v>15267</v>
      </c>
      <c r="I25" s="27"/>
      <c r="J25" s="55">
        <f>SUM(J20,J23:J24)</f>
        <v>52800</v>
      </c>
      <c r="K25" s="27"/>
      <c r="L25" s="55">
        <f>SUM(L20,L23:L24)</f>
        <v>107635</v>
      </c>
      <c r="M25" s="27"/>
      <c r="N25" s="55">
        <f>SUM(N20,N23:N24)</f>
        <v>70787</v>
      </c>
      <c r="O25" s="27"/>
      <c r="P25" s="55">
        <f>SUM(P20,P23:P24)</f>
        <v>70787</v>
      </c>
      <c r="Q25" s="27"/>
      <c r="R25" s="55">
        <f>SUM(R20,R23:R24)</f>
        <v>862885</v>
      </c>
    </row>
    <row r="26" spans="1:19" s="6" customFormat="1" ht="21.75" customHeight="1" thickTop="1">
      <c r="A26" s="13"/>
      <c r="B26" s="13"/>
      <c r="C26" s="13"/>
      <c r="D26" s="20"/>
      <c r="E26" s="27"/>
      <c r="F26" s="20"/>
      <c r="G26" s="20"/>
      <c r="H26" s="20"/>
      <c r="I26" s="27"/>
      <c r="J26" s="20"/>
      <c r="K26" s="27"/>
      <c r="L26" s="20"/>
      <c r="M26" s="27"/>
      <c r="N26" s="20"/>
      <c r="O26" s="27"/>
      <c r="P26" s="20"/>
      <c r="Q26" s="27"/>
      <c r="R26" s="20"/>
    </row>
    <row r="27" spans="1:19" ht="21.75" customHeight="1">
      <c r="A27" s="4" t="s">
        <v>189</v>
      </c>
    </row>
  </sheetData>
  <mergeCells count="3">
    <mergeCell ref="N7:P7"/>
    <mergeCell ref="J10:L10"/>
    <mergeCell ref="N8:P8"/>
  </mergeCells>
  <printOptions horizontalCentered="1"/>
  <pageMargins left="0.27559055118110237" right="0.27559055118110237" top="0.98425196850393704" bottom="0.39370078740157483" header="0.19685039370078741" footer="0.19685039370078741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4"/>
  <sheetViews>
    <sheetView showGridLines="0" view="pageBreakPreview" topLeftCell="A58" zoomScaleNormal="100" zoomScaleSheetLayoutView="100" workbookViewId="0">
      <selection activeCell="A68" sqref="A68"/>
    </sheetView>
  </sheetViews>
  <sheetFormatPr defaultColWidth="9.140625" defaultRowHeight="21.75" customHeight="1"/>
  <cols>
    <col min="1" max="1" width="35.42578125" style="4" customWidth="1"/>
    <col min="2" max="2" width="18.5703125" style="4" customWidth="1"/>
    <col min="3" max="3" width="2.5703125" style="4" customWidth="1"/>
    <col min="4" max="4" width="2.42578125" style="4" customWidth="1"/>
    <col min="5" max="5" width="2.5703125" style="4" customWidth="1"/>
    <col min="6" max="6" width="15.85546875" style="4" customWidth="1"/>
    <col min="7" max="7" width="1" style="4" customWidth="1"/>
    <col min="8" max="8" width="15.85546875" style="4" customWidth="1"/>
    <col min="9" max="9" width="1" style="4" customWidth="1"/>
    <col min="10" max="10" width="15.85546875" style="4" customWidth="1"/>
    <col min="11" max="11" width="1" style="4" customWidth="1"/>
    <col min="12" max="12" width="15.85546875" style="4" customWidth="1"/>
    <col min="13" max="16384" width="9.140625" style="4"/>
  </cols>
  <sheetData>
    <row r="1" spans="1:12" ht="2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7" t="s">
        <v>138</v>
      </c>
    </row>
    <row r="2" spans="1:12" ht="21" customHeight="1">
      <c r="A2" s="1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1" customHeight="1">
      <c r="A3" s="1" t="s">
        <v>89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21" customHeight="1">
      <c r="A4" s="33" t="s">
        <v>212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" customHeight="1">
      <c r="B5" s="5"/>
      <c r="C5" s="5"/>
      <c r="D5" s="5"/>
      <c r="L5" s="7" t="s">
        <v>139</v>
      </c>
    </row>
    <row r="6" spans="1:12" ht="21" customHeight="1">
      <c r="B6" s="5"/>
      <c r="C6" s="5"/>
      <c r="D6" s="5"/>
      <c r="F6" s="74" t="s">
        <v>101</v>
      </c>
      <c r="G6" s="74"/>
      <c r="H6" s="74"/>
      <c r="J6" s="74" t="s">
        <v>102</v>
      </c>
      <c r="K6" s="74"/>
      <c r="L6" s="74"/>
    </row>
    <row r="7" spans="1:12" ht="21" customHeight="1">
      <c r="B7" s="8"/>
      <c r="C7" s="26"/>
      <c r="D7" s="9"/>
      <c r="E7" s="34"/>
      <c r="F7" s="34">
        <v>2020</v>
      </c>
      <c r="G7" s="9"/>
      <c r="H7" s="34">
        <v>2019</v>
      </c>
      <c r="I7" s="35"/>
      <c r="J7" s="34">
        <v>2020</v>
      </c>
      <c r="K7" s="9"/>
      <c r="L7" s="34">
        <v>2019</v>
      </c>
    </row>
    <row r="8" spans="1:12" ht="21" customHeight="1">
      <c r="A8" s="13" t="s">
        <v>31</v>
      </c>
      <c r="D8" s="6"/>
      <c r="E8" s="6"/>
      <c r="F8" s="6"/>
      <c r="G8" s="6"/>
      <c r="H8" s="6"/>
    </row>
    <row r="9" spans="1:12" ht="21" customHeight="1">
      <c r="A9" s="4" t="s">
        <v>66</v>
      </c>
      <c r="D9" s="6"/>
      <c r="E9" s="6"/>
      <c r="F9" s="16">
        <f>ple!F88</f>
        <v>120270</v>
      </c>
      <c r="G9" s="16"/>
      <c r="H9" s="16">
        <f>ple!H88</f>
        <v>244933</v>
      </c>
      <c r="I9" s="18"/>
      <c r="J9" s="16">
        <f>ple!J88</f>
        <v>116040</v>
      </c>
      <c r="K9" s="16"/>
      <c r="L9" s="16">
        <f>ple!L88</f>
        <v>234502</v>
      </c>
    </row>
    <row r="10" spans="1:12" ht="21" customHeight="1">
      <c r="A10" s="4" t="s">
        <v>67</v>
      </c>
      <c r="D10" s="6"/>
      <c r="E10" s="6"/>
      <c r="F10" s="16"/>
      <c r="G10" s="16"/>
      <c r="H10" s="16"/>
      <c r="I10" s="18"/>
      <c r="J10" s="16"/>
      <c r="K10" s="16"/>
      <c r="L10" s="16"/>
    </row>
    <row r="11" spans="1:12" ht="21" customHeight="1">
      <c r="A11" s="4" t="s">
        <v>68</v>
      </c>
      <c r="D11" s="6"/>
      <c r="E11" s="6"/>
      <c r="F11" s="16"/>
      <c r="G11" s="16"/>
      <c r="H11" s="16"/>
      <c r="I11" s="18"/>
      <c r="J11" s="16"/>
      <c r="K11" s="16"/>
      <c r="L11" s="16"/>
    </row>
    <row r="12" spans="1:12" ht="21" customHeight="1">
      <c r="A12" s="4" t="s">
        <v>32</v>
      </c>
      <c r="D12" s="6"/>
      <c r="E12" s="6"/>
      <c r="F12" s="16">
        <v>42337</v>
      </c>
      <c r="G12" s="16"/>
      <c r="H12" s="16">
        <v>29546</v>
      </c>
      <c r="I12" s="16"/>
      <c r="J12" s="16">
        <v>40577</v>
      </c>
      <c r="K12" s="16"/>
      <c r="L12" s="16">
        <v>28013</v>
      </c>
    </row>
    <row r="13" spans="1:12" ht="21" customHeight="1">
      <c r="A13" s="4" t="s">
        <v>217</v>
      </c>
      <c r="D13" s="6"/>
      <c r="E13" s="6"/>
      <c r="F13" s="16"/>
      <c r="G13" s="16"/>
      <c r="H13" s="16"/>
      <c r="I13" s="16"/>
      <c r="J13" s="16"/>
      <c r="K13" s="16"/>
      <c r="L13" s="16"/>
    </row>
    <row r="14" spans="1:12" ht="21" customHeight="1">
      <c r="A14" s="4" t="s">
        <v>216</v>
      </c>
      <c r="D14" s="6"/>
      <c r="E14" s="6"/>
      <c r="F14" s="16">
        <v>8076</v>
      </c>
      <c r="G14" s="16"/>
      <c r="H14" s="16">
        <v>5101</v>
      </c>
      <c r="I14" s="16"/>
      <c r="J14" s="16">
        <v>8580</v>
      </c>
      <c r="K14" s="16"/>
      <c r="L14" s="16">
        <v>5101</v>
      </c>
    </row>
    <row r="15" spans="1:12" ht="21" customHeight="1">
      <c r="A15" s="4" t="s">
        <v>200</v>
      </c>
      <c r="D15" s="6"/>
      <c r="E15" s="6"/>
      <c r="F15" s="16"/>
      <c r="G15" s="16"/>
      <c r="H15" s="16"/>
      <c r="I15" s="16"/>
      <c r="J15" s="16"/>
      <c r="K15" s="16"/>
      <c r="L15" s="16"/>
    </row>
    <row r="16" spans="1:12" ht="21" customHeight="1">
      <c r="A16" s="4" t="s">
        <v>201</v>
      </c>
      <c r="D16" s="6"/>
      <c r="E16" s="6"/>
      <c r="F16" s="16">
        <v>-3132</v>
      </c>
      <c r="G16" s="16"/>
      <c r="H16" s="16">
        <v>7149</v>
      </c>
      <c r="I16" s="16"/>
      <c r="J16" s="16">
        <v>-3264</v>
      </c>
      <c r="K16" s="16"/>
      <c r="L16" s="16">
        <v>7107</v>
      </c>
    </row>
    <row r="17" spans="1:12" ht="21" customHeight="1">
      <c r="A17" s="4" t="s">
        <v>218</v>
      </c>
      <c r="D17" s="6"/>
      <c r="E17" s="6"/>
      <c r="F17" s="16">
        <v>0</v>
      </c>
      <c r="G17" s="16"/>
      <c r="H17" s="16">
        <v>-6</v>
      </c>
      <c r="I17" s="16"/>
      <c r="J17" s="16">
        <v>0</v>
      </c>
      <c r="K17" s="16"/>
      <c r="L17" s="16">
        <v>-6</v>
      </c>
    </row>
    <row r="18" spans="1:12" ht="21" customHeight="1">
      <c r="A18" s="4" t="s">
        <v>202</v>
      </c>
      <c r="D18" s="6"/>
      <c r="E18" s="6"/>
      <c r="F18" s="16">
        <v>6025</v>
      </c>
      <c r="G18" s="16"/>
      <c r="H18" s="16">
        <v>-1283</v>
      </c>
      <c r="I18" s="16"/>
      <c r="J18" s="16">
        <v>6025</v>
      </c>
      <c r="K18" s="16"/>
      <c r="L18" s="16">
        <v>-1283</v>
      </c>
    </row>
    <row r="19" spans="1:12" ht="21" customHeight="1">
      <c r="A19" s="4" t="s">
        <v>203</v>
      </c>
      <c r="D19" s="6"/>
      <c r="E19" s="6"/>
      <c r="F19" s="16">
        <v>805</v>
      </c>
      <c r="G19" s="16"/>
      <c r="H19" s="16">
        <v>-880</v>
      </c>
      <c r="I19" s="16"/>
      <c r="J19" s="16">
        <v>805</v>
      </c>
      <c r="K19" s="16"/>
      <c r="L19" s="16">
        <v>-880</v>
      </c>
    </row>
    <row r="20" spans="1:12" ht="21" customHeight="1">
      <c r="A20" s="4" t="s">
        <v>206</v>
      </c>
      <c r="D20" s="6"/>
      <c r="E20" s="6"/>
      <c r="F20" s="16"/>
      <c r="G20" s="16"/>
      <c r="H20" s="16"/>
      <c r="I20" s="16"/>
      <c r="J20" s="16"/>
      <c r="K20" s="16"/>
      <c r="L20" s="16"/>
    </row>
    <row r="21" spans="1:12" ht="21" customHeight="1">
      <c r="A21" s="4" t="s">
        <v>181</v>
      </c>
      <c r="D21" s="6"/>
      <c r="E21" s="6"/>
      <c r="F21" s="16">
        <v>0</v>
      </c>
      <c r="G21" s="16"/>
      <c r="H21" s="16">
        <v>-440</v>
      </c>
      <c r="I21" s="16"/>
      <c r="J21" s="16">
        <v>0</v>
      </c>
      <c r="K21" s="16"/>
      <c r="L21" s="16">
        <v>-440</v>
      </c>
    </row>
    <row r="22" spans="1:12" ht="21" customHeight="1">
      <c r="A22" s="4" t="s">
        <v>162</v>
      </c>
      <c r="D22" s="6"/>
      <c r="E22" s="6"/>
      <c r="F22" s="16">
        <v>336</v>
      </c>
      <c r="G22" s="16"/>
      <c r="H22" s="16">
        <v>590</v>
      </c>
      <c r="I22" s="16"/>
      <c r="J22" s="16">
        <v>336</v>
      </c>
      <c r="K22" s="16"/>
      <c r="L22" s="16">
        <v>590</v>
      </c>
    </row>
    <row r="23" spans="1:12" ht="21" customHeight="1">
      <c r="A23" s="4" t="s">
        <v>215</v>
      </c>
      <c r="D23" s="6"/>
      <c r="E23" s="6"/>
      <c r="F23" s="27">
        <v>-479</v>
      </c>
      <c r="G23" s="27"/>
      <c r="H23" s="27">
        <v>-108</v>
      </c>
      <c r="I23" s="27"/>
      <c r="J23" s="27">
        <v>-479</v>
      </c>
      <c r="K23" s="27"/>
      <c r="L23" s="27">
        <v>-108</v>
      </c>
    </row>
    <row r="24" spans="1:12" ht="21" customHeight="1">
      <c r="A24" s="4" t="s">
        <v>33</v>
      </c>
      <c r="D24" s="19"/>
      <c r="E24" s="6"/>
      <c r="F24" s="16">
        <v>-245</v>
      </c>
      <c r="G24" s="29"/>
      <c r="H24" s="16">
        <v>-1351</v>
      </c>
      <c r="I24" s="29"/>
      <c r="J24" s="16">
        <v>-245</v>
      </c>
      <c r="K24" s="29"/>
      <c r="L24" s="16">
        <v>-1351</v>
      </c>
    </row>
    <row r="25" spans="1:12" ht="21" customHeight="1">
      <c r="A25" s="4" t="s">
        <v>193</v>
      </c>
      <c r="D25" s="19"/>
      <c r="E25" s="6"/>
      <c r="F25" s="16">
        <v>-225</v>
      </c>
      <c r="G25" s="29"/>
      <c r="H25" s="16">
        <v>-134</v>
      </c>
      <c r="I25" s="29"/>
      <c r="J25" s="16">
        <v>-225</v>
      </c>
      <c r="K25" s="29"/>
      <c r="L25" s="16">
        <v>-134</v>
      </c>
    </row>
    <row r="26" spans="1:12" ht="21" customHeight="1">
      <c r="A26" s="4" t="s">
        <v>69</v>
      </c>
      <c r="D26" s="14"/>
      <c r="E26" s="19"/>
      <c r="F26" s="16">
        <v>1804</v>
      </c>
      <c r="G26" s="29"/>
      <c r="H26" s="18">
        <v>6380</v>
      </c>
      <c r="I26" s="21"/>
      <c r="J26" s="18">
        <v>1622</v>
      </c>
      <c r="K26" s="21"/>
      <c r="L26" s="18">
        <v>6152</v>
      </c>
    </row>
    <row r="27" spans="1:12" ht="21" customHeight="1">
      <c r="A27" s="4" t="s">
        <v>34</v>
      </c>
      <c r="D27" s="14"/>
      <c r="E27" s="19"/>
      <c r="F27" s="18">
        <v>7250</v>
      </c>
      <c r="G27" s="21"/>
      <c r="H27" s="18">
        <v>6755</v>
      </c>
      <c r="I27" s="21"/>
      <c r="J27" s="18">
        <v>7244</v>
      </c>
      <c r="K27" s="21"/>
      <c r="L27" s="18">
        <v>6737</v>
      </c>
    </row>
    <row r="28" spans="1:12" ht="21" customHeight="1">
      <c r="A28" s="4" t="s">
        <v>207</v>
      </c>
      <c r="D28" s="14"/>
      <c r="E28" s="19"/>
      <c r="G28" s="21"/>
      <c r="H28" s="18"/>
      <c r="I28" s="21"/>
      <c r="K28" s="21"/>
      <c r="L28" s="18"/>
    </row>
    <row r="29" spans="1:12" ht="21" customHeight="1">
      <c r="A29" s="4" t="s">
        <v>148</v>
      </c>
      <c r="D29" s="14"/>
      <c r="E29" s="19"/>
      <c r="F29" s="28">
        <v>1824</v>
      </c>
      <c r="G29" s="21"/>
      <c r="H29" s="28">
        <v>-804</v>
      </c>
      <c r="I29" s="21"/>
      <c r="J29" s="28">
        <v>0</v>
      </c>
      <c r="K29" s="21"/>
      <c r="L29" s="28">
        <v>0</v>
      </c>
    </row>
    <row r="30" spans="1:12" ht="21" customHeight="1">
      <c r="A30" s="4" t="s">
        <v>70</v>
      </c>
      <c r="D30" s="19"/>
      <c r="E30" s="6"/>
      <c r="F30" s="16"/>
      <c r="G30" s="16"/>
      <c r="H30" s="16"/>
      <c r="I30" s="16"/>
      <c r="J30" s="16"/>
      <c r="K30" s="16"/>
      <c r="L30" s="16"/>
    </row>
    <row r="31" spans="1:12" ht="21" customHeight="1">
      <c r="A31" s="4" t="s">
        <v>107</v>
      </c>
      <c r="D31" s="19"/>
      <c r="E31" s="14"/>
      <c r="F31" s="27">
        <f>SUM(F9:F29)</f>
        <v>184646</v>
      </c>
      <c r="G31" s="27"/>
      <c r="H31" s="27">
        <f>SUM(H9:H29)</f>
        <v>295448</v>
      </c>
      <c r="I31" s="27"/>
      <c r="J31" s="27">
        <f>SUM(J9:J29)</f>
        <v>177016</v>
      </c>
      <c r="K31" s="21"/>
      <c r="L31" s="27">
        <f>SUM(L9:L29)</f>
        <v>284000</v>
      </c>
    </row>
    <row r="32" spans="1:12" ht="21" customHeight="1">
      <c r="A32" s="4" t="s">
        <v>35</v>
      </c>
      <c r="D32" s="19"/>
      <c r="E32" s="6"/>
      <c r="F32" s="21"/>
      <c r="G32" s="21"/>
      <c r="H32" s="21"/>
      <c r="I32" s="21"/>
      <c r="J32" s="21"/>
      <c r="K32" s="21"/>
      <c r="L32" s="16"/>
    </row>
    <row r="33" spans="1:12" ht="21" customHeight="1">
      <c r="A33" s="4" t="s">
        <v>71</v>
      </c>
      <c r="D33" s="19"/>
      <c r="E33" s="14"/>
      <c r="F33" s="20">
        <v>74228</v>
      </c>
      <c r="G33" s="27"/>
      <c r="H33" s="20">
        <v>-34449</v>
      </c>
      <c r="I33" s="27"/>
      <c r="J33" s="20">
        <v>47375</v>
      </c>
      <c r="K33" s="27"/>
      <c r="L33" s="20">
        <v>-38524</v>
      </c>
    </row>
    <row r="34" spans="1:12" ht="21" customHeight="1">
      <c r="A34" s="4" t="s">
        <v>187</v>
      </c>
      <c r="D34" s="19"/>
      <c r="E34" s="6"/>
      <c r="F34" s="27">
        <v>-2380</v>
      </c>
      <c r="G34" s="27"/>
      <c r="H34" s="27">
        <v>-2718</v>
      </c>
      <c r="I34" s="27"/>
      <c r="J34" s="27">
        <v>-2380</v>
      </c>
      <c r="K34" s="27"/>
      <c r="L34" s="27">
        <v>-2718</v>
      </c>
    </row>
    <row r="35" spans="1:12" ht="21" customHeight="1">
      <c r="A35" s="4" t="s">
        <v>36</v>
      </c>
      <c r="D35" s="19"/>
      <c r="E35" s="6"/>
      <c r="F35" s="27">
        <v>-58076</v>
      </c>
      <c r="G35" s="27"/>
      <c r="H35" s="27">
        <v>36133</v>
      </c>
      <c r="I35" s="27"/>
      <c r="J35" s="27">
        <v>-53320</v>
      </c>
      <c r="K35" s="27"/>
      <c r="L35" s="27">
        <v>40222</v>
      </c>
    </row>
    <row r="36" spans="1:12" ht="21" customHeight="1">
      <c r="A36" s="4" t="s">
        <v>37</v>
      </c>
      <c r="D36" s="19"/>
      <c r="E36" s="6"/>
      <c r="F36" s="27">
        <v>-1456</v>
      </c>
      <c r="G36" s="27"/>
      <c r="H36" s="27">
        <v>-15249</v>
      </c>
      <c r="I36" s="27"/>
      <c r="J36" s="27">
        <v>-1464</v>
      </c>
      <c r="K36" s="27"/>
      <c r="L36" s="27">
        <v>-15243</v>
      </c>
    </row>
    <row r="37" spans="1:12" ht="21" customHeight="1">
      <c r="A37" s="4" t="s">
        <v>38</v>
      </c>
      <c r="E37" s="8"/>
      <c r="F37" s="27">
        <v>-296</v>
      </c>
      <c r="G37" s="27">
        <v>471</v>
      </c>
      <c r="H37" s="27">
        <v>698</v>
      </c>
      <c r="I37" s="27"/>
      <c r="J37" s="27">
        <v>556</v>
      </c>
      <c r="K37" s="27"/>
      <c r="L37" s="27">
        <v>344</v>
      </c>
    </row>
    <row r="38" spans="1:12" ht="21" customHeight="1">
      <c r="A38" s="4" t="s">
        <v>39</v>
      </c>
      <c r="E38" s="19"/>
      <c r="F38" s="21"/>
      <c r="G38" s="21"/>
      <c r="H38" s="21"/>
      <c r="I38" s="21"/>
      <c r="J38" s="21"/>
      <c r="K38" s="21"/>
      <c r="L38" s="21"/>
    </row>
    <row r="39" spans="1:12" ht="21" customHeight="1">
      <c r="A39" s="4" t="s">
        <v>72</v>
      </c>
      <c r="E39" s="19"/>
      <c r="F39" s="27">
        <v>15561</v>
      </c>
      <c r="G39" s="27"/>
      <c r="H39" s="27">
        <v>17817</v>
      </c>
      <c r="I39" s="27"/>
      <c r="J39" s="27">
        <v>40744</v>
      </c>
      <c r="K39" s="27"/>
      <c r="L39" s="27">
        <v>24508</v>
      </c>
    </row>
    <row r="40" spans="1:12" ht="21" customHeight="1">
      <c r="A40" s="4" t="s">
        <v>40</v>
      </c>
      <c r="E40" s="19"/>
      <c r="F40" s="24">
        <v>-4777</v>
      </c>
      <c r="G40" s="27"/>
      <c r="H40" s="24">
        <v>1351</v>
      </c>
      <c r="I40" s="27"/>
      <c r="J40" s="24">
        <v>-4882</v>
      </c>
      <c r="K40" s="27"/>
      <c r="L40" s="24">
        <v>3078</v>
      </c>
    </row>
    <row r="41" spans="1:12" ht="21" customHeight="1">
      <c r="A41" s="13" t="s">
        <v>124</v>
      </c>
      <c r="D41" s="6"/>
      <c r="E41" s="6"/>
      <c r="F41" s="27">
        <f>SUM(F31:F40)</f>
        <v>207450</v>
      </c>
      <c r="G41" s="27"/>
      <c r="H41" s="27">
        <f>SUM(H31:H40)</f>
        <v>299031</v>
      </c>
      <c r="I41" s="27"/>
      <c r="J41" s="27">
        <f>SUM(J31:J40)</f>
        <v>203645</v>
      </c>
      <c r="K41" s="21"/>
      <c r="L41" s="27">
        <f>SUM(L31:L40)</f>
        <v>295667</v>
      </c>
    </row>
    <row r="42" spans="1:12" ht="21" customHeight="1">
      <c r="A42" s="4" t="s">
        <v>115</v>
      </c>
      <c r="D42" s="6"/>
      <c r="E42" s="6"/>
      <c r="F42" s="27">
        <v>-49090</v>
      </c>
      <c r="G42" s="27"/>
      <c r="H42" s="27">
        <v>-60811</v>
      </c>
      <c r="I42" s="27"/>
      <c r="J42" s="27">
        <v>-47194</v>
      </c>
      <c r="K42" s="27"/>
      <c r="L42" s="27">
        <v>-58623</v>
      </c>
    </row>
    <row r="43" spans="1:12" ht="21" customHeight="1">
      <c r="A43" s="4" t="s">
        <v>123</v>
      </c>
      <c r="D43" s="6"/>
      <c r="E43" s="6"/>
      <c r="F43" s="27">
        <v>-633</v>
      </c>
      <c r="G43" s="27"/>
      <c r="H43" s="27">
        <v>-8256</v>
      </c>
      <c r="I43" s="27"/>
      <c r="J43" s="27">
        <v>-633</v>
      </c>
      <c r="K43" s="27"/>
      <c r="L43" s="27">
        <v>-8256</v>
      </c>
    </row>
    <row r="44" spans="1:12" ht="21" customHeight="1">
      <c r="A44" s="13" t="s">
        <v>191</v>
      </c>
      <c r="D44" s="19"/>
      <c r="E44" s="6"/>
      <c r="F44" s="23">
        <f>SUM(F41:F43)</f>
        <v>157727</v>
      </c>
      <c r="G44" s="18"/>
      <c r="H44" s="23">
        <f>SUM(H41:H43)</f>
        <v>229964</v>
      </c>
      <c r="I44" s="18"/>
      <c r="J44" s="23">
        <f>SUM(J41:J43)</f>
        <v>155818</v>
      </c>
      <c r="K44" s="18"/>
      <c r="L44" s="23">
        <f>SUM(L41:L43)</f>
        <v>228788</v>
      </c>
    </row>
    <row r="45" spans="1:12" ht="32.25" customHeight="1">
      <c r="A45" s="13"/>
      <c r="D45" s="19"/>
      <c r="E45" s="6"/>
      <c r="F45" s="18"/>
      <c r="G45" s="18"/>
      <c r="H45" s="18"/>
      <c r="I45" s="18"/>
      <c r="J45" s="18"/>
      <c r="K45" s="16"/>
      <c r="L45" s="18"/>
    </row>
    <row r="46" spans="1:12" ht="21" customHeight="1">
      <c r="A46" s="4" t="s">
        <v>189</v>
      </c>
      <c r="J46" s="2"/>
      <c r="K46" s="2"/>
    </row>
    <row r="47" spans="1:12" ht="21.75" customHeight="1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7" t="s">
        <v>138</v>
      </c>
    </row>
    <row r="48" spans="1:12" ht="21.75" customHeight="1">
      <c r="A48" s="1" t="s">
        <v>134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3" ht="21.75" customHeight="1">
      <c r="A49" s="1" t="s">
        <v>90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3" ht="21.75" customHeight="1">
      <c r="A50" s="33" t="s">
        <v>212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3" ht="21.75" customHeight="1">
      <c r="B51" s="5"/>
      <c r="C51" s="5"/>
      <c r="D51" s="5"/>
      <c r="L51" s="7" t="s">
        <v>139</v>
      </c>
    </row>
    <row r="52" spans="1:13" ht="21.75" customHeight="1">
      <c r="B52" s="5"/>
      <c r="C52" s="5"/>
      <c r="D52" s="5"/>
      <c r="F52" s="74" t="s">
        <v>101</v>
      </c>
      <c r="G52" s="74"/>
      <c r="H52" s="74"/>
      <c r="J52" s="74" t="s">
        <v>102</v>
      </c>
      <c r="K52" s="74"/>
      <c r="L52" s="74"/>
    </row>
    <row r="53" spans="1:13" ht="21.75" customHeight="1">
      <c r="B53" s="8"/>
      <c r="C53" s="26"/>
      <c r="D53" s="9"/>
      <c r="E53" s="34"/>
      <c r="F53" s="34">
        <v>2020</v>
      </c>
      <c r="G53" s="9"/>
      <c r="H53" s="34">
        <v>2019</v>
      </c>
      <c r="I53" s="35"/>
      <c r="J53" s="34">
        <v>2020</v>
      </c>
      <c r="K53" s="9"/>
      <c r="L53" s="34">
        <v>2019</v>
      </c>
    </row>
    <row r="54" spans="1:13" ht="21.75" customHeight="1">
      <c r="A54" s="13" t="s">
        <v>41</v>
      </c>
      <c r="E54" s="6"/>
      <c r="I54" s="6"/>
      <c r="K54" s="7"/>
    </row>
    <row r="55" spans="1:13" ht="21.75" customHeight="1">
      <c r="A55" s="4" t="s">
        <v>119</v>
      </c>
      <c r="E55" s="17"/>
      <c r="F55" s="27">
        <v>238</v>
      </c>
      <c r="G55" s="27"/>
      <c r="H55" s="27">
        <v>1441</v>
      </c>
      <c r="I55" s="27"/>
      <c r="J55" s="27">
        <v>238</v>
      </c>
      <c r="K55" s="27"/>
      <c r="L55" s="27">
        <v>1441</v>
      </c>
    </row>
    <row r="56" spans="1:13" ht="21.75" customHeight="1">
      <c r="A56" s="4" t="s">
        <v>194</v>
      </c>
      <c r="E56" s="17"/>
      <c r="F56" s="27">
        <v>225</v>
      </c>
      <c r="G56" s="27"/>
      <c r="H56" s="27">
        <v>134</v>
      </c>
      <c r="I56" s="27"/>
      <c r="J56" s="27">
        <v>225</v>
      </c>
      <c r="K56" s="27"/>
      <c r="L56" s="27">
        <v>134</v>
      </c>
    </row>
    <row r="57" spans="1:13" ht="21.75" customHeight="1">
      <c r="A57" s="59" t="s">
        <v>184</v>
      </c>
      <c r="E57" s="15"/>
      <c r="F57" s="20">
        <v>697</v>
      </c>
      <c r="G57" s="27"/>
      <c r="H57" s="20">
        <v>664</v>
      </c>
      <c r="I57" s="27"/>
      <c r="J57" s="20">
        <v>697</v>
      </c>
      <c r="K57" s="27"/>
      <c r="L57" s="20">
        <v>664</v>
      </c>
      <c r="M57" s="16"/>
    </row>
    <row r="58" spans="1:13" ht="21.75" customHeight="1">
      <c r="A58" s="59" t="s">
        <v>167</v>
      </c>
      <c r="E58" s="15"/>
      <c r="F58" s="20"/>
      <c r="G58" s="27"/>
      <c r="H58" s="20"/>
      <c r="I58" s="27"/>
      <c r="J58" s="20"/>
      <c r="K58" s="27"/>
      <c r="L58" s="20"/>
      <c r="M58" s="16"/>
    </row>
    <row r="59" spans="1:13" ht="21.75" customHeight="1">
      <c r="A59" s="4" t="s">
        <v>130</v>
      </c>
      <c r="E59" s="15"/>
      <c r="F59" s="20">
        <v>0</v>
      </c>
      <c r="G59" s="27"/>
      <c r="H59" s="20">
        <v>27386</v>
      </c>
      <c r="I59" s="27"/>
      <c r="J59" s="20">
        <v>0</v>
      </c>
      <c r="K59" s="27"/>
      <c r="L59" s="20">
        <v>27386</v>
      </c>
      <c r="M59" s="16"/>
    </row>
    <row r="60" spans="1:13" ht="21.75" customHeight="1">
      <c r="A60" s="4" t="s">
        <v>152</v>
      </c>
      <c r="E60" s="15"/>
      <c r="F60" s="20"/>
      <c r="G60" s="27"/>
      <c r="H60" s="20"/>
      <c r="I60" s="27"/>
      <c r="J60" s="20"/>
      <c r="K60" s="27"/>
      <c r="L60" s="20"/>
      <c r="M60" s="16"/>
    </row>
    <row r="61" spans="1:13" ht="21.75" customHeight="1">
      <c r="A61" s="4" t="s">
        <v>151</v>
      </c>
      <c r="E61" s="19"/>
      <c r="F61" s="20">
        <v>3918</v>
      </c>
      <c r="G61" s="27"/>
      <c r="H61" s="20">
        <v>2384</v>
      </c>
      <c r="I61" s="27"/>
      <c r="J61" s="20">
        <v>3567</v>
      </c>
      <c r="K61" s="27"/>
      <c r="L61" s="20">
        <v>2384</v>
      </c>
    </row>
    <row r="62" spans="1:13" ht="21.75" customHeight="1">
      <c r="A62" s="4" t="s">
        <v>182</v>
      </c>
      <c r="E62" s="19"/>
      <c r="F62" s="20">
        <v>26148</v>
      </c>
      <c r="G62" s="27"/>
      <c r="H62" s="20">
        <v>21429</v>
      </c>
      <c r="I62" s="27"/>
      <c r="J62" s="20">
        <v>26148</v>
      </c>
      <c r="K62" s="27"/>
      <c r="L62" s="20">
        <v>21429</v>
      </c>
    </row>
    <row r="63" spans="1:13" ht="21.75" customHeight="1">
      <c r="A63" s="4" t="s">
        <v>183</v>
      </c>
      <c r="E63" s="19"/>
      <c r="F63" s="20">
        <v>-26953</v>
      </c>
      <c r="G63" s="27"/>
      <c r="H63" s="20">
        <v>-11136</v>
      </c>
      <c r="I63" s="27"/>
      <c r="J63" s="20">
        <v>-26953</v>
      </c>
      <c r="K63" s="27"/>
      <c r="L63" s="20">
        <v>-11136</v>
      </c>
    </row>
    <row r="64" spans="1:13" ht="21.75" customHeight="1">
      <c r="A64" s="4" t="s">
        <v>219</v>
      </c>
      <c r="E64" s="14"/>
      <c r="F64" s="27">
        <v>-34261</v>
      </c>
      <c r="G64" s="27"/>
      <c r="H64" s="27">
        <v>-59019</v>
      </c>
      <c r="I64" s="27"/>
      <c r="J64" s="27">
        <v>-30924</v>
      </c>
      <c r="K64" s="27"/>
      <c r="L64" s="27">
        <v>-57193</v>
      </c>
    </row>
    <row r="65" spans="1:12" s="13" customFormat="1" ht="21.75" customHeight="1">
      <c r="A65" s="13" t="s">
        <v>204</v>
      </c>
      <c r="B65" s="60"/>
      <c r="C65" s="60"/>
      <c r="E65" s="6"/>
      <c r="F65" s="23">
        <f>SUM(F55:F64)</f>
        <v>-29988</v>
      </c>
      <c r="G65" s="18"/>
      <c r="H65" s="23">
        <f>SUM(H55:H64)</f>
        <v>-16717</v>
      </c>
      <c r="I65" s="18"/>
      <c r="J65" s="23">
        <f>SUM(J55:J64)</f>
        <v>-27002</v>
      </c>
      <c r="K65" s="18"/>
      <c r="L65" s="23">
        <f>SUM(L55:L64)</f>
        <v>-14891</v>
      </c>
    </row>
    <row r="66" spans="1:12" s="13" customFormat="1" ht="21.75" customHeight="1">
      <c r="A66" s="13" t="s">
        <v>42</v>
      </c>
      <c r="B66" s="60"/>
      <c r="C66" s="60"/>
      <c r="E66" s="6"/>
      <c r="F66" s="16"/>
      <c r="G66" s="16"/>
      <c r="H66" s="16"/>
      <c r="I66" s="16"/>
      <c r="J66" s="16"/>
      <c r="K66" s="18"/>
      <c r="L66" s="16"/>
    </row>
    <row r="67" spans="1:12" ht="21.6" customHeight="1">
      <c r="A67" s="4" t="s">
        <v>205</v>
      </c>
      <c r="E67" s="19"/>
      <c r="F67" s="27">
        <v>16436</v>
      </c>
      <c r="G67" s="27"/>
      <c r="H67" s="27">
        <v>-4223</v>
      </c>
      <c r="I67" s="27"/>
      <c r="J67" s="27">
        <v>16436</v>
      </c>
      <c r="K67" s="27"/>
      <c r="L67" s="27">
        <v>-4223</v>
      </c>
    </row>
    <row r="68" spans="1:12" ht="21.75" customHeight="1">
      <c r="A68" s="4" t="s">
        <v>188</v>
      </c>
      <c r="E68" s="6"/>
      <c r="F68" s="27">
        <v>-15464</v>
      </c>
      <c r="G68" s="27"/>
      <c r="H68" s="27">
        <v>-3867</v>
      </c>
      <c r="I68" s="27"/>
      <c r="J68" s="27">
        <v>-15375</v>
      </c>
      <c r="K68" s="27"/>
      <c r="L68" s="27">
        <v>-3856</v>
      </c>
    </row>
    <row r="69" spans="1:12" ht="21.75" customHeight="1">
      <c r="A69" s="4" t="s">
        <v>168</v>
      </c>
      <c r="E69" s="6"/>
      <c r="F69" s="27">
        <v>-12194</v>
      </c>
      <c r="G69" s="27"/>
      <c r="H69" s="27">
        <v>-11518</v>
      </c>
      <c r="I69" s="27"/>
      <c r="J69" s="27">
        <v>-12194</v>
      </c>
      <c r="K69" s="27"/>
      <c r="L69" s="27">
        <v>-11518</v>
      </c>
    </row>
    <row r="70" spans="1:12" ht="21.75" customHeight="1">
      <c r="A70" s="4" t="s">
        <v>120</v>
      </c>
      <c r="F70" s="16">
        <v>-6372</v>
      </c>
      <c r="G70" s="16"/>
      <c r="H70" s="16">
        <v>-6431</v>
      </c>
      <c r="I70" s="16"/>
      <c r="J70" s="16">
        <v>-6372</v>
      </c>
      <c r="K70" s="16"/>
      <c r="L70" s="16">
        <v>-6419</v>
      </c>
    </row>
    <row r="71" spans="1:12" ht="21.75" customHeight="1">
      <c r="A71" s="4" t="s">
        <v>195</v>
      </c>
      <c r="F71" s="16">
        <v>-114399</v>
      </c>
      <c r="G71" s="16"/>
      <c r="H71" s="16">
        <v>-184744</v>
      </c>
      <c r="I71" s="16"/>
      <c r="J71" s="16">
        <v>-114399</v>
      </c>
      <c r="K71" s="16"/>
      <c r="L71" s="16">
        <v>-184744</v>
      </c>
    </row>
    <row r="72" spans="1:12" ht="21.75" customHeight="1">
      <c r="A72" s="13" t="s">
        <v>192</v>
      </c>
      <c r="E72" s="6"/>
      <c r="F72" s="23">
        <f>SUM(F67:F71)</f>
        <v>-131993</v>
      </c>
      <c r="G72" s="18"/>
      <c r="H72" s="23">
        <f>SUM(H67:H71)</f>
        <v>-210783</v>
      </c>
      <c r="I72" s="18"/>
      <c r="J72" s="23">
        <f>SUM(J67:J71)</f>
        <v>-131904</v>
      </c>
      <c r="K72" s="18"/>
      <c r="L72" s="23">
        <f>SUM(L67:L71)</f>
        <v>-210760</v>
      </c>
    </row>
    <row r="73" spans="1:12" ht="21.75" customHeight="1">
      <c r="A73" s="4" t="s">
        <v>179</v>
      </c>
      <c r="E73" s="6"/>
      <c r="F73" s="16">
        <f>SUM(F44,F65,F72)</f>
        <v>-4254</v>
      </c>
      <c r="G73" s="16"/>
      <c r="H73" s="16">
        <f>SUM(H44,H65,H72)</f>
        <v>2464</v>
      </c>
      <c r="I73" s="16"/>
      <c r="J73" s="16">
        <f>SUM(J44,J65,J72)</f>
        <v>-3088</v>
      </c>
      <c r="K73" s="18"/>
      <c r="L73" s="16">
        <f>SUM(L44,L65,L72)</f>
        <v>3137</v>
      </c>
    </row>
    <row r="74" spans="1:12" ht="21.75" customHeight="1">
      <c r="A74" s="4" t="s">
        <v>143</v>
      </c>
      <c r="E74" s="6"/>
      <c r="F74" s="16">
        <v>16089</v>
      </c>
      <c r="G74" s="16"/>
      <c r="H74" s="16">
        <v>7872</v>
      </c>
      <c r="I74" s="16"/>
      <c r="J74" s="16">
        <v>13564</v>
      </c>
      <c r="K74" s="16"/>
      <c r="L74" s="16">
        <v>5801</v>
      </c>
    </row>
    <row r="75" spans="1:12" ht="21.75" customHeight="1" thickBot="1">
      <c r="A75" s="13" t="s">
        <v>144</v>
      </c>
      <c r="B75" s="17"/>
      <c r="E75" s="6"/>
      <c r="F75" s="37">
        <f>SUM(F73:F74)</f>
        <v>11835</v>
      </c>
      <c r="G75" s="18"/>
      <c r="H75" s="37">
        <f>SUM(H73:H74)</f>
        <v>10336</v>
      </c>
      <c r="I75" s="18"/>
      <c r="J75" s="37">
        <f>SUM(J73:J74)</f>
        <v>10476</v>
      </c>
      <c r="K75" s="18"/>
      <c r="L75" s="37">
        <f>SUM(L73:L74)</f>
        <v>8938</v>
      </c>
    </row>
    <row r="76" spans="1:12" ht="21.75" customHeight="1" thickTop="1">
      <c r="A76" s="13"/>
      <c r="B76" s="17"/>
      <c r="E76" s="6"/>
      <c r="F76" s="18">
        <f>F75-bs!F12</f>
        <v>0</v>
      </c>
      <c r="G76" s="18"/>
      <c r="H76" s="18"/>
      <c r="I76" s="18"/>
      <c r="J76" s="18">
        <f>J75-bs!J12</f>
        <v>0</v>
      </c>
      <c r="K76" s="18"/>
      <c r="L76" s="18"/>
    </row>
    <row r="77" spans="1:12" ht="21.75" customHeight="1">
      <c r="A77" s="13" t="s">
        <v>163</v>
      </c>
      <c r="D77" s="6"/>
      <c r="E77" s="6"/>
    </row>
    <row r="78" spans="1:12" ht="21.75" customHeight="1">
      <c r="A78" s="4" t="s">
        <v>43</v>
      </c>
      <c r="D78" s="6"/>
      <c r="E78" s="6"/>
      <c r="F78" s="6"/>
      <c r="G78" s="6"/>
      <c r="H78" s="6"/>
      <c r="I78" s="6"/>
    </row>
    <row r="79" spans="1:12" ht="21.75" customHeight="1">
      <c r="A79" s="4" t="s">
        <v>150</v>
      </c>
      <c r="D79" s="6"/>
      <c r="E79" s="6"/>
      <c r="F79" s="6"/>
      <c r="G79" s="6"/>
      <c r="H79" s="6"/>
      <c r="I79" s="6"/>
    </row>
    <row r="80" spans="1:12" ht="21.75" customHeight="1">
      <c r="A80" s="4" t="s">
        <v>149</v>
      </c>
      <c r="D80" s="6"/>
      <c r="E80" s="6"/>
      <c r="F80" s="6">
        <v>409</v>
      </c>
      <c r="G80" s="6"/>
      <c r="H80" s="6">
        <v>1931</v>
      </c>
      <c r="I80" s="6"/>
      <c r="J80" s="6">
        <v>403</v>
      </c>
      <c r="K80" s="6"/>
      <c r="L80" s="16">
        <v>1931</v>
      </c>
    </row>
    <row r="81" spans="1:12" ht="21.75" customHeight="1">
      <c r="A81" s="4" t="s">
        <v>180</v>
      </c>
      <c r="F81" s="16">
        <v>6523</v>
      </c>
      <c r="G81" s="16"/>
      <c r="H81" s="16">
        <v>2535</v>
      </c>
      <c r="I81" s="16"/>
      <c r="J81" s="16">
        <v>6523</v>
      </c>
      <c r="K81" s="16"/>
      <c r="L81" s="16">
        <v>2151</v>
      </c>
    </row>
    <row r="82" spans="1:12" ht="21.75" customHeight="1">
      <c r="A82" s="4" t="s">
        <v>116</v>
      </c>
      <c r="F82" s="16">
        <v>370</v>
      </c>
      <c r="G82" s="16"/>
      <c r="H82" s="16">
        <v>473</v>
      </c>
      <c r="I82" s="16"/>
      <c r="J82" s="16">
        <v>364</v>
      </c>
      <c r="K82" s="16"/>
      <c r="L82" s="16">
        <v>473</v>
      </c>
    </row>
    <row r="83" spans="1:12" ht="21.75" customHeight="1">
      <c r="F83" s="20"/>
      <c r="G83" s="20"/>
      <c r="H83" s="20"/>
      <c r="I83" s="20"/>
      <c r="J83" s="20"/>
      <c r="K83" s="20"/>
      <c r="L83" s="20"/>
    </row>
    <row r="84" spans="1:12" ht="21.75" customHeight="1">
      <c r="A84" s="4" t="s">
        <v>189</v>
      </c>
    </row>
  </sheetData>
  <mergeCells count="4">
    <mergeCell ref="F6:H6"/>
    <mergeCell ref="J6:L6"/>
    <mergeCell ref="F52:H52"/>
    <mergeCell ref="J52:L52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ple</vt:lpstr>
      <vt:lpstr>conso</vt:lpstr>
      <vt:lpstr>company</vt:lpstr>
      <vt:lpstr>cashflow</vt:lpstr>
      <vt:lpstr>bs!Print_Area</vt:lpstr>
      <vt:lpstr>cashflow!Print_Area</vt:lpstr>
      <vt:lpstr>conso!Print_Area</vt:lpstr>
      <vt:lpstr>ple!Print_Area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2020-11-10T02:35:01Z</cp:lastPrinted>
  <dcterms:created xsi:type="dcterms:W3CDTF">2011-09-21T08:12:19Z</dcterms:created>
  <dcterms:modified xsi:type="dcterms:W3CDTF">2020-11-10T02:35:04Z</dcterms:modified>
</cp:coreProperties>
</file>