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Admin01\Desktop\ผึ้ง\2. VARO\2563\ตลาดหลักทรัพย์ - กลต\พี่วาส\"/>
    </mc:Choice>
  </mc:AlternateContent>
  <xr:revisionPtr revIDLastSave="0" documentId="8_{F10AB653-743E-4CCE-8A4A-366CBBB466A1}" xr6:coauthVersionLast="45" xr6:coauthVersionMax="45" xr10:uidLastSave="{00000000-0000-0000-0000-000000000000}"/>
  <bookViews>
    <workbookView xWindow="0" yWindow="600" windowWidth="24000" windowHeight="12900" xr2:uid="{00000000-000D-0000-FFFF-FFFF00000000}"/>
  </bookViews>
  <sheets>
    <sheet name="BS" sheetId="6" r:id="rId1"/>
    <sheet name="PL&amp;CF" sheetId="5" r:id="rId2"/>
    <sheet name="statement of change" sheetId="3" r:id="rId3"/>
    <sheet name="000" sheetId="2" state="veryHidden" r:id="rId4"/>
  </sheets>
  <definedNames>
    <definedName name="_xlnm.Print_Area" localSheetId="0">BS!$A$1:$G$74</definedName>
    <definedName name="_xlnm.Print_Area" localSheetId="1">'PL&amp;CF'!$A$1:$F$133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3" l="1"/>
  <c r="G66" i="6" l="1"/>
  <c r="E66" i="6"/>
  <c r="G45" i="6"/>
  <c r="E45" i="6"/>
  <c r="G40" i="6"/>
  <c r="E40" i="6"/>
  <c r="G21" i="6"/>
  <c r="E21" i="6"/>
  <c r="G15" i="6"/>
  <c r="E15" i="6"/>
  <c r="G22" i="6" l="1"/>
  <c r="E22" i="6"/>
  <c r="G46" i="6"/>
  <c r="G67" i="6" s="1"/>
  <c r="E46" i="6"/>
  <c r="E67" i="6" s="1"/>
  <c r="G68" i="6" l="1"/>
  <c r="E68" i="6"/>
  <c r="I12" i="3"/>
  <c r="I14" i="3" s="1"/>
  <c r="K13" i="3"/>
  <c r="F61" i="5"/>
  <c r="D61" i="5"/>
  <c r="D123" i="5" l="1"/>
  <c r="F115" i="5" l="1"/>
  <c r="I18" i="3" l="1"/>
  <c r="D115" i="5" l="1"/>
  <c r="D50" i="5"/>
  <c r="D13" i="5"/>
  <c r="D18" i="5"/>
  <c r="D19" i="5" l="1"/>
  <c r="D21" i="5" s="1"/>
  <c r="D23" i="5" s="1"/>
  <c r="D27" i="5" s="1"/>
  <c r="F50" i="5" l="1"/>
  <c r="F18" i="5"/>
  <c r="G19" i="3" l="1"/>
  <c r="G20" i="3" s="1"/>
  <c r="E19" i="3"/>
  <c r="E20" i="3" s="1"/>
  <c r="C19" i="3"/>
  <c r="C20" i="3" s="1"/>
  <c r="F123" i="5"/>
  <c r="F45" i="5" l="1"/>
  <c r="F13" i="5"/>
  <c r="F19" i="5" s="1"/>
  <c r="F21" i="5" s="1"/>
  <c r="F23" i="5" s="1"/>
  <c r="F27" i="5" s="1"/>
  <c r="K18" i="3"/>
  <c r="F51" i="5" l="1"/>
  <c r="F53" i="5" s="1"/>
  <c r="F55" i="5" l="1"/>
  <c r="F76" i="5"/>
  <c r="D45" i="5"/>
  <c r="D51" i="5" s="1"/>
  <c r="D53" i="5" s="1"/>
  <c r="D76" i="5" s="1"/>
  <c r="D88" i="5" s="1"/>
  <c r="D98" i="5" s="1"/>
  <c r="D101" i="5" s="1"/>
  <c r="F88" i="5" l="1"/>
  <c r="F98" i="5" s="1"/>
  <c r="F101" i="5" s="1"/>
  <c r="F124" i="5" s="1"/>
  <c r="F126" i="5" s="1"/>
  <c r="F63" i="5"/>
  <c r="D126" i="5"/>
  <c r="D127" i="5" s="1"/>
  <c r="D55" i="5" l="1"/>
  <c r="I17" i="3" s="1"/>
  <c r="I19" i="3" s="1"/>
  <c r="I20" i="3" s="1"/>
  <c r="D63" i="5" l="1"/>
  <c r="G12" i="3"/>
  <c r="G14" i="3" s="1"/>
  <c r="E12" i="3"/>
  <c r="E14" i="3" s="1"/>
  <c r="C12" i="3"/>
  <c r="C14" i="3" s="1"/>
  <c r="K11" i="3" l="1"/>
  <c r="K17" i="3" l="1"/>
  <c r="K19" i="3" s="1"/>
  <c r="K20" i="3" s="1"/>
  <c r="K9" i="3"/>
  <c r="K21" i="3" l="1"/>
  <c r="K10" i="3"/>
  <c r="K12" i="3" l="1"/>
  <c r="K14" i="3" s="1"/>
</calcChain>
</file>

<file path=xl/sharedStrings.xml><?xml version="1.0" encoding="utf-8"?>
<sst xmlns="http://schemas.openxmlformats.org/spreadsheetml/2006/main" count="223" uniqueCount="149">
  <si>
    <t>Issued and paid-up</t>
  </si>
  <si>
    <t>Unappropriated</t>
  </si>
  <si>
    <t>Total</t>
  </si>
  <si>
    <t>share capital</t>
  </si>
  <si>
    <t xml:space="preserve">Retained earnings </t>
  </si>
  <si>
    <t>statutory reserve</t>
  </si>
  <si>
    <t xml:space="preserve"> ordinary shares</t>
  </si>
  <si>
    <t>Premium on</t>
  </si>
  <si>
    <t>Appropriated -</t>
  </si>
  <si>
    <t>(Unaudited</t>
  </si>
  <si>
    <t>(Audited)</t>
  </si>
  <si>
    <t>but reviewed)</t>
  </si>
  <si>
    <t>Cash and cash equivalents at beginning of period</t>
  </si>
  <si>
    <t>Note</t>
  </si>
  <si>
    <t>(Unit: Thousand Baht)</t>
  </si>
  <si>
    <t>Varopakorn Public Company Limited</t>
  </si>
  <si>
    <t>Cash and cash equivalents</t>
  </si>
  <si>
    <t>Other current assets</t>
  </si>
  <si>
    <t xml:space="preserve">   Others</t>
  </si>
  <si>
    <t>Other non-current assets</t>
  </si>
  <si>
    <t>Accounts payable - trust receipts</t>
  </si>
  <si>
    <t>Other current liabilities</t>
  </si>
  <si>
    <t>Share capital</t>
  </si>
  <si>
    <t xml:space="preserve">   Registered </t>
  </si>
  <si>
    <t>Premium on ordinary shares</t>
  </si>
  <si>
    <t xml:space="preserve">   Appropriated - statutory reserve</t>
  </si>
  <si>
    <t xml:space="preserve">   Depreciation and amortisation</t>
  </si>
  <si>
    <t xml:space="preserve">   in operating assets and liabilities</t>
  </si>
  <si>
    <t xml:space="preserve">   Inventories</t>
  </si>
  <si>
    <t xml:space="preserve">   Other current assets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</si>
  <si>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</si>
  <si>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</si>
  <si>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</si>
  <si>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</si>
  <si>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</si>
  <si>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</si>
  <si>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</si>
  <si>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</si>
  <si>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</si>
  <si>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</si>
  <si>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</si>
  <si>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</si>
  <si>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</si>
  <si>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</si>
  <si>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</si>
  <si>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 xml:space="preserve">      100,000,000 ordinary shares of Baht 5 each</t>
  </si>
  <si>
    <t>Directors</t>
  </si>
  <si>
    <t>(Unaudited but reviewed)</t>
  </si>
  <si>
    <t>Revenues</t>
  </si>
  <si>
    <t>Total revenues</t>
  </si>
  <si>
    <t>Expenses</t>
  </si>
  <si>
    <t xml:space="preserve">Total expenses </t>
  </si>
  <si>
    <t>Sales</t>
  </si>
  <si>
    <t>Other income</t>
  </si>
  <si>
    <t>Cost of sales</t>
  </si>
  <si>
    <t>Net cash flows used in investing activities</t>
  </si>
  <si>
    <t xml:space="preserve">   Interest expenses</t>
  </si>
  <si>
    <t xml:space="preserve">   Cash paid for interest expenses</t>
  </si>
  <si>
    <t>Operating liabilities increase (decrease)</t>
  </si>
  <si>
    <t>Cash flows from investing activities</t>
  </si>
  <si>
    <t>Cash flows from financing activities</t>
  </si>
  <si>
    <t>Cash flows from operating activities</t>
  </si>
  <si>
    <t xml:space="preserve">   Other non-current assets</t>
  </si>
  <si>
    <t>Repayment of long-term loans</t>
  </si>
  <si>
    <t>Administrative expenses</t>
  </si>
  <si>
    <t>Finance cost</t>
  </si>
  <si>
    <t>Basic earnings per share</t>
  </si>
  <si>
    <t>Acquisition of machinery and equipment</t>
  </si>
  <si>
    <t>Current portion of long-term loans</t>
  </si>
  <si>
    <t>Total comprehensive income for the period</t>
  </si>
  <si>
    <t>Provision for long-term employee benefits</t>
  </si>
  <si>
    <t xml:space="preserve">   Issued and fully paid</t>
  </si>
  <si>
    <t xml:space="preserve">Operating assets (increase) decrease </t>
  </si>
  <si>
    <t>Cash and cash equivalents at end of period</t>
  </si>
  <si>
    <t>Other comprehensive income for the period</t>
  </si>
  <si>
    <t xml:space="preserve">   Provision for long-term employee benefits</t>
  </si>
  <si>
    <t>Acquisition of intangible assets</t>
  </si>
  <si>
    <t>Trade and other receivables</t>
  </si>
  <si>
    <t>Inventories</t>
  </si>
  <si>
    <t>Property, plant and equipment</t>
  </si>
  <si>
    <t xml:space="preserve">Intangible assets </t>
  </si>
  <si>
    <t>Trade and other payables</t>
  </si>
  <si>
    <t>Long-term loans, net of current portion</t>
  </si>
  <si>
    <t xml:space="preserve">   Trade and other payables</t>
  </si>
  <si>
    <t xml:space="preserve">   Other current liabilities</t>
  </si>
  <si>
    <t xml:space="preserve">   Other non-current liabilities</t>
  </si>
  <si>
    <t xml:space="preserve">Statement of changes in shareholders' equity </t>
  </si>
  <si>
    <t>Statement of comprehensive income</t>
  </si>
  <si>
    <t>Cash flow statement</t>
  </si>
  <si>
    <t>Cash flow statement (continued)</t>
  </si>
  <si>
    <t xml:space="preserve">   Income from government grants</t>
  </si>
  <si>
    <t>Other non-current liabilities</t>
  </si>
  <si>
    <t xml:space="preserve">   Cash paid for corporate income tax</t>
  </si>
  <si>
    <t xml:space="preserve">      99,902,123 ordinary shares of Baht 5 each</t>
  </si>
  <si>
    <t xml:space="preserve">   Trade and other receivables</t>
  </si>
  <si>
    <t>Dividend paid</t>
  </si>
  <si>
    <t xml:space="preserve">   Gain on sales of asset</t>
  </si>
  <si>
    <t>Deferred tax assets</t>
  </si>
  <si>
    <t>Statement of position</t>
  </si>
  <si>
    <t>Statement of position (continued)</t>
  </si>
  <si>
    <t>Dividend paid (Note 14)</t>
  </si>
  <si>
    <t>Balance as at 1 January 2019</t>
  </si>
  <si>
    <t>Balance as at 30 September 2019</t>
  </si>
  <si>
    <t>Selling and distribution expenses</t>
  </si>
  <si>
    <t>Other comprehensive income:</t>
  </si>
  <si>
    <t xml:space="preserve">   provided by (paid from) operating activities</t>
  </si>
  <si>
    <t xml:space="preserve">   Written off withholding tax deducted at source</t>
  </si>
  <si>
    <t xml:space="preserve">   Unrealised exchange (gain) loss</t>
  </si>
  <si>
    <t>Cash receipt from long-term loans</t>
  </si>
  <si>
    <t>Non-cash items</t>
  </si>
  <si>
    <t>Loss for the period</t>
  </si>
  <si>
    <t xml:space="preserve">   to profit or loss in subsequent periods</t>
  </si>
  <si>
    <t>(Unit: Thousand Baht, except basic earnings per share expressed in Baht)</t>
  </si>
  <si>
    <t>Other comprehensive income not to be reclassified</t>
  </si>
  <si>
    <t>Decrease in deposit for machine</t>
  </si>
  <si>
    <t>Supplemental cash flows information</t>
  </si>
  <si>
    <t>For the nine-month period ended 30 September 2020</t>
  </si>
  <si>
    <t>Balance as at 1 January 2020</t>
  </si>
  <si>
    <t>Balance as at 30 September 2020</t>
  </si>
  <si>
    <t>For the three-month period ended 30 September 2020</t>
  </si>
  <si>
    <t>31 December 2019</t>
  </si>
  <si>
    <t>Bank overdrafts and short-term loans from financial institutions</t>
  </si>
  <si>
    <t>Other current financial liabilities</t>
  </si>
  <si>
    <t xml:space="preserve">   Unappropriated (deficits)</t>
  </si>
  <si>
    <t>As at 30 September 2020</t>
  </si>
  <si>
    <t>30 September 2020</t>
  </si>
  <si>
    <t>Other current financial assets</t>
  </si>
  <si>
    <t xml:space="preserve">   Gain on exchange</t>
  </si>
  <si>
    <t>Loss from operating activities</t>
  </si>
  <si>
    <t>Loss before income tax</t>
  </si>
  <si>
    <t>Income tax (expense) benefit</t>
  </si>
  <si>
    <t>Income tax benefit</t>
  </si>
  <si>
    <t xml:space="preserve">Actuarial gain - net of income tax </t>
  </si>
  <si>
    <t>Loss before tax</t>
  </si>
  <si>
    <t xml:space="preserve">Adjustments to reconcile loss before tax to net cash </t>
  </si>
  <si>
    <t xml:space="preserve">   Reduction of inventory to net realisable value (reversal)</t>
  </si>
  <si>
    <t xml:space="preserve">Loss from operating activities before changes </t>
  </si>
  <si>
    <t>Proceeds from sales of equipment</t>
  </si>
  <si>
    <t>Decrease in accounts payable - trust receipts</t>
  </si>
  <si>
    <t>Net increase in cash and cash equivalents</t>
  </si>
  <si>
    <t xml:space="preserve">   (Gain) loss on disposal/write-off of equipment</t>
  </si>
  <si>
    <t>Net cash flows from operating activities</t>
  </si>
  <si>
    <t xml:space="preserve">Increase (decrease) in bank overdrafts and </t>
  </si>
  <si>
    <t>Net cash flows used in financing activities</t>
  </si>
  <si>
    <t xml:space="preserve">   Increase in account payable from purchases</t>
  </si>
  <si>
    <t xml:space="preserve">      of machinery and equipment</t>
  </si>
  <si>
    <t>The accompanying notes are an integral part of the interim financial statements.</t>
  </si>
  <si>
    <t xml:space="preserve">   short-term loans from financial institutions</t>
  </si>
  <si>
    <t>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</si>
</sst>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 x14ac:knownFonts="1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</cellStyleXfs>
  <cellXfs count="77">
    <xf numFmtId="0" fontId="0" fillId="0" borderId="0" xfId="0"/>
    <xf numFmtId="0" fontId="6" fillId="0" borderId="0" xfId="0" applyFont="1" applyFill="1" applyAlignment="1"/>
    <xf numFmtId="0" fontId="8" fillId="0" borderId="0" xfId="0" applyFont="1" applyFill="1" applyAlignment="1">
      <alignment horizontal="center"/>
    </xf>
    <xf numFmtId="37" fontId="6" fillId="0" borderId="0" xfId="0" applyNumberFormat="1" applyFont="1" applyFill="1" applyAlignment="1"/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37" fontId="8" fillId="0" borderId="0" xfId="0" applyNumberFormat="1" applyFont="1" applyFill="1" applyAlignment="1">
      <alignment horizontal="center"/>
    </xf>
    <xf numFmtId="41" fontId="6" fillId="0" borderId="7" xfId="0" applyNumberFormat="1" applyFont="1" applyFill="1" applyBorder="1" applyAlignment="1">
      <alignment horizontal="center"/>
    </xf>
    <xf numFmtId="41" fontId="6" fillId="0" borderId="5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41" fontId="6" fillId="0" borderId="3" xfId="0" applyNumberFormat="1" applyFont="1" applyFill="1" applyBorder="1" applyAlignment="1">
      <alignment horizontal="center"/>
    </xf>
    <xf numFmtId="39" fontId="6" fillId="0" borderId="7" xfId="0" applyNumberFormat="1" applyFont="1" applyFill="1" applyBorder="1" applyAlignment="1"/>
    <xf numFmtId="0" fontId="6" fillId="0" borderId="0" xfId="0" applyFont="1" applyFill="1" applyAlignment="1">
      <alignment horizontal="right"/>
    </xf>
    <xf numFmtId="37" fontId="6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/>
    <xf numFmtId="49" fontId="9" fillId="0" borderId="0" xfId="0" applyNumberFormat="1" applyFont="1" applyFill="1" applyAlignment="1"/>
    <xf numFmtId="37" fontId="6" fillId="0" borderId="0" xfId="0" applyNumberFormat="1" applyFont="1" applyFill="1"/>
    <xf numFmtId="0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/>
    <xf numFmtId="41" fontId="6" fillId="0" borderId="3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168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center"/>
    </xf>
    <xf numFmtId="0" fontId="9" fillId="0" borderId="0" xfId="0" applyNumberFormat="1" applyFont="1" applyFill="1"/>
    <xf numFmtId="168" fontId="6" fillId="0" borderId="0" xfId="0" applyNumberFormat="1" applyFont="1" applyFill="1" applyAlignment="1">
      <alignment horizontal="left"/>
    </xf>
    <xf numFmtId="168" fontId="6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41" fontId="6" fillId="0" borderId="0" xfId="0" applyNumberFormat="1" applyFont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41" fontId="6" fillId="0" borderId="4" xfId="0" applyNumberFormat="1" applyFont="1" applyBorder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right"/>
    </xf>
    <xf numFmtId="41" fontId="6" fillId="0" borderId="5" xfId="0" applyNumberFormat="1" applyFont="1" applyFill="1" applyBorder="1" applyAlignment="1">
      <alignment horizontal="right"/>
    </xf>
    <xf numFmtId="41" fontId="6" fillId="0" borderId="4" xfId="0" applyNumberFormat="1" applyFont="1" applyFill="1" applyBorder="1" applyAlignment="1">
      <alignment horizontal="right"/>
    </xf>
    <xf numFmtId="41" fontId="6" fillId="0" borderId="6" xfId="0" applyNumberFormat="1" applyFont="1" applyFill="1" applyBorder="1" applyAlignment="1">
      <alignment horizontal="right"/>
    </xf>
    <xf numFmtId="41" fontId="6" fillId="0" borderId="4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168" fontId="6" fillId="0" borderId="0" xfId="14" applyNumberFormat="1" applyFont="1" applyFill="1" applyBorder="1" applyAlignment="1">
      <alignment horizontal="right"/>
    </xf>
    <xf numFmtId="168" fontId="6" fillId="0" borderId="5" xfId="14" applyNumberFormat="1" applyFont="1" applyFill="1" applyBorder="1" applyAlignment="1">
      <alignment horizontal="right"/>
    </xf>
    <xf numFmtId="168" fontId="6" fillId="0" borderId="0" xfId="14" applyNumberFormat="1" applyFont="1" applyFill="1" applyAlignment="1">
      <alignment horizontal="right"/>
    </xf>
    <xf numFmtId="41" fontId="6" fillId="0" borderId="5" xfId="14" applyNumberFormat="1" applyFont="1" applyFill="1" applyBorder="1" applyAlignment="1">
      <alignment horizontal="right"/>
    </xf>
    <xf numFmtId="168" fontId="6" fillId="0" borderId="6" xfId="14" applyNumberFormat="1" applyFont="1" applyFill="1" applyBorder="1" applyAlignment="1">
      <alignment horizontal="right"/>
    </xf>
    <xf numFmtId="168" fontId="6" fillId="0" borderId="3" xfId="14" applyNumberFormat="1" applyFont="1" applyFill="1" applyBorder="1" applyAlignment="1">
      <alignment horizontal="right"/>
    </xf>
    <xf numFmtId="168" fontId="6" fillId="0" borderId="0" xfId="14" applyNumberFormat="1" applyFont="1" applyFill="1" applyAlignment="1">
      <alignment horizontal="center"/>
    </xf>
    <xf numFmtId="168" fontId="6" fillId="0" borderId="0" xfId="14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37" fontId="6" fillId="0" borderId="8" xfId="0" applyNumberFormat="1" applyFont="1" applyFill="1" applyBorder="1" applyAlignment="1"/>
    <xf numFmtId="168" fontId="6" fillId="0" borderId="3" xfId="0" applyNumberFormat="1" applyFont="1" applyFill="1" applyBorder="1" applyAlignment="1">
      <alignment horizontal="center"/>
    </xf>
    <xf numFmtId="0" fontId="8" fillId="0" borderId="0" xfId="0" applyFont="1" applyFill="1" applyAlignment="1"/>
    <xf numFmtId="49" fontId="6" fillId="0" borderId="0" xfId="0" applyNumberFormat="1" applyFont="1" applyFill="1" applyAlignment="1">
      <alignment horizontal="right"/>
    </xf>
    <xf numFmtId="168" fontId="6" fillId="4" borderId="0" xfId="14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41" fontId="6" fillId="0" borderId="0" xfId="14" applyNumberFormat="1" applyFont="1" applyFill="1" applyBorder="1" applyAlignment="1">
      <alignment horizontal="right"/>
    </xf>
    <xf numFmtId="168" fontId="6" fillId="0" borderId="3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11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/>
    <xf numFmtId="41" fontId="11" fillId="0" borderId="0" xfId="0" applyNumberFormat="1" applyFont="1" applyFill="1" applyBorder="1" applyAlignment="1"/>
    <xf numFmtId="37" fontId="9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168" fontId="6" fillId="0" borderId="3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right"/>
    </xf>
  </cellXfs>
  <cellStyles count="15">
    <cellStyle name="Comma 2" xfId="14" xr:uid="{00000000-0005-0000-0000-000000000000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10" xfId="13" xr:uid="{00000000-0005-0000-0000-000009000000}"/>
    <cellStyle name="Normal 11" xfId="12" xr:uid="{00000000-0005-0000-0000-00000A000000}"/>
    <cellStyle name="Normal 7" xfId="10" xr:uid="{00000000-0005-0000-0000-00000B000000}"/>
    <cellStyle name="Normal 9" xfId="11" xr:uid="{00000000-0005-0000-0000-00000C000000}"/>
    <cellStyle name="Percent [2]" xfId="8" xr:uid="{00000000-0005-0000-0000-00000D000000}"/>
    <cellStyle name="Quantity" xfId="9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4"/>
  <sheetViews>
    <sheetView showGridLines="0" tabSelected="1" view="pageBreakPreview" zoomScale="70" zoomScaleNormal="90" zoomScaleSheetLayoutView="70" workbookViewId="0">
      <selection sqref="A1:G1"/>
    </sheetView>
  </sheetViews>
  <sheetFormatPr defaultColWidth="10.85546875" defaultRowHeight="24" customHeight="1" x14ac:dyDescent="0.2"/>
  <cols>
    <col min="1" max="1" width="50.7109375" style="3" customWidth="1"/>
    <col min="2" max="2" width="2.28515625" style="1" customWidth="1"/>
    <col min="3" max="3" width="8" style="3" customWidth="1"/>
    <col min="4" max="4" width="1.140625" style="3" customWidth="1"/>
    <col min="5" max="5" width="19.5703125" style="3" bestFit="1" customWidth="1"/>
    <col min="6" max="6" width="1.42578125" style="13" customWidth="1"/>
    <col min="7" max="7" width="21.7109375" style="3" bestFit="1" customWidth="1"/>
    <col min="8" max="8" width="1.42578125" style="3" customWidth="1"/>
    <col min="9" max="9" width="17.7109375" style="3" customWidth="1"/>
    <col min="10" max="16384" width="10.85546875" style="3"/>
  </cols>
  <sheetData>
    <row r="1" spans="1:7" ht="24" customHeight="1" x14ac:dyDescent="0.25">
      <c r="A1" s="73" t="s">
        <v>15</v>
      </c>
      <c r="B1" s="73"/>
      <c r="C1" s="73"/>
      <c r="D1" s="73"/>
      <c r="E1" s="73"/>
      <c r="F1" s="73"/>
      <c r="G1" s="73"/>
    </row>
    <row r="2" spans="1:7" ht="24" customHeight="1" x14ac:dyDescent="0.25">
      <c r="A2" s="73" t="s">
        <v>98</v>
      </c>
      <c r="B2" s="73"/>
      <c r="C2" s="73"/>
      <c r="D2" s="73"/>
      <c r="E2" s="73"/>
      <c r="F2" s="73"/>
      <c r="G2" s="73"/>
    </row>
    <row r="3" spans="1:7" ht="24" customHeight="1" x14ac:dyDescent="0.25">
      <c r="A3" s="73" t="s">
        <v>124</v>
      </c>
      <c r="B3" s="73"/>
      <c r="C3" s="73"/>
      <c r="D3" s="73"/>
      <c r="E3" s="73"/>
      <c r="F3" s="73"/>
      <c r="G3" s="73"/>
    </row>
    <row r="4" spans="1:7" ht="24" customHeight="1" x14ac:dyDescent="0.25">
      <c r="A4" s="65"/>
      <c r="B4" s="65"/>
      <c r="C4" s="65"/>
      <c r="D4" s="65"/>
      <c r="E4" s="65"/>
      <c r="F4" s="65"/>
      <c r="G4" s="66" t="s">
        <v>14</v>
      </c>
    </row>
    <row r="5" spans="1:7" ht="24" customHeight="1" x14ac:dyDescent="0.2">
      <c r="C5" s="41" t="s">
        <v>13</v>
      </c>
      <c r="D5" s="49"/>
      <c r="E5" s="41" t="s">
        <v>125</v>
      </c>
      <c r="F5" s="42"/>
      <c r="G5" s="41" t="s">
        <v>120</v>
      </c>
    </row>
    <row r="6" spans="1:7" ht="24" customHeight="1" x14ac:dyDescent="0.2">
      <c r="C6" s="41"/>
      <c r="D6" s="49"/>
      <c r="E6" s="50" t="s">
        <v>9</v>
      </c>
      <c r="F6" s="63"/>
      <c r="G6" s="50" t="s">
        <v>10</v>
      </c>
    </row>
    <row r="7" spans="1:7" ht="24" customHeight="1" x14ac:dyDescent="0.2">
      <c r="C7" s="41"/>
      <c r="D7" s="49"/>
      <c r="E7" s="50" t="s">
        <v>11</v>
      </c>
      <c r="F7" s="63"/>
      <c r="G7" s="50"/>
    </row>
    <row r="8" spans="1:7" ht="24" customHeight="1" x14ac:dyDescent="0.25">
      <c r="A8" s="9" t="s">
        <v>30</v>
      </c>
      <c r="C8" s="41"/>
      <c r="D8" s="49"/>
      <c r="E8" s="41"/>
      <c r="F8" s="42"/>
      <c r="G8" s="41"/>
    </row>
    <row r="9" spans="1:7" ht="24" customHeight="1" x14ac:dyDescent="0.25">
      <c r="A9" s="9" t="s">
        <v>31</v>
      </c>
      <c r="C9" s="41"/>
      <c r="D9" s="49"/>
      <c r="E9" s="41"/>
      <c r="F9" s="42"/>
      <c r="G9" s="41"/>
    </row>
    <row r="10" spans="1:7" ht="24" customHeight="1" x14ac:dyDescent="0.2">
      <c r="A10" s="1" t="s">
        <v>16</v>
      </c>
      <c r="C10" s="10"/>
      <c r="E10" s="51">
        <v>62535</v>
      </c>
      <c r="F10" s="7"/>
      <c r="G10" s="7">
        <v>5159</v>
      </c>
    </row>
    <row r="11" spans="1:7" ht="24" customHeight="1" x14ac:dyDescent="0.2">
      <c r="A11" s="1" t="s">
        <v>77</v>
      </c>
      <c r="C11" s="10">
        <v>3</v>
      </c>
      <c r="E11" s="51">
        <v>115074</v>
      </c>
      <c r="F11" s="7"/>
      <c r="G11" s="7">
        <v>310113</v>
      </c>
    </row>
    <row r="12" spans="1:7" ht="24" customHeight="1" x14ac:dyDescent="0.2">
      <c r="A12" s="1" t="s">
        <v>78</v>
      </c>
      <c r="C12" s="10">
        <v>4</v>
      </c>
      <c r="E12" s="51">
        <v>445370</v>
      </c>
      <c r="F12" s="7"/>
      <c r="G12" s="7">
        <v>467745</v>
      </c>
    </row>
    <row r="13" spans="1:7" ht="24" customHeight="1" x14ac:dyDescent="0.2">
      <c r="A13" s="1" t="s">
        <v>126</v>
      </c>
      <c r="C13" s="10"/>
      <c r="E13" s="51">
        <v>753</v>
      </c>
      <c r="F13" s="7"/>
      <c r="G13" s="7">
        <v>0</v>
      </c>
    </row>
    <row r="14" spans="1:7" ht="24" customHeight="1" x14ac:dyDescent="0.2">
      <c r="A14" s="1" t="s">
        <v>17</v>
      </c>
      <c r="C14" s="10">
        <v>5</v>
      </c>
      <c r="E14" s="51">
        <v>60002</v>
      </c>
      <c r="F14" s="7"/>
      <c r="G14" s="7">
        <v>45511</v>
      </c>
    </row>
    <row r="15" spans="1:7" ht="24" customHeight="1" x14ac:dyDescent="0.25">
      <c r="A15" s="9" t="s">
        <v>32</v>
      </c>
      <c r="C15" s="10"/>
      <c r="E15" s="52">
        <f>SUM(E10:E14)</f>
        <v>683734</v>
      </c>
      <c r="F15" s="7"/>
      <c r="G15" s="43">
        <f>SUM(G10:G14)</f>
        <v>828528</v>
      </c>
    </row>
    <row r="16" spans="1:7" ht="24" customHeight="1" x14ac:dyDescent="0.25">
      <c r="A16" s="9" t="s">
        <v>33</v>
      </c>
      <c r="C16" s="10"/>
      <c r="E16" s="51"/>
      <c r="F16" s="7"/>
      <c r="G16" s="7"/>
    </row>
    <row r="17" spans="1:7" ht="24" customHeight="1" x14ac:dyDescent="0.2">
      <c r="A17" s="1" t="s">
        <v>79</v>
      </c>
      <c r="C17" s="10">
        <v>6</v>
      </c>
      <c r="E17" s="51">
        <v>823376</v>
      </c>
      <c r="F17" s="7"/>
      <c r="G17" s="7">
        <v>885842</v>
      </c>
    </row>
    <row r="18" spans="1:7" ht="24" customHeight="1" x14ac:dyDescent="0.2">
      <c r="A18" s="1" t="s">
        <v>80</v>
      </c>
      <c r="C18" s="10"/>
      <c r="E18" s="51">
        <v>2810</v>
      </c>
      <c r="F18" s="7"/>
      <c r="G18" s="7">
        <v>3361</v>
      </c>
    </row>
    <row r="19" spans="1:7" ht="24" customHeight="1" x14ac:dyDescent="0.2">
      <c r="A19" s="1" t="s">
        <v>97</v>
      </c>
      <c r="C19" s="10">
        <v>10</v>
      </c>
      <c r="E19" s="64">
        <v>581</v>
      </c>
      <c r="F19" s="7"/>
      <c r="G19" s="7">
        <v>1636</v>
      </c>
    </row>
    <row r="20" spans="1:7" ht="24" customHeight="1" x14ac:dyDescent="0.2">
      <c r="A20" s="1" t="s">
        <v>19</v>
      </c>
      <c r="C20" s="10"/>
      <c r="E20" s="51">
        <v>1210</v>
      </c>
      <c r="F20" s="7"/>
      <c r="G20" s="28">
        <v>1210</v>
      </c>
    </row>
    <row r="21" spans="1:7" ht="24" customHeight="1" x14ac:dyDescent="0.25">
      <c r="A21" s="9" t="s">
        <v>34</v>
      </c>
      <c r="E21" s="43">
        <f>SUM(E17:E20)</f>
        <v>827977</v>
      </c>
      <c r="F21" s="7"/>
      <c r="G21" s="28">
        <f>SUM(G17:G20)</f>
        <v>892049</v>
      </c>
    </row>
    <row r="22" spans="1:7" ht="24" customHeight="1" thickBot="1" x14ac:dyDescent="0.3">
      <c r="A22" s="9" t="s">
        <v>35</v>
      </c>
      <c r="E22" s="44">
        <f>SUM(E21,E15)</f>
        <v>1511711</v>
      </c>
      <c r="F22" s="7"/>
      <c r="G22" s="44">
        <f>SUM(G21,G15)</f>
        <v>1720577</v>
      </c>
    </row>
    <row r="23" spans="1:7" ht="24" customHeight="1" thickTop="1" x14ac:dyDescent="0.2">
      <c r="E23" s="13"/>
      <c r="G23" s="13"/>
    </row>
    <row r="24" spans="1:7" ht="24" customHeight="1" x14ac:dyDescent="0.2">
      <c r="A24" s="3" t="s">
        <v>146</v>
      </c>
    </row>
    <row r="25" spans="1:7" ht="24" customHeight="1" x14ac:dyDescent="0.25">
      <c r="A25" s="73" t="s">
        <v>15</v>
      </c>
      <c r="B25" s="73"/>
      <c r="C25" s="73"/>
      <c r="D25" s="73"/>
      <c r="E25" s="73"/>
      <c r="F25" s="73"/>
      <c r="G25" s="73"/>
    </row>
    <row r="26" spans="1:7" ht="24" customHeight="1" x14ac:dyDescent="0.25">
      <c r="A26" s="73" t="s">
        <v>99</v>
      </c>
      <c r="B26" s="73"/>
      <c r="C26" s="73"/>
      <c r="D26" s="73"/>
      <c r="E26" s="73"/>
      <c r="F26" s="73"/>
      <c r="G26" s="73"/>
    </row>
    <row r="27" spans="1:7" ht="24" customHeight="1" x14ac:dyDescent="0.25">
      <c r="A27" s="73" t="s">
        <v>124</v>
      </c>
      <c r="B27" s="73"/>
      <c r="C27" s="73"/>
      <c r="D27" s="73"/>
      <c r="E27" s="73"/>
      <c r="F27" s="73"/>
      <c r="G27" s="73"/>
    </row>
    <row r="28" spans="1:7" ht="24" customHeight="1" x14ac:dyDescent="0.25">
      <c r="A28" s="65"/>
      <c r="B28" s="65"/>
      <c r="C28" s="65"/>
      <c r="D28" s="65"/>
      <c r="E28" s="65"/>
      <c r="F28" s="65"/>
      <c r="G28" s="66" t="s">
        <v>14</v>
      </c>
    </row>
    <row r="29" spans="1:7" ht="24" customHeight="1" x14ac:dyDescent="0.2">
      <c r="C29" s="41" t="s">
        <v>13</v>
      </c>
      <c r="D29" s="49"/>
      <c r="E29" s="41" t="s">
        <v>125</v>
      </c>
      <c r="F29" s="42"/>
      <c r="G29" s="41" t="s">
        <v>120</v>
      </c>
    </row>
    <row r="30" spans="1:7" ht="24" customHeight="1" x14ac:dyDescent="0.2">
      <c r="C30" s="41"/>
      <c r="D30" s="49"/>
      <c r="E30" s="50" t="s">
        <v>9</v>
      </c>
      <c r="F30" s="63"/>
      <c r="G30" s="50" t="s">
        <v>10</v>
      </c>
    </row>
    <row r="31" spans="1:7" ht="24" customHeight="1" x14ac:dyDescent="0.2">
      <c r="C31" s="41"/>
      <c r="D31" s="49"/>
      <c r="E31" s="50" t="s">
        <v>11</v>
      </c>
      <c r="F31" s="63"/>
      <c r="G31" s="50"/>
    </row>
    <row r="32" spans="1:7" ht="24" customHeight="1" x14ac:dyDescent="0.25">
      <c r="A32" s="9" t="s">
        <v>36</v>
      </c>
    </row>
    <row r="33" spans="1:7" ht="24" customHeight="1" x14ac:dyDescent="0.25">
      <c r="A33" s="9" t="s">
        <v>37</v>
      </c>
    </row>
    <row r="34" spans="1:7" ht="24" customHeight="1" x14ac:dyDescent="0.2">
      <c r="A34" s="1" t="s">
        <v>121</v>
      </c>
      <c r="C34" s="10"/>
      <c r="D34" s="10"/>
      <c r="E34" s="51">
        <v>100836</v>
      </c>
      <c r="F34" s="7"/>
      <c r="G34" s="7">
        <v>33244</v>
      </c>
    </row>
    <row r="35" spans="1:7" ht="24" customHeight="1" x14ac:dyDescent="0.2">
      <c r="A35" s="1" t="s">
        <v>20</v>
      </c>
      <c r="C35" s="10"/>
      <c r="D35" s="10"/>
      <c r="E35" s="51">
        <v>289349</v>
      </c>
      <c r="F35" s="7"/>
      <c r="G35" s="7">
        <v>462984</v>
      </c>
    </row>
    <row r="36" spans="1:7" ht="24" customHeight="1" x14ac:dyDescent="0.2">
      <c r="A36" s="1" t="s">
        <v>81</v>
      </c>
      <c r="C36" s="10">
        <v>7</v>
      </c>
      <c r="D36" s="10"/>
      <c r="E36" s="53">
        <v>93643</v>
      </c>
      <c r="F36" s="7"/>
      <c r="G36" s="29">
        <v>51627</v>
      </c>
    </row>
    <row r="37" spans="1:7" ht="24" customHeight="1" x14ac:dyDescent="0.2">
      <c r="A37" s="1" t="s">
        <v>68</v>
      </c>
      <c r="C37" s="10">
        <v>8</v>
      </c>
      <c r="D37" s="10"/>
      <c r="E37" s="51">
        <v>33540</v>
      </c>
      <c r="F37" s="7"/>
      <c r="G37" s="7">
        <v>25880</v>
      </c>
    </row>
    <row r="38" spans="1:7" ht="24" customHeight="1" x14ac:dyDescent="0.2">
      <c r="A38" s="1" t="s">
        <v>122</v>
      </c>
      <c r="C38" s="10"/>
      <c r="D38" s="10"/>
      <c r="E38" s="67">
        <v>0</v>
      </c>
      <c r="F38" s="7"/>
      <c r="G38" s="7">
        <v>3721</v>
      </c>
    </row>
    <row r="39" spans="1:7" ht="24" customHeight="1" x14ac:dyDescent="0.2">
      <c r="A39" s="1" t="s">
        <v>21</v>
      </c>
      <c r="C39" s="10"/>
      <c r="D39" s="10"/>
      <c r="E39" s="51">
        <v>3987</v>
      </c>
      <c r="F39" s="29"/>
      <c r="G39" s="29">
        <v>4847</v>
      </c>
    </row>
    <row r="40" spans="1:7" ht="24" customHeight="1" x14ac:dyDescent="0.25">
      <c r="A40" s="9" t="s">
        <v>38</v>
      </c>
      <c r="C40" s="10"/>
      <c r="E40" s="54">
        <f>SUM(E34:E39)</f>
        <v>521355</v>
      </c>
      <c r="F40" s="7"/>
      <c r="G40" s="43">
        <f>SUM(G34:G36,G37:G39)</f>
        <v>582303</v>
      </c>
    </row>
    <row r="41" spans="1:7" ht="24" customHeight="1" x14ac:dyDescent="0.25">
      <c r="A41" s="9" t="s">
        <v>39</v>
      </c>
      <c r="E41" s="55"/>
      <c r="F41" s="7"/>
      <c r="G41" s="45"/>
    </row>
    <row r="42" spans="1:7" ht="24" customHeight="1" x14ac:dyDescent="0.2">
      <c r="A42" s="1" t="s">
        <v>82</v>
      </c>
      <c r="C42" s="10">
        <v>8</v>
      </c>
      <c r="E42" s="51">
        <v>162853</v>
      </c>
      <c r="F42" s="7"/>
      <c r="G42" s="7">
        <v>188008</v>
      </c>
    </row>
    <row r="43" spans="1:7" ht="24" customHeight="1" x14ac:dyDescent="0.2">
      <c r="A43" s="1" t="s">
        <v>70</v>
      </c>
      <c r="C43" s="10">
        <v>9</v>
      </c>
      <c r="E43" s="51">
        <v>30651</v>
      </c>
      <c r="F43" s="7"/>
      <c r="G43" s="7">
        <v>34171</v>
      </c>
    </row>
    <row r="44" spans="1:7" ht="24" customHeight="1" x14ac:dyDescent="0.2">
      <c r="A44" s="1" t="s">
        <v>91</v>
      </c>
      <c r="B44" s="3"/>
      <c r="C44" s="10"/>
      <c r="E44" s="56">
        <v>2407</v>
      </c>
      <c r="F44" s="7"/>
      <c r="G44" s="28">
        <v>2717</v>
      </c>
    </row>
    <row r="45" spans="1:7" ht="24" customHeight="1" x14ac:dyDescent="0.25">
      <c r="A45" s="9" t="s">
        <v>40</v>
      </c>
      <c r="C45" s="10"/>
      <c r="E45" s="28">
        <f>SUM(E42:E44)</f>
        <v>195911</v>
      </c>
      <c r="F45" s="7"/>
      <c r="G45" s="28">
        <f>SUM(G42:G44)</f>
        <v>224896</v>
      </c>
    </row>
    <row r="46" spans="1:7" ht="24" customHeight="1" x14ac:dyDescent="0.25">
      <c r="A46" s="9" t="s">
        <v>41</v>
      </c>
      <c r="E46" s="43">
        <f>E45+E40</f>
        <v>717266</v>
      </c>
      <c r="F46" s="7"/>
      <c r="G46" s="43">
        <f>G45+G40</f>
        <v>807199</v>
      </c>
    </row>
    <row r="47" spans="1:7" ht="24" customHeight="1" x14ac:dyDescent="0.2">
      <c r="C47" s="10"/>
      <c r="D47" s="10"/>
    </row>
    <row r="48" spans="1:7" ht="24" customHeight="1" x14ac:dyDescent="0.2">
      <c r="A48" s="3" t="s">
        <v>146</v>
      </c>
      <c r="C48" s="10"/>
      <c r="D48" s="10"/>
      <c r="E48" s="30"/>
      <c r="F48" s="30"/>
      <c r="G48" s="30"/>
    </row>
    <row r="49" spans="1:7" ht="24" customHeight="1" x14ac:dyDescent="0.25">
      <c r="A49" s="73" t="s">
        <v>15</v>
      </c>
      <c r="B49" s="73"/>
      <c r="C49" s="73"/>
      <c r="D49" s="73"/>
      <c r="E49" s="73"/>
      <c r="F49" s="73"/>
      <c r="G49" s="73"/>
    </row>
    <row r="50" spans="1:7" ht="24" customHeight="1" x14ac:dyDescent="0.25">
      <c r="A50" s="73" t="s">
        <v>99</v>
      </c>
      <c r="B50" s="73"/>
      <c r="C50" s="73"/>
      <c r="D50" s="73"/>
      <c r="E50" s="73"/>
      <c r="F50" s="73"/>
      <c r="G50" s="73"/>
    </row>
    <row r="51" spans="1:7" ht="24" customHeight="1" x14ac:dyDescent="0.25">
      <c r="A51" s="73" t="s">
        <v>124</v>
      </c>
      <c r="B51" s="73"/>
      <c r="C51" s="73"/>
      <c r="D51" s="73"/>
      <c r="E51" s="73"/>
      <c r="F51" s="73"/>
      <c r="G51" s="73"/>
    </row>
    <row r="52" spans="1:7" ht="24" customHeight="1" x14ac:dyDescent="0.25">
      <c r="A52" s="65"/>
      <c r="B52" s="65"/>
      <c r="C52" s="65"/>
      <c r="D52" s="65"/>
      <c r="E52" s="65"/>
      <c r="F52" s="65"/>
      <c r="G52" s="66" t="s">
        <v>14</v>
      </c>
    </row>
    <row r="53" spans="1:7" ht="24" customHeight="1" x14ac:dyDescent="0.2">
      <c r="C53" s="41" t="s">
        <v>13</v>
      </c>
      <c r="D53" s="49"/>
      <c r="E53" s="41" t="s">
        <v>125</v>
      </c>
      <c r="F53" s="42"/>
      <c r="G53" s="41" t="s">
        <v>120</v>
      </c>
    </row>
    <row r="54" spans="1:7" ht="24" customHeight="1" x14ac:dyDescent="0.2">
      <c r="C54" s="41"/>
      <c r="D54" s="49"/>
      <c r="E54" s="50" t="s">
        <v>9</v>
      </c>
      <c r="F54" s="63"/>
      <c r="G54" s="50" t="s">
        <v>10</v>
      </c>
    </row>
    <row r="55" spans="1:7" ht="24" customHeight="1" x14ac:dyDescent="0.2">
      <c r="C55" s="41"/>
      <c r="D55" s="49"/>
      <c r="E55" s="50" t="s">
        <v>11</v>
      </c>
      <c r="F55" s="63"/>
      <c r="G55" s="50"/>
    </row>
    <row r="56" spans="1:7" ht="24" customHeight="1" x14ac:dyDescent="0.25">
      <c r="A56" s="22" t="s">
        <v>42</v>
      </c>
      <c r="E56" s="30"/>
      <c r="F56" s="30"/>
      <c r="G56" s="30"/>
    </row>
    <row r="57" spans="1:7" ht="24" customHeight="1" x14ac:dyDescent="0.2">
      <c r="A57" s="3" t="s">
        <v>22</v>
      </c>
      <c r="E57" s="30"/>
      <c r="F57" s="30"/>
      <c r="G57" s="30"/>
    </row>
    <row r="58" spans="1:7" ht="24" customHeight="1" x14ac:dyDescent="0.2">
      <c r="A58" s="3" t="s">
        <v>23</v>
      </c>
      <c r="C58" s="10"/>
      <c r="D58" s="10"/>
      <c r="E58" s="31"/>
      <c r="F58" s="31"/>
      <c r="G58" s="31"/>
    </row>
    <row r="59" spans="1:7" ht="24" customHeight="1" thickBot="1" x14ac:dyDescent="0.25">
      <c r="A59" s="3" t="s">
        <v>45</v>
      </c>
      <c r="C59" s="10"/>
      <c r="D59" s="10"/>
      <c r="E59" s="11">
        <v>500000</v>
      </c>
      <c r="F59" s="8"/>
      <c r="G59" s="11">
        <v>500000</v>
      </c>
    </row>
    <row r="60" spans="1:7" ht="24" customHeight="1" thickTop="1" x14ac:dyDescent="0.2">
      <c r="A60" s="3" t="s">
        <v>71</v>
      </c>
      <c r="C60" s="10"/>
      <c r="D60" s="10"/>
      <c r="E60" s="57"/>
      <c r="F60" s="4"/>
      <c r="G60" s="4"/>
    </row>
    <row r="61" spans="1:7" ht="24" customHeight="1" x14ac:dyDescent="0.2">
      <c r="A61" s="3" t="s">
        <v>93</v>
      </c>
      <c r="E61" s="58">
        <v>499511</v>
      </c>
      <c r="F61" s="8"/>
      <c r="G61" s="8">
        <v>499511</v>
      </c>
    </row>
    <row r="62" spans="1:7" ht="24" customHeight="1" x14ac:dyDescent="0.2">
      <c r="A62" s="3" t="s">
        <v>24</v>
      </c>
      <c r="E62" s="58">
        <v>374400</v>
      </c>
      <c r="F62" s="8"/>
      <c r="G62" s="8">
        <v>374400</v>
      </c>
    </row>
    <row r="63" spans="1:7" ht="24" customHeight="1" x14ac:dyDescent="0.2">
      <c r="A63" s="3" t="s">
        <v>4</v>
      </c>
      <c r="E63" s="58"/>
      <c r="F63" s="8"/>
      <c r="G63" s="8"/>
    </row>
    <row r="64" spans="1:7" ht="24" customHeight="1" x14ac:dyDescent="0.2">
      <c r="A64" s="3" t="s">
        <v>25</v>
      </c>
      <c r="C64" s="10"/>
      <c r="E64" s="8">
        <v>50000</v>
      </c>
      <c r="F64" s="8"/>
      <c r="G64" s="8">
        <v>50000</v>
      </c>
    </row>
    <row r="65" spans="1:7" ht="24" customHeight="1" x14ac:dyDescent="0.2">
      <c r="A65" s="3" t="s">
        <v>123</v>
      </c>
      <c r="E65" s="8">
        <v>-129466</v>
      </c>
      <c r="F65" s="8"/>
      <c r="G65" s="8">
        <v>-10533</v>
      </c>
    </row>
    <row r="66" spans="1:7" ht="24" customHeight="1" x14ac:dyDescent="0.25">
      <c r="A66" s="22" t="s">
        <v>43</v>
      </c>
      <c r="E66" s="12">
        <f>SUM(E61:E65)</f>
        <v>794445</v>
      </c>
      <c r="F66" s="8"/>
      <c r="G66" s="12">
        <f>SUM(G61:G65)</f>
        <v>913378</v>
      </c>
    </row>
    <row r="67" spans="1:7" ht="24" customHeight="1" thickBot="1" x14ac:dyDescent="0.3">
      <c r="A67" s="22" t="s">
        <v>44</v>
      </c>
      <c r="E67" s="46">
        <f>SUM(E46,E66)</f>
        <v>1511711</v>
      </c>
      <c r="F67" s="8"/>
      <c r="G67" s="46">
        <f>SUM(G46,G66)</f>
        <v>1720577</v>
      </c>
    </row>
    <row r="68" spans="1:7" ht="24" customHeight="1" thickTop="1" x14ac:dyDescent="0.2">
      <c r="D68" s="6"/>
      <c r="E68" s="71">
        <f>SUM(E67-E22)</f>
        <v>0</v>
      </c>
      <c r="F68" s="72"/>
      <c r="G68" s="71">
        <f>SUM(G67-G22)</f>
        <v>0</v>
      </c>
    </row>
    <row r="69" spans="1:7" ht="24" customHeight="1" x14ac:dyDescent="0.2">
      <c r="A69" s="3" t="s">
        <v>146</v>
      </c>
      <c r="D69" s="6"/>
      <c r="E69" s="6"/>
      <c r="F69" s="30"/>
      <c r="G69" s="30"/>
    </row>
    <row r="70" spans="1:7" ht="24" customHeight="1" x14ac:dyDescent="0.2">
      <c r="E70" s="59"/>
      <c r="F70" s="59"/>
      <c r="G70" s="59"/>
    </row>
    <row r="71" spans="1:7" ht="24" customHeight="1" x14ac:dyDescent="0.2">
      <c r="A71" s="60"/>
    </row>
    <row r="73" spans="1:7" ht="24" customHeight="1" x14ac:dyDescent="0.2">
      <c r="A73" s="47"/>
      <c r="B73" s="1" t="s">
        <v>46</v>
      </c>
      <c r="C73" s="1"/>
    </row>
    <row r="74" spans="1:7" ht="24" customHeight="1" x14ac:dyDescent="0.2">
      <c r="A74" s="60"/>
    </row>
  </sheetData>
  <mergeCells count="9">
    <mergeCell ref="A51:G51"/>
    <mergeCell ref="A49:G49"/>
    <mergeCell ref="A50:G50"/>
    <mergeCell ref="A1:G1"/>
    <mergeCell ref="A2:G2"/>
    <mergeCell ref="A3:G3"/>
    <mergeCell ref="A25:G25"/>
    <mergeCell ref="A26:G26"/>
    <mergeCell ref="A27:G27"/>
  </mergeCells>
  <printOptions horizontalCentered="1"/>
  <pageMargins left="0.82677165354330717" right="0.23622047244094491" top="0.78740157480314965" bottom="0.19685039370078741" header="0.19685039370078741" footer="0.19685039370078741"/>
  <pageSetup paperSize="9" scale="89" fitToHeight="6" orientation="portrait" r:id="rId1"/>
  <rowBreaks count="2" manualBreakCount="2">
    <brk id="24" max="16383" man="1"/>
    <brk id="4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3"/>
  <sheetViews>
    <sheetView showGridLines="0" view="pageBreakPreview" zoomScale="96" zoomScaleNormal="100" zoomScaleSheetLayoutView="96" workbookViewId="0">
      <selection activeCell="A130" sqref="A130"/>
    </sheetView>
  </sheetViews>
  <sheetFormatPr defaultColWidth="10.85546875" defaultRowHeight="24" customHeight="1" x14ac:dyDescent="0.2"/>
  <cols>
    <col min="1" max="1" width="60.42578125" style="3" customWidth="1"/>
    <col min="2" max="2" width="7.28515625" style="3" customWidth="1"/>
    <col min="3" max="3" width="1.42578125" style="3" customWidth="1"/>
    <col min="4" max="4" width="15.42578125" style="3" customWidth="1"/>
    <col min="5" max="5" width="1.42578125" style="13" customWidth="1"/>
    <col min="6" max="6" width="15.42578125" style="3" customWidth="1"/>
    <col min="7" max="7" width="4.42578125" style="3" customWidth="1"/>
    <col min="8" max="16384" width="10.85546875" style="3"/>
  </cols>
  <sheetData>
    <row r="1" spans="1:6" ht="24" customHeight="1" x14ac:dyDescent="0.2">
      <c r="E1" s="3"/>
      <c r="F1" s="16" t="s">
        <v>47</v>
      </c>
    </row>
    <row r="2" spans="1:6" ht="24" customHeight="1" x14ac:dyDescent="0.25">
      <c r="A2" s="9" t="s">
        <v>15</v>
      </c>
      <c r="B2" s="17"/>
      <c r="C2" s="17"/>
      <c r="D2" s="17"/>
      <c r="E2" s="17"/>
      <c r="F2" s="17"/>
    </row>
    <row r="3" spans="1:6" ht="24" customHeight="1" x14ac:dyDescent="0.25">
      <c r="A3" s="9" t="s">
        <v>87</v>
      </c>
      <c r="B3" s="17"/>
      <c r="C3" s="17"/>
      <c r="D3" s="17"/>
      <c r="E3" s="17"/>
      <c r="F3" s="17"/>
    </row>
    <row r="4" spans="1:6" ht="24" customHeight="1" x14ac:dyDescent="0.25">
      <c r="A4" s="9" t="s">
        <v>119</v>
      </c>
      <c r="B4" s="17"/>
      <c r="C4" s="17"/>
      <c r="D4" s="17"/>
      <c r="E4" s="17"/>
      <c r="F4" s="17"/>
    </row>
    <row r="5" spans="1:6" ht="24" customHeight="1" x14ac:dyDescent="0.2">
      <c r="B5" s="48"/>
      <c r="C5" s="48"/>
      <c r="D5" s="48"/>
      <c r="E5" s="48"/>
      <c r="F5" s="48" t="s">
        <v>112</v>
      </c>
    </row>
    <row r="6" spans="1:6" ht="24" customHeight="1" x14ac:dyDescent="0.2">
      <c r="B6" s="18" t="s">
        <v>13</v>
      </c>
      <c r="C6" s="18"/>
      <c r="D6" s="19">
        <v>2020</v>
      </c>
      <c r="E6" s="21"/>
      <c r="F6" s="19">
        <v>2019</v>
      </c>
    </row>
    <row r="7" spans="1:6" ht="24" customHeight="1" x14ac:dyDescent="0.25">
      <c r="A7" s="9" t="s">
        <v>48</v>
      </c>
      <c r="B7" s="2"/>
    </row>
    <row r="8" spans="1:6" ht="24" customHeight="1" x14ac:dyDescent="0.2">
      <c r="A8" s="1" t="s">
        <v>52</v>
      </c>
      <c r="B8" s="2"/>
      <c r="D8" s="7">
        <v>168690</v>
      </c>
      <c r="E8" s="8"/>
      <c r="F8" s="7">
        <v>393441</v>
      </c>
    </row>
    <row r="9" spans="1:6" ht="24" customHeight="1" x14ac:dyDescent="0.2">
      <c r="A9" s="1" t="s">
        <v>53</v>
      </c>
      <c r="B9" s="2"/>
      <c r="D9" s="8"/>
      <c r="E9" s="8"/>
      <c r="F9" s="8"/>
    </row>
    <row r="10" spans="1:6" ht="24" customHeight="1" x14ac:dyDescent="0.2">
      <c r="A10" s="3" t="s">
        <v>127</v>
      </c>
      <c r="B10" s="2"/>
      <c r="D10" s="8">
        <v>10</v>
      </c>
      <c r="E10" s="8"/>
      <c r="F10" s="8">
        <v>3429</v>
      </c>
    </row>
    <row r="11" spans="1:6" ht="24" customHeight="1" x14ac:dyDescent="0.2">
      <c r="A11" s="1" t="s">
        <v>96</v>
      </c>
      <c r="B11" s="2"/>
      <c r="D11" s="7">
        <v>0</v>
      </c>
      <c r="E11" s="8"/>
      <c r="F11" s="7">
        <v>34</v>
      </c>
    </row>
    <row r="12" spans="1:6" ht="24" customHeight="1" x14ac:dyDescent="0.2">
      <c r="A12" s="1" t="s">
        <v>18</v>
      </c>
      <c r="B12" s="2"/>
      <c r="D12" s="14">
        <v>473</v>
      </c>
      <c r="E12" s="8"/>
      <c r="F12" s="14">
        <v>361</v>
      </c>
    </row>
    <row r="13" spans="1:6" ht="24" customHeight="1" x14ac:dyDescent="0.25">
      <c r="A13" s="9" t="s">
        <v>49</v>
      </c>
      <c r="B13" s="2"/>
      <c r="D13" s="14">
        <f>SUM(D8:D12)</f>
        <v>169173</v>
      </c>
      <c r="E13" s="8"/>
      <c r="F13" s="14">
        <f>SUM(F8:F12)</f>
        <v>397265</v>
      </c>
    </row>
    <row r="14" spans="1:6" ht="24" customHeight="1" x14ac:dyDescent="0.25">
      <c r="A14" s="9" t="s">
        <v>50</v>
      </c>
      <c r="B14" s="2"/>
      <c r="D14" s="8"/>
      <c r="E14" s="8"/>
      <c r="F14" s="8"/>
    </row>
    <row r="15" spans="1:6" ht="24" customHeight="1" x14ac:dyDescent="0.2">
      <c r="A15" s="1" t="s">
        <v>54</v>
      </c>
      <c r="B15" s="2"/>
      <c r="D15" s="8">
        <v>201047</v>
      </c>
      <c r="E15" s="8"/>
      <c r="F15" s="8">
        <v>403566</v>
      </c>
    </row>
    <row r="16" spans="1:6" ht="24" customHeight="1" x14ac:dyDescent="0.2">
      <c r="A16" s="1" t="s">
        <v>103</v>
      </c>
      <c r="B16" s="2"/>
      <c r="C16" s="10"/>
      <c r="D16" s="8">
        <v>3865</v>
      </c>
      <c r="E16" s="8"/>
      <c r="F16" s="8">
        <v>5487</v>
      </c>
    </row>
    <row r="17" spans="1:6" ht="24" customHeight="1" x14ac:dyDescent="0.2">
      <c r="A17" s="1" t="s">
        <v>64</v>
      </c>
      <c r="B17" s="2"/>
      <c r="C17" s="10"/>
      <c r="D17" s="8">
        <v>10652</v>
      </c>
      <c r="E17" s="8"/>
      <c r="F17" s="8">
        <v>16153</v>
      </c>
    </row>
    <row r="18" spans="1:6" ht="24" customHeight="1" x14ac:dyDescent="0.25">
      <c r="A18" s="9" t="s">
        <v>51</v>
      </c>
      <c r="B18" s="2"/>
      <c r="D18" s="12">
        <f>SUM(D15:D17)</f>
        <v>215564</v>
      </c>
      <c r="E18" s="8"/>
      <c r="F18" s="12">
        <f>SUM(F15:F17)</f>
        <v>425206</v>
      </c>
    </row>
    <row r="19" spans="1:6" ht="24" customHeight="1" x14ac:dyDescent="0.25">
      <c r="A19" s="9" t="s">
        <v>128</v>
      </c>
      <c r="D19" s="8">
        <f>D13-D18</f>
        <v>-46391</v>
      </c>
      <c r="E19" s="8"/>
      <c r="F19" s="8">
        <f>F13-F18</f>
        <v>-27941</v>
      </c>
    </row>
    <row r="20" spans="1:6" ht="24" customHeight="1" x14ac:dyDescent="0.2">
      <c r="A20" s="1" t="s">
        <v>65</v>
      </c>
      <c r="B20" s="2"/>
      <c r="D20" s="14">
        <v>-2891</v>
      </c>
      <c r="E20" s="8"/>
      <c r="F20" s="14">
        <v>-4196</v>
      </c>
    </row>
    <row r="21" spans="1:6" ht="24" customHeight="1" x14ac:dyDescent="0.25">
      <c r="A21" s="9" t="s">
        <v>129</v>
      </c>
      <c r="B21" s="2"/>
      <c r="D21" s="8">
        <f>SUM(D19:D20)</f>
        <v>-49282</v>
      </c>
      <c r="E21" s="8"/>
      <c r="F21" s="8">
        <f>SUM(F19:F20)</f>
        <v>-32137</v>
      </c>
    </row>
    <row r="22" spans="1:6" ht="24" customHeight="1" x14ac:dyDescent="0.2">
      <c r="A22" s="1" t="s">
        <v>131</v>
      </c>
      <c r="B22" s="2">
        <v>10</v>
      </c>
      <c r="D22" s="8">
        <v>304</v>
      </c>
      <c r="E22" s="8"/>
      <c r="F22" s="8">
        <v>524</v>
      </c>
    </row>
    <row r="23" spans="1:6" ht="24" customHeight="1" x14ac:dyDescent="0.25">
      <c r="A23" s="9" t="s">
        <v>110</v>
      </c>
      <c r="B23" s="2"/>
      <c r="D23" s="12">
        <f>SUM(D21:D22)</f>
        <v>-48978</v>
      </c>
      <c r="E23" s="8"/>
      <c r="F23" s="12">
        <f>SUM(F21:F22)</f>
        <v>-31613</v>
      </c>
    </row>
    <row r="24" spans="1:6" ht="24" customHeight="1" x14ac:dyDescent="0.25">
      <c r="A24" s="9"/>
      <c r="B24" s="2"/>
      <c r="D24" s="8"/>
      <c r="E24" s="8"/>
      <c r="F24" s="8"/>
    </row>
    <row r="25" spans="1:6" ht="24" customHeight="1" x14ac:dyDescent="0.25">
      <c r="A25" s="9" t="s">
        <v>74</v>
      </c>
      <c r="B25" s="2"/>
      <c r="D25" s="14">
        <v>0</v>
      </c>
      <c r="E25" s="8"/>
      <c r="F25" s="14">
        <v>0</v>
      </c>
    </row>
    <row r="26" spans="1:6" ht="24" customHeight="1" x14ac:dyDescent="0.25">
      <c r="A26" s="9"/>
      <c r="B26" s="2"/>
      <c r="D26" s="8"/>
      <c r="E26" s="8"/>
      <c r="F26" s="8"/>
    </row>
    <row r="27" spans="1:6" ht="24" customHeight="1" thickBot="1" x14ac:dyDescent="0.3">
      <c r="A27" s="23" t="s">
        <v>69</v>
      </c>
      <c r="B27" s="2"/>
      <c r="D27" s="11">
        <f>SUM(D23)</f>
        <v>-48978</v>
      </c>
      <c r="E27" s="8"/>
      <c r="F27" s="11">
        <f>SUM(F23)</f>
        <v>-31613</v>
      </c>
    </row>
    <row r="28" spans="1:6" ht="24" customHeight="1" thickTop="1" x14ac:dyDescent="0.2">
      <c r="A28" s="1"/>
      <c r="B28" s="2"/>
      <c r="D28" s="13"/>
      <c r="E28" s="8"/>
      <c r="F28" s="13"/>
    </row>
    <row r="29" spans="1:6" ht="24" customHeight="1" x14ac:dyDescent="0.25">
      <c r="A29" s="9" t="s">
        <v>66</v>
      </c>
      <c r="B29" s="2">
        <v>11</v>
      </c>
      <c r="D29" s="13"/>
      <c r="E29" s="8"/>
      <c r="F29" s="13"/>
    </row>
    <row r="30" spans="1:6" ht="24" customHeight="1" thickBot="1" x14ac:dyDescent="0.25">
      <c r="A30" s="1" t="s">
        <v>110</v>
      </c>
      <c r="B30" s="2"/>
      <c r="D30" s="15">
        <v>-0.49027046505575467</v>
      </c>
      <c r="F30" s="15">
        <v>-0.32</v>
      </c>
    </row>
    <row r="31" spans="1:6" ht="24" customHeight="1" thickTop="1" x14ac:dyDescent="0.2">
      <c r="B31" s="2"/>
      <c r="E31" s="3"/>
    </row>
    <row r="32" spans="1:6" ht="24" customHeight="1" x14ac:dyDescent="0.2">
      <c r="A32" s="3" t="s">
        <v>146</v>
      </c>
    </row>
    <row r="33" spans="1:6" ht="24" customHeight="1" x14ac:dyDescent="0.2">
      <c r="E33" s="3"/>
      <c r="F33" s="16" t="s">
        <v>47</v>
      </c>
    </row>
    <row r="34" spans="1:6" ht="24" customHeight="1" x14ac:dyDescent="0.25">
      <c r="A34" s="9" t="s">
        <v>15</v>
      </c>
      <c r="B34" s="17"/>
      <c r="C34" s="17"/>
      <c r="D34" s="17"/>
      <c r="E34" s="17"/>
      <c r="F34" s="17"/>
    </row>
    <row r="35" spans="1:6" ht="24" customHeight="1" x14ac:dyDescent="0.25">
      <c r="A35" s="9" t="s">
        <v>87</v>
      </c>
      <c r="B35" s="17"/>
      <c r="C35" s="17"/>
      <c r="D35" s="17"/>
      <c r="E35" s="17"/>
      <c r="F35" s="17"/>
    </row>
    <row r="36" spans="1:6" ht="24" customHeight="1" x14ac:dyDescent="0.25">
      <c r="A36" s="9" t="s">
        <v>116</v>
      </c>
      <c r="B36" s="17"/>
      <c r="C36" s="17"/>
      <c r="D36" s="17"/>
      <c r="E36" s="17"/>
      <c r="F36" s="17"/>
    </row>
    <row r="37" spans="1:6" ht="24" customHeight="1" x14ac:dyDescent="0.2">
      <c r="A37" s="74" t="s">
        <v>112</v>
      </c>
      <c r="B37" s="74"/>
      <c r="C37" s="74"/>
      <c r="D37" s="74"/>
      <c r="E37" s="74"/>
      <c r="F37" s="74"/>
    </row>
    <row r="38" spans="1:6" ht="24" customHeight="1" x14ac:dyDescent="0.2">
      <c r="B38" s="18" t="s">
        <v>13</v>
      </c>
      <c r="C38" s="18"/>
      <c r="D38" s="19">
        <v>2020</v>
      </c>
      <c r="E38" s="21"/>
      <c r="F38" s="19">
        <v>2019</v>
      </c>
    </row>
    <row r="39" spans="1:6" ht="24" customHeight="1" x14ac:dyDescent="0.25">
      <c r="A39" s="9" t="s">
        <v>48</v>
      </c>
      <c r="B39" s="2"/>
    </row>
    <row r="40" spans="1:6" ht="24" customHeight="1" x14ac:dyDescent="0.2">
      <c r="A40" s="1" t="s">
        <v>52</v>
      </c>
      <c r="B40" s="2"/>
      <c r="D40" s="8">
        <v>672408</v>
      </c>
      <c r="E40" s="8"/>
      <c r="F40" s="8">
        <v>1157672</v>
      </c>
    </row>
    <row r="41" spans="1:6" ht="24" customHeight="1" x14ac:dyDescent="0.2">
      <c r="A41" s="1" t="s">
        <v>53</v>
      </c>
      <c r="B41" s="2"/>
      <c r="D41" s="8"/>
      <c r="E41" s="8"/>
      <c r="F41" s="8"/>
    </row>
    <row r="42" spans="1:6" ht="24" customHeight="1" x14ac:dyDescent="0.2">
      <c r="A42" s="3" t="s">
        <v>127</v>
      </c>
      <c r="B42" s="2"/>
      <c r="D42" s="8">
        <v>11935</v>
      </c>
      <c r="E42" s="8"/>
      <c r="F42" s="8">
        <v>27914</v>
      </c>
    </row>
    <row r="43" spans="1:6" ht="24" customHeight="1" x14ac:dyDescent="0.2">
      <c r="A43" s="1" t="s">
        <v>96</v>
      </c>
      <c r="B43" s="2"/>
      <c r="D43" s="8">
        <v>800</v>
      </c>
      <c r="E43" s="8"/>
      <c r="F43" s="8">
        <v>34</v>
      </c>
    </row>
    <row r="44" spans="1:6" ht="24" customHeight="1" x14ac:dyDescent="0.2">
      <c r="A44" s="1" t="s">
        <v>18</v>
      </c>
      <c r="B44" s="2"/>
      <c r="D44" s="14">
        <v>5515</v>
      </c>
      <c r="E44" s="8"/>
      <c r="F44" s="14">
        <v>3717</v>
      </c>
    </row>
    <row r="45" spans="1:6" ht="24" customHeight="1" x14ac:dyDescent="0.25">
      <c r="A45" s="9" t="s">
        <v>49</v>
      </c>
      <c r="B45" s="2"/>
      <c r="D45" s="14">
        <f>SUM(D40:D44)</f>
        <v>690658</v>
      </c>
      <c r="E45" s="8"/>
      <c r="F45" s="14">
        <f>SUM(F40:F44)</f>
        <v>1189337</v>
      </c>
    </row>
    <row r="46" spans="1:6" ht="24" customHeight="1" x14ac:dyDescent="0.25">
      <c r="A46" s="9" t="s">
        <v>50</v>
      </c>
      <c r="B46" s="2"/>
      <c r="D46" s="8"/>
      <c r="E46" s="8"/>
      <c r="F46" s="8"/>
    </row>
    <row r="47" spans="1:6" ht="24" customHeight="1" x14ac:dyDescent="0.2">
      <c r="A47" s="1" t="s">
        <v>54</v>
      </c>
      <c r="B47" s="2"/>
      <c r="D47" s="8">
        <v>747289</v>
      </c>
      <c r="E47" s="8"/>
      <c r="F47" s="8">
        <v>1219392</v>
      </c>
    </row>
    <row r="48" spans="1:6" ht="24" customHeight="1" x14ac:dyDescent="0.2">
      <c r="A48" s="1" t="s">
        <v>103</v>
      </c>
      <c r="B48" s="2"/>
      <c r="C48" s="10"/>
      <c r="D48" s="8">
        <v>13274</v>
      </c>
      <c r="E48" s="8"/>
      <c r="F48" s="8">
        <v>19864</v>
      </c>
    </row>
    <row r="49" spans="1:6" ht="24" customHeight="1" x14ac:dyDescent="0.2">
      <c r="A49" s="1" t="s">
        <v>64</v>
      </c>
      <c r="B49" s="2"/>
      <c r="C49" s="10"/>
      <c r="D49" s="8">
        <v>36910</v>
      </c>
      <c r="E49" s="8"/>
      <c r="F49" s="8">
        <v>55337</v>
      </c>
    </row>
    <row r="50" spans="1:6" ht="24" customHeight="1" x14ac:dyDescent="0.25">
      <c r="A50" s="9" t="s">
        <v>51</v>
      </c>
      <c r="B50" s="2"/>
      <c r="D50" s="12">
        <f>SUM(D47:D49)</f>
        <v>797473</v>
      </c>
      <c r="E50" s="8"/>
      <c r="F50" s="12">
        <f>SUM(F47:F49)</f>
        <v>1294593</v>
      </c>
    </row>
    <row r="51" spans="1:6" ht="24" customHeight="1" x14ac:dyDescent="0.25">
      <c r="A51" s="9" t="s">
        <v>128</v>
      </c>
      <c r="B51" s="2"/>
      <c r="D51" s="8">
        <f>SUM(D45-D50)</f>
        <v>-106815</v>
      </c>
      <c r="E51" s="8"/>
      <c r="F51" s="8">
        <f>F45-F50</f>
        <v>-105256</v>
      </c>
    </row>
    <row r="52" spans="1:6" ht="24" customHeight="1" x14ac:dyDescent="0.2">
      <c r="A52" s="1" t="s">
        <v>65</v>
      </c>
      <c r="B52" s="2"/>
      <c r="D52" s="14">
        <v>-11063</v>
      </c>
      <c r="E52" s="8"/>
      <c r="F52" s="14">
        <v>-14157</v>
      </c>
    </row>
    <row r="53" spans="1:6" ht="24" customHeight="1" x14ac:dyDescent="0.25">
      <c r="A53" s="9" t="s">
        <v>129</v>
      </c>
      <c r="B53" s="2"/>
      <c r="D53" s="8">
        <f>SUM(D51:D52)</f>
        <v>-117878</v>
      </c>
      <c r="E53" s="8"/>
      <c r="F53" s="8">
        <f>SUM(F51:F52)</f>
        <v>-119413</v>
      </c>
    </row>
    <row r="54" spans="1:6" ht="24" customHeight="1" x14ac:dyDescent="0.2">
      <c r="A54" s="1" t="s">
        <v>130</v>
      </c>
      <c r="B54" s="2">
        <v>10</v>
      </c>
      <c r="D54" s="8">
        <v>-1055</v>
      </c>
      <c r="E54" s="5"/>
      <c r="F54" s="8">
        <v>1705</v>
      </c>
    </row>
    <row r="55" spans="1:6" ht="24" customHeight="1" x14ac:dyDescent="0.25">
      <c r="A55" s="9" t="s">
        <v>110</v>
      </c>
      <c r="B55" s="2"/>
      <c r="D55" s="12">
        <f>SUM(D53:D54)</f>
        <v>-118933</v>
      </c>
      <c r="E55" s="5"/>
      <c r="F55" s="12">
        <f>SUM(F53:F54)</f>
        <v>-117708</v>
      </c>
    </row>
    <row r="56" spans="1:6" ht="24" customHeight="1" x14ac:dyDescent="0.25">
      <c r="A56" s="9"/>
      <c r="B56" s="2"/>
      <c r="D56" s="8"/>
      <c r="E56" s="8"/>
      <c r="F56" s="8"/>
    </row>
    <row r="57" spans="1:6" ht="24" customHeight="1" x14ac:dyDescent="0.25">
      <c r="A57" s="9" t="s">
        <v>104</v>
      </c>
      <c r="B57" s="2"/>
      <c r="D57" s="8"/>
      <c r="E57" s="8"/>
      <c r="F57" s="8"/>
    </row>
    <row r="58" spans="1:6" ht="24" customHeight="1" x14ac:dyDescent="0.2">
      <c r="A58" s="62" t="s">
        <v>113</v>
      </c>
      <c r="B58" s="2"/>
      <c r="D58" s="8"/>
      <c r="E58" s="8"/>
      <c r="F58" s="8"/>
    </row>
    <row r="59" spans="1:6" ht="24" customHeight="1" x14ac:dyDescent="0.2">
      <c r="A59" s="62" t="s">
        <v>111</v>
      </c>
      <c r="B59" s="2"/>
      <c r="D59" s="8"/>
      <c r="E59" s="8"/>
      <c r="F59" s="8"/>
    </row>
    <row r="60" spans="1:6" ht="24" customHeight="1" x14ac:dyDescent="0.2">
      <c r="A60" s="1" t="s">
        <v>132</v>
      </c>
      <c r="B60" s="2"/>
      <c r="D60" s="14">
        <v>0</v>
      </c>
      <c r="E60" s="8"/>
      <c r="F60" s="14">
        <v>2609</v>
      </c>
    </row>
    <row r="61" spans="1:6" ht="24" customHeight="1" x14ac:dyDescent="0.25">
      <c r="A61" s="9" t="s">
        <v>74</v>
      </c>
      <c r="B61" s="2"/>
      <c r="D61" s="14">
        <f>SUM(D60)</f>
        <v>0</v>
      </c>
      <c r="E61" s="8"/>
      <c r="F61" s="14">
        <f>SUM(F60)</f>
        <v>2609</v>
      </c>
    </row>
    <row r="62" spans="1:6" ht="24" customHeight="1" x14ac:dyDescent="0.25">
      <c r="A62" s="9"/>
      <c r="B62" s="2"/>
      <c r="D62" s="8"/>
      <c r="E62" s="8"/>
      <c r="F62" s="8"/>
    </row>
    <row r="63" spans="1:6" ht="24" customHeight="1" thickBot="1" x14ac:dyDescent="0.3">
      <c r="A63" s="23" t="s">
        <v>69</v>
      </c>
      <c r="B63" s="2"/>
      <c r="D63" s="11">
        <f>SUM(D61,D55)</f>
        <v>-118933</v>
      </c>
      <c r="E63" s="8"/>
      <c r="F63" s="11">
        <f>SUM(F61,F55)</f>
        <v>-115099</v>
      </c>
    </row>
    <row r="64" spans="1:6" ht="24" customHeight="1" thickTop="1" x14ac:dyDescent="0.2">
      <c r="A64" s="1"/>
      <c r="B64" s="2"/>
      <c r="D64" s="13"/>
      <c r="E64" s="20"/>
      <c r="F64" s="13"/>
    </row>
    <row r="65" spans="1:6" ht="24" customHeight="1" x14ac:dyDescent="0.25">
      <c r="A65" s="9" t="s">
        <v>66</v>
      </c>
      <c r="B65" s="2">
        <v>11</v>
      </c>
      <c r="E65" s="3"/>
    </row>
    <row r="66" spans="1:6" ht="24" customHeight="1" thickBot="1" x14ac:dyDescent="0.25">
      <c r="A66" s="1" t="s">
        <v>110</v>
      </c>
      <c r="B66" s="2"/>
      <c r="D66" s="15">
        <v>-1.190496686753018</v>
      </c>
      <c r="E66" s="20"/>
      <c r="F66" s="15">
        <v>-1.18</v>
      </c>
    </row>
    <row r="67" spans="1:6" ht="24" customHeight="1" thickTop="1" x14ac:dyDescent="0.2">
      <c r="B67" s="2"/>
      <c r="E67" s="3"/>
    </row>
    <row r="68" spans="1:6" ht="24" customHeight="1" x14ac:dyDescent="0.2">
      <c r="A68" s="3" t="s">
        <v>146</v>
      </c>
    </row>
    <row r="69" spans="1:6" ht="24" customHeight="1" x14ac:dyDescent="0.2">
      <c r="E69" s="3"/>
      <c r="F69" s="16" t="s">
        <v>47</v>
      </c>
    </row>
    <row r="70" spans="1:6" ht="24" customHeight="1" x14ac:dyDescent="0.25">
      <c r="A70" s="9" t="s">
        <v>15</v>
      </c>
      <c r="B70" s="17"/>
      <c r="C70" s="17"/>
      <c r="D70" s="17"/>
      <c r="E70" s="17"/>
      <c r="F70" s="17"/>
    </row>
    <row r="71" spans="1:6" ht="24" customHeight="1" x14ac:dyDescent="0.25">
      <c r="A71" s="9" t="s">
        <v>88</v>
      </c>
      <c r="B71" s="17"/>
      <c r="C71" s="17"/>
      <c r="D71" s="17"/>
      <c r="E71" s="17"/>
      <c r="F71" s="17"/>
    </row>
    <row r="72" spans="1:6" ht="24" customHeight="1" x14ac:dyDescent="0.25">
      <c r="A72" s="9" t="s">
        <v>116</v>
      </c>
      <c r="B72" s="17"/>
      <c r="C72" s="17"/>
      <c r="D72" s="17"/>
      <c r="E72" s="17"/>
      <c r="F72" s="17"/>
    </row>
    <row r="73" spans="1:6" ht="24" customHeight="1" x14ac:dyDescent="0.2">
      <c r="B73" s="48"/>
      <c r="C73" s="48"/>
      <c r="D73" s="48"/>
      <c r="E73" s="48"/>
      <c r="F73" s="48" t="s">
        <v>14</v>
      </c>
    </row>
    <row r="74" spans="1:6" ht="24" customHeight="1" x14ac:dyDescent="0.2">
      <c r="B74" s="18"/>
      <c r="C74" s="18"/>
      <c r="D74" s="19">
        <v>2020</v>
      </c>
      <c r="E74" s="21"/>
      <c r="F74" s="19">
        <v>2019</v>
      </c>
    </row>
    <row r="75" spans="1:6" ht="24" customHeight="1" x14ac:dyDescent="0.25">
      <c r="A75" s="22" t="s">
        <v>61</v>
      </c>
    </row>
    <row r="76" spans="1:6" ht="24" customHeight="1" x14ac:dyDescent="0.2">
      <c r="A76" s="3" t="s">
        <v>133</v>
      </c>
      <c r="D76" s="4">
        <f>SUM(D53)</f>
        <v>-117878</v>
      </c>
      <c r="E76" s="4"/>
      <c r="F76" s="4">
        <f>SUM(F53)</f>
        <v>-119413</v>
      </c>
    </row>
    <row r="77" spans="1:6" ht="24" customHeight="1" x14ac:dyDescent="0.2">
      <c r="A77" s="3" t="s">
        <v>134</v>
      </c>
      <c r="D77" s="4"/>
      <c r="E77" s="4"/>
      <c r="F77" s="4"/>
    </row>
    <row r="78" spans="1:6" ht="24" customHeight="1" x14ac:dyDescent="0.2">
      <c r="A78" s="3" t="s">
        <v>105</v>
      </c>
      <c r="E78" s="3"/>
    </row>
    <row r="79" spans="1:6" ht="24" customHeight="1" x14ac:dyDescent="0.2">
      <c r="A79" s="3" t="s">
        <v>26</v>
      </c>
      <c r="D79" s="4">
        <v>75261</v>
      </c>
      <c r="E79" s="4"/>
      <c r="F79" s="4">
        <v>77072</v>
      </c>
    </row>
    <row r="80" spans="1:6" ht="24" customHeight="1" x14ac:dyDescent="0.2">
      <c r="A80" s="3" t="s">
        <v>106</v>
      </c>
      <c r="D80" s="4">
        <v>0</v>
      </c>
      <c r="E80" s="4"/>
      <c r="F80" s="4">
        <v>67</v>
      </c>
    </row>
    <row r="81" spans="1:6" ht="24" customHeight="1" x14ac:dyDescent="0.2">
      <c r="A81" s="3" t="s">
        <v>135</v>
      </c>
      <c r="D81" s="4">
        <v>1634</v>
      </c>
      <c r="E81" s="4"/>
      <c r="F81" s="4">
        <v>-9844</v>
      </c>
    </row>
    <row r="82" spans="1:6" ht="24" customHeight="1" x14ac:dyDescent="0.2">
      <c r="A82" s="3" t="s">
        <v>140</v>
      </c>
      <c r="D82" s="4">
        <v>-800</v>
      </c>
      <c r="E82" s="4"/>
      <c r="F82" s="4">
        <v>317</v>
      </c>
    </row>
    <row r="83" spans="1:6" ht="24" customHeight="1" x14ac:dyDescent="0.2">
      <c r="A83" s="3" t="s">
        <v>107</v>
      </c>
      <c r="D83" s="8">
        <v>200</v>
      </c>
      <c r="E83" s="4"/>
      <c r="F83" s="8">
        <v>-7774</v>
      </c>
    </row>
    <row r="84" spans="1:6" ht="24" customHeight="1" x14ac:dyDescent="0.2">
      <c r="A84" s="3" t="s">
        <v>90</v>
      </c>
      <c r="D84" s="8">
        <v>-310</v>
      </c>
      <c r="E84" s="4"/>
      <c r="F84" s="8">
        <v>-237</v>
      </c>
    </row>
    <row r="85" spans="1:6" ht="24" customHeight="1" x14ac:dyDescent="0.2">
      <c r="A85" s="3" t="s">
        <v>56</v>
      </c>
      <c r="D85" s="8">
        <v>11063</v>
      </c>
      <c r="E85" s="8"/>
      <c r="F85" s="8">
        <v>14157</v>
      </c>
    </row>
    <row r="86" spans="1:6" ht="24" customHeight="1" x14ac:dyDescent="0.2">
      <c r="A86" s="3" t="s">
        <v>75</v>
      </c>
      <c r="D86" s="14">
        <v>2394</v>
      </c>
      <c r="E86" s="3"/>
      <c r="F86" s="14">
        <v>9584</v>
      </c>
    </row>
    <row r="87" spans="1:6" ht="24" customHeight="1" x14ac:dyDescent="0.2">
      <c r="A87" s="3" t="s">
        <v>136</v>
      </c>
      <c r="D87" s="8"/>
      <c r="E87" s="4"/>
      <c r="F87" s="8"/>
    </row>
    <row r="88" spans="1:6" ht="24" customHeight="1" x14ac:dyDescent="0.2">
      <c r="A88" s="3" t="s">
        <v>27</v>
      </c>
      <c r="D88" s="4">
        <f>SUM(D76:D86)</f>
        <v>-28436</v>
      </c>
      <c r="E88" s="4"/>
      <c r="F88" s="4">
        <f>SUM(F76:F86)</f>
        <v>-36071</v>
      </c>
    </row>
    <row r="89" spans="1:6" ht="24" customHeight="1" x14ac:dyDescent="0.2">
      <c r="A89" s="3" t="s">
        <v>72</v>
      </c>
      <c r="D89" s="4"/>
      <c r="E89" s="4"/>
      <c r="F89" s="4"/>
    </row>
    <row r="90" spans="1:6" ht="24" customHeight="1" x14ac:dyDescent="0.2">
      <c r="A90" s="3" t="s">
        <v>94</v>
      </c>
      <c r="D90" s="4">
        <v>195653</v>
      </c>
      <c r="E90" s="4"/>
      <c r="F90" s="4">
        <v>6698</v>
      </c>
    </row>
    <row r="91" spans="1:6" ht="24" customHeight="1" x14ac:dyDescent="0.2">
      <c r="A91" s="3" t="s">
        <v>28</v>
      </c>
      <c r="D91" s="4">
        <v>17456</v>
      </c>
      <c r="E91" s="4"/>
      <c r="F91" s="4">
        <v>129988</v>
      </c>
    </row>
    <row r="92" spans="1:6" ht="24" customHeight="1" x14ac:dyDescent="0.2">
      <c r="A92" s="3" t="s">
        <v>29</v>
      </c>
      <c r="D92" s="4">
        <v>-14491</v>
      </c>
      <c r="E92" s="8"/>
      <c r="F92" s="4">
        <v>9353</v>
      </c>
    </row>
    <row r="93" spans="1:6" ht="24" customHeight="1" x14ac:dyDescent="0.2">
      <c r="A93" s="3" t="s">
        <v>62</v>
      </c>
      <c r="D93" s="4">
        <v>0</v>
      </c>
      <c r="E93" s="8"/>
      <c r="F93" s="4">
        <v>-100</v>
      </c>
    </row>
    <row r="94" spans="1:6" ht="24" customHeight="1" x14ac:dyDescent="0.2">
      <c r="A94" s="3" t="s">
        <v>58</v>
      </c>
      <c r="D94" s="4"/>
      <c r="E94" s="4"/>
      <c r="F94" s="4"/>
    </row>
    <row r="95" spans="1:6" ht="24" customHeight="1" x14ac:dyDescent="0.2">
      <c r="A95" s="3" t="s">
        <v>83</v>
      </c>
      <c r="D95" s="4">
        <v>38640</v>
      </c>
      <c r="E95" s="4"/>
      <c r="F95" s="4">
        <v>72180</v>
      </c>
    </row>
    <row r="96" spans="1:6" ht="24" customHeight="1" x14ac:dyDescent="0.2">
      <c r="A96" s="3" t="s">
        <v>84</v>
      </c>
      <c r="D96" s="4">
        <v>-4581</v>
      </c>
      <c r="E96" s="4"/>
      <c r="F96" s="4">
        <v>-5476</v>
      </c>
    </row>
    <row r="97" spans="1:6" ht="24" customHeight="1" x14ac:dyDescent="0.2">
      <c r="A97" s="3" t="s">
        <v>85</v>
      </c>
      <c r="D97" s="14">
        <v>-5914</v>
      </c>
      <c r="E97" s="8"/>
      <c r="F97" s="14">
        <v>316</v>
      </c>
    </row>
    <row r="98" spans="1:6" ht="24" customHeight="1" x14ac:dyDescent="0.2">
      <c r="A98" s="3" t="s">
        <v>61</v>
      </c>
      <c r="D98" s="8">
        <f>SUM(D88:D97)</f>
        <v>198327</v>
      </c>
      <c r="E98" s="8"/>
      <c r="F98" s="8">
        <f>SUM(F88:F97)</f>
        <v>176888</v>
      </c>
    </row>
    <row r="99" spans="1:6" ht="24" customHeight="1" x14ac:dyDescent="0.2">
      <c r="A99" s="3" t="s">
        <v>57</v>
      </c>
      <c r="D99" s="8">
        <v>-11497</v>
      </c>
      <c r="E99" s="8"/>
      <c r="F99" s="8">
        <v>-15041</v>
      </c>
    </row>
    <row r="100" spans="1:6" ht="24" customHeight="1" x14ac:dyDescent="0.2">
      <c r="A100" s="3" t="s">
        <v>92</v>
      </c>
      <c r="D100" s="14">
        <v>0</v>
      </c>
      <c r="E100" s="8"/>
      <c r="F100" s="14">
        <v>-29</v>
      </c>
    </row>
    <row r="101" spans="1:6" ht="24" customHeight="1" x14ac:dyDescent="0.25">
      <c r="A101" s="22" t="s">
        <v>141</v>
      </c>
      <c r="D101" s="12">
        <f>SUM(D98:D100)</f>
        <v>186830</v>
      </c>
      <c r="E101" s="4"/>
      <c r="F101" s="12">
        <f>SUM(F98:F100)</f>
        <v>161818</v>
      </c>
    </row>
    <row r="103" spans="1:6" ht="24" customHeight="1" x14ac:dyDescent="0.2">
      <c r="A103" s="3" t="s">
        <v>146</v>
      </c>
    </row>
    <row r="104" spans="1:6" ht="24" customHeight="1" x14ac:dyDescent="0.2">
      <c r="E104" s="3"/>
      <c r="F104" s="16" t="s">
        <v>47</v>
      </c>
    </row>
    <row r="105" spans="1:6" ht="24" customHeight="1" x14ac:dyDescent="0.25">
      <c r="A105" s="9" t="s">
        <v>15</v>
      </c>
      <c r="B105" s="9"/>
      <c r="C105" s="9"/>
      <c r="D105" s="9"/>
      <c r="E105" s="9"/>
      <c r="F105" s="9"/>
    </row>
    <row r="106" spans="1:6" ht="24" customHeight="1" x14ac:dyDescent="0.25">
      <c r="A106" s="9" t="s">
        <v>89</v>
      </c>
      <c r="B106" s="9"/>
      <c r="C106" s="9"/>
      <c r="D106" s="9"/>
      <c r="E106" s="9"/>
      <c r="F106" s="9"/>
    </row>
    <row r="107" spans="1:6" ht="24" customHeight="1" x14ac:dyDescent="0.25">
      <c r="A107" s="9" t="s">
        <v>116</v>
      </c>
      <c r="B107" s="9"/>
      <c r="C107" s="9"/>
      <c r="D107" s="9"/>
      <c r="E107" s="9"/>
      <c r="F107" s="9"/>
    </row>
    <row r="108" spans="1:6" ht="24" customHeight="1" x14ac:dyDescent="0.2">
      <c r="B108" s="48"/>
      <c r="C108" s="48"/>
      <c r="D108" s="48"/>
      <c r="E108" s="48"/>
      <c r="F108" s="48" t="s">
        <v>14</v>
      </c>
    </row>
    <row r="109" spans="1:6" ht="24" customHeight="1" x14ac:dyDescent="0.2">
      <c r="B109" s="18"/>
      <c r="C109" s="18"/>
      <c r="D109" s="19">
        <v>2020</v>
      </c>
      <c r="E109" s="21"/>
      <c r="F109" s="19">
        <v>2019</v>
      </c>
    </row>
    <row r="110" spans="1:6" ht="24" customHeight="1" x14ac:dyDescent="0.25">
      <c r="A110" s="22" t="s">
        <v>59</v>
      </c>
    </row>
    <row r="111" spans="1:6" ht="24" customHeight="1" x14ac:dyDescent="0.2">
      <c r="A111" s="3" t="s">
        <v>114</v>
      </c>
      <c r="D111" s="6">
        <v>0</v>
      </c>
      <c r="F111" s="6">
        <v>16545</v>
      </c>
    </row>
    <row r="112" spans="1:6" ht="24" customHeight="1" x14ac:dyDescent="0.2">
      <c r="A112" s="3" t="s">
        <v>67</v>
      </c>
      <c r="D112" s="4">
        <v>-5365</v>
      </c>
      <c r="E112" s="5"/>
      <c r="F112" s="4">
        <v>-135903</v>
      </c>
    </row>
    <row r="113" spans="1:6" ht="24" customHeight="1" x14ac:dyDescent="0.2">
      <c r="A113" s="3" t="s">
        <v>76</v>
      </c>
      <c r="D113" s="4">
        <v>-298</v>
      </c>
      <c r="E113" s="5"/>
      <c r="F113" s="4">
        <v>-476</v>
      </c>
    </row>
    <row r="114" spans="1:6" ht="24" customHeight="1" x14ac:dyDescent="0.2">
      <c r="A114" s="3" t="s">
        <v>137</v>
      </c>
      <c r="D114" s="4">
        <v>800</v>
      </c>
      <c r="E114" s="5"/>
      <c r="F114" s="4">
        <v>109</v>
      </c>
    </row>
    <row r="115" spans="1:6" ht="24" customHeight="1" x14ac:dyDescent="0.25">
      <c r="A115" s="22" t="s">
        <v>55</v>
      </c>
      <c r="D115" s="12">
        <f>SUM(D111:D114)</f>
        <v>-4863</v>
      </c>
      <c r="E115" s="6"/>
      <c r="F115" s="12">
        <f>SUM(F111:F114)</f>
        <v>-119725</v>
      </c>
    </row>
    <row r="116" spans="1:6" ht="24" customHeight="1" x14ac:dyDescent="0.25">
      <c r="A116" s="22" t="s">
        <v>60</v>
      </c>
      <c r="D116" s="6"/>
      <c r="E116" s="6"/>
      <c r="F116" s="4"/>
    </row>
    <row r="117" spans="1:6" ht="24" customHeight="1" x14ac:dyDescent="0.2">
      <c r="A117" s="3" t="s">
        <v>142</v>
      </c>
      <c r="D117" s="4"/>
      <c r="E117" s="6"/>
      <c r="F117" s="4"/>
    </row>
    <row r="118" spans="1:6" ht="24" customHeight="1" x14ac:dyDescent="0.2">
      <c r="A118" s="3" t="s">
        <v>147</v>
      </c>
      <c r="D118" s="4">
        <v>67592</v>
      </c>
      <c r="E118" s="6"/>
      <c r="F118" s="4">
        <v>-29548</v>
      </c>
    </row>
    <row r="119" spans="1:6" ht="24" customHeight="1" x14ac:dyDescent="0.2">
      <c r="A119" s="3" t="s">
        <v>138</v>
      </c>
      <c r="D119" s="4">
        <v>-174688</v>
      </c>
      <c r="E119" s="5"/>
      <c r="F119" s="4">
        <v>-21867</v>
      </c>
    </row>
    <row r="120" spans="1:6" ht="24" customHeight="1" x14ac:dyDescent="0.2">
      <c r="A120" s="3" t="s">
        <v>108</v>
      </c>
      <c r="D120" s="4">
        <v>0</v>
      </c>
      <c r="E120" s="5"/>
      <c r="F120" s="4">
        <v>41593</v>
      </c>
    </row>
    <row r="121" spans="1:6" ht="24" customHeight="1" x14ac:dyDescent="0.2">
      <c r="A121" s="3" t="s">
        <v>63</v>
      </c>
      <c r="D121" s="8">
        <v>-17495</v>
      </c>
      <c r="E121" s="5"/>
      <c r="F121" s="8">
        <v>-14820</v>
      </c>
    </row>
    <row r="122" spans="1:6" ht="24" customHeight="1" x14ac:dyDescent="0.2">
      <c r="A122" s="3" t="s">
        <v>95</v>
      </c>
      <c r="D122" s="14">
        <v>0</v>
      </c>
      <c r="E122" s="5"/>
      <c r="F122" s="14">
        <v>-16967</v>
      </c>
    </row>
    <row r="123" spans="1:6" ht="24" customHeight="1" x14ac:dyDescent="0.25">
      <c r="A123" s="22" t="s">
        <v>143</v>
      </c>
      <c r="D123" s="14">
        <f>SUM(D118:D122)</f>
        <v>-124591</v>
      </c>
      <c r="E123" s="6"/>
      <c r="F123" s="14">
        <f>SUM(F118:F122)</f>
        <v>-41609</v>
      </c>
    </row>
    <row r="124" spans="1:6" ht="24" customHeight="1" x14ac:dyDescent="0.25">
      <c r="A124" s="22" t="s">
        <v>139</v>
      </c>
      <c r="D124" s="4">
        <v>57376</v>
      </c>
      <c r="E124" s="6"/>
      <c r="F124" s="4">
        <f>SUM(F101,F115,F123)</f>
        <v>484</v>
      </c>
    </row>
    <row r="125" spans="1:6" ht="24" customHeight="1" x14ac:dyDescent="0.2">
      <c r="A125" s="3" t="s">
        <v>12</v>
      </c>
      <c r="D125" s="14">
        <v>5159</v>
      </c>
      <c r="E125" s="6"/>
      <c r="F125" s="14">
        <v>3449</v>
      </c>
    </row>
    <row r="126" spans="1:6" ht="24" customHeight="1" thickBot="1" x14ac:dyDescent="0.3">
      <c r="A126" s="22" t="s">
        <v>73</v>
      </c>
      <c r="D126" s="11">
        <f>SUM(D124:D125)</f>
        <v>62535</v>
      </c>
      <c r="E126" s="6"/>
      <c r="F126" s="11">
        <f>SUM(F124:F125)</f>
        <v>3933</v>
      </c>
    </row>
    <row r="127" spans="1:6" ht="24" customHeight="1" thickTop="1" x14ac:dyDescent="0.2">
      <c r="D127" s="70">
        <f>SUM(D126-BS!E10)</f>
        <v>0</v>
      </c>
      <c r="E127" s="6"/>
      <c r="F127" s="4"/>
    </row>
    <row r="128" spans="1:6" ht="24" customHeight="1" x14ac:dyDescent="0.25">
      <c r="A128" s="9" t="s">
        <v>115</v>
      </c>
      <c r="D128" s="4"/>
      <c r="E128" s="6"/>
      <c r="F128" s="4"/>
    </row>
    <row r="129" spans="1:6" ht="24" customHeight="1" x14ac:dyDescent="0.2">
      <c r="A129" s="1" t="s">
        <v>109</v>
      </c>
      <c r="D129" s="4"/>
      <c r="E129" s="6"/>
      <c r="F129" s="4"/>
    </row>
    <row r="130" spans="1:6" ht="24" customHeight="1" x14ac:dyDescent="0.2">
      <c r="A130" s="1" t="s">
        <v>144</v>
      </c>
      <c r="D130" s="4"/>
      <c r="E130" s="6"/>
      <c r="F130" s="4"/>
    </row>
    <row r="131" spans="1:6" ht="24" customHeight="1" x14ac:dyDescent="0.2">
      <c r="A131" s="1" t="s">
        <v>145</v>
      </c>
      <c r="D131" s="4">
        <v>3296</v>
      </c>
      <c r="E131" s="6"/>
      <c r="F131" s="4">
        <v>6387</v>
      </c>
    </row>
    <row r="132" spans="1:6" ht="24" customHeight="1" x14ac:dyDescent="0.2">
      <c r="D132" s="4"/>
      <c r="E132" s="6"/>
      <c r="F132" s="4"/>
    </row>
    <row r="133" spans="1:6" ht="24" customHeight="1" x14ac:dyDescent="0.2">
      <c r="A133" s="3" t="s">
        <v>146</v>
      </c>
    </row>
  </sheetData>
  <mergeCells count="1">
    <mergeCell ref="A37:F37"/>
  </mergeCells>
  <printOptions horizontalCentered="1" gridLinesSet="0"/>
  <pageMargins left="0.82677165354330717" right="0.31496062992125984" top="0.78740157480314965" bottom="0.39370078740157483" header="0.19685039370078741" footer="0.19685039370078741"/>
  <pageSetup paperSize="9" scale="90" fitToHeight="6" orientation="portrait" r:id="rId1"/>
  <headerFooter alignWithMargins="0"/>
  <rowBreaks count="3" manualBreakCount="3">
    <brk id="32" max="16383" man="1"/>
    <brk id="68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"/>
  <sheetViews>
    <sheetView showGridLines="0" view="pageBreakPreview" zoomScale="98" zoomScaleNormal="110" zoomScaleSheetLayoutView="98" workbookViewId="0">
      <selection activeCell="E16" sqref="E16"/>
    </sheetView>
  </sheetViews>
  <sheetFormatPr defaultColWidth="9.140625" defaultRowHeight="24" customHeight="1" x14ac:dyDescent="0.2"/>
  <cols>
    <col min="1" max="1" width="45.85546875" style="25" customWidth="1"/>
    <col min="2" max="2" width="1.7109375" style="34" customWidth="1"/>
    <col min="3" max="3" width="17.140625" style="34" customWidth="1"/>
    <col min="4" max="4" width="1.140625" style="34" customWidth="1"/>
    <col min="5" max="5" width="17.140625" style="34" customWidth="1"/>
    <col min="6" max="6" width="1.140625" style="34" customWidth="1"/>
    <col min="7" max="7" width="17.140625" style="34" customWidth="1"/>
    <col min="8" max="8" width="1.140625" style="34" customWidth="1"/>
    <col min="9" max="9" width="17.140625" style="34" customWidth="1"/>
    <col min="10" max="10" width="1.140625" style="34" customWidth="1"/>
    <col min="11" max="11" width="17.140625" style="34" customWidth="1"/>
    <col min="12" max="12" width="2.7109375" style="34" customWidth="1"/>
    <col min="13" max="16384" width="9.140625" style="34"/>
  </cols>
  <sheetData>
    <row r="1" spans="1:11" s="24" customFormat="1" ht="24" customHeight="1" x14ac:dyDescent="0.2">
      <c r="A1" s="25"/>
      <c r="D1" s="27"/>
      <c r="G1" s="3"/>
      <c r="K1" s="16" t="s">
        <v>47</v>
      </c>
    </row>
    <row r="2" spans="1:11" ht="24" customHeight="1" x14ac:dyDescent="0.25">
      <c r="A2" s="32" t="s">
        <v>15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4" customHeight="1" x14ac:dyDescent="0.25">
      <c r="A3" s="32" t="s">
        <v>86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4" customHeight="1" x14ac:dyDescent="0.25">
      <c r="A4" s="32" t="s">
        <v>116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24" customHeight="1" x14ac:dyDescent="0.2">
      <c r="A5" s="76" t="s">
        <v>14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1" s="31" customFormat="1" ht="24" customHeight="1" x14ac:dyDescent="0.2">
      <c r="A6" s="26"/>
      <c r="G6" s="75" t="s">
        <v>4</v>
      </c>
      <c r="H6" s="75"/>
      <c r="I6" s="75"/>
    </row>
    <row r="7" spans="1:11" s="31" customFormat="1" ht="24" customHeight="1" x14ac:dyDescent="0.2">
      <c r="A7" s="26"/>
      <c r="C7" s="31" t="s">
        <v>0</v>
      </c>
      <c r="E7" s="31" t="s">
        <v>7</v>
      </c>
      <c r="G7" s="30" t="s">
        <v>8</v>
      </c>
      <c r="H7" s="30"/>
      <c r="I7" s="30" t="s">
        <v>1</v>
      </c>
    </row>
    <row r="8" spans="1:11" s="31" customFormat="1" ht="24" customHeight="1" x14ac:dyDescent="0.2">
      <c r="A8" s="26"/>
      <c r="B8" s="30"/>
      <c r="C8" s="61" t="s">
        <v>3</v>
      </c>
      <c r="E8" s="61" t="s">
        <v>6</v>
      </c>
      <c r="G8" s="61" t="s">
        <v>5</v>
      </c>
      <c r="I8" s="68" t="s">
        <v>148</v>
      </c>
      <c r="K8" s="61" t="s">
        <v>2</v>
      </c>
    </row>
    <row r="9" spans="1:11" ht="24" customHeight="1" x14ac:dyDescent="0.25">
      <c r="A9" s="36" t="s">
        <v>101</v>
      </c>
      <c r="B9" s="35"/>
      <c r="C9" s="7">
        <v>499511</v>
      </c>
      <c r="D9" s="7"/>
      <c r="E9" s="7">
        <v>374400</v>
      </c>
      <c r="F9" s="7"/>
      <c r="G9" s="7">
        <v>50000</v>
      </c>
      <c r="H9" s="7"/>
      <c r="I9" s="7">
        <v>153278</v>
      </c>
      <c r="J9" s="7"/>
      <c r="K9" s="7">
        <f>SUM(C9:I9)</f>
        <v>1077189</v>
      </c>
    </row>
    <row r="10" spans="1:11" ht="24" customHeight="1" x14ac:dyDescent="0.2">
      <c r="A10" s="37" t="s">
        <v>110</v>
      </c>
      <c r="B10" s="35"/>
      <c r="C10" s="38">
        <v>0</v>
      </c>
      <c r="D10" s="7"/>
      <c r="E10" s="7">
        <v>0</v>
      </c>
      <c r="F10" s="7"/>
      <c r="G10" s="7">
        <v>0</v>
      </c>
      <c r="H10" s="7"/>
      <c r="I10" s="7">
        <v>-117708</v>
      </c>
      <c r="J10" s="7"/>
      <c r="K10" s="7">
        <f t="shared" ref="K10:K13" si="0">SUM(C10:I10)</f>
        <v>-117708</v>
      </c>
    </row>
    <row r="11" spans="1:11" ht="24" customHeight="1" x14ac:dyDescent="0.2">
      <c r="A11" s="37" t="s">
        <v>74</v>
      </c>
      <c r="B11" s="35"/>
      <c r="C11" s="39">
        <v>0</v>
      </c>
      <c r="D11" s="7"/>
      <c r="E11" s="39">
        <v>0</v>
      </c>
      <c r="F11" s="7"/>
      <c r="G11" s="39">
        <v>0</v>
      </c>
      <c r="H11" s="7"/>
      <c r="I11" s="39">
        <v>2609</v>
      </c>
      <c r="J11" s="7"/>
      <c r="K11" s="28">
        <f t="shared" si="0"/>
        <v>2609</v>
      </c>
    </row>
    <row r="12" spans="1:11" ht="24" customHeight="1" x14ac:dyDescent="0.2">
      <c r="A12" s="25" t="s">
        <v>69</v>
      </c>
      <c r="B12" s="35"/>
      <c r="C12" s="38">
        <f>SUM(C10:C11)</f>
        <v>0</v>
      </c>
      <c r="D12" s="7"/>
      <c r="E12" s="38">
        <f>SUM(E10:E11)</f>
        <v>0</v>
      </c>
      <c r="F12" s="7"/>
      <c r="G12" s="38">
        <f>SUM(G10:G11)</f>
        <v>0</v>
      </c>
      <c r="H12" s="7"/>
      <c r="I12" s="38">
        <f>SUM(I10:I11)</f>
        <v>-115099</v>
      </c>
      <c r="J12" s="7"/>
      <c r="K12" s="7">
        <f>SUM(C12:J12)</f>
        <v>-115099</v>
      </c>
    </row>
    <row r="13" spans="1:11" ht="24" customHeight="1" x14ac:dyDescent="0.2">
      <c r="A13" s="37" t="s">
        <v>100</v>
      </c>
      <c r="B13" s="35"/>
      <c r="C13" s="38">
        <v>0</v>
      </c>
      <c r="D13" s="7"/>
      <c r="E13" s="38">
        <v>0</v>
      </c>
      <c r="F13" s="7"/>
      <c r="G13" s="38">
        <v>0</v>
      </c>
      <c r="H13" s="7"/>
      <c r="I13" s="38">
        <v>-16983</v>
      </c>
      <c r="J13" s="7"/>
      <c r="K13" s="7">
        <f t="shared" si="0"/>
        <v>-16983</v>
      </c>
    </row>
    <row r="14" spans="1:11" ht="24" customHeight="1" thickBot="1" x14ac:dyDescent="0.3">
      <c r="A14" s="32" t="s">
        <v>102</v>
      </c>
      <c r="C14" s="40">
        <f>C9+C12+C13</f>
        <v>499511</v>
      </c>
      <c r="D14" s="29"/>
      <c r="E14" s="40">
        <f>E9+E12+E13</f>
        <v>374400</v>
      </c>
      <c r="F14" s="29"/>
      <c r="G14" s="40">
        <f>G9+G12+G13</f>
        <v>50000</v>
      </c>
      <c r="H14" s="29"/>
      <c r="I14" s="40">
        <f>I9+I12+I13</f>
        <v>21196</v>
      </c>
      <c r="J14" s="29"/>
      <c r="K14" s="40">
        <f>K9+K12+K13</f>
        <v>945107</v>
      </c>
    </row>
    <row r="15" spans="1:11" ht="24" customHeight="1" thickTop="1" x14ac:dyDescent="0.2">
      <c r="C15" s="29"/>
      <c r="D15" s="29"/>
      <c r="E15" s="29"/>
      <c r="F15" s="29"/>
      <c r="G15" s="29"/>
      <c r="H15" s="29"/>
      <c r="I15" s="29"/>
      <c r="J15" s="29"/>
      <c r="K15" s="29"/>
    </row>
    <row r="16" spans="1:11" ht="24" customHeight="1" x14ac:dyDescent="0.25">
      <c r="A16" s="36" t="s">
        <v>117</v>
      </c>
      <c r="B16" s="35"/>
      <c r="C16" s="7">
        <v>499511</v>
      </c>
      <c r="D16" s="7"/>
      <c r="E16" s="7">
        <v>374400</v>
      </c>
      <c r="F16" s="7"/>
      <c r="G16" s="7">
        <v>50000</v>
      </c>
      <c r="H16" s="7"/>
      <c r="I16" s="7">
        <v>-10533</v>
      </c>
      <c r="J16" s="7"/>
      <c r="K16" s="7">
        <f>SUM(C16:I16)</f>
        <v>913378</v>
      </c>
    </row>
    <row r="17" spans="1:11" ht="24" customHeight="1" x14ac:dyDescent="0.2">
      <c r="A17" s="37" t="s">
        <v>110</v>
      </c>
      <c r="B17" s="35"/>
      <c r="C17" s="38">
        <v>0</v>
      </c>
      <c r="D17" s="38"/>
      <c r="E17" s="38">
        <v>0</v>
      </c>
      <c r="F17" s="38"/>
      <c r="G17" s="38">
        <v>0</v>
      </c>
      <c r="H17" s="38"/>
      <c r="I17" s="7">
        <f>SUM('PL&amp;CF'!D55)</f>
        <v>-118933</v>
      </c>
      <c r="J17" s="7"/>
      <c r="K17" s="7">
        <f t="shared" ref="K17:K18" si="1">SUM(C17:I17)</f>
        <v>-118933</v>
      </c>
    </row>
    <row r="18" spans="1:11" ht="24" customHeight="1" x14ac:dyDescent="0.2">
      <c r="A18" s="37" t="s">
        <v>74</v>
      </c>
      <c r="B18" s="35"/>
      <c r="C18" s="39">
        <v>0</v>
      </c>
      <c r="D18" s="38"/>
      <c r="E18" s="39">
        <v>0</v>
      </c>
      <c r="F18" s="38"/>
      <c r="G18" s="39">
        <v>0</v>
      </c>
      <c r="H18" s="38"/>
      <c r="I18" s="28">
        <f>SUM('PL&amp;CF'!D61)</f>
        <v>0</v>
      </c>
      <c r="J18" s="7"/>
      <c r="K18" s="28">
        <f t="shared" si="1"/>
        <v>0</v>
      </c>
    </row>
    <row r="19" spans="1:11" ht="24" customHeight="1" x14ac:dyDescent="0.2">
      <c r="A19" s="25" t="s">
        <v>69</v>
      </c>
      <c r="B19" s="35"/>
      <c r="C19" s="38">
        <f>SUM(C17:C18)</f>
        <v>0</v>
      </c>
      <c r="D19" s="7"/>
      <c r="E19" s="38">
        <f>SUM(E17:E18)</f>
        <v>0</v>
      </c>
      <c r="F19" s="7"/>
      <c r="G19" s="38">
        <f>SUM(G17:G18)</f>
        <v>0</v>
      </c>
      <c r="H19" s="7"/>
      <c r="I19" s="38">
        <f>SUM(I17:I18)</f>
        <v>-118933</v>
      </c>
      <c r="J19" s="7"/>
      <c r="K19" s="7">
        <f>SUM(K17:K18)</f>
        <v>-118933</v>
      </c>
    </row>
    <row r="20" spans="1:11" ht="24" customHeight="1" thickBot="1" x14ac:dyDescent="0.3">
      <c r="A20" s="32" t="s">
        <v>118</v>
      </c>
      <c r="C20" s="40">
        <f>C16+C19</f>
        <v>499511</v>
      </c>
      <c r="D20" s="29"/>
      <c r="E20" s="40">
        <f>E16+E19</f>
        <v>374400</v>
      </c>
      <c r="F20" s="29"/>
      <c r="G20" s="40">
        <f>G16+G19</f>
        <v>50000</v>
      </c>
      <c r="H20" s="29"/>
      <c r="I20" s="40">
        <f>I16+I19</f>
        <v>-129466</v>
      </c>
      <c r="J20" s="29"/>
      <c r="K20" s="40">
        <f>K16+K19</f>
        <v>794445</v>
      </c>
    </row>
    <row r="21" spans="1:11" ht="24" customHeight="1" thickTop="1" x14ac:dyDescent="0.2">
      <c r="C21" s="29"/>
      <c r="D21" s="29"/>
      <c r="E21" s="29"/>
      <c r="F21" s="29"/>
      <c r="G21" s="29"/>
      <c r="H21" s="29"/>
      <c r="I21" s="29"/>
      <c r="J21" s="29"/>
      <c r="K21" s="69">
        <f>SUM(K20-BS!E66)</f>
        <v>0</v>
      </c>
    </row>
    <row r="22" spans="1:11" ht="24" customHeight="1" x14ac:dyDescent="0.2">
      <c r="A22" s="3" t="s">
        <v>146</v>
      </c>
    </row>
  </sheetData>
  <mergeCells count="2">
    <mergeCell ref="G6:I6"/>
    <mergeCell ref="A5:K5"/>
  </mergeCells>
  <phoneticPr fontId="0" type="noConversion"/>
  <printOptions horizontalCentered="1"/>
  <pageMargins left="0.3" right="0.3" top="0.85" bottom="0.2" header="0.196850393700787" footer="0.196850393700787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PL&amp;CF</vt:lpstr>
      <vt:lpstr>statement of change</vt:lpstr>
      <vt:lpstr>BS!Print_Area</vt:lpstr>
      <vt:lpstr>'PL&amp;CF'!Print_Area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THW332003</dc:creator>
  <cp:lastModifiedBy>Admin01</cp:lastModifiedBy>
  <cp:lastPrinted>2020-10-21T02:07:50Z</cp:lastPrinted>
  <dcterms:created xsi:type="dcterms:W3CDTF">1999-07-02T02:38:07Z</dcterms:created>
  <dcterms:modified xsi:type="dcterms:W3CDTF">2020-11-13T08:05:19Z</dcterms:modified>
</cp:coreProperties>
</file>