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Finan\"/>
    </mc:Choice>
  </mc:AlternateContent>
  <bookViews>
    <workbookView xWindow="-120" yWindow="-120" windowWidth="20730" windowHeight="11160" tabRatio="791" activeTab="4"/>
  </bookViews>
  <sheets>
    <sheet name="BS" sheetId="17" r:id="rId1"/>
    <sheet name="PL" sheetId="23" r:id="rId2"/>
    <sheet name="CE_Conso" sheetId="19" r:id="rId3"/>
    <sheet name="CE_Separate" sheetId="18" r:id="rId4"/>
    <sheet name="CF" sheetId="24" r:id="rId5"/>
  </sheets>
  <definedNames>
    <definedName name="_xlnm.Print_Area" localSheetId="0">BS!$A$1:$J$98</definedName>
    <definedName name="_xlnm.Print_Area" localSheetId="2">CE_Conso!$A$1:$V$28</definedName>
    <definedName name="_xlnm.Print_Area" localSheetId="3">CE_Separate!$A$1:$L$24</definedName>
    <definedName name="_xlnm.Print_Area" localSheetId="4">CF!$A$1:$L$77</definedName>
    <definedName name="_xlnm.Print_Area" localSheetId="1">PL!$A$1:$K$121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8" i="24" l="1"/>
  <c r="K61" i="24"/>
  <c r="G68" i="24"/>
  <c r="G61" i="24"/>
  <c r="K95" i="23"/>
  <c r="K79" i="23"/>
  <c r="K73" i="23"/>
  <c r="G95" i="23"/>
  <c r="G79" i="23"/>
  <c r="G73" i="23"/>
  <c r="G33" i="23"/>
  <c r="K20" i="23"/>
  <c r="K14" i="23"/>
  <c r="G20" i="23"/>
  <c r="G14" i="23"/>
  <c r="I68" i="24"/>
  <c r="E68" i="24"/>
  <c r="I61" i="24"/>
  <c r="E61" i="24"/>
  <c r="I95" i="23"/>
  <c r="E95" i="23"/>
  <c r="I79" i="23"/>
  <c r="E79" i="23"/>
  <c r="I73" i="23"/>
  <c r="E73" i="23"/>
  <c r="K33" i="23"/>
  <c r="I33" i="23"/>
  <c r="E33" i="23"/>
  <c r="I20" i="23"/>
  <c r="E20" i="23"/>
  <c r="I14" i="23"/>
  <c r="E14" i="23"/>
  <c r="K80" i="23" l="1"/>
  <c r="K85" i="23" s="1"/>
  <c r="E21" i="23"/>
  <c r="I21" i="23"/>
  <c r="I26" i="23" s="1"/>
  <c r="I28" i="23" s="1"/>
  <c r="G80" i="23"/>
  <c r="K87" i="23"/>
  <c r="K9" i="24"/>
  <c r="K24" i="24" s="1"/>
  <c r="K37" i="24" s="1"/>
  <c r="K42" i="24" s="1"/>
  <c r="G21" i="23"/>
  <c r="K21" i="23"/>
  <c r="I80" i="23"/>
  <c r="I85" i="23" s="1"/>
  <c r="E80" i="23"/>
  <c r="E85" i="23" s="1"/>
  <c r="K69" i="24" l="1"/>
  <c r="K71" i="24" s="1"/>
  <c r="E26" i="23"/>
  <c r="E28" i="23" s="1"/>
  <c r="K97" i="23"/>
  <c r="K113" i="23" s="1"/>
  <c r="K108" i="23"/>
  <c r="J11" i="18" s="1"/>
  <c r="G85" i="23"/>
  <c r="G9" i="24" s="1"/>
  <c r="G24" i="24" s="1"/>
  <c r="G37" i="24" s="1"/>
  <c r="G42" i="24" s="1"/>
  <c r="G69" i="24" s="1"/>
  <c r="G71" i="24" s="1"/>
  <c r="I35" i="23"/>
  <c r="I52" i="23" s="1"/>
  <c r="I47" i="23"/>
  <c r="K26" i="23"/>
  <c r="K28" i="23" s="1"/>
  <c r="G26" i="23"/>
  <c r="G28" i="23" s="1"/>
  <c r="E87" i="23"/>
  <c r="E97" i="23" s="1"/>
  <c r="E115" i="23" s="1"/>
  <c r="E113" i="23" s="1"/>
  <c r="E9" i="24"/>
  <c r="I87" i="23"/>
  <c r="I108" i="23" s="1"/>
  <c r="J18" i="18" s="1"/>
  <c r="I9" i="24"/>
  <c r="I24" i="24" s="1"/>
  <c r="I37" i="24" s="1"/>
  <c r="I42" i="24" s="1"/>
  <c r="I69" i="24" s="1"/>
  <c r="I71" i="24" s="1"/>
  <c r="I72" i="24" s="1"/>
  <c r="E24" i="24" l="1"/>
  <c r="E37" i="24" s="1"/>
  <c r="E42" i="24" s="1"/>
  <c r="E69" i="24" s="1"/>
  <c r="E71" i="24" s="1"/>
  <c r="E72" i="24" s="1"/>
  <c r="E35" i="23"/>
  <c r="E54" i="23" s="1"/>
  <c r="E52" i="23" s="1"/>
  <c r="E49" i="23"/>
  <c r="E47" i="23" s="1"/>
  <c r="G87" i="23"/>
  <c r="G97" i="23" s="1"/>
  <c r="G115" i="23" s="1"/>
  <c r="G113" i="23" s="1"/>
  <c r="K35" i="23"/>
  <c r="K52" i="23" s="1"/>
  <c r="K47" i="23"/>
  <c r="G35" i="23"/>
  <c r="G54" i="23" s="1"/>
  <c r="G52" i="23" s="1"/>
  <c r="G49" i="23"/>
  <c r="G47" i="23" s="1"/>
  <c r="E110" i="23"/>
  <c r="E108" i="23" s="1"/>
  <c r="L22" i="19" s="1"/>
  <c r="I97" i="23"/>
  <c r="I113" i="23" s="1"/>
  <c r="R25" i="19"/>
  <c r="V25" i="19" s="1"/>
  <c r="L21" i="18"/>
  <c r="L14" i="18"/>
  <c r="G110" i="23" l="1"/>
  <c r="G108" i="23" s="1"/>
  <c r="L15" i="19" s="1"/>
  <c r="R18" i="19"/>
  <c r="V18" i="19" s="1"/>
  <c r="L11" i="18" l="1"/>
  <c r="P14" i="19"/>
  <c r="R14" i="19" s="1"/>
  <c r="V14" i="19" s="1"/>
  <c r="P16" i="19"/>
  <c r="L18" i="18" l="1"/>
  <c r="J20" i="18"/>
  <c r="J22" i="18" s="1"/>
  <c r="D61" i="17"/>
  <c r="D20" i="18" l="1"/>
  <c r="D22" i="18" s="1"/>
  <c r="H20" i="17" l="1"/>
  <c r="N24" i="19" l="1"/>
  <c r="N26" i="19" s="1"/>
  <c r="N27" i="19" l="1"/>
  <c r="D24" i="19"/>
  <c r="D17" i="19"/>
  <c r="D19" i="19" s="1"/>
  <c r="J24" i="19"/>
  <c r="H24" i="19"/>
  <c r="F24" i="19"/>
  <c r="P22" i="19"/>
  <c r="R22" i="19" s="1"/>
  <c r="V22" i="19" s="1"/>
  <c r="P21" i="19"/>
  <c r="R21" i="19" s="1"/>
  <c r="N17" i="19"/>
  <c r="N19" i="19" s="1"/>
  <c r="J17" i="19"/>
  <c r="J19" i="19" s="1"/>
  <c r="H17" i="19"/>
  <c r="H19" i="19" s="1"/>
  <c r="F17" i="19"/>
  <c r="F19" i="19" s="1"/>
  <c r="T17" i="19"/>
  <c r="T19" i="19" s="1"/>
  <c r="P15" i="19"/>
  <c r="R15" i="19" s="1"/>
  <c r="V15" i="19" s="1"/>
  <c r="J26" i="19" l="1"/>
  <c r="J27" i="19" s="1"/>
  <c r="F26" i="19"/>
  <c r="F27" i="19" s="1"/>
  <c r="D26" i="19"/>
  <c r="D27" i="19" s="1"/>
  <c r="H26" i="19"/>
  <c r="H27" i="19" s="1"/>
  <c r="P17" i="19"/>
  <c r="P19" i="19" s="1"/>
  <c r="T24" i="19"/>
  <c r="R16" i="19"/>
  <c r="P23" i="19"/>
  <c r="R23" i="19" s="1"/>
  <c r="V23" i="19" s="1"/>
  <c r="T26" i="19" l="1"/>
  <c r="T27" i="19" s="1"/>
  <c r="V16" i="19"/>
  <c r="R17" i="19"/>
  <c r="R19" i="19" s="1"/>
  <c r="V21" i="19"/>
  <c r="P24" i="19"/>
  <c r="P26" i="19" l="1"/>
  <c r="P27" i="19" s="1"/>
  <c r="L17" i="18"/>
  <c r="H20" i="18"/>
  <c r="H22" i="18" s="1"/>
  <c r="F20" i="18"/>
  <c r="F22" i="18" s="1"/>
  <c r="D13" i="18"/>
  <c r="D15" i="18" s="1"/>
  <c r="L12" i="18"/>
  <c r="L13" i="18" s="1"/>
  <c r="J13" i="18"/>
  <c r="J15" i="18" s="1"/>
  <c r="H13" i="18"/>
  <c r="H15" i="18" s="1"/>
  <c r="F13" i="18"/>
  <c r="F15" i="18" s="1"/>
  <c r="J29" i="17"/>
  <c r="H29" i="17"/>
  <c r="D29" i="17"/>
  <c r="F29" i="17"/>
  <c r="H23" i="18" l="1"/>
  <c r="L10" i="18"/>
  <c r="L15" i="18"/>
  <c r="D23" i="18"/>
  <c r="F23" i="18"/>
  <c r="J86" i="17"/>
  <c r="J89" i="17" s="1"/>
  <c r="F86" i="17"/>
  <c r="F89" i="17" s="1"/>
  <c r="J61" i="17"/>
  <c r="J53" i="17"/>
  <c r="F61" i="17"/>
  <c r="F53" i="17"/>
  <c r="J20" i="17"/>
  <c r="F20" i="17"/>
  <c r="H86" i="17"/>
  <c r="H89" i="17" s="1"/>
  <c r="D86" i="17"/>
  <c r="H61" i="17"/>
  <c r="H53" i="17"/>
  <c r="D53" i="17"/>
  <c r="H30" i="17"/>
  <c r="D20" i="17"/>
  <c r="D30" i="17" s="1"/>
  <c r="D62" i="17" l="1"/>
  <c r="D89" i="17"/>
  <c r="H62" i="17"/>
  <c r="H90" i="17" s="1"/>
  <c r="H91" i="17" s="1"/>
  <c r="J62" i="17"/>
  <c r="J90" i="17" s="1"/>
  <c r="F62" i="17"/>
  <c r="F90" i="17" s="1"/>
  <c r="J30" i="17"/>
  <c r="F30" i="17"/>
  <c r="D90" i="17" l="1"/>
  <c r="D91" i="17" s="1"/>
  <c r="J91" i="17"/>
  <c r="F91" i="17"/>
  <c r="L17" i="19" l="1"/>
  <c r="L19" i="19" s="1"/>
  <c r="V17" i="19" l="1"/>
  <c r="V19" i="19" s="1"/>
  <c r="L19" i="18" l="1"/>
  <c r="L24" i="19" l="1"/>
  <c r="L26" i="19" s="1"/>
  <c r="L20" i="18"/>
  <c r="L22" i="18" s="1"/>
  <c r="J23" i="18" l="1"/>
  <c r="L23" i="18"/>
  <c r="L27" i="19"/>
  <c r="R24" i="19"/>
  <c r="R26" i="19" s="1"/>
  <c r="R27" i="19" l="1"/>
  <c r="V24" i="19"/>
  <c r="V26" i="19" s="1"/>
  <c r="V27" i="19" l="1"/>
</calcChain>
</file>

<file path=xl/sharedStrings.xml><?xml version="1.0" encoding="utf-8"?>
<sst xmlns="http://schemas.openxmlformats.org/spreadsheetml/2006/main" count="375" uniqueCount="211">
  <si>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</si>
  <si>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</si>
  <si>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</si>
  <si>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</si>
  <si>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</si>
  <si>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</si>
  <si>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</si>
  <si>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</si>
  <si>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</si>
  <si>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</si>
  <si>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</si>
  <si>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</si>
  <si>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</si>
  <si>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</si>
  <si>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</si>
  <si>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</si>
  <si>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</si>
  <si>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</si>
  <si>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</si>
  <si>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</si>
  <si>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</si>
  <si>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</si>
  <si>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</si>
  <si>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</si>
  <si>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</si>
  <si>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</si>
  <si>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</si>
  <si>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</si>
  <si>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</si>
  <si>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</si>
  <si>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</si>
  <si>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</si>
  <si>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</si>
  <si>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</si>
  <si>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</si>
  <si>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</si>
  <si>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</si>
  <si>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</si>
  <si>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</si>
  <si>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</si>
  <si>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</si>
  <si>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</si>
  <si>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</si>
  <si>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</si>
  <si>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</si>
  <si>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</si>
  <si>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</si>
  <si>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</si>
  <si>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</si>
  <si>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</si>
  <si>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</si>
  <si>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</si>
  <si>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</si>
  <si>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</si>
  <si>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</si>
  <si>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</si>
  <si>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</si>
  <si>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</si>
  <si>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</si>
  <si>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</si>
  <si>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</si>
  <si>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</si>
  <si>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</si>
  <si>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</si>
  <si>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</si>
  <si>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</si>
  <si>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</si>
  <si>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</si>
  <si>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</si>
  <si>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</si>
  <si>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</si>
  <si>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</si>
  <si>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</si>
  <si>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</si>
  <si>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</si>
  <si>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</si>
  <si>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</si>
  <si>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เจ้าหนี้การค้าและเจ้าหนี้อื่น</t>
  </si>
  <si>
    <t xml:space="preserve">   จ่ายดอกเบี้ย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</si>
  <si>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</si>
  <si>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</si>
  <si>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</si>
  <si>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ส่วนของเงินกู้ยืมระยะยาวที่ถึงกำหนด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</si>
  <si>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</si>
  <si>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</si>
  <si>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</si>
  <si>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</si>
  <si>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</si>
  <si>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</si>
  <si>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</si>
  <si>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</si>
  <si>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</si>
  <si>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</si>
  <si>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</si>
  <si>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</si>
  <si>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</si>
  <si>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</si>
  <si>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</si>
  <si>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</si>
  <si>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</si>
  <si>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</si>
  <si>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 xml:space="preserve">   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</si>
  <si>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</si>
  <si>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</si>
  <si>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</si>
  <si>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</si>
  <si>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</si>
  <si>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</si>
  <si>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</si>
  <si>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</si>
  <si>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</si>
  <si>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</si>
  <si>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</si>
  <si>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</si>
  <si>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</si>
  <si>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</si>
  <si>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</si>
  <si>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</si>
  <si>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</si>
  <si>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</si>
  <si>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</si>
  <si>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</si>
  <si>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</si>
  <si>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</si>
  <si>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</si>
  <si>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</si>
  <si>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</si>
  <si>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</si>
  <si>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</si>
  <si>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</si>
  <si>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</si>
  <si>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</si>
  <si>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</si>
  <si>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</si>
  <si>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</si>
  <si>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</si>
  <si>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</si>
  <si>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</si>
  <si>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</si>
  <si>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</si>
  <si>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 xml:space="preserve">   การปรับลดราคาทุนของสินค้าคงเหลือ</t>
  </si>
  <si>
    <t>รายการที่จะไม่ถูกบันทึกในส่วนของกำไรหรือขาดทุนในภายหลัง</t>
  </si>
  <si>
    <t>เงินให้กู้ยืมระยะสั้นแก่บริษัทร่วม</t>
  </si>
  <si>
    <t>เงินสดจาก (ใช้ไปใน) กิจกรรมดำเนินงาน</t>
  </si>
  <si>
    <t>31 ธันวาคม 2562</t>
  </si>
  <si>
    <t>สินทรัพย์ที่เกิดจากสัญญา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</si>
  <si>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</si>
  <si>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</si>
  <si>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</si>
  <si>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</si>
  <si>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</si>
  <si>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</si>
  <si>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</si>
  <si>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ยอดคงเหลือ ณ วันที่ 1 มกราคม 2563</t>
  </si>
  <si>
    <t xml:space="preserve">ยอดคงเหลือ ณ วันที่ 1 มกราคม 2563 </t>
  </si>
  <si>
    <t>ส่วนเกินทุนจาก</t>
  </si>
  <si>
    <t>การรวมธุรกิจ</t>
  </si>
  <si>
    <t xml:space="preserve">ยอดคงเหลือ ณ วันที่ 1 มกราคม 2562 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</si>
  <si>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</si>
  <si>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</si>
  <si>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</si>
  <si>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</si>
  <si>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เงินปันผลจ่าย (หมายเหตุ 13)</t>
  </si>
  <si>
    <t xml:space="preserve">   ตามสัญญาที่ทำกับลูกค้า</t>
  </si>
  <si>
    <t>สินทรัพย์ที่รับรู้จากต้นทุนในการทำให้เสร็จสิ้น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</si>
  <si>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</si>
  <si>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</si>
  <si>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>(หน่วย: พันบาท ยกเว้นกำไรต่อหุ้นแสดงเป็นบาท)</t>
  </si>
  <si>
    <t xml:space="preserve">   ส่วนแบ่งกำไรขาดทุนเบ็ดเสร็จอื่นจากเงินลงทุนในบริษัทร่วม</t>
  </si>
  <si>
    <t xml:space="preserve">   ขาดทุนจากประมาณการตามหลักคณิตศาสตร์ประกันภัย</t>
  </si>
  <si>
    <t xml:space="preserve">       - สุทธิจากภาษีเงินได้ </t>
  </si>
  <si>
    <t xml:space="preserve">   ค่าเผื่อหนี้สงสัยจะสูญ </t>
  </si>
  <si>
    <t xml:space="preserve">      ให้เป็นมูลค่าสุทธิที่จะได้รับ (โอนกลับ)</t>
  </si>
  <si>
    <t xml:space="preserve">   ขาดทุนจากอัตราแลกเปลี่ยนที่ยังไม่เกิดขึ้นจริง</t>
  </si>
  <si>
    <t xml:space="preserve">   จ่ายผลประโยชน์ระยะยาวของพนักงาน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</si>
  <si>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</si>
  <si>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</si>
  <si>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</si>
  <si>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</si>
  <si>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</si>
  <si>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</si>
  <si>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กำไรจากกิจกรรมดำเนินงาน</t>
  </si>
  <si>
    <t>รายได้ทางการเงิน</t>
  </si>
  <si>
    <t>ขาดทุนจากการด้อยค่าสินทรัพย์ทางการเงิน</t>
  </si>
  <si>
    <t>ต้นทุนทางการเงิน</t>
  </si>
  <si>
    <t>สินทรัพย์ทางการเงินหมุนเวียนอื่น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</si>
  <si>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</si>
  <si>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</si>
  <si>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</si>
  <si>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</si>
  <si>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</si>
  <si>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 xml:space="preserve">   หนี้สินที่เกิดจากสัญญา</t>
  </si>
  <si>
    <t>เงินสดจ่ายให้กู้ยืมระยะสั้นแก่บริษัทร่วมเพิ่มขึ้น</t>
  </si>
  <si>
    <t>เงินสดรับคืนจากเงินให้กู้ยืมระยะสั้นแก่บริษัทร่วม</t>
  </si>
  <si>
    <t>เงินสดรับคืนจากเงินให้กู้ยืมระยะยาวแก่บริษัทร่วม</t>
  </si>
  <si>
    <t>เงินสดจ่ายล่วงหน้าค่าหุ้นสามัญเพิ่มทุนของบริษัทร่วม</t>
  </si>
  <si>
    <t>เงินสดจ่ายซื้อเงินลงทุนในบริษัทร่วม</t>
  </si>
  <si>
    <t>เงินปันผลจ่าย</t>
  </si>
  <si>
    <t xml:space="preserve">   ซื้อสินทรัพย์ภายใต้สัญญาเช่า</t>
  </si>
  <si>
    <t xml:space="preserve">   กำไรจากการวัดมูลค่าตราสารอนุพันธ์</t>
  </si>
  <si>
    <t>ค่าใช้จ่ายในการขายและจัดจำหน่าย</t>
  </si>
  <si>
    <t>เงินฝากธนาคารที่ติดภาระค้ำประกัน (เพิ่มขึ้น) ลดลง</t>
  </si>
  <si>
    <t>เงินสดและรายการเทียบเท่าเงินสดลดลงสุทธิ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</si>
  <si>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</si>
  <si>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</si>
  <si>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เงินสดจ่ายซื้ออุปกรณ์</t>
  </si>
  <si>
    <t>เงินสดสุทธิจาก (ใช้ไปใน) กิจกรรมลงทุน</t>
  </si>
  <si>
    <t>เงินสดจ่ายชำระเจ้าหนี้เช่าซื้อและหนี้สินตามสัญญาเช่า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</si>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</sst>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  <numFmt numFmtId="192" formatCode="_(* #,##0.000_);_(* \(#,##0.000\);_(* &quot;-&quot;_);_(@_)"/>
    <numFmt numFmtId="193" formatCode="_(* #,##0.000_);_(* \(#,##0.000\);_(* &quot;-&quot;??_);_(@_)"/>
  </numFmts>
  <fonts count="9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3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Alignment="1">
      <alignment horizontal="right" vertical="top"/>
    </xf>
    <xf numFmtId="189" fontId="3" fillId="2" borderId="0" xfId="0" applyNumberFormat="1" applyFont="1" applyFill="1" applyAlignment="1">
      <alignment vertical="top"/>
    </xf>
    <xf numFmtId="187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right" vertical="top"/>
    </xf>
    <xf numFmtId="187" fontId="3" fillId="2" borderId="0" xfId="0" applyNumberFormat="1" applyFont="1" applyFill="1" applyAlignment="1">
      <alignment vertical="top"/>
    </xf>
    <xf numFmtId="187" fontId="3" fillId="2" borderId="3" xfId="0" applyNumberFormat="1" applyFont="1" applyFill="1" applyBorder="1" applyAlignment="1">
      <alignment horizontal="right" vertical="top"/>
    </xf>
    <xf numFmtId="187" fontId="3" fillId="2" borderId="2" xfId="0" applyNumberFormat="1" applyFont="1" applyFill="1" applyBorder="1" applyAlignment="1">
      <alignment horizontal="right" vertical="top"/>
    </xf>
    <xf numFmtId="187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187" fontId="3" fillId="2" borderId="0" xfId="2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90" fontId="2" fillId="2" borderId="0" xfId="0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187" fontId="2" fillId="2" borderId="0" xfId="0" applyNumberFormat="1" applyFont="1" applyFill="1" applyAlignment="1">
      <alignment vertical="top"/>
    </xf>
    <xf numFmtId="187" fontId="2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horizontal="center" vertical="top"/>
    </xf>
    <xf numFmtId="187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90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89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89" fontId="3" fillId="2" borderId="0" xfId="0" applyNumberFormat="1" applyFont="1" applyFill="1" applyAlignment="1">
      <alignment horizontal="centerContinuous" vertical="top"/>
    </xf>
    <xf numFmtId="189" fontId="2" fillId="2" borderId="0" xfId="0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89" fontId="3" fillId="2" borderId="0" xfId="0" applyNumberFormat="1" applyFont="1" applyFill="1" applyBorder="1" applyAlignment="1">
      <alignment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87" fontId="3" fillId="0" borderId="0" xfId="2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left" vertical="top"/>
    </xf>
    <xf numFmtId="189" fontId="3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89" fontId="2" fillId="0" borderId="0" xfId="0" applyNumberFormat="1" applyFont="1" applyFill="1" applyBorder="1" applyAlignment="1">
      <alignment horizontal="center" vertical="top"/>
    </xf>
    <xf numFmtId="187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189" fontId="2" fillId="2" borderId="2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2" xfId="2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right" vertical="top"/>
    </xf>
    <xf numFmtId="187" fontId="3" fillId="0" borderId="5" xfId="0" applyNumberFormat="1" applyFont="1" applyFill="1" applyBorder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87" fontId="7" fillId="0" borderId="0" xfId="0" applyNumberFormat="1" applyFont="1" applyFill="1" applyBorder="1" applyAlignment="1">
      <alignment horizontal="right" vertical="top"/>
    </xf>
    <xf numFmtId="187" fontId="7" fillId="0" borderId="0" xfId="0" applyNumberFormat="1" applyFont="1" applyFill="1" applyAlignment="1">
      <alignment horizontal="right" vertical="top"/>
    </xf>
    <xf numFmtId="188" fontId="3" fillId="0" borderId="0" xfId="2" applyFont="1" applyFill="1" applyAlignment="1">
      <alignment vertical="top"/>
    </xf>
    <xf numFmtId="0" fontId="3" fillId="0" borderId="0" xfId="0" applyNumberFormat="1" applyFont="1" applyFill="1" applyBorder="1" applyAlignment="1">
      <alignment horizontal="left" vertical="top"/>
    </xf>
    <xf numFmtId="189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87" fontId="8" fillId="0" borderId="0" xfId="0" applyNumberFormat="1" applyFont="1" applyFill="1" applyBorder="1" applyAlignment="1">
      <alignment vertical="top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top"/>
    </xf>
    <xf numFmtId="192" fontId="3" fillId="0" borderId="5" xfId="0" applyNumberFormat="1" applyFont="1" applyFill="1" applyBorder="1" applyAlignment="1">
      <alignment horizontal="right" vertical="top"/>
    </xf>
    <xf numFmtId="1" fontId="3" fillId="2" borderId="0" xfId="0" applyNumberFormat="1" applyFont="1" applyFill="1" applyAlignment="1">
      <alignment horizontal="center" vertical="top"/>
    </xf>
    <xf numFmtId="189" fontId="4" fillId="2" borderId="0" xfId="0" applyNumberFormat="1" applyFont="1" applyFill="1" applyAlignment="1">
      <alignment horizontal="right" vertical="top"/>
    </xf>
    <xf numFmtId="1" fontId="2" fillId="2" borderId="0" xfId="0" applyNumberFormat="1" applyFont="1" applyFill="1" applyAlignment="1">
      <alignment horizontal="center" vertical="top"/>
    </xf>
    <xf numFmtId="187" fontId="3" fillId="2" borderId="0" xfId="2" applyNumberFormat="1" applyFont="1" applyFill="1" applyAlignment="1">
      <alignment horizontal="right" vertical="top"/>
    </xf>
    <xf numFmtId="189" fontId="3" fillId="2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right" vertical="top"/>
    </xf>
    <xf numFmtId="192" fontId="2" fillId="2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87" fontId="3" fillId="2" borderId="2" xfId="0" applyNumberFormat="1" applyFont="1" applyFill="1" applyBorder="1" applyAlignment="1">
      <alignment vertical="top"/>
    </xf>
    <xf numFmtId="193" fontId="3" fillId="2" borderId="0" xfId="2" applyNumberFormat="1" applyFont="1" applyFill="1" applyBorder="1" applyAlignment="1">
      <alignment horizontal="right" vertical="top"/>
    </xf>
    <xf numFmtId="0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0" fontId="2" fillId="2" borderId="0" xfId="0" quotePrefix="1" applyNumberFormat="1" applyFont="1" applyFill="1" applyAlignment="1">
      <alignment horizontal="left" vertical="center"/>
    </xf>
    <xf numFmtId="189" fontId="3" fillId="2" borderId="0" xfId="0" quotePrefix="1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centerContinuous" vertical="center"/>
    </xf>
    <xf numFmtId="189" fontId="3" fillId="2" borderId="0" xfId="0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right" vertical="center"/>
    </xf>
    <xf numFmtId="189" fontId="3" fillId="2" borderId="0" xfId="0" applyNumberFormat="1" applyFont="1" applyFill="1" applyAlignment="1">
      <alignment vertical="center"/>
    </xf>
    <xf numFmtId="189" fontId="2" fillId="2" borderId="2" xfId="0" applyNumberFormat="1" applyFont="1" applyFill="1" applyBorder="1" applyAlignment="1">
      <alignment horizontal="center" vertical="center"/>
    </xf>
    <xf numFmtId="189" fontId="2" fillId="2" borderId="0" xfId="0" applyNumberFormat="1" applyFont="1" applyFill="1" applyAlignment="1">
      <alignment vertical="center"/>
    </xf>
    <xf numFmtId="189" fontId="3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89" fontId="4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189" fontId="3" fillId="2" borderId="0" xfId="0" applyNumberFormat="1" applyFont="1" applyFill="1" applyAlignment="1">
      <alignment horizontal="center" vertical="center"/>
    </xf>
    <xf numFmtId="187" fontId="3" fillId="2" borderId="0" xfId="0" applyNumberFormat="1" applyFont="1" applyFill="1" applyBorder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3" fillId="2" borderId="0" xfId="2" applyNumberFormat="1" applyFont="1" applyFill="1" applyBorder="1" applyAlignment="1">
      <alignment horizontal="right" vertical="center"/>
    </xf>
    <xf numFmtId="187" fontId="3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Alignment="1">
      <alignment vertical="center"/>
    </xf>
    <xf numFmtId="187" fontId="3" fillId="2" borderId="2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Border="1" applyAlignment="1">
      <alignment horizontal="right" vertical="center"/>
    </xf>
    <xf numFmtId="189" fontId="3" fillId="2" borderId="0" xfId="2" applyNumberFormat="1" applyFont="1" applyFill="1" applyBorder="1" applyAlignment="1">
      <alignment horizontal="right" vertical="center"/>
    </xf>
    <xf numFmtId="189" fontId="3" fillId="2" borderId="0" xfId="0" applyNumberFormat="1" applyFont="1" applyFill="1" applyBorder="1" applyAlignment="1">
      <alignment vertical="center"/>
    </xf>
    <xf numFmtId="189" fontId="2" fillId="2" borderId="0" xfId="0" applyNumberFormat="1" applyFont="1" applyFill="1" applyBorder="1" applyAlignment="1">
      <alignment vertical="center"/>
    </xf>
    <xf numFmtId="187" fontId="3" fillId="2" borderId="2" xfId="2" applyNumberFormat="1" applyFont="1" applyFill="1" applyBorder="1" applyAlignment="1">
      <alignment horizontal="right" vertical="center"/>
    </xf>
    <xf numFmtId="189" fontId="3" fillId="2" borderId="0" xfId="0" quotePrefix="1" applyNumberFormat="1" applyFont="1" applyFill="1" applyAlignment="1">
      <alignment horizontal="left" vertical="center"/>
    </xf>
    <xf numFmtId="189" fontId="3" fillId="2" borderId="0" xfId="0" applyNumberFormat="1" applyFont="1" applyFill="1" applyBorder="1" applyAlignment="1">
      <alignment horizontal="right" vertical="center"/>
    </xf>
    <xf numFmtId="189" fontId="3" fillId="2" borderId="0" xfId="0" applyNumberFormat="1" applyFont="1" applyFill="1" applyAlignment="1">
      <alignment horizontal="right" vertical="center"/>
    </xf>
    <xf numFmtId="0" fontId="3" fillId="2" borderId="0" xfId="0" quotePrefix="1" applyNumberFormat="1" applyFont="1" applyFill="1" applyAlignment="1">
      <alignment horizontal="left" vertical="center"/>
    </xf>
    <xf numFmtId="187" fontId="3" fillId="2" borderId="3" xfId="0" applyNumberFormat="1" applyFont="1" applyFill="1" applyBorder="1" applyAlignment="1">
      <alignment horizontal="right" vertical="center"/>
    </xf>
    <xf numFmtId="189" fontId="6" fillId="2" borderId="0" xfId="0" quotePrefix="1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center" vertical="center"/>
    </xf>
    <xf numFmtId="189" fontId="6" fillId="2" borderId="0" xfId="0" applyNumberFormat="1" applyFont="1" applyFill="1" applyAlignment="1">
      <alignment vertical="center"/>
    </xf>
    <xf numFmtId="0" fontId="2" fillId="2" borderId="0" xfId="2" applyNumberFormat="1" applyFont="1" applyFill="1" applyAlignment="1">
      <alignment vertical="center"/>
    </xf>
    <xf numFmtId="187" fontId="3" fillId="2" borderId="5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 wrapText="1"/>
    </xf>
    <xf numFmtId="189" fontId="2" fillId="0" borderId="2" xfId="0" applyNumberFormat="1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0" defaultTableStyle="TableStyleMedium9" defaultPivotStyle="PivotStyleLight16"/>
  <colors>
    <mruColors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showGridLines="0" view="pageBreakPreview" topLeftCell="A37" zoomScale="90" zoomScaleNormal="90" zoomScaleSheetLayoutView="90" workbookViewId="0">
      <selection activeCell="A45" sqref="A45"/>
    </sheetView>
  </sheetViews>
  <sheetFormatPr defaultColWidth="10.7109375" defaultRowHeight="24" customHeight="1" x14ac:dyDescent="0.2"/>
  <cols>
    <col min="1" max="1" width="39.28515625" style="14" customWidth="1"/>
    <col min="2" max="2" width="8.28515625" style="14" customWidth="1"/>
    <col min="3" max="3" width="1.42578125" style="5" customWidth="1"/>
    <col min="4" max="4" width="14.7109375" style="5" customWidth="1"/>
    <col min="5" max="5" width="1.42578125" style="5" customWidth="1"/>
    <col min="6" max="6" width="14.7109375" style="5" customWidth="1"/>
    <col min="7" max="7" width="1.42578125" style="5" customWidth="1"/>
    <col min="8" max="8" width="14.7109375" style="5" customWidth="1"/>
    <col min="9" max="9" width="1.42578125" style="5" customWidth="1"/>
    <col min="10" max="10" width="14.7109375" style="5" customWidth="1"/>
    <col min="11" max="12" width="10.7109375" style="5"/>
    <col min="13" max="13" width="12.28515625" style="5" bestFit="1" customWidth="1"/>
    <col min="14" max="16384" width="10.7109375" style="5"/>
  </cols>
  <sheetData>
    <row r="1" spans="1:10" s="19" customFormat="1" ht="24" customHeight="1" x14ac:dyDescent="0.2">
      <c r="A1" s="82" t="s">
        <v>96</v>
      </c>
      <c r="B1" s="83"/>
      <c r="C1" s="84"/>
      <c r="D1" s="84"/>
      <c r="E1" s="84"/>
      <c r="F1" s="84"/>
      <c r="G1" s="84"/>
      <c r="H1" s="84"/>
      <c r="I1" s="84"/>
      <c r="J1" s="84"/>
    </row>
    <row r="2" spans="1:10" s="19" customFormat="1" ht="24" customHeight="1" x14ac:dyDescent="0.2">
      <c r="A2" s="49" t="s">
        <v>51</v>
      </c>
      <c r="B2" s="83"/>
      <c r="C2" s="84"/>
      <c r="D2" s="85"/>
      <c r="E2" s="85"/>
      <c r="F2" s="85"/>
      <c r="G2" s="84"/>
      <c r="H2" s="85"/>
      <c r="I2" s="85"/>
      <c r="J2" s="85"/>
    </row>
    <row r="3" spans="1:10" ht="24" customHeight="1" x14ac:dyDescent="0.2">
      <c r="A3" s="20" t="s">
        <v>175</v>
      </c>
      <c r="B3" s="83"/>
      <c r="C3" s="84"/>
      <c r="D3" s="86"/>
      <c r="E3" s="86"/>
      <c r="F3" s="86"/>
      <c r="G3" s="84"/>
      <c r="H3" s="86"/>
      <c r="I3" s="86"/>
      <c r="J3" s="86"/>
    </row>
    <row r="4" spans="1:10" ht="24" customHeight="1" x14ac:dyDescent="0.2">
      <c r="A4" s="49"/>
      <c r="B4" s="83"/>
      <c r="C4" s="84"/>
      <c r="D4" s="86"/>
      <c r="E4" s="86"/>
      <c r="F4" s="86"/>
      <c r="G4" s="84"/>
      <c r="H4" s="86"/>
      <c r="I4" s="86"/>
      <c r="J4" s="86" t="s">
        <v>106</v>
      </c>
    </row>
    <row r="5" spans="1:10" ht="24" customHeight="1" x14ac:dyDescent="0.2">
      <c r="A5" s="46"/>
      <c r="B5" s="46"/>
      <c r="C5" s="45"/>
      <c r="D5" s="179" t="s">
        <v>0</v>
      </c>
      <c r="E5" s="179"/>
      <c r="F5" s="179"/>
      <c r="G5" s="87"/>
      <c r="H5" s="179" t="s">
        <v>1</v>
      </c>
      <c r="I5" s="179"/>
      <c r="J5" s="179"/>
    </row>
    <row r="6" spans="1:10" ht="24" customHeight="1" x14ac:dyDescent="0.2">
      <c r="A6" s="46"/>
      <c r="B6" s="88" t="s">
        <v>2</v>
      </c>
      <c r="C6" s="89"/>
      <c r="D6" s="3" t="s">
        <v>176</v>
      </c>
      <c r="E6" s="3"/>
      <c r="F6" s="3" t="s">
        <v>144</v>
      </c>
      <c r="G6" s="90"/>
      <c r="H6" s="3" t="s">
        <v>176</v>
      </c>
      <c r="I6" s="3"/>
      <c r="J6" s="3" t="s">
        <v>144</v>
      </c>
    </row>
    <row r="7" spans="1:10" ht="24" customHeight="1" x14ac:dyDescent="0.5">
      <c r="A7" s="46"/>
      <c r="B7" s="88"/>
      <c r="C7" s="89"/>
      <c r="D7" s="76" t="s">
        <v>121</v>
      </c>
      <c r="E7" s="77"/>
      <c r="F7" s="76" t="s">
        <v>122</v>
      </c>
      <c r="G7" s="90"/>
      <c r="H7" s="76" t="s">
        <v>121</v>
      </c>
      <c r="I7" s="77"/>
      <c r="J7" s="76" t="s">
        <v>122</v>
      </c>
    </row>
    <row r="8" spans="1:10" ht="24" customHeight="1" x14ac:dyDescent="0.5">
      <c r="A8" s="46"/>
      <c r="B8" s="88"/>
      <c r="C8" s="89"/>
      <c r="D8" s="76" t="s">
        <v>123</v>
      </c>
      <c r="E8" s="77"/>
      <c r="F8" s="76"/>
      <c r="G8" s="90"/>
      <c r="H8" s="76" t="s">
        <v>123</v>
      </c>
      <c r="I8" s="77"/>
      <c r="J8" s="76"/>
    </row>
    <row r="9" spans="1:10" s="45" customFormat="1" ht="24" customHeight="1" x14ac:dyDescent="0.2">
      <c r="A9" s="71" t="s">
        <v>3</v>
      </c>
      <c r="B9" s="46"/>
    </row>
    <row r="10" spans="1:10" s="45" customFormat="1" ht="24" customHeight="1" x14ac:dyDescent="0.2">
      <c r="A10" s="71" t="s">
        <v>4</v>
      </c>
      <c r="B10" s="62"/>
    </row>
    <row r="11" spans="1:10" s="45" customFormat="1" ht="24" customHeight="1" x14ac:dyDescent="0.2">
      <c r="A11" s="46" t="s">
        <v>5</v>
      </c>
      <c r="B11" s="62"/>
      <c r="D11" s="63">
        <v>177635</v>
      </c>
      <c r="E11" s="63"/>
      <c r="F11" s="63">
        <v>332372</v>
      </c>
      <c r="G11" s="63"/>
      <c r="H11" s="63">
        <v>53540</v>
      </c>
      <c r="I11" s="63"/>
      <c r="J11" s="63">
        <v>137395</v>
      </c>
    </row>
    <row r="12" spans="1:10" s="45" customFormat="1" ht="24" customHeight="1" x14ac:dyDescent="0.2">
      <c r="A12" s="66" t="s">
        <v>67</v>
      </c>
      <c r="B12" s="62">
        <v>4</v>
      </c>
      <c r="D12" s="63">
        <v>898820</v>
      </c>
      <c r="E12" s="63"/>
      <c r="F12" s="63">
        <v>1024670</v>
      </c>
      <c r="G12" s="63"/>
      <c r="H12" s="63">
        <v>666353</v>
      </c>
      <c r="I12" s="63"/>
      <c r="J12" s="63">
        <v>850029</v>
      </c>
    </row>
    <row r="13" spans="1:10" s="45" customFormat="1" ht="24" customHeight="1" x14ac:dyDescent="0.2">
      <c r="A13" s="66" t="s">
        <v>145</v>
      </c>
      <c r="B13" s="62">
        <v>5</v>
      </c>
      <c r="D13" s="63">
        <v>188465</v>
      </c>
      <c r="E13" s="63"/>
      <c r="F13" s="63">
        <v>172970</v>
      </c>
      <c r="G13" s="63"/>
      <c r="H13" s="63">
        <v>150845</v>
      </c>
      <c r="I13" s="63"/>
      <c r="J13" s="63">
        <v>104927</v>
      </c>
    </row>
    <row r="14" spans="1:10" s="45" customFormat="1" ht="24" customHeight="1" x14ac:dyDescent="0.2">
      <c r="A14" s="66" t="s">
        <v>142</v>
      </c>
      <c r="B14" s="62">
        <v>3</v>
      </c>
      <c r="D14" s="63">
        <v>0</v>
      </c>
      <c r="E14" s="63"/>
      <c r="F14" s="63">
        <v>297655</v>
      </c>
      <c r="G14" s="63"/>
      <c r="H14" s="63">
        <v>0</v>
      </c>
      <c r="I14" s="63"/>
      <c r="J14" s="63">
        <v>297655</v>
      </c>
    </row>
    <row r="15" spans="1:10" s="45" customFormat="1" ht="24" customHeight="1" x14ac:dyDescent="0.2">
      <c r="A15" s="66" t="s">
        <v>164</v>
      </c>
      <c r="B15" s="62"/>
      <c r="D15" s="63"/>
      <c r="E15" s="63"/>
      <c r="F15" s="63"/>
      <c r="G15" s="63"/>
      <c r="H15" s="63"/>
      <c r="I15" s="63"/>
      <c r="J15" s="63"/>
    </row>
    <row r="16" spans="1:10" s="45" customFormat="1" ht="24" customHeight="1" x14ac:dyDescent="0.2">
      <c r="A16" s="66" t="s">
        <v>163</v>
      </c>
      <c r="B16" s="62">
        <v>6</v>
      </c>
      <c r="D16" s="63">
        <v>133528</v>
      </c>
      <c r="E16" s="63"/>
      <c r="F16" s="63">
        <v>142810</v>
      </c>
      <c r="G16" s="63"/>
      <c r="H16" s="63">
        <v>84467</v>
      </c>
      <c r="I16" s="63"/>
      <c r="J16" s="63">
        <v>79970</v>
      </c>
    </row>
    <row r="17" spans="1:10" s="45" customFormat="1" ht="24" customHeight="1" x14ac:dyDescent="0.2">
      <c r="A17" s="66" t="s">
        <v>70</v>
      </c>
      <c r="B17" s="62">
        <v>7</v>
      </c>
      <c r="D17" s="63">
        <v>586463</v>
      </c>
      <c r="E17" s="63"/>
      <c r="F17" s="63">
        <v>629393</v>
      </c>
      <c r="G17" s="63"/>
      <c r="H17" s="63">
        <v>483145</v>
      </c>
      <c r="I17" s="63"/>
      <c r="J17" s="63">
        <v>526777</v>
      </c>
    </row>
    <row r="18" spans="1:10" s="45" customFormat="1" ht="24" customHeight="1" x14ac:dyDescent="0.2">
      <c r="A18" s="66" t="s">
        <v>185</v>
      </c>
      <c r="B18" s="62"/>
      <c r="D18" s="63">
        <v>184</v>
      </c>
      <c r="E18" s="63"/>
      <c r="F18" s="63">
        <v>0</v>
      </c>
      <c r="G18" s="63"/>
      <c r="H18" s="63">
        <v>184</v>
      </c>
      <c r="I18" s="63"/>
      <c r="J18" s="63">
        <v>0</v>
      </c>
    </row>
    <row r="19" spans="1:10" s="45" customFormat="1" ht="24" customHeight="1" x14ac:dyDescent="0.2">
      <c r="A19" s="66" t="s">
        <v>6</v>
      </c>
      <c r="B19" s="62"/>
      <c r="D19" s="63">
        <v>23495</v>
      </c>
      <c r="E19" s="63"/>
      <c r="F19" s="63">
        <v>14166</v>
      </c>
      <c r="G19" s="63"/>
      <c r="H19" s="63">
        <v>7910</v>
      </c>
      <c r="I19" s="63"/>
      <c r="J19" s="63">
        <v>1628</v>
      </c>
    </row>
    <row r="20" spans="1:10" s="45" customFormat="1" ht="24" customHeight="1" x14ac:dyDescent="0.2">
      <c r="A20" s="71" t="s">
        <v>7</v>
      </c>
      <c r="B20" s="62"/>
      <c r="D20" s="91">
        <f>SUM(D11:D19)</f>
        <v>2008590</v>
      </c>
      <c r="E20" s="64"/>
      <c r="F20" s="91">
        <f>SUM(F11:F19)</f>
        <v>2614036</v>
      </c>
      <c r="G20" s="48"/>
      <c r="H20" s="91">
        <f>SUM(H11:H19)</f>
        <v>1446444</v>
      </c>
      <c r="I20" s="64"/>
      <c r="J20" s="91">
        <f>SUM(J11:J19)</f>
        <v>1998381</v>
      </c>
    </row>
    <row r="21" spans="1:10" s="45" customFormat="1" ht="24" customHeight="1" x14ac:dyDescent="0.2">
      <c r="A21" s="71" t="s">
        <v>8</v>
      </c>
      <c r="B21" s="62"/>
      <c r="D21" s="48"/>
      <c r="E21" s="48"/>
      <c r="F21" s="48"/>
      <c r="G21" s="48"/>
      <c r="H21" s="48"/>
      <c r="I21" s="48"/>
      <c r="J21" s="48"/>
    </row>
    <row r="22" spans="1:10" s="45" customFormat="1" ht="24" customHeight="1" x14ac:dyDescent="0.2">
      <c r="A22" s="46" t="s">
        <v>73</v>
      </c>
      <c r="B22" s="46"/>
      <c r="D22" s="63">
        <v>134822</v>
      </c>
      <c r="E22" s="63"/>
      <c r="F22" s="63">
        <v>131462</v>
      </c>
      <c r="G22" s="63"/>
      <c r="H22" s="63">
        <v>117422</v>
      </c>
      <c r="I22" s="63"/>
      <c r="J22" s="63">
        <v>117422</v>
      </c>
    </row>
    <row r="23" spans="1:10" s="45" customFormat="1" ht="24" customHeight="1" x14ac:dyDescent="0.2">
      <c r="A23" s="66" t="s">
        <v>132</v>
      </c>
      <c r="B23" s="62">
        <v>8</v>
      </c>
      <c r="D23" s="63">
        <v>371305</v>
      </c>
      <c r="E23" s="63"/>
      <c r="F23" s="63">
        <v>324414</v>
      </c>
      <c r="G23" s="63"/>
      <c r="H23" s="63">
        <v>325139</v>
      </c>
      <c r="I23" s="63"/>
      <c r="J23" s="63">
        <v>325139</v>
      </c>
    </row>
    <row r="24" spans="1:10" s="45" customFormat="1" ht="24" customHeight="1" x14ac:dyDescent="0.2">
      <c r="A24" s="66" t="s">
        <v>79</v>
      </c>
      <c r="B24" s="62"/>
      <c r="D24" s="63">
        <v>0</v>
      </c>
      <c r="E24" s="63"/>
      <c r="F24" s="63">
        <v>0</v>
      </c>
      <c r="G24" s="63"/>
      <c r="H24" s="63">
        <v>494859</v>
      </c>
      <c r="I24" s="63"/>
      <c r="J24" s="63">
        <v>494859</v>
      </c>
    </row>
    <row r="25" spans="1:10" s="45" customFormat="1" ht="24" customHeight="1" x14ac:dyDescent="0.2">
      <c r="A25" s="66" t="s">
        <v>71</v>
      </c>
      <c r="B25" s="62">
        <v>9</v>
      </c>
      <c r="D25" s="63">
        <v>355823</v>
      </c>
      <c r="E25" s="63"/>
      <c r="F25" s="63">
        <v>366951</v>
      </c>
      <c r="G25" s="63"/>
      <c r="H25" s="63">
        <v>331007</v>
      </c>
      <c r="I25" s="63"/>
      <c r="J25" s="63">
        <v>340125</v>
      </c>
    </row>
    <row r="26" spans="1:10" s="45" customFormat="1" ht="24" customHeight="1" x14ac:dyDescent="0.2">
      <c r="A26" s="66" t="s">
        <v>124</v>
      </c>
      <c r="B26" s="62"/>
      <c r="D26" s="63">
        <v>156497</v>
      </c>
      <c r="E26" s="63"/>
      <c r="F26" s="63">
        <v>156497</v>
      </c>
      <c r="G26" s="63"/>
      <c r="H26" s="63">
        <v>0</v>
      </c>
      <c r="I26" s="63"/>
      <c r="J26" s="63">
        <v>0</v>
      </c>
    </row>
    <row r="27" spans="1:10" s="45" customFormat="1" ht="24" customHeight="1" x14ac:dyDescent="0.2">
      <c r="A27" s="66" t="s">
        <v>91</v>
      </c>
      <c r="B27" s="62"/>
      <c r="D27" s="63">
        <v>34991</v>
      </c>
      <c r="E27" s="63"/>
      <c r="F27" s="63">
        <v>30403</v>
      </c>
      <c r="G27" s="63"/>
      <c r="H27" s="63">
        <v>28907</v>
      </c>
      <c r="I27" s="63"/>
      <c r="J27" s="63">
        <v>25588</v>
      </c>
    </row>
    <row r="28" spans="1:10" s="45" customFormat="1" ht="24" customHeight="1" x14ac:dyDescent="0.2">
      <c r="A28" s="66" t="s">
        <v>9</v>
      </c>
      <c r="B28" s="62"/>
      <c r="D28" s="92">
        <v>6730</v>
      </c>
      <c r="E28" s="81"/>
      <c r="F28" s="92">
        <v>6907</v>
      </c>
      <c r="G28" s="63"/>
      <c r="H28" s="92">
        <v>2034</v>
      </c>
      <c r="I28" s="81"/>
      <c r="J28" s="92">
        <v>2041</v>
      </c>
    </row>
    <row r="29" spans="1:10" s="45" customFormat="1" ht="24" customHeight="1" x14ac:dyDescent="0.2">
      <c r="A29" s="71" t="s">
        <v>10</v>
      </c>
      <c r="B29" s="62"/>
      <c r="D29" s="48">
        <f>SUM(D22:D28)</f>
        <v>1060168</v>
      </c>
      <c r="E29" s="48"/>
      <c r="F29" s="48">
        <f>SUM(F22:F28)</f>
        <v>1016634</v>
      </c>
      <c r="G29" s="48"/>
      <c r="H29" s="48">
        <f>SUM(H22:H28)</f>
        <v>1299368</v>
      </c>
      <c r="I29" s="48"/>
      <c r="J29" s="48">
        <f>SUM(J22:J28)</f>
        <v>1305174</v>
      </c>
    </row>
    <row r="30" spans="1:10" s="45" customFormat="1" ht="24" customHeight="1" thickBot="1" x14ac:dyDescent="0.25">
      <c r="A30" s="71" t="s">
        <v>11</v>
      </c>
      <c r="B30" s="46"/>
      <c r="D30" s="93">
        <f>SUM(D20,D29)</f>
        <v>3068758</v>
      </c>
      <c r="E30" s="64"/>
      <c r="F30" s="93">
        <f>SUM(F20,F29)</f>
        <v>3630670</v>
      </c>
      <c r="G30" s="48"/>
      <c r="H30" s="93">
        <f>SUM(H20,H29)</f>
        <v>2745812</v>
      </c>
      <c r="I30" s="64"/>
      <c r="J30" s="93">
        <f>SUM(J20,J29)</f>
        <v>3303555</v>
      </c>
    </row>
    <row r="31" spans="1:10" ht="24" customHeight="1" thickTop="1" x14ac:dyDescent="0.2">
      <c r="A31" s="46"/>
      <c r="B31" s="46"/>
      <c r="C31" s="45"/>
      <c r="D31" s="45"/>
      <c r="E31" s="45"/>
      <c r="F31" s="45"/>
      <c r="G31" s="45"/>
      <c r="H31" s="45"/>
      <c r="I31" s="45"/>
      <c r="J31" s="45"/>
    </row>
    <row r="32" spans="1:10" ht="24" customHeight="1" x14ac:dyDescent="0.2">
      <c r="A32" s="40" t="s">
        <v>129</v>
      </c>
      <c r="B32" s="46"/>
      <c r="C32" s="45"/>
      <c r="D32" s="45"/>
      <c r="E32" s="45"/>
      <c r="F32" s="45"/>
      <c r="G32" s="45"/>
      <c r="H32" s="45"/>
      <c r="I32" s="45"/>
      <c r="J32" s="45"/>
    </row>
    <row r="33" spans="1:10" s="19" customFormat="1" ht="24" customHeight="1" x14ac:dyDescent="0.2">
      <c r="A33" s="82" t="s">
        <v>96</v>
      </c>
      <c r="B33" s="83"/>
      <c r="C33" s="84"/>
      <c r="D33" s="84"/>
      <c r="E33" s="84"/>
      <c r="F33" s="84"/>
      <c r="G33" s="84"/>
      <c r="H33" s="84"/>
      <c r="I33" s="84"/>
      <c r="J33" s="84"/>
    </row>
    <row r="34" spans="1:10" s="19" customFormat="1" ht="24" customHeight="1" x14ac:dyDescent="0.2">
      <c r="A34" s="82" t="s">
        <v>52</v>
      </c>
      <c r="B34" s="83"/>
      <c r="C34" s="84"/>
      <c r="D34" s="85"/>
      <c r="E34" s="85"/>
      <c r="F34" s="85"/>
      <c r="G34" s="84"/>
      <c r="H34" s="85"/>
      <c r="I34" s="85"/>
      <c r="J34" s="85"/>
    </row>
    <row r="35" spans="1:10" ht="24" customHeight="1" x14ac:dyDescent="0.2">
      <c r="A35" s="20" t="s">
        <v>175</v>
      </c>
      <c r="B35" s="83"/>
      <c r="C35" s="84"/>
      <c r="D35" s="86"/>
      <c r="E35" s="86"/>
      <c r="F35" s="86"/>
      <c r="G35" s="84"/>
      <c r="H35" s="86"/>
      <c r="I35" s="86"/>
      <c r="J35" s="86"/>
    </row>
    <row r="36" spans="1:10" ht="24" customHeight="1" x14ac:dyDescent="0.2">
      <c r="A36" s="49"/>
      <c r="B36" s="83"/>
      <c r="C36" s="84"/>
      <c r="D36" s="86"/>
      <c r="E36" s="86"/>
      <c r="F36" s="86"/>
      <c r="G36" s="84"/>
      <c r="H36" s="86"/>
      <c r="I36" s="86"/>
      <c r="J36" s="86" t="s">
        <v>106</v>
      </c>
    </row>
    <row r="37" spans="1:10" ht="24" customHeight="1" x14ac:dyDescent="0.2">
      <c r="A37" s="46"/>
      <c r="B37" s="46"/>
      <c r="C37" s="45"/>
      <c r="D37" s="179" t="s">
        <v>0</v>
      </c>
      <c r="E37" s="179"/>
      <c r="F37" s="179"/>
      <c r="G37" s="87"/>
      <c r="H37" s="179" t="s">
        <v>1</v>
      </c>
      <c r="I37" s="179"/>
      <c r="J37" s="179"/>
    </row>
    <row r="38" spans="1:10" ht="24" customHeight="1" x14ac:dyDescent="0.2">
      <c r="A38" s="46"/>
      <c r="B38" s="88" t="s">
        <v>2</v>
      </c>
      <c r="C38" s="89"/>
      <c r="D38" s="3" t="s">
        <v>176</v>
      </c>
      <c r="E38" s="3"/>
      <c r="F38" s="3" t="s">
        <v>144</v>
      </c>
      <c r="G38" s="90"/>
      <c r="H38" s="3" t="s">
        <v>176</v>
      </c>
      <c r="I38" s="3"/>
      <c r="J38" s="3" t="s">
        <v>144</v>
      </c>
    </row>
    <row r="39" spans="1:10" ht="24" customHeight="1" x14ac:dyDescent="0.5">
      <c r="A39" s="46"/>
      <c r="B39" s="88"/>
      <c r="C39" s="89"/>
      <c r="D39" s="76" t="s">
        <v>121</v>
      </c>
      <c r="E39" s="77"/>
      <c r="F39" s="76" t="s">
        <v>122</v>
      </c>
      <c r="G39" s="90"/>
      <c r="H39" s="76" t="s">
        <v>121</v>
      </c>
      <c r="I39" s="77"/>
      <c r="J39" s="76" t="s">
        <v>122</v>
      </c>
    </row>
    <row r="40" spans="1:10" ht="24" customHeight="1" x14ac:dyDescent="0.5">
      <c r="A40" s="46"/>
      <c r="B40" s="88"/>
      <c r="C40" s="89"/>
      <c r="D40" s="76" t="s">
        <v>123</v>
      </c>
      <c r="E40" s="77"/>
      <c r="F40" s="76"/>
      <c r="G40" s="90"/>
      <c r="H40" s="76" t="s">
        <v>123</v>
      </c>
      <c r="I40" s="77"/>
      <c r="J40" s="76"/>
    </row>
    <row r="41" spans="1:10" s="45" customFormat="1" ht="24" customHeight="1" x14ac:dyDescent="0.2">
      <c r="A41" s="71" t="s">
        <v>12</v>
      </c>
      <c r="B41" s="46"/>
    </row>
    <row r="42" spans="1:10" s="45" customFormat="1" ht="24" customHeight="1" x14ac:dyDescent="0.2">
      <c r="A42" s="71" t="s">
        <v>13</v>
      </c>
      <c r="B42" s="46"/>
    </row>
    <row r="43" spans="1:10" s="45" customFormat="1" ht="24" customHeight="1" x14ac:dyDescent="0.2">
      <c r="A43" s="46" t="s">
        <v>208</v>
      </c>
      <c r="B43" s="62"/>
    </row>
    <row r="44" spans="1:10" s="45" customFormat="1" ht="24" customHeight="1" x14ac:dyDescent="0.2">
      <c r="A44" s="46" t="s">
        <v>209</v>
      </c>
      <c r="B44" s="62"/>
      <c r="D44" s="45">
        <v>295727</v>
      </c>
      <c r="F44" s="45">
        <v>694500</v>
      </c>
      <c r="G44" s="65"/>
      <c r="H44" s="63">
        <v>212727</v>
      </c>
      <c r="J44" s="63">
        <v>596000</v>
      </c>
    </row>
    <row r="45" spans="1:10" s="45" customFormat="1" ht="24" customHeight="1" x14ac:dyDescent="0.2">
      <c r="A45" s="66" t="s">
        <v>68</v>
      </c>
      <c r="B45" s="62">
        <v>10</v>
      </c>
      <c r="D45" s="63">
        <v>882721</v>
      </c>
      <c r="E45" s="63"/>
      <c r="F45" s="63">
        <v>1117037</v>
      </c>
      <c r="G45" s="63"/>
      <c r="H45" s="63">
        <v>794849</v>
      </c>
      <c r="I45" s="63"/>
      <c r="J45" s="63">
        <v>982927</v>
      </c>
    </row>
    <row r="46" spans="1:10" s="45" customFormat="1" ht="24" customHeight="1" x14ac:dyDescent="0.2">
      <c r="A46" s="66" t="s">
        <v>146</v>
      </c>
      <c r="B46" s="62">
        <v>5</v>
      </c>
      <c r="D46" s="63">
        <v>74122</v>
      </c>
      <c r="E46" s="63"/>
      <c r="F46" s="63">
        <v>55565</v>
      </c>
      <c r="G46" s="63"/>
      <c r="H46" s="63">
        <v>61409</v>
      </c>
      <c r="I46" s="63"/>
      <c r="J46" s="63">
        <v>47640</v>
      </c>
    </row>
    <row r="47" spans="1:10" s="45" customFormat="1" ht="24" customHeight="1" x14ac:dyDescent="0.2">
      <c r="A47" s="66" t="s">
        <v>82</v>
      </c>
      <c r="B47" s="62"/>
      <c r="D47" s="63"/>
      <c r="E47" s="63"/>
      <c r="F47" s="63"/>
      <c r="G47" s="63"/>
      <c r="H47" s="63"/>
      <c r="I47" s="63"/>
      <c r="J47" s="63"/>
    </row>
    <row r="48" spans="1:10" s="45" customFormat="1" ht="24" customHeight="1" x14ac:dyDescent="0.2">
      <c r="A48" s="66" t="s">
        <v>75</v>
      </c>
      <c r="B48" s="62">
        <v>11</v>
      </c>
      <c r="D48" s="63">
        <v>2990</v>
      </c>
      <c r="E48" s="63"/>
      <c r="F48" s="63">
        <v>14520</v>
      </c>
      <c r="G48" s="63"/>
      <c r="H48" s="63">
        <v>2990</v>
      </c>
      <c r="I48" s="63"/>
      <c r="J48" s="63">
        <v>14520</v>
      </c>
    </row>
    <row r="49" spans="1:10" s="45" customFormat="1" ht="24" customHeight="1" x14ac:dyDescent="0.2">
      <c r="A49" s="66" t="s">
        <v>151</v>
      </c>
      <c r="B49" s="62"/>
      <c r="D49" s="63"/>
      <c r="E49" s="63"/>
      <c r="F49" s="63"/>
      <c r="G49" s="63"/>
      <c r="H49" s="63"/>
      <c r="I49" s="63"/>
      <c r="J49" s="63"/>
    </row>
    <row r="50" spans="1:10" s="45" customFormat="1" ht="24" customHeight="1" x14ac:dyDescent="0.2">
      <c r="A50" s="66" t="s">
        <v>75</v>
      </c>
      <c r="B50" s="62"/>
      <c r="D50" s="63">
        <v>5506</v>
      </c>
      <c r="E50" s="63"/>
      <c r="F50" s="63">
        <v>5881</v>
      </c>
      <c r="G50" s="63"/>
      <c r="H50" s="63">
        <v>4177</v>
      </c>
      <c r="I50" s="63"/>
      <c r="J50" s="63">
        <v>4690</v>
      </c>
    </row>
    <row r="51" spans="1:10" s="45" customFormat="1" ht="24" customHeight="1" x14ac:dyDescent="0.2">
      <c r="A51" s="66" t="s">
        <v>126</v>
      </c>
      <c r="B51" s="62"/>
      <c r="D51" s="63">
        <v>4821</v>
      </c>
      <c r="E51" s="63"/>
      <c r="F51" s="63">
        <v>451</v>
      </c>
      <c r="G51" s="63"/>
      <c r="H51" s="63">
        <v>3811</v>
      </c>
      <c r="I51" s="63"/>
      <c r="J51" s="63">
        <v>451</v>
      </c>
    </row>
    <row r="52" spans="1:10" s="45" customFormat="1" ht="24" customHeight="1" x14ac:dyDescent="0.2">
      <c r="A52" s="46" t="s">
        <v>14</v>
      </c>
      <c r="B52" s="62"/>
      <c r="D52" s="81">
        <v>15126</v>
      </c>
      <c r="E52" s="81"/>
      <c r="F52" s="81">
        <v>18897</v>
      </c>
      <c r="G52" s="63"/>
      <c r="H52" s="81">
        <v>7128</v>
      </c>
      <c r="I52" s="81"/>
      <c r="J52" s="81">
        <v>7809</v>
      </c>
    </row>
    <row r="53" spans="1:10" s="45" customFormat="1" ht="24" customHeight="1" x14ac:dyDescent="0.2">
      <c r="A53" s="71" t="s">
        <v>15</v>
      </c>
      <c r="B53" s="62"/>
      <c r="D53" s="94">
        <f>SUM(D44:D52)</f>
        <v>1281013</v>
      </c>
      <c r="E53" s="61"/>
      <c r="F53" s="94">
        <f>SUM(F44:F52)</f>
        <v>1906851</v>
      </c>
      <c r="G53" s="95"/>
      <c r="H53" s="94">
        <f>SUM(H44:H52)</f>
        <v>1087091</v>
      </c>
      <c r="I53" s="61"/>
      <c r="J53" s="94">
        <f>SUM(J44:J52)</f>
        <v>1654037</v>
      </c>
    </row>
    <row r="54" spans="1:10" s="45" customFormat="1" ht="24" customHeight="1" x14ac:dyDescent="0.2">
      <c r="A54" s="71" t="s">
        <v>16</v>
      </c>
      <c r="B54" s="62"/>
      <c r="D54" s="61"/>
      <c r="E54" s="61"/>
      <c r="F54" s="61"/>
      <c r="G54" s="95"/>
      <c r="H54" s="61"/>
      <c r="I54" s="61"/>
      <c r="J54" s="61"/>
    </row>
    <row r="55" spans="1:10" s="45" customFormat="1" ht="24" customHeight="1" x14ac:dyDescent="0.2">
      <c r="A55" s="66" t="s">
        <v>76</v>
      </c>
      <c r="B55" s="62"/>
      <c r="D55" s="61"/>
      <c r="E55" s="61"/>
      <c r="F55" s="61"/>
      <c r="G55" s="95"/>
      <c r="H55" s="61"/>
      <c r="I55" s="61"/>
      <c r="J55" s="61"/>
    </row>
    <row r="56" spans="1:10" s="45" customFormat="1" ht="24" customHeight="1" x14ac:dyDescent="0.2">
      <c r="A56" s="66" t="s">
        <v>75</v>
      </c>
      <c r="B56" s="62">
        <v>11</v>
      </c>
      <c r="D56" s="63">
        <v>0</v>
      </c>
      <c r="E56" s="63"/>
      <c r="F56" s="63">
        <v>2020</v>
      </c>
      <c r="G56" s="63"/>
      <c r="H56" s="63">
        <v>0</v>
      </c>
      <c r="I56" s="63"/>
      <c r="J56" s="63">
        <v>2020</v>
      </c>
    </row>
    <row r="57" spans="1:10" s="45" customFormat="1" ht="24" customHeight="1" x14ac:dyDescent="0.2">
      <c r="A57" s="66" t="s">
        <v>152</v>
      </c>
      <c r="B57" s="62"/>
      <c r="D57" s="63"/>
      <c r="E57" s="63"/>
      <c r="F57" s="63"/>
      <c r="G57" s="63"/>
      <c r="H57" s="63"/>
      <c r="I57" s="63"/>
      <c r="J57" s="63"/>
    </row>
    <row r="58" spans="1:10" s="45" customFormat="1" ht="24" customHeight="1" x14ac:dyDescent="0.2">
      <c r="A58" s="66" t="s">
        <v>74</v>
      </c>
      <c r="B58" s="62"/>
      <c r="D58" s="63">
        <v>12433</v>
      </c>
      <c r="E58" s="63"/>
      <c r="F58" s="63">
        <v>11085</v>
      </c>
      <c r="G58" s="63"/>
      <c r="H58" s="63">
        <v>9640</v>
      </c>
      <c r="I58" s="63"/>
      <c r="J58" s="63">
        <v>7607</v>
      </c>
    </row>
    <row r="59" spans="1:10" s="45" customFormat="1" ht="24" customHeight="1" x14ac:dyDescent="0.2">
      <c r="A59" s="66" t="s">
        <v>127</v>
      </c>
      <c r="B59" s="62"/>
      <c r="D59" s="63">
        <v>775</v>
      </c>
      <c r="E59" s="63"/>
      <c r="F59" s="63">
        <v>820</v>
      </c>
      <c r="G59" s="63"/>
      <c r="H59" s="63">
        <v>0</v>
      </c>
      <c r="I59" s="63"/>
      <c r="J59" s="63">
        <v>0</v>
      </c>
    </row>
    <row r="60" spans="1:10" s="45" customFormat="1" ht="24" customHeight="1" x14ac:dyDescent="0.2">
      <c r="A60" s="66" t="s">
        <v>72</v>
      </c>
      <c r="B60" s="62">
        <v>12</v>
      </c>
      <c r="D60" s="92">
        <v>72500</v>
      </c>
      <c r="E60" s="81"/>
      <c r="F60" s="92">
        <v>66898</v>
      </c>
      <c r="G60" s="63"/>
      <c r="H60" s="92">
        <v>63529</v>
      </c>
      <c r="I60" s="81"/>
      <c r="J60" s="92">
        <v>58722</v>
      </c>
    </row>
    <row r="61" spans="1:10" s="45" customFormat="1" ht="24" customHeight="1" x14ac:dyDescent="0.2">
      <c r="A61" s="71" t="s">
        <v>17</v>
      </c>
      <c r="B61" s="62"/>
      <c r="D61" s="61">
        <f>SUM(D56:D60)</f>
        <v>85708</v>
      </c>
      <c r="E61" s="61"/>
      <c r="F61" s="61">
        <f>SUM(F56:F60)</f>
        <v>80823</v>
      </c>
      <c r="G61" s="95"/>
      <c r="H61" s="61">
        <f>SUM(H56:H60)</f>
        <v>73169</v>
      </c>
      <c r="I61" s="61"/>
      <c r="J61" s="61">
        <f>SUM(J56:J60)</f>
        <v>68349</v>
      </c>
    </row>
    <row r="62" spans="1:10" s="45" customFormat="1" ht="24" customHeight="1" x14ac:dyDescent="0.2">
      <c r="A62" s="71" t="s">
        <v>18</v>
      </c>
      <c r="B62" s="46"/>
      <c r="D62" s="94">
        <f>SUM(D53,D61)</f>
        <v>1366721</v>
      </c>
      <c r="E62" s="61"/>
      <c r="F62" s="94">
        <f>SUM(F53,F61)</f>
        <v>1987674</v>
      </c>
      <c r="G62" s="95"/>
      <c r="H62" s="94">
        <f>SUM(H53,H61)</f>
        <v>1160260</v>
      </c>
      <c r="I62" s="61"/>
      <c r="J62" s="94">
        <f>SUM(J53,J61)</f>
        <v>1722386</v>
      </c>
    </row>
    <row r="63" spans="1:10" ht="24" customHeight="1" x14ac:dyDescent="0.2">
      <c r="A63" s="71"/>
      <c r="B63" s="46"/>
      <c r="C63" s="45"/>
      <c r="D63" s="61"/>
      <c r="E63" s="61"/>
      <c r="F63" s="61"/>
      <c r="G63" s="95"/>
      <c r="H63" s="61"/>
      <c r="I63" s="61"/>
      <c r="J63" s="61"/>
    </row>
    <row r="64" spans="1:10" ht="24" customHeight="1" x14ac:dyDescent="0.2">
      <c r="A64" s="40" t="s">
        <v>129</v>
      </c>
      <c r="B64" s="46"/>
      <c r="C64" s="45"/>
      <c r="D64" s="61"/>
      <c r="E64" s="61"/>
      <c r="F64" s="61"/>
      <c r="G64" s="95"/>
      <c r="H64" s="61"/>
      <c r="I64" s="61"/>
      <c r="J64" s="61"/>
    </row>
    <row r="65" spans="1:10" s="19" customFormat="1" ht="24" customHeight="1" x14ac:dyDescent="0.2">
      <c r="A65" s="82" t="s">
        <v>96</v>
      </c>
      <c r="B65" s="83"/>
      <c r="C65" s="84"/>
      <c r="D65" s="84"/>
      <c r="E65" s="84"/>
      <c r="F65" s="84"/>
      <c r="G65" s="84"/>
      <c r="H65" s="84"/>
      <c r="I65" s="84"/>
      <c r="J65" s="84"/>
    </row>
    <row r="66" spans="1:10" s="19" customFormat="1" ht="24" customHeight="1" x14ac:dyDescent="0.2">
      <c r="A66" s="82" t="s">
        <v>52</v>
      </c>
      <c r="B66" s="83"/>
      <c r="C66" s="84"/>
      <c r="D66" s="85"/>
      <c r="E66" s="85"/>
      <c r="F66" s="85"/>
      <c r="G66" s="84"/>
      <c r="H66" s="85"/>
      <c r="I66" s="85"/>
      <c r="J66" s="85"/>
    </row>
    <row r="67" spans="1:10" ht="24" customHeight="1" x14ac:dyDescent="0.2">
      <c r="A67" s="20" t="s">
        <v>175</v>
      </c>
      <c r="B67" s="83"/>
      <c r="C67" s="84"/>
      <c r="D67" s="86"/>
      <c r="E67" s="86"/>
      <c r="F67" s="86"/>
      <c r="G67" s="84"/>
      <c r="H67" s="86"/>
      <c r="I67" s="86"/>
      <c r="J67" s="86"/>
    </row>
    <row r="68" spans="1:10" ht="24" customHeight="1" x14ac:dyDescent="0.2">
      <c r="A68" s="49"/>
      <c r="B68" s="83"/>
      <c r="C68" s="84"/>
      <c r="D68" s="86"/>
      <c r="E68" s="86"/>
      <c r="F68" s="86"/>
      <c r="G68" s="84"/>
      <c r="H68" s="86"/>
      <c r="I68" s="86"/>
      <c r="J68" s="86" t="s">
        <v>106</v>
      </c>
    </row>
    <row r="69" spans="1:10" ht="24" customHeight="1" x14ac:dyDescent="0.2">
      <c r="A69" s="46"/>
      <c r="B69" s="46"/>
      <c r="C69" s="45"/>
      <c r="D69" s="179" t="s">
        <v>0</v>
      </c>
      <c r="E69" s="179"/>
      <c r="F69" s="179"/>
      <c r="G69" s="87"/>
      <c r="H69" s="179" t="s">
        <v>1</v>
      </c>
      <c r="I69" s="179"/>
      <c r="J69" s="179"/>
    </row>
    <row r="70" spans="1:10" ht="24" customHeight="1" x14ac:dyDescent="0.2">
      <c r="A70" s="46"/>
      <c r="B70" s="88"/>
      <c r="C70" s="89"/>
      <c r="D70" s="3" t="s">
        <v>176</v>
      </c>
      <c r="E70" s="3"/>
      <c r="F70" s="3" t="s">
        <v>144</v>
      </c>
      <c r="G70" s="90"/>
      <c r="H70" s="3" t="s">
        <v>176</v>
      </c>
      <c r="I70" s="3"/>
      <c r="J70" s="3" t="s">
        <v>144</v>
      </c>
    </row>
    <row r="71" spans="1:10" ht="24" customHeight="1" x14ac:dyDescent="0.5">
      <c r="A71" s="46"/>
      <c r="B71" s="88"/>
      <c r="C71" s="89"/>
      <c r="D71" s="76" t="s">
        <v>121</v>
      </c>
      <c r="E71" s="77"/>
      <c r="F71" s="76" t="s">
        <v>122</v>
      </c>
      <c r="G71" s="90"/>
      <c r="H71" s="76" t="s">
        <v>121</v>
      </c>
      <c r="I71" s="77"/>
      <c r="J71" s="76" t="s">
        <v>122</v>
      </c>
    </row>
    <row r="72" spans="1:10" ht="24" customHeight="1" x14ac:dyDescent="0.5">
      <c r="A72" s="46"/>
      <c r="B72" s="88"/>
      <c r="C72" s="89"/>
      <c r="D72" s="76" t="s">
        <v>123</v>
      </c>
      <c r="E72" s="77"/>
      <c r="F72" s="76"/>
      <c r="G72" s="90"/>
      <c r="H72" s="76" t="s">
        <v>123</v>
      </c>
      <c r="I72" s="77"/>
      <c r="J72" s="76"/>
    </row>
    <row r="73" spans="1:10" s="45" customFormat="1" ht="24" customHeight="1" x14ac:dyDescent="0.2">
      <c r="A73" s="71" t="s">
        <v>19</v>
      </c>
      <c r="B73" s="46"/>
      <c r="D73" s="96"/>
      <c r="E73" s="96"/>
      <c r="F73" s="96"/>
      <c r="H73" s="96"/>
      <c r="I73" s="96"/>
      <c r="J73" s="96"/>
    </row>
    <row r="74" spans="1:10" s="45" customFormat="1" ht="24" customHeight="1" x14ac:dyDescent="0.2">
      <c r="A74" s="71" t="s">
        <v>20</v>
      </c>
      <c r="B74" s="62"/>
      <c r="D74" s="96"/>
      <c r="E74" s="96"/>
      <c r="F74" s="96"/>
      <c r="H74" s="96"/>
      <c r="I74" s="96"/>
      <c r="J74" s="96"/>
    </row>
    <row r="75" spans="1:10" s="45" customFormat="1" ht="24" customHeight="1" x14ac:dyDescent="0.2">
      <c r="A75" s="67" t="s">
        <v>62</v>
      </c>
      <c r="B75" s="62"/>
    </row>
    <row r="76" spans="1:10" s="45" customFormat="1" ht="24" customHeight="1" thickBot="1" x14ac:dyDescent="0.25">
      <c r="A76" s="79" t="s">
        <v>130</v>
      </c>
      <c r="B76" s="62"/>
      <c r="D76" s="97">
        <v>588037</v>
      </c>
      <c r="E76" s="47"/>
      <c r="F76" s="97">
        <v>588037</v>
      </c>
      <c r="G76" s="57"/>
      <c r="H76" s="97">
        <v>588037</v>
      </c>
      <c r="I76" s="47"/>
      <c r="J76" s="97">
        <v>588037</v>
      </c>
    </row>
    <row r="77" spans="1:10" s="45" customFormat="1" ht="24" customHeight="1" thickTop="1" x14ac:dyDescent="0.2">
      <c r="A77" s="67" t="s">
        <v>63</v>
      </c>
      <c r="B77" s="62"/>
      <c r="D77" s="57"/>
      <c r="E77" s="57"/>
      <c r="F77" s="57"/>
      <c r="G77" s="57"/>
      <c r="H77" s="57"/>
      <c r="I77" s="57"/>
      <c r="J77" s="57"/>
    </row>
    <row r="78" spans="1:10" s="45" customFormat="1" ht="24" customHeight="1" x14ac:dyDescent="0.2">
      <c r="A78" s="67" t="s">
        <v>131</v>
      </c>
      <c r="B78" s="62"/>
      <c r="D78" s="112">
        <v>587870</v>
      </c>
      <c r="E78" s="81"/>
      <c r="F78" s="112">
        <v>587870</v>
      </c>
      <c r="G78" s="98"/>
      <c r="H78" s="81">
        <v>587870</v>
      </c>
      <c r="I78" s="81"/>
      <c r="J78" s="112">
        <v>587870</v>
      </c>
    </row>
    <row r="79" spans="1:10" s="45" customFormat="1" ht="24" customHeight="1" x14ac:dyDescent="0.2">
      <c r="A79" s="79" t="s">
        <v>95</v>
      </c>
      <c r="D79" s="112">
        <v>753575</v>
      </c>
      <c r="E79" s="81"/>
      <c r="F79" s="112">
        <v>753575</v>
      </c>
      <c r="G79" s="98"/>
      <c r="H79" s="81">
        <v>753575</v>
      </c>
      <c r="I79" s="81"/>
      <c r="J79" s="112">
        <v>753575</v>
      </c>
    </row>
    <row r="80" spans="1:10" s="45" customFormat="1" ht="24" customHeight="1" x14ac:dyDescent="0.2">
      <c r="A80" s="46" t="s">
        <v>147</v>
      </c>
      <c r="B80" s="46"/>
    </row>
    <row r="81" spans="1:10" s="45" customFormat="1" ht="24" customHeight="1" x14ac:dyDescent="0.2">
      <c r="A81" s="46" t="s">
        <v>148</v>
      </c>
      <c r="B81" s="46"/>
      <c r="D81" s="113">
        <v>6828</v>
      </c>
      <c r="E81" s="48"/>
      <c r="F81" s="113">
        <v>6828</v>
      </c>
      <c r="G81" s="57"/>
      <c r="H81" s="48">
        <v>0</v>
      </c>
      <c r="I81" s="48"/>
      <c r="J81" s="48">
        <v>0</v>
      </c>
    </row>
    <row r="82" spans="1:10" s="45" customFormat="1" ht="24" customHeight="1" x14ac:dyDescent="0.2">
      <c r="A82" s="67" t="s">
        <v>21</v>
      </c>
      <c r="B82" s="62"/>
      <c r="D82" s="113"/>
      <c r="E82" s="48"/>
      <c r="F82" s="113"/>
      <c r="G82" s="57"/>
      <c r="H82" s="48"/>
      <c r="I82" s="48"/>
      <c r="J82" s="48"/>
    </row>
    <row r="83" spans="1:10" s="45" customFormat="1" ht="24" customHeight="1" x14ac:dyDescent="0.2">
      <c r="A83" s="67" t="s">
        <v>22</v>
      </c>
      <c r="B83" s="62"/>
      <c r="D83" s="113">
        <v>59000</v>
      </c>
      <c r="E83" s="48"/>
      <c r="F83" s="113">
        <v>59000</v>
      </c>
      <c r="G83" s="57"/>
      <c r="H83" s="48">
        <v>59000</v>
      </c>
      <c r="I83" s="48"/>
      <c r="J83" s="48">
        <v>59000</v>
      </c>
    </row>
    <row r="84" spans="1:10" s="45" customFormat="1" ht="24" customHeight="1" x14ac:dyDescent="0.2">
      <c r="A84" s="108" t="s">
        <v>60</v>
      </c>
      <c r="B84" s="46"/>
      <c r="D84" s="113">
        <v>233834</v>
      </c>
      <c r="E84" s="48"/>
      <c r="F84" s="113">
        <v>189930</v>
      </c>
      <c r="G84" s="57"/>
      <c r="H84" s="48">
        <v>185107</v>
      </c>
      <c r="I84" s="48"/>
      <c r="J84" s="48">
        <v>180724</v>
      </c>
    </row>
    <row r="85" spans="1:10" s="45" customFormat="1" ht="24" customHeight="1" x14ac:dyDescent="0.2">
      <c r="A85" s="108" t="s">
        <v>133</v>
      </c>
      <c r="B85" s="46"/>
      <c r="D85" s="114">
        <v>-4085</v>
      </c>
      <c r="E85" s="64"/>
      <c r="F85" s="114">
        <v>-19143</v>
      </c>
      <c r="G85" s="47"/>
      <c r="H85" s="64">
        <v>0</v>
      </c>
      <c r="I85" s="64"/>
      <c r="J85" s="64">
        <v>0</v>
      </c>
    </row>
    <row r="86" spans="1:10" s="45" customFormat="1" ht="24" customHeight="1" x14ac:dyDescent="0.2">
      <c r="A86" s="67" t="s">
        <v>23</v>
      </c>
      <c r="B86" s="46"/>
      <c r="D86" s="99">
        <f>+SUM(D78:D85)</f>
        <v>1637022</v>
      </c>
      <c r="E86" s="64"/>
      <c r="F86" s="99">
        <f>+SUM(F78:F85)</f>
        <v>1578060</v>
      </c>
      <c r="G86" s="57"/>
      <c r="H86" s="99">
        <f>+SUM(H78:H85)</f>
        <v>1585552</v>
      </c>
      <c r="I86" s="64"/>
      <c r="J86" s="99">
        <f>+SUM(J78:J85)</f>
        <v>1581169</v>
      </c>
    </row>
    <row r="87" spans="1:10" s="45" customFormat="1" ht="24" customHeight="1" x14ac:dyDescent="0.2">
      <c r="A87" s="67" t="s">
        <v>149</v>
      </c>
      <c r="B87" s="46"/>
    </row>
    <row r="88" spans="1:10" s="45" customFormat="1" ht="24" customHeight="1" x14ac:dyDescent="0.2">
      <c r="A88" s="67" t="s">
        <v>150</v>
      </c>
      <c r="B88" s="46"/>
      <c r="D88" s="59">
        <v>65015</v>
      </c>
      <c r="E88" s="64"/>
      <c r="F88" s="59">
        <v>64936</v>
      </c>
      <c r="G88" s="64"/>
      <c r="H88" s="59">
        <v>0</v>
      </c>
      <c r="I88" s="64"/>
      <c r="J88" s="59">
        <v>0</v>
      </c>
    </row>
    <row r="89" spans="1:10" s="45" customFormat="1" ht="24" customHeight="1" x14ac:dyDescent="0.2">
      <c r="A89" s="49" t="s">
        <v>24</v>
      </c>
      <c r="B89" s="46"/>
      <c r="D89" s="59">
        <f>SUM(D86:D88)</f>
        <v>1702037</v>
      </c>
      <c r="E89" s="64"/>
      <c r="F89" s="59">
        <f>SUM(F86:F88)</f>
        <v>1642996</v>
      </c>
      <c r="G89" s="57"/>
      <c r="H89" s="59">
        <f>SUM(H86:H86)</f>
        <v>1585552</v>
      </c>
      <c r="I89" s="64"/>
      <c r="J89" s="59">
        <f>SUM(J86:J86)</f>
        <v>1581169</v>
      </c>
    </row>
    <row r="90" spans="1:10" s="45" customFormat="1" ht="24" customHeight="1" thickBot="1" x14ac:dyDescent="0.25">
      <c r="A90" s="71" t="s">
        <v>25</v>
      </c>
      <c r="B90" s="46"/>
      <c r="D90" s="100">
        <f>SUM(D89,D62)</f>
        <v>3068758</v>
      </c>
      <c r="E90" s="64"/>
      <c r="F90" s="100">
        <f>SUM(F89,F62)</f>
        <v>3630670</v>
      </c>
      <c r="G90" s="57"/>
      <c r="H90" s="100">
        <f>SUM(H89,H62)</f>
        <v>2745812</v>
      </c>
      <c r="I90" s="64"/>
      <c r="J90" s="100">
        <f>SUM(J89,J62)</f>
        <v>3303555</v>
      </c>
    </row>
    <row r="91" spans="1:10" s="45" customFormat="1" ht="24" customHeight="1" thickTop="1" x14ac:dyDescent="0.2">
      <c r="A91" s="46"/>
      <c r="B91" s="101"/>
      <c r="D91" s="48">
        <f>D90-D30</f>
        <v>0</v>
      </c>
      <c r="E91" s="115"/>
      <c r="F91" s="48">
        <f>F90-F30</f>
        <v>0</v>
      </c>
      <c r="G91" s="48"/>
      <c r="H91" s="48">
        <f>H90-H30</f>
        <v>0</v>
      </c>
      <c r="I91" s="48"/>
      <c r="J91" s="48">
        <f>J90-J30</f>
        <v>0</v>
      </c>
    </row>
    <row r="92" spans="1:10" s="45" customFormat="1" ht="24" customHeight="1" x14ac:dyDescent="0.2">
      <c r="A92" s="40" t="s">
        <v>129</v>
      </c>
      <c r="B92" s="101"/>
      <c r="D92" s="48"/>
      <c r="E92" s="115"/>
      <c r="F92" s="63"/>
      <c r="G92" s="48"/>
      <c r="H92" s="63"/>
      <c r="I92" s="48"/>
      <c r="J92" s="48"/>
    </row>
    <row r="93" spans="1:10" s="45" customFormat="1" ht="24" customHeight="1" x14ac:dyDescent="0.2">
      <c r="A93" s="46"/>
      <c r="B93" s="101"/>
      <c r="D93" s="48"/>
      <c r="E93" s="115"/>
      <c r="F93" s="63"/>
      <c r="G93" s="48"/>
      <c r="H93" s="63"/>
      <c r="I93" s="48"/>
      <c r="J93" s="48"/>
    </row>
    <row r="94" spans="1:10" ht="24" customHeight="1" x14ac:dyDescent="0.2">
      <c r="A94" s="42"/>
      <c r="B94" s="43"/>
      <c r="C94" s="43"/>
    </row>
    <row r="95" spans="1:10" ht="24" customHeight="1" x14ac:dyDescent="0.2">
      <c r="A95" s="43"/>
      <c r="B95" s="44"/>
      <c r="C95" s="41"/>
    </row>
    <row r="96" spans="1:10" ht="24" customHeight="1" x14ac:dyDescent="0.2">
      <c r="B96" s="14" t="s">
        <v>26</v>
      </c>
    </row>
    <row r="97" spans="1:3" ht="24" customHeight="1" x14ac:dyDescent="0.2">
      <c r="A97" s="42"/>
      <c r="B97" s="43"/>
      <c r="C97" s="43"/>
    </row>
  </sheetData>
  <mergeCells count="6">
    <mergeCell ref="D5:F5"/>
    <mergeCell ref="H5:J5"/>
    <mergeCell ref="D37:F37"/>
    <mergeCell ref="H37:J37"/>
    <mergeCell ref="D69:F69"/>
    <mergeCell ref="H69:J69"/>
  </mergeCells>
  <pageMargins left="0.68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2" max="10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GridLines="0" view="pageBreakPreview" topLeftCell="A31" zoomScale="69" zoomScaleNormal="100" zoomScaleSheetLayoutView="69" workbookViewId="0">
      <selection activeCell="G26" sqref="G26"/>
    </sheetView>
  </sheetViews>
  <sheetFormatPr defaultColWidth="10.7109375" defaultRowHeight="23.1" customHeight="1" x14ac:dyDescent="0.2"/>
  <cols>
    <col min="1" max="1" width="47" style="14" customWidth="1"/>
    <col min="2" max="2" width="1.7109375" style="5" customWidth="1"/>
    <col min="3" max="3" width="7.5703125" style="14" customWidth="1"/>
    <col min="4" max="4" width="2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2" width="0.28515625" style="5" customWidth="1"/>
    <col min="13" max="16384" width="10.7109375" style="5"/>
  </cols>
  <sheetData>
    <row r="1" spans="1:11" s="21" customFormat="1" ht="23.1" customHeight="1" x14ac:dyDescent="0.2">
      <c r="A1" s="14"/>
      <c r="E1" s="34"/>
      <c r="I1" s="34"/>
      <c r="K1" s="34" t="s">
        <v>101</v>
      </c>
    </row>
    <row r="2" spans="1:11" s="19" customFormat="1" ht="23.1" customHeight="1" x14ac:dyDescent="0.2">
      <c r="A2" s="35" t="s">
        <v>96</v>
      </c>
      <c r="B2" s="36"/>
      <c r="C2" s="37"/>
      <c r="D2" s="38"/>
      <c r="E2" s="38"/>
      <c r="F2" s="38"/>
      <c r="G2" s="38"/>
      <c r="H2" s="38"/>
      <c r="I2" s="38"/>
      <c r="J2" s="38"/>
      <c r="K2" s="38"/>
    </row>
    <row r="3" spans="1:11" s="19" customFormat="1" ht="23.1" customHeight="1" x14ac:dyDescent="0.2">
      <c r="A3" s="35" t="s">
        <v>54</v>
      </c>
      <c r="B3" s="36"/>
      <c r="C3" s="37"/>
      <c r="D3" s="38"/>
      <c r="E3" s="38"/>
      <c r="F3" s="38"/>
      <c r="G3" s="38"/>
      <c r="H3" s="38"/>
      <c r="I3" s="38"/>
      <c r="J3" s="38"/>
      <c r="K3" s="38"/>
    </row>
    <row r="4" spans="1:11" s="19" customFormat="1" ht="23.1" customHeight="1" x14ac:dyDescent="0.2">
      <c r="A4" s="82" t="s">
        <v>177</v>
      </c>
      <c r="B4" s="36"/>
      <c r="C4" s="37"/>
      <c r="D4" s="38"/>
      <c r="E4" s="38"/>
      <c r="F4" s="38"/>
      <c r="G4" s="38"/>
      <c r="H4" s="38"/>
      <c r="I4" s="38"/>
      <c r="J4" s="38"/>
      <c r="K4" s="38"/>
    </row>
    <row r="5" spans="1:11" s="19" customFormat="1" ht="23.1" customHeight="1" x14ac:dyDescent="0.2">
      <c r="A5" s="15"/>
      <c r="B5" s="36"/>
      <c r="C5" s="37"/>
      <c r="D5" s="38"/>
      <c r="E5" s="34"/>
      <c r="F5" s="38"/>
      <c r="G5" s="38"/>
      <c r="H5" s="38"/>
      <c r="I5" s="34"/>
      <c r="J5" s="38"/>
      <c r="K5" s="34" t="s">
        <v>167</v>
      </c>
    </row>
    <row r="6" spans="1:11" s="19" customFormat="1" ht="23.1" customHeight="1" x14ac:dyDescent="0.2">
      <c r="A6" s="15"/>
      <c r="B6" s="36"/>
      <c r="C6" s="37"/>
      <c r="D6" s="38"/>
      <c r="E6" s="34"/>
      <c r="F6" s="38"/>
      <c r="G6" s="38"/>
      <c r="H6" s="38"/>
      <c r="I6" s="34"/>
      <c r="J6" s="38"/>
      <c r="K6" s="34"/>
    </row>
    <row r="7" spans="1:11" ht="23.1" customHeight="1" x14ac:dyDescent="0.2">
      <c r="E7" s="80"/>
      <c r="F7" s="80" t="s">
        <v>0</v>
      </c>
      <c r="G7" s="80"/>
      <c r="H7" s="39"/>
      <c r="I7" s="80"/>
      <c r="J7" s="80" t="s">
        <v>1</v>
      </c>
      <c r="K7" s="80"/>
    </row>
    <row r="8" spans="1:11" ht="23.1" customHeight="1" x14ac:dyDescent="0.2">
      <c r="C8" s="13" t="s">
        <v>2</v>
      </c>
      <c r="D8" s="123"/>
      <c r="E8" s="3">
        <v>2563</v>
      </c>
      <c r="F8" s="1"/>
      <c r="G8" s="3">
        <v>2562</v>
      </c>
      <c r="H8" s="2"/>
      <c r="I8" s="3">
        <v>2563</v>
      </c>
      <c r="J8" s="1"/>
      <c r="K8" s="3">
        <v>2562</v>
      </c>
    </row>
    <row r="9" spans="1:11" ht="23.1" customHeight="1" x14ac:dyDescent="0.2">
      <c r="A9" s="12" t="s">
        <v>86</v>
      </c>
      <c r="C9" s="13"/>
      <c r="D9" s="123"/>
      <c r="E9" s="3"/>
      <c r="F9" s="1"/>
      <c r="G9" s="3"/>
      <c r="H9" s="2"/>
      <c r="I9" s="3"/>
      <c r="J9" s="1"/>
      <c r="K9" s="3"/>
    </row>
    <row r="10" spans="1:11" ht="23.1" customHeight="1" x14ac:dyDescent="0.2">
      <c r="A10" s="12" t="s">
        <v>27</v>
      </c>
    </row>
    <row r="11" spans="1:11" ht="23.1" customHeight="1" x14ac:dyDescent="0.2">
      <c r="A11" s="15" t="s">
        <v>28</v>
      </c>
      <c r="B11" s="126"/>
      <c r="C11" s="16"/>
      <c r="E11" s="125">
        <v>649372</v>
      </c>
      <c r="F11" s="7"/>
      <c r="G11" s="125">
        <v>879236</v>
      </c>
      <c r="H11" s="7"/>
      <c r="I11" s="125">
        <v>597044</v>
      </c>
      <c r="J11" s="7"/>
      <c r="K11" s="125">
        <v>797257</v>
      </c>
    </row>
    <row r="12" spans="1:11" ht="23.1" customHeight="1" x14ac:dyDescent="0.2">
      <c r="A12" s="17" t="s">
        <v>64</v>
      </c>
      <c r="B12" s="126"/>
      <c r="C12" s="16"/>
      <c r="E12" s="125">
        <v>112833</v>
      </c>
      <c r="F12" s="7"/>
      <c r="G12" s="125">
        <v>98188</v>
      </c>
      <c r="H12" s="7"/>
      <c r="I12" s="125">
        <v>54966</v>
      </c>
      <c r="J12" s="7"/>
      <c r="K12" s="125">
        <v>60627</v>
      </c>
    </row>
    <row r="13" spans="1:11" ht="23.1" customHeight="1" x14ac:dyDescent="0.2">
      <c r="A13" s="17" t="s">
        <v>29</v>
      </c>
      <c r="B13" s="126"/>
      <c r="C13" s="16"/>
      <c r="E13" s="125">
        <v>2946</v>
      </c>
      <c r="F13" s="7"/>
      <c r="G13" s="125">
        <v>1326</v>
      </c>
      <c r="H13" s="7"/>
      <c r="I13" s="125">
        <v>2888</v>
      </c>
      <c r="J13" s="7"/>
      <c r="K13" s="125">
        <v>1093</v>
      </c>
    </row>
    <row r="14" spans="1:11" ht="23.1" customHeight="1" x14ac:dyDescent="0.2">
      <c r="A14" s="12" t="s">
        <v>30</v>
      </c>
      <c r="E14" s="9">
        <f>SUM(E11:E13)</f>
        <v>765151</v>
      </c>
      <c r="F14" s="7"/>
      <c r="G14" s="9">
        <f>SUM(G11:G13)</f>
        <v>978750</v>
      </c>
      <c r="H14" s="7"/>
      <c r="I14" s="9">
        <f>SUM(I11:I13)</f>
        <v>654898</v>
      </c>
      <c r="J14" s="7"/>
      <c r="K14" s="9">
        <f>SUM(K11:K13)</f>
        <v>858977</v>
      </c>
    </row>
    <row r="15" spans="1:11" ht="23.1" customHeight="1" x14ac:dyDescent="0.2">
      <c r="A15" s="12" t="s">
        <v>31</v>
      </c>
      <c r="E15" s="7"/>
      <c r="F15" s="7"/>
      <c r="G15" s="7"/>
      <c r="H15" s="7"/>
      <c r="I15" s="7"/>
      <c r="J15" s="7"/>
      <c r="K15" s="7"/>
    </row>
    <row r="16" spans="1:11" ht="23.1" customHeight="1" x14ac:dyDescent="0.2">
      <c r="A16" s="17" t="s">
        <v>32</v>
      </c>
      <c r="B16" s="126"/>
      <c r="E16" s="8">
        <v>570919</v>
      </c>
      <c r="F16" s="6"/>
      <c r="G16" s="8">
        <v>781921</v>
      </c>
      <c r="H16" s="6"/>
      <c r="I16" s="8">
        <v>522896</v>
      </c>
      <c r="J16" s="6"/>
      <c r="K16" s="8">
        <v>704929</v>
      </c>
    </row>
    <row r="17" spans="1:11" ht="23.1" customHeight="1" x14ac:dyDescent="0.2">
      <c r="A17" s="17" t="s">
        <v>65</v>
      </c>
      <c r="B17" s="126"/>
      <c r="E17" s="6">
        <v>69284</v>
      </c>
      <c r="F17" s="6"/>
      <c r="G17" s="6">
        <v>71932</v>
      </c>
      <c r="H17" s="6"/>
      <c r="I17" s="6">
        <v>28398</v>
      </c>
      <c r="J17" s="6"/>
      <c r="K17" s="6">
        <v>45902</v>
      </c>
    </row>
    <row r="18" spans="1:11" ht="23.1" customHeight="1" x14ac:dyDescent="0.2">
      <c r="A18" s="17" t="s">
        <v>200</v>
      </c>
      <c r="B18" s="126"/>
      <c r="C18" s="16"/>
      <c r="E18" s="18">
        <v>17221</v>
      </c>
      <c r="F18" s="6"/>
      <c r="G18" s="18">
        <v>21741</v>
      </c>
      <c r="H18" s="6"/>
      <c r="I18" s="18">
        <v>16179</v>
      </c>
      <c r="J18" s="6"/>
      <c r="K18" s="18">
        <v>20958</v>
      </c>
    </row>
    <row r="19" spans="1:11" ht="23.1" customHeight="1" x14ac:dyDescent="0.2">
      <c r="A19" s="15" t="s">
        <v>33</v>
      </c>
      <c r="B19" s="126"/>
      <c r="C19" s="16"/>
      <c r="E19" s="125">
        <v>75014</v>
      </c>
      <c r="F19" s="6"/>
      <c r="G19" s="125">
        <v>80757</v>
      </c>
      <c r="H19" s="6"/>
      <c r="I19" s="125">
        <v>64100</v>
      </c>
      <c r="J19" s="6"/>
      <c r="K19" s="125">
        <v>69521</v>
      </c>
    </row>
    <row r="20" spans="1:11" ht="23.1" customHeight="1" x14ac:dyDescent="0.2">
      <c r="A20" s="12" t="s">
        <v>34</v>
      </c>
      <c r="E20" s="9">
        <f>SUM(E16:E19)</f>
        <v>732438</v>
      </c>
      <c r="F20" s="7"/>
      <c r="G20" s="9">
        <f>SUM(G16:G19)</f>
        <v>956351</v>
      </c>
      <c r="H20" s="7"/>
      <c r="I20" s="9">
        <f>SUM(I16:I19)</f>
        <v>631573</v>
      </c>
      <c r="J20" s="7"/>
      <c r="K20" s="9">
        <f>SUM(K16:K19)</f>
        <v>841310</v>
      </c>
    </row>
    <row r="21" spans="1:11" ht="23.1" customHeight="1" x14ac:dyDescent="0.2">
      <c r="A21" s="12" t="s">
        <v>181</v>
      </c>
      <c r="E21" s="6">
        <f>SUM(E14-E20)</f>
        <v>32713</v>
      </c>
      <c r="F21" s="7"/>
      <c r="G21" s="6">
        <f>SUM(G14-G20)</f>
        <v>22399</v>
      </c>
      <c r="H21" s="7"/>
      <c r="I21" s="6">
        <f>SUM(I14-I20)</f>
        <v>23325</v>
      </c>
      <c r="J21" s="7"/>
      <c r="K21" s="6">
        <f>SUM(K14-K20)</f>
        <v>17667</v>
      </c>
    </row>
    <row r="22" spans="1:11" ht="23.1" customHeight="1" x14ac:dyDescent="0.2">
      <c r="A22" s="15" t="s">
        <v>189</v>
      </c>
      <c r="C22" s="16">
        <v>8</v>
      </c>
      <c r="E22" s="6">
        <v>14964</v>
      </c>
      <c r="F22" s="6"/>
      <c r="G22" s="6">
        <v>14057</v>
      </c>
      <c r="H22" s="6"/>
      <c r="I22" s="6">
        <v>0</v>
      </c>
      <c r="J22" s="6"/>
      <c r="K22" s="6">
        <v>0</v>
      </c>
    </row>
    <row r="23" spans="1:11" ht="23.1" customHeight="1" x14ac:dyDescent="0.2">
      <c r="A23" s="15" t="s">
        <v>182</v>
      </c>
      <c r="C23" s="16"/>
      <c r="E23" s="5">
        <v>471</v>
      </c>
      <c r="F23" s="6"/>
      <c r="G23" s="6">
        <v>6641</v>
      </c>
      <c r="H23" s="6"/>
      <c r="I23" s="6">
        <v>456</v>
      </c>
      <c r="J23" s="6"/>
      <c r="K23" s="6">
        <v>6583</v>
      </c>
    </row>
    <row r="24" spans="1:11" ht="23.1" customHeight="1" x14ac:dyDescent="0.2">
      <c r="A24" s="14" t="s">
        <v>184</v>
      </c>
      <c r="B24" s="19"/>
      <c r="E24" s="5">
        <v>-1864</v>
      </c>
      <c r="F24" s="6"/>
      <c r="G24" s="7">
        <v>-4765</v>
      </c>
      <c r="H24" s="6"/>
      <c r="I24" s="7">
        <v>-1097</v>
      </c>
      <c r="J24" s="6"/>
      <c r="K24" s="7">
        <v>-3941</v>
      </c>
    </row>
    <row r="25" spans="1:11" ht="23.1" customHeight="1" x14ac:dyDescent="0.2">
      <c r="A25" s="15" t="s">
        <v>183</v>
      </c>
      <c r="B25" s="19"/>
      <c r="E25" s="10">
        <v>-8477</v>
      </c>
      <c r="F25" s="6"/>
      <c r="G25" s="10">
        <v>-6471</v>
      </c>
      <c r="H25" s="6"/>
      <c r="I25" s="10">
        <v>-5039</v>
      </c>
      <c r="J25" s="6"/>
      <c r="K25" s="10">
        <v>-6471</v>
      </c>
    </row>
    <row r="26" spans="1:11" ht="23.1" customHeight="1" x14ac:dyDescent="0.2">
      <c r="A26" s="20" t="s">
        <v>87</v>
      </c>
      <c r="B26" s="19"/>
      <c r="E26" s="6">
        <f>SUM(E21:E25)</f>
        <v>37807</v>
      </c>
      <c r="F26" s="6"/>
      <c r="G26" s="6">
        <f>SUM(G21:G25)</f>
        <v>31861</v>
      </c>
      <c r="H26" s="6"/>
      <c r="I26" s="6">
        <f>SUM(I21:I25)</f>
        <v>17645</v>
      </c>
      <c r="J26" s="6"/>
      <c r="K26" s="6">
        <f>SUM(K21:K25)</f>
        <v>13838</v>
      </c>
    </row>
    <row r="27" spans="1:11" ht="23.1" customHeight="1" x14ac:dyDescent="0.2">
      <c r="A27" s="15" t="s">
        <v>88</v>
      </c>
      <c r="B27" s="19"/>
      <c r="C27" s="16">
        <v>14</v>
      </c>
      <c r="E27" s="10">
        <v>-3388</v>
      </c>
      <c r="F27" s="6"/>
      <c r="G27" s="10">
        <v>-3813</v>
      </c>
      <c r="H27" s="6"/>
      <c r="I27" s="10">
        <v>-3707</v>
      </c>
      <c r="J27" s="6"/>
      <c r="K27" s="10">
        <v>-2987</v>
      </c>
    </row>
    <row r="28" spans="1:11" ht="23.1" customHeight="1" x14ac:dyDescent="0.2">
      <c r="A28" s="12" t="s">
        <v>102</v>
      </c>
      <c r="B28" s="19"/>
      <c r="C28" s="16"/>
      <c r="E28" s="9">
        <f>SUM(E26:E27)</f>
        <v>34419</v>
      </c>
      <c r="F28" s="6"/>
      <c r="G28" s="9">
        <f>SUM(G26:G27)</f>
        <v>28048</v>
      </c>
      <c r="H28" s="6"/>
      <c r="I28" s="9">
        <f>SUM(I26:I27)</f>
        <v>13938</v>
      </c>
      <c r="J28" s="6"/>
      <c r="K28" s="9">
        <f>SUM(K26:K27)</f>
        <v>10851</v>
      </c>
    </row>
    <row r="29" spans="1:11" ht="23.1" customHeight="1" x14ac:dyDescent="0.2">
      <c r="A29" s="12"/>
      <c r="B29" s="21"/>
      <c r="C29" s="22"/>
      <c r="D29" s="124"/>
      <c r="E29" s="6"/>
      <c r="F29" s="24"/>
      <c r="G29" s="6"/>
      <c r="H29" s="8"/>
      <c r="I29" s="6"/>
      <c r="J29" s="23"/>
      <c r="K29" s="6"/>
    </row>
    <row r="30" spans="1:11" ht="23.1" customHeight="1" x14ac:dyDescent="0.2">
      <c r="A30" s="110" t="s">
        <v>97</v>
      </c>
      <c r="B30" s="21"/>
      <c r="C30" s="22"/>
      <c r="D30" s="124"/>
      <c r="E30" s="6"/>
      <c r="F30" s="24"/>
      <c r="G30" s="6"/>
      <c r="H30" s="8"/>
      <c r="I30" s="6"/>
      <c r="J30" s="23"/>
      <c r="K30" s="6"/>
    </row>
    <row r="31" spans="1:11" ht="23.1" customHeight="1" x14ac:dyDescent="0.2">
      <c r="A31" s="104" t="s">
        <v>139</v>
      </c>
      <c r="B31" s="21"/>
      <c r="C31" s="22"/>
      <c r="D31" s="124"/>
      <c r="E31" s="6"/>
      <c r="F31" s="24"/>
      <c r="G31" s="6"/>
      <c r="H31" s="8"/>
      <c r="I31" s="6"/>
      <c r="J31" s="23"/>
      <c r="K31" s="6"/>
    </row>
    <row r="32" spans="1:11" ht="23.1" customHeight="1" x14ac:dyDescent="0.2">
      <c r="A32" s="14" t="s">
        <v>168</v>
      </c>
      <c r="B32" s="21"/>
      <c r="C32" s="16">
        <v>8</v>
      </c>
      <c r="D32" s="124"/>
      <c r="E32" s="59">
        <v>7692</v>
      </c>
      <c r="F32" s="6"/>
      <c r="G32" s="59">
        <v>-1010</v>
      </c>
      <c r="H32" s="6"/>
      <c r="I32" s="10">
        <v>0</v>
      </c>
      <c r="J32" s="6"/>
      <c r="K32" s="10">
        <v>0</v>
      </c>
    </row>
    <row r="33" spans="1:11" ht="23.1" customHeight="1" x14ac:dyDescent="0.2">
      <c r="A33" s="12" t="s">
        <v>103</v>
      </c>
      <c r="B33" s="21"/>
      <c r="C33" s="22"/>
      <c r="D33" s="124"/>
      <c r="E33" s="10">
        <f>SUM(E32)</f>
        <v>7692</v>
      </c>
      <c r="F33" s="24"/>
      <c r="G33" s="10">
        <f>SUM(G32)</f>
        <v>-1010</v>
      </c>
      <c r="H33" s="8"/>
      <c r="I33" s="10">
        <f>SUM(I32)</f>
        <v>0</v>
      </c>
      <c r="J33" s="23"/>
      <c r="K33" s="10">
        <f>SUM(K32)</f>
        <v>0</v>
      </c>
    </row>
    <row r="34" spans="1:11" ht="23.1" customHeight="1" x14ac:dyDescent="0.2">
      <c r="A34" s="12"/>
      <c r="B34" s="21"/>
      <c r="C34" s="22"/>
      <c r="D34" s="124"/>
      <c r="E34" s="6"/>
      <c r="F34" s="24"/>
      <c r="G34" s="6"/>
      <c r="H34" s="8"/>
      <c r="I34" s="6"/>
      <c r="J34" s="23"/>
      <c r="K34" s="6"/>
    </row>
    <row r="35" spans="1:11" ht="23.1" customHeight="1" thickBot="1" x14ac:dyDescent="0.25">
      <c r="A35" s="12" t="s">
        <v>104</v>
      </c>
      <c r="B35" s="21"/>
      <c r="C35" s="22"/>
      <c r="D35" s="124"/>
      <c r="E35" s="11">
        <f>+E28+E33</f>
        <v>42111</v>
      </c>
      <c r="F35" s="24"/>
      <c r="G35" s="11">
        <f>+G28+G33</f>
        <v>27038</v>
      </c>
      <c r="H35" s="8"/>
      <c r="I35" s="11">
        <f>+I28+I33</f>
        <v>13938</v>
      </c>
      <c r="J35" s="23"/>
      <c r="K35" s="11">
        <f>+K28+K33</f>
        <v>10851</v>
      </c>
    </row>
    <row r="36" spans="1:11" ht="23.1" customHeight="1" thickTop="1" x14ac:dyDescent="0.2">
      <c r="A36" s="12"/>
      <c r="B36" s="21"/>
      <c r="C36" s="22"/>
      <c r="D36" s="124"/>
      <c r="E36" s="6"/>
      <c r="F36" s="24"/>
      <c r="G36" s="6"/>
      <c r="H36" s="8"/>
      <c r="I36" s="6"/>
      <c r="J36" s="23"/>
      <c r="K36" s="6"/>
    </row>
    <row r="37" spans="1:11" ht="23.1" customHeight="1" x14ac:dyDescent="0.2">
      <c r="A37" s="14" t="s">
        <v>129</v>
      </c>
      <c r="B37" s="21"/>
      <c r="C37" s="22"/>
      <c r="D37" s="124"/>
      <c r="E37" s="6"/>
      <c r="F37" s="24"/>
      <c r="G37" s="6"/>
      <c r="H37" s="8"/>
      <c r="I37" s="6"/>
      <c r="J37" s="23"/>
      <c r="K37" s="6"/>
    </row>
    <row r="38" spans="1:11" ht="23.1" customHeight="1" x14ac:dyDescent="0.2">
      <c r="B38" s="21"/>
      <c r="C38" s="21"/>
      <c r="D38" s="21"/>
      <c r="E38" s="34"/>
      <c r="F38" s="21"/>
      <c r="G38" s="21"/>
      <c r="H38" s="21"/>
      <c r="I38" s="34"/>
      <c r="J38" s="21"/>
      <c r="K38" s="34" t="s">
        <v>101</v>
      </c>
    </row>
    <row r="39" spans="1:11" ht="23.1" customHeight="1" x14ac:dyDescent="0.2">
      <c r="A39" s="35" t="s">
        <v>96</v>
      </c>
      <c r="B39" s="36"/>
      <c r="C39" s="37"/>
      <c r="D39" s="38"/>
      <c r="E39" s="38"/>
      <c r="F39" s="38"/>
      <c r="G39" s="38"/>
      <c r="H39" s="38"/>
      <c r="I39" s="38"/>
      <c r="J39" s="38"/>
      <c r="K39" s="38"/>
    </row>
    <row r="40" spans="1:11" ht="23.1" customHeight="1" x14ac:dyDescent="0.2">
      <c r="A40" s="35" t="s">
        <v>98</v>
      </c>
      <c r="B40" s="36"/>
      <c r="C40" s="37"/>
      <c r="D40" s="38"/>
      <c r="E40" s="38"/>
      <c r="F40" s="38"/>
      <c r="G40" s="38"/>
      <c r="H40" s="38"/>
      <c r="I40" s="38"/>
      <c r="J40" s="38"/>
      <c r="K40" s="38"/>
    </row>
    <row r="41" spans="1:11" ht="23.1" customHeight="1" x14ac:dyDescent="0.2">
      <c r="A41" s="82" t="s">
        <v>177</v>
      </c>
      <c r="B41" s="36"/>
      <c r="C41" s="37"/>
      <c r="D41" s="38"/>
      <c r="E41" s="38"/>
      <c r="F41" s="38"/>
      <c r="G41" s="38"/>
      <c r="H41" s="38"/>
      <c r="I41" s="38"/>
      <c r="J41" s="38"/>
      <c r="K41" s="38"/>
    </row>
    <row r="42" spans="1:11" ht="23.1" customHeight="1" x14ac:dyDescent="0.2">
      <c r="A42" s="15"/>
      <c r="B42" s="36"/>
      <c r="C42" s="37"/>
      <c r="D42" s="38"/>
      <c r="E42" s="34"/>
      <c r="F42" s="38"/>
      <c r="G42" s="38"/>
      <c r="H42" s="38"/>
      <c r="I42" s="34"/>
      <c r="J42" s="38"/>
      <c r="K42" s="34" t="s">
        <v>167</v>
      </c>
    </row>
    <row r="43" spans="1:11" ht="23.1" customHeight="1" x14ac:dyDescent="0.2">
      <c r="E43" s="80"/>
      <c r="F43" s="80" t="s">
        <v>0</v>
      </c>
      <c r="G43" s="80"/>
      <c r="H43" s="39"/>
      <c r="I43" s="80"/>
      <c r="J43" s="80" t="s">
        <v>1</v>
      </c>
      <c r="K43" s="80"/>
    </row>
    <row r="44" spans="1:11" ht="23.1" customHeight="1" x14ac:dyDescent="0.2">
      <c r="C44" s="13" t="s">
        <v>2</v>
      </c>
      <c r="D44" s="123"/>
      <c r="E44" s="3">
        <v>2563</v>
      </c>
      <c r="F44" s="1"/>
      <c r="G44" s="3">
        <v>2562</v>
      </c>
      <c r="H44" s="2"/>
      <c r="I44" s="3">
        <v>2563</v>
      </c>
      <c r="J44" s="1"/>
      <c r="K44" s="3">
        <v>2562</v>
      </c>
    </row>
    <row r="45" spans="1:11" ht="23.1" customHeight="1" x14ac:dyDescent="0.2">
      <c r="A45" s="12"/>
      <c r="B45" s="21"/>
      <c r="C45" s="22"/>
      <c r="D45" s="124"/>
      <c r="E45" s="22"/>
      <c r="F45" s="24"/>
      <c r="G45" s="22"/>
      <c r="H45" s="25"/>
      <c r="I45" s="26"/>
      <c r="J45" s="23"/>
      <c r="K45" s="26"/>
    </row>
    <row r="46" spans="1:11" s="21" customFormat="1" ht="23.1" customHeight="1" x14ac:dyDescent="0.2">
      <c r="A46" s="12" t="s">
        <v>53</v>
      </c>
      <c r="C46" s="23"/>
      <c r="D46" s="122"/>
      <c r="E46" s="23"/>
      <c r="F46" s="24"/>
      <c r="G46" s="23"/>
      <c r="H46" s="8"/>
      <c r="I46" s="6"/>
      <c r="J46" s="23"/>
      <c r="K46" s="6"/>
    </row>
    <row r="47" spans="1:11" s="21" customFormat="1" ht="23.1" customHeight="1" thickBot="1" x14ac:dyDescent="0.25">
      <c r="A47" s="14" t="s">
        <v>55</v>
      </c>
      <c r="C47" s="23"/>
      <c r="D47" s="122"/>
      <c r="E47" s="7">
        <f>E49-E48</f>
        <v>32752</v>
      </c>
      <c r="F47" s="24"/>
      <c r="G47" s="7">
        <f>G49-G48</f>
        <v>28107</v>
      </c>
      <c r="H47" s="8"/>
      <c r="I47" s="11">
        <f>SUM(I28)</f>
        <v>13938</v>
      </c>
      <c r="J47" s="23"/>
      <c r="K47" s="11">
        <f>SUM(K28)</f>
        <v>10851</v>
      </c>
    </row>
    <row r="48" spans="1:11" s="21" customFormat="1" ht="23.1" customHeight="1" thickTop="1" x14ac:dyDescent="0.2">
      <c r="A48" s="14" t="s">
        <v>125</v>
      </c>
      <c r="C48" s="23"/>
      <c r="D48" s="122"/>
      <c r="E48" s="10">
        <v>1667</v>
      </c>
      <c r="F48" s="24"/>
      <c r="G48" s="10">
        <v>-59</v>
      </c>
      <c r="H48" s="8"/>
      <c r="I48" s="6"/>
      <c r="J48" s="31"/>
      <c r="K48" s="6"/>
    </row>
    <row r="49" spans="1:11" s="21" customFormat="1" ht="23.1" customHeight="1" thickBot="1" x14ac:dyDescent="0.25">
      <c r="A49" s="14"/>
      <c r="C49" s="23"/>
      <c r="D49" s="122"/>
      <c r="E49" s="11">
        <f>E28</f>
        <v>34419</v>
      </c>
      <c r="F49" s="7"/>
      <c r="G49" s="11">
        <f>G28</f>
        <v>28048</v>
      </c>
      <c r="H49" s="8"/>
      <c r="I49" s="6"/>
      <c r="J49" s="31"/>
      <c r="K49" s="6"/>
    </row>
    <row r="50" spans="1:11" s="21" customFormat="1" ht="23.1" customHeight="1" thickTop="1" x14ac:dyDescent="0.2">
      <c r="A50" s="14"/>
      <c r="C50" s="23"/>
      <c r="D50" s="122"/>
      <c r="E50" s="26"/>
      <c r="F50" s="7"/>
      <c r="G50" s="26"/>
      <c r="H50" s="25"/>
      <c r="I50" s="26"/>
      <c r="J50" s="23"/>
      <c r="K50" s="26"/>
    </row>
    <row r="51" spans="1:11" s="21" customFormat="1" ht="23.1" customHeight="1" x14ac:dyDescent="0.2">
      <c r="A51" s="12" t="s">
        <v>85</v>
      </c>
      <c r="B51" s="5"/>
      <c r="C51" s="16"/>
      <c r="D51" s="5"/>
      <c r="E51" s="7"/>
      <c r="F51" s="8"/>
      <c r="G51" s="7"/>
      <c r="H51" s="5"/>
      <c r="I51" s="4"/>
      <c r="J51" s="4"/>
      <c r="K51" s="4"/>
    </row>
    <row r="52" spans="1:11" s="21" customFormat="1" ht="23.1" customHeight="1" thickBot="1" x14ac:dyDescent="0.25">
      <c r="A52" s="14" t="s">
        <v>55</v>
      </c>
      <c r="B52" s="5"/>
      <c r="C52" s="16"/>
      <c r="D52" s="5"/>
      <c r="E52" s="7">
        <f>E54-E53</f>
        <v>40444</v>
      </c>
      <c r="F52" s="24"/>
      <c r="G52" s="7">
        <f>G54-G53</f>
        <v>27097</v>
      </c>
      <c r="H52" s="8"/>
      <c r="I52" s="11">
        <f>SUM(I35)</f>
        <v>13938</v>
      </c>
      <c r="J52" s="23"/>
      <c r="K52" s="11">
        <f>SUM(K35)</f>
        <v>10851</v>
      </c>
    </row>
    <row r="53" spans="1:11" s="21" customFormat="1" ht="23.1" customHeight="1" thickTop="1" x14ac:dyDescent="0.2">
      <c r="A53" s="14" t="s">
        <v>125</v>
      </c>
      <c r="B53" s="5"/>
      <c r="C53" s="16"/>
      <c r="D53" s="5"/>
      <c r="E53" s="10">
        <v>1667</v>
      </c>
      <c r="F53" s="24"/>
      <c r="G53" s="10">
        <v>-59</v>
      </c>
      <c r="H53" s="8"/>
      <c r="I53" s="6"/>
      <c r="J53" s="31"/>
      <c r="K53" s="6"/>
    </row>
    <row r="54" spans="1:11" s="21" customFormat="1" ht="23.1" customHeight="1" thickBot="1" x14ac:dyDescent="0.25">
      <c r="A54" s="14"/>
      <c r="B54" s="5"/>
      <c r="C54" s="16"/>
      <c r="D54" s="5"/>
      <c r="E54" s="11">
        <f>E35</f>
        <v>42111</v>
      </c>
      <c r="F54" s="7"/>
      <c r="G54" s="11">
        <f>G35</f>
        <v>27038</v>
      </c>
      <c r="H54" s="8"/>
      <c r="I54" s="6"/>
      <c r="J54" s="31"/>
      <c r="K54" s="6"/>
    </row>
    <row r="55" spans="1:11" s="21" customFormat="1" ht="23.1" customHeight="1" thickTop="1" x14ac:dyDescent="0.2">
      <c r="A55" s="14"/>
      <c r="B55" s="5"/>
      <c r="C55" s="16"/>
      <c r="D55" s="5"/>
      <c r="E55" s="6"/>
      <c r="F55" s="7"/>
      <c r="G55" s="6"/>
      <c r="H55" s="8"/>
      <c r="I55" s="6"/>
      <c r="J55" s="23"/>
      <c r="K55" s="6"/>
    </row>
    <row r="56" spans="1:11" s="21" customFormat="1" ht="23.1" customHeight="1" x14ac:dyDescent="0.2">
      <c r="A56" s="12" t="s">
        <v>105</v>
      </c>
      <c r="B56" s="5"/>
      <c r="C56" s="16">
        <v>15</v>
      </c>
      <c r="D56" s="5"/>
      <c r="E56" s="28"/>
      <c r="F56" s="28"/>
      <c r="G56" s="28"/>
      <c r="H56" s="27"/>
      <c r="I56" s="27"/>
      <c r="J56" s="27"/>
      <c r="K56" s="27"/>
    </row>
    <row r="57" spans="1:11" s="21" customFormat="1" ht="23.1" customHeight="1" x14ac:dyDescent="0.2">
      <c r="A57" s="17" t="s">
        <v>89</v>
      </c>
      <c r="C57" s="23"/>
      <c r="D57" s="122"/>
      <c r="E57" s="28"/>
      <c r="F57" s="24"/>
      <c r="G57" s="23"/>
      <c r="H57" s="8"/>
      <c r="I57" s="7"/>
      <c r="J57" s="23"/>
      <c r="K57" s="7"/>
    </row>
    <row r="58" spans="1:11" s="21" customFormat="1" ht="23.1" customHeight="1" thickBot="1" x14ac:dyDescent="0.25">
      <c r="A58" s="15" t="s">
        <v>90</v>
      </c>
      <c r="C58" s="23"/>
      <c r="D58" s="122"/>
      <c r="E58" s="121">
        <v>2.8000000000000001E-2</v>
      </c>
      <c r="F58" s="127"/>
      <c r="G58" s="121">
        <v>2.4E-2</v>
      </c>
      <c r="H58" s="57"/>
      <c r="I58" s="121">
        <v>1.2E-2</v>
      </c>
      <c r="J58" s="23"/>
      <c r="K58" s="121">
        <v>9.0000000000000011E-3</v>
      </c>
    </row>
    <row r="59" spans="1:11" s="21" customFormat="1" ht="23.1" customHeight="1" thickTop="1" x14ac:dyDescent="0.2">
      <c r="A59" s="14"/>
      <c r="C59" s="23"/>
      <c r="D59" s="122"/>
      <c r="E59" s="26"/>
      <c r="F59" s="7"/>
      <c r="G59" s="128"/>
      <c r="H59" s="25"/>
      <c r="I59" s="128"/>
      <c r="J59" s="23"/>
      <c r="K59" s="128"/>
    </row>
    <row r="60" spans="1:11" s="21" customFormat="1" ht="23.1" customHeight="1" x14ac:dyDescent="0.2">
      <c r="A60" s="14" t="s">
        <v>129</v>
      </c>
      <c r="I60" s="30"/>
      <c r="K60" s="34"/>
    </row>
    <row r="61" spans="1:11" s="21" customFormat="1" ht="23.1" customHeight="1" x14ac:dyDescent="0.2">
      <c r="A61" s="14"/>
      <c r="E61" s="34"/>
      <c r="I61" s="34"/>
      <c r="K61" s="34" t="s">
        <v>101</v>
      </c>
    </row>
    <row r="62" spans="1:11" s="21" customFormat="1" ht="23.1" customHeight="1" x14ac:dyDescent="0.2">
      <c r="A62" s="35" t="s">
        <v>96</v>
      </c>
      <c r="B62" s="36"/>
      <c r="C62" s="37"/>
      <c r="D62" s="38"/>
      <c r="E62" s="38"/>
      <c r="F62" s="38"/>
      <c r="G62" s="38"/>
      <c r="H62" s="38"/>
      <c r="I62" s="38"/>
      <c r="J62" s="38"/>
      <c r="K62" s="38"/>
    </row>
    <row r="63" spans="1:11" s="21" customFormat="1" ht="23.1" customHeight="1" x14ac:dyDescent="0.2">
      <c r="A63" s="35" t="s">
        <v>54</v>
      </c>
      <c r="B63" s="36"/>
      <c r="C63" s="37"/>
      <c r="D63" s="38"/>
      <c r="E63" s="38"/>
      <c r="F63" s="38"/>
      <c r="G63" s="38"/>
      <c r="H63" s="38"/>
      <c r="I63" s="38"/>
      <c r="J63" s="38"/>
      <c r="K63" s="38"/>
    </row>
    <row r="64" spans="1:11" s="21" customFormat="1" ht="23.1" customHeight="1" x14ac:dyDescent="0.2">
      <c r="A64" s="35" t="s">
        <v>178</v>
      </c>
      <c r="B64" s="36"/>
      <c r="C64" s="37"/>
      <c r="D64" s="38"/>
      <c r="E64" s="38"/>
      <c r="F64" s="38"/>
      <c r="G64" s="38"/>
      <c r="H64" s="38"/>
      <c r="I64" s="38"/>
      <c r="J64" s="38"/>
      <c r="K64" s="38"/>
    </row>
    <row r="65" spans="1:11" s="21" customFormat="1" ht="23.1" customHeight="1" x14ac:dyDescent="0.2">
      <c r="A65" s="15"/>
      <c r="B65" s="36"/>
      <c r="C65" s="37"/>
      <c r="D65" s="38"/>
      <c r="E65" s="34"/>
      <c r="F65" s="38"/>
      <c r="G65" s="38"/>
      <c r="H65" s="38"/>
      <c r="I65" s="34"/>
      <c r="J65" s="38"/>
      <c r="K65" s="34" t="s">
        <v>167</v>
      </c>
    </row>
    <row r="66" spans="1:11" s="19" customFormat="1" ht="23.1" customHeight="1" x14ac:dyDescent="0.2">
      <c r="A66" s="14"/>
      <c r="B66" s="5"/>
      <c r="C66" s="14"/>
      <c r="D66" s="5"/>
      <c r="E66" s="80"/>
      <c r="F66" s="80" t="s">
        <v>0</v>
      </c>
      <c r="G66" s="80"/>
      <c r="H66" s="39"/>
      <c r="I66" s="80"/>
      <c r="J66" s="80" t="s">
        <v>1</v>
      </c>
      <c r="K66" s="80"/>
    </row>
    <row r="67" spans="1:11" s="19" customFormat="1" ht="23.1" customHeight="1" x14ac:dyDescent="0.2">
      <c r="A67" s="14"/>
      <c r="B67" s="5"/>
      <c r="C67" s="13" t="s">
        <v>2</v>
      </c>
      <c r="D67" s="123"/>
      <c r="E67" s="3">
        <v>2563</v>
      </c>
      <c r="F67" s="1"/>
      <c r="G67" s="3">
        <v>2562</v>
      </c>
      <c r="H67" s="2"/>
      <c r="I67" s="3">
        <v>2563</v>
      </c>
      <c r="J67" s="1"/>
      <c r="K67" s="3">
        <v>2562</v>
      </c>
    </row>
    <row r="68" spans="1:11" s="19" customFormat="1" ht="23.1" customHeight="1" x14ac:dyDescent="0.2">
      <c r="A68" s="12" t="s">
        <v>86</v>
      </c>
      <c r="B68" s="5"/>
      <c r="C68" s="13"/>
      <c r="D68" s="123"/>
      <c r="E68" s="3"/>
      <c r="F68" s="1"/>
      <c r="G68" s="3"/>
      <c r="H68" s="5"/>
      <c r="I68" s="5"/>
      <c r="J68" s="5"/>
      <c r="K68" s="5"/>
    </row>
    <row r="69" spans="1:11" s="19" customFormat="1" ht="23.1" customHeight="1" x14ac:dyDescent="0.2">
      <c r="A69" s="12" t="s">
        <v>27</v>
      </c>
      <c r="B69" s="5"/>
      <c r="C69" s="14"/>
      <c r="D69" s="5"/>
      <c r="E69" s="5"/>
      <c r="F69" s="5"/>
      <c r="G69" s="5"/>
      <c r="H69" s="5"/>
      <c r="I69" s="5"/>
      <c r="J69" s="5"/>
      <c r="K69" s="5"/>
    </row>
    <row r="70" spans="1:11" ht="23.1" customHeight="1" x14ac:dyDescent="0.2">
      <c r="A70" s="15" t="s">
        <v>28</v>
      </c>
      <c r="B70" s="126"/>
      <c r="C70" s="16"/>
      <c r="E70" s="125">
        <v>2179453</v>
      </c>
      <c r="F70" s="7"/>
      <c r="G70" s="125">
        <v>2362622</v>
      </c>
      <c r="H70" s="7"/>
      <c r="I70" s="125">
        <v>1993267</v>
      </c>
      <c r="J70" s="7"/>
      <c r="K70" s="125">
        <v>2241987</v>
      </c>
    </row>
    <row r="71" spans="1:11" ht="23.1" customHeight="1" x14ac:dyDescent="0.2">
      <c r="A71" s="17" t="s">
        <v>64</v>
      </c>
      <c r="B71" s="126"/>
      <c r="C71" s="16"/>
      <c r="E71" s="125">
        <v>374680</v>
      </c>
      <c r="F71" s="7"/>
      <c r="G71" s="125">
        <v>373296</v>
      </c>
      <c r="H71" s="7"/>
      <c r="I71" s="125">
        <v>208057</v>
      </c>
      <c r="J71" s="7"/>
      <c r="K71" s="125">
        <v>193931</v>
      </c>
    </row>
    <row r="72" spans="1:11" ht="23.1" customHeight="1" x14ac:dyDescent="0.2">
      <c r="A72" s="17" t="s">
        <v>29</v>
      </c>
      <c r="B72" s="126"/>
      <c r="C72" s="16"/>
      <c r="E72" s="125">
        <v>40936</v>
      </c>
      <c r="F72" s="7"/>
      <c r="G72" s="125">
        <v>17903</v>
      </c>
      <c r="H72" s="7"/>
      <c r="I72" s="125">
        <v>39952</v>
      </c>
      <c r="J72" s="7"/>
      <c r="K72" s="125">
        <v>17084</v>
      </c>
    </row>
    <row r="73" spans="1:11" ht="23.1" customHeight="1" x14ac:dyDescent="0.2">
      <c r="A73" s="12" t="s">
        <v>30</v>
      </c>
      <c r="E73" s="9">
        <f>SUM(E70:E72)</f>
        <v>2595069</v>
      </c>
      <c r="F73" s="7"/>
      <c r="G73" s="9">
        <f>SUM(G70:G72)</f>
        <v>2753821</v>
      </c>
      <c r="H73" s="7"/>
      <c r="I73" s="9">
        <f>SUM(I70:I72)</f>
        <v>2241276</v>
      </c>
      <c r="J73" s="7"/>
      <c r="K73" s="9">
        <f>SUM(K70:K72)</f>
        <v>2453002</v>
      </c>
    </row>
    <row r="74" spans="1:11" ht="23.1" customHeight="1" x14ac:dyDescent="0.2">
      <c r="A74" s="12" t="s">
        <v>31</v>
      </c>
      <c r="E74" s="7"/>
      <c r="F74" s="7"/>
      <c r="G74" s="7"/>
      <c r="H74" s="7"/>
      <c r="I74" s="7"/>
      <c r="J74" s="7"/>
      <c r="K74" s="7"/>
    </row>
    <row r="75" spans="1:11" ht="23.1" customHeight="1" x14ac:dyDescent="0.2">
      <c r="A75" s="17" t="s">
        <v>32</v>
      </c>
      <c r="B75" s="126"/>
      <c r="E75" s="8">
        <v>1928546</v>
      </c>
      <c r="F75" s="6"/>
      <c r="G75" s="8">
        <v>2123946</v>
      </c>
      <c r="H75" s="6"/>
      <c r="I75" s="8">
        <v>1756852</v>
      </c>
      <c r="J75" s="6"/>
      <c r="K75" s="8">
        <v>2010722</v>
      </c>
    </row>
    <row r="76" spans="1:11" ht="23.1" customHeight="1" x14ac:dyDescent="0.2">
      <c r="A76" s="17" t="s">
        <v>65</v>
      </c>
      <c r="B76" s="126"/>
      <c r="E76" s="6">
        <v>272309</v>
      </c>
      <c r="F76" s="6"/>
      <c r="G76" s="6">
        <v>237893</v>
      </c>
      <c r="H76" s="6"/>
      <c r="I76" s="6">
        <v>140591</v>
      </c>
      <c r="J76" s="6"/>
      <c r="K76" s="6">
        <v>107450</v>
      </c>
    </row>
    <row r="77" spans="1:11" ht="23.1" customHeight="1" x14ac:dyDescent="0.2">
      <c r="A77" s="17" t="s">
        <v>200</v>
      </c>
      <c r="B77" s="126"/>
      <c r="C77" s="16"/>
      <c r="E77" s="18">
        <v>58060</v>
      </c>
      <c r="F77" s="6"/>
      <c r="G77" s="18">
        <v>55254</v>
      </c>
      <c r="H77" s="6"/>
      <c r="I77" s="18">
        <v>54912</v>
      </c>
      <c r="J77" s="6"/>
      <c r="K77" s="18">
        <v>54314</v>
      </c>
    </row>
    <row r="78" spans="1:11" ht="23.1" customHeight="1" x14ac:dyDescent="0.2">
      <c r="A78" s="15" t="s">
        <v>33</v>
      </c>
      <c r="B78" s="126"/>
      <c r="C78" s="16"/>
      <c r="E78" s="125">
        <v>246035</v>
      </c>
      <c r="F78" s="6"/>
      <c r="G78" s="125">
        <v>271865</v>
      </c>
      <c r="H78" s="6"/>
      <c r="I78" s="125">
        <v>212591</v>
      </c>
      <c r="J78" s="6"/>
      <c r="K78" s="125">
        <v>230564</v>
      </c>
    </row>
    <row r="79" spans="1:11" ht="23.1" customHeight="1" x14ac:dyDescent="0.2">
      <c r="A79" s="12" t="s">
        <v>34</v>
      </c>
      <c r="E79" s="9">
        <f>SUM(E75:E78)</f>
        <v>2504950</v>
      </c>
      <c r="F79" s="7"/>
      <c r="G79" s="9">
        <f>SUM(G75:G78)</f>
        <v>2688958</v>
      </c>
      <c r="H79" s="7"/>
      <c r="I79" s="9">
        <f>SUM(I75:I78)</f>
        <v>2164946</v>
      </c>
      <c r="J79" s="7"/>
      <c r="K79" s="9">
        <f>SUM(K75:K78)</f>
        <v>2403050</v>
      </c>
    </row>
    <row r="80" spans="1:11" ht="23.1" customHeight="1" x14ac:dyDescent="0.2">
      <c r="A80" s="12" t="s">
        <v>181</v>
      </c>
      <c r="E80" s="6">
        <f>SUM(E73-E79)</f>
        <v>90119</v>
      </c>
      <c r="F80" s="7"/>
      <c r="G80" s="6">
        <f>SUM(G73-G79)</f>
        <v>64863</v>
      </c>
      <c r="H80" s="7"/>
      <c r="I80" s="6">
        <f>SUM(I73-I79)</f>
        <v>76330</v>
      </c>
      <c r="J80" s="7"/>
      <c r="K80" s="6">
        <f>SUM(K73-K79)</f>
        <v>49952</v>
      </c>
    </row>
    <row r="81" spans="1:11" ht="23.1" customHeight="1" x14ac:dyDescent="0.2">
      <c r="A81" s="15" t="s">
        <v>189</v>
      </c>
      <c r="C81" s="16">
        <v>8</v>
      </c>
      <c r="E81" s="6">
        <v>31833</v>
      </c>
      <c r="F81" s="6"/>
      <c r="G81" s="6">
        <v>4761</v>
      </c>
      <c r="H81" s="6"/>
      <c r="I81" s="6">
        <v>0</v>
      </c>
      <c r="J81" s="6"/>
      <c r="K81" s="6">
        <v>0</v>
      </c>
    </row>
    <row r="82" spans="1:11" ht="23.1" customHeight="1" x14ac:dyDescent="0.2">
      <c r="A82" s="15" t="s">
        <v>182</v>
      </c>
      <c r="C82" s="16"/>
      <c r="E82" s="6">
        <v>9549</v>
      </c>
      <c r="F82" s="6"/>
      <c r="G82" s="6">
        <v>19216</v>
      </c>
      <c r="H82" s="6"/>
      <c r="I82" s="6">
        <v>8888</v>
      </c>
      <c r="J82" s="6"/>
      <c r="K82" s="6">
        <v>18464</v>
      </c>
    </row>
    <row r="83" spans="1:11" ht="23.1" customHeight="1" x14ac:dyDescent="0.2">
      <c r="A83" s="14" t="s">
        <v>184</v>
      </c>
      <c r="B83" s="19"/>
      <c r="E83" s="7">
        <v>-9139</v>
      </c>
      <c r="F83" s="6"/>
      <c r="G83" s="7">
        <v>-11414</v>
      </c>
      <c r="H83" s="6"/>
      <c r="I83" s="7">
        <v>-6749</v>
      </c>
      <c r="J83" s="6"/>
      <c r="K83" s="7">
        <v>-9753</v>
      </c>
    </row>
    <row r="84" spans="1:11" ht="23.1" customHeight="1" x14ac:dyDescent="0.2">
      <c r="A84" s="15" t="s">
        <v>183</v>
      </c>
      <c r="B84" s="19"/>
      <c r="E84" s="10">
        <v>-17152</v>
      </c>
      <c r="F84" s="6"/>
      <c r="G84" s="10">
        <v>-23215</v>
      </c>
      <c r="H84" s="6"/>
      <c r="I84" s="10">
        <v>-13714</v>
      </c>
      <c r="J84" s="6"/>
      <c r="K84" s="10">
        <v>-23215</v>
      </c>
    </row>
    <row r="85" spans="1:11" ht="23.1" customHeight="1" x14ac:dyDescent="0.2">
      <c r="A85" s="20" t="s">
        <v>87</v>
      </c>
      <c r="B85" s="19"/>
      <c r="E85" s="6">
        <f>SUM(E80:E84)</f>
        <v>105210</v>
      </c>
      <c r="F85" s="6"/>
      <c r="G85" s="6">
        <f>SUM(G80:G84)</f>
        <v>54211</v>
      </c>
      <c r="H85" s="6"/>
      <c r="I85" s="6">
        <f>SUM(I80:I84)</f>
        <v>64755</v>
      </c>
      <c r="J85" s="6"/>
      <c r="K85" s="6">
        <f>SUM(K80:K84)</f>
        <v>35448</v>
      </c>
    </row>
    <row r="86" spans="1:11" ht="23.1" customHeight="1" x14ac:dyDescent="0.2">
      <c r="A86" s="15" t="s">
        <v>88</v>
      </c>
      <c r="B86" s="19"/>
      <c r="C86" s="16">
        <v>14</v>
      </c>
      <c r="E86" s="6">
        <v>-14200</v>
      </c>
      <c r="F86" s="6"/>
      <c r="G86" s="6">
        <v>-11807</v>
      </c>
      <c r="H86" s="6"/>
      <c r="I86" s="6">
        <v>-13345</v>
      </c>
      <c r="J86" s="6"/>
      <c r="K86" s="6">
        <v>-7328</v>
      </c>
    </row>
    <row r="87" spans="1:11" ht="23.1" customHeight="1" x14ac:dyDescent="0.2">
      <c r="A87" s="12" t="s">
        <v>102</v>
      </c>
      <c r="B87" s="19"/>
      <c r="C87" s="16"/>
      <c r="E87" s="9">
        <f>SUM(E85:E86)</f>
        <v>91010</v>
      </c>
      <c r="F87" s="6"/>
      <c r="G87" s="9">
        <f>SUM(G85:G86)</f>
        <v>42404</v>
      </c>
      <c r="H87" s="6"/>
      <c r="I87" s="9">
        <f>SUM(I85:I86)</f>
        <v>51410</v>
      </c>
      <c r="J87" s="6"/>
      <c r="K87" s="9">
        <f>SUM(K85:K86)</f>
        <v>28120</v>
      </c>
    </row>
    <row r="88" spans="1:11" ht="23.1" customHeight="1" x14ac:dyDescent="0.2">
      <c r="A88" s="12"/>
      <c r="B88" s="19"/>
      <c r="C88" s="16"/>
      <c r="E88" s="6"/>
      <c r="F88" s="6"/>
      <c r="G88" s="6"/>
      <c r="H88" s="6"/>
      <c r="I88" s="6"/>
      <c r="J88" s="6"/>
      <c r="K88" s="6"/>
    </row>
    <row r="89" spans="1:11" ht="23.1" customHeight="1" x14ac:dyDescent="0.2">
      <c r="A89" s="110" t="s">
        <v>97</v>
      </c>
      <c r="B89" s="19"/>
      <c r="C89" s="16"/>
      <c r="E89" s="6"/>
      <c r="F89" s="6"/>
      <c r="G89" s="6"/>
      <c r="H89" s="6"/>
      <c r="I89" s="6"/>
      <c r="J89" s="6"/>
      <c r="K89" s="6"/>
    </row>
    <row r="90" spans="1:11" ht="23.1" customHeight="1" x14ac:dyDescent="0.2">
      <c r="A90" s="129" t="s">
        <v>139</v>
      </c>
      <c r="B90" s="19"/>
      <c r="C90" s="16"/>
    </row>
    <row r="91" spans="1:11" ht="23.1" customHeight="1" x14ac:dyDescent="0.2">
      <c r="A91" s="14" t="s">
        <v>168</v>
      </c>
      <c r="B91" s="19"/>
      <c r="C91" s="16">
        <v>8</v>
      </c>
      <c r="E91" s="5">
        <v>15058</v>
      </c>
      <c r="G91" s="5">
        <v>-14272</v>
      </c>
      <c r="I91" s="8">
        <v>0</v>
      </c>
      <c r="J91" s="8"/>
      <c r="K91" s="8">
        <v>0</v>
      </c>
    </row>
    <row r="92" spans="1:11" ht="23.1" customHeight="1" x14ac:dyDescent="0.2">
      <c r="A92" s="129" t="s">
        <v>141</v>
      </c>
      <c r="B92" s="19"/>
      <c r="C92" s="16"/>
    </row>
    <row r="93" spans="1:11" ht="23.1" customHeight="1" x14ac:dyDescent="0.2">
      <c r="A93" s="14" t="s">
        <v>169</v>
      </c>
      <c r="B93" s="19"/>
      <c r="C93" s="16"/>
    </row>
    <row r="94" spans="1:11" ht="23.1" customHeight="1" x14ac:dyDescent="0.2">
      <c r="A94" s="14" t="s">
        <v>170</v>
      </c>
      <c r="B94" s="19"/>
      <c r="C94" s="16"/>
      <c r="E94" s="10">
        <v>0</v>
      </c>
      <c r="F94" s="6"/>
      <c r="G94" s="10">
        <v>-3151</v>
      </c>
      <c r="H94" s="6"/>
      <c r="I94" s="10">
        <v>0</v>
      </c>
      <c r="J94" s="6"/>
      <c r="K94" s="10">
        <v>-2268</v>
      </c>
    </row>
    <row r="95" spans="1:11" ht="23.1" customHeight="1" x14ac:dyDescent="0.2">
      <c r="A95" s="12" t="s">
        <v>103</v>
      </c>
      <c r="B95" s="21"/>
      <c r="C95" s="22"/>
      <c r="D95" s="124"/>
      <c r="E95" s="10">
        <f>SUM(E90:E94)</f>
        <v>15058</v>
      </c>
      <c r="F95" s="24"/>
      <c r="G95" s="10">
        <f>SUM(G90:G94)</f>
        <v>-17423</v>
      </c>
      <c r="H95" s="8"/>
      <c r="I95" s="10">
        <f>SUM(I90:I94)</f>
        <v>0</v>
      </c>
      <c r="J95" s="23"/>
      <c r="K95" s="10">
        <f>SUM(K90:K94)</f>
        <v>-2268</v>
      </c>
    </row>
    <row r="96" spans="1:11" ht="23.1" customHeight="1" x14ac:dyDescent="0.2">
      <c r="A96" s="12"/>
      <c r="B96" s="21"/>
      <c r="C96" s="22"/>
      <c r="D96" s="124"/>
      <c r="E96" s="6"/>
      <c r="F96" s="24"/>
      <c r="G96" s="6"/>
      <c r="H96" s="8"/>
      <c r="I96" s="6"/>
      <c r="J96" s="23"/>
      <c r="K96" s="6"/>
    </row>
    <row r="97" spans="1:11" ht="23.1" customHeight="1" thickBot="1" x14ac:dyDescent="0.25">
      <c r="A97" s="12" t="s">
        <v>104</v>
      </c>
      <c r="B97" s="21"/>
      <c r="C97" s="22"/>
      <c r="D97" s="124"/>
      <c r="E97" s="11">
        <f>+E87+E95</f>
        <v>106068</v>
      </c>
      <c r="F97" s="24"/>
      <c r="G97" s="11">
        <f>+G87+G95</f>
        <v>24981</v>
      </c>
      <c r="H97" s="8"/>
      <c r="I97" s="11">
        <f>+I87+I95</f>
        <v>51410</v>
      </c>
      <c r="J97" s="23"/>
      <c r="K97" s="11">
        <f>+K87+K95</f>
        <v>25852</v>
      </c>
    </row>
    <row r="98" spans="1:11" ht="23.1" customHeight="1" thickTop="1" x14ac:dyDescent="0.2">
      <c r="A98" s="12"/>
      <c r="B98" s="21"/>
      <c r="C98" s="22"/>
      <c r="D98" s="124"/>
      <c r="E98" s="22"/>
      <c r="F98" s="24"/>
      <c r="G98" s="22"/>
      <c r="H98" s="25"/>
      <c r="I98" s="26"/>
      <c r="J98" s="23"/>
      <c r="K98" s="26"/>
    </row>
    <row r="99" spans="1:11" s="21" customFormat="1" ht="23.1" customHeight="1" x14ac:dyDescent="0.2">
      <c r="A99" s="14" t="s">
        <v>129</v>
      </c>
      <c r="I99" s="30"/>
      <c r="K99" s="34"/>
    </row>
    <row r="100" spans="1:11" s="21" customFormat="1" ht="23.1" customHeight="1" x14ac:dyDescent="0.2">
      <c r="A100" s="14"/>
      <c r="E100" s="34"/>
      <c r="I100" s="34"/>
      <c r="K100" s="34" t="s">
        <v>101</v>
      </c>
    </row>
    <row r="101" spans="1:11" s="21" customFormat="1" ht="23.1" customHeight="1" x14ac:dyDescent="0.2">
      <c r="A101" s="35" t="s">
        <v>96</v>
      </c>
      <c r="B101" s="36"/>
      <c r="C101" s="37"/>
      <c r="D101" s="38"/>
      <c r="E101" s="38"/>
      <c r="F101" s="38"/>
      <c r="G101" s="38"/>
      <c r="H101" s="38"/>
      <c r="I101" s="38"/>
      <c r="J101" s="38"/>
      <c r="K101" s="38"/>
    </row>
    <row r="102" spans="1:11" s="21" customFormat="1" ht="23.1" customHeight="1" x14ac:dyDescent="0.2">
      <c r="A102" s="35" t="s">
        <v>98</v>
      </c>
      <c r="B102" s="36"/>
      <c r="C102" s="37"/>
      <c r="D102" s="38"/>
      <c r="E102" s="38"/>
      <c r="F102" s="38"/>
      <c r="G102" s="38"/>
      <c r="H102" s="38"/>
      <c r="I102" s="38"/>
      <c r="J102" s="38"/>
      <c r="K102" s="38"/>
    </row>
    <row r="103" spans="1:11" s="21" customFormat="1" ht="23.1" customHeight="1" x14ac:dyDescent="0.2">
      <c r="A103" s="35" t="s">
        <v>178</v>
      </c>
      <c r="B103" s="36"/>
      <c r="C103" s="37"/>
      <c r="D103" s="38"/>
      <c r="E103" s="38"/>
      <c r="F103" s="38"/>
      <c r="G103" s="38"/>
      <c r="H103" s="38"/>
      <c r="I103" s="38"/>
      <c r="J103" s="38"/>
      <c r="K103" s="38"/>
    </row>
    <row r="104" spans="1:11" s="21" customFormat="1" ht="23.1" customHeight="1" x14ac:dyDescent="0.2">
      <c r="A104" s="15"/>
      <c r="B104" s="36"/>
      <c r="C104" s="37"/>
      <c r="D104" s="38"/>
      <c r="E104" s="34"/>
      <c r="F104" s="38"/>
      <c r="G104" s="38"/>
      <c r="H104" s="38"/>
      <c r="I104" s="34"/>
      <c r="J104" s="38"/>
      <c r="K104" s="34" t="s">
        <v>167</v>
      </c>
    </row>
    <row r="105" spans="1:11" s="19" customFormat="1" ht="23.1" customHeight="1" x14ac:dyDescent="0.2">
      <c r="A105" s="14"/>
      <c r="B105" s="5"/>
      <c r="C105" s="14"/>
      <c r="D105" s="5"/>
      <c r="E105" s="80"/>
      <c r="F105" s="80" t="s">
        <v>0</v>
      </c>
      <c r="G105" s="80"/>
      <c r="H105" s="39"/>
      <c r="I105" s="80"/>
      <c r="J105" s="80" t="s">
        <v>1</v>
      </c>
      <c r="K105" s="80"/>
    </row>
    <row r="106" spans="1:11" s="19" customFormat="1" ht="23.1" customHeight="1" x14ac:dyDescent="0.2">
      <c r="A106" s="14"/>
      <c r="B106" s="5"/>
      <c r="C106" s="13" t="s">
        <v>2</v>
      </c>
      <c r="D106" s="123"/>
      <c r="E106" s="3">
        <v>2563</v>
      </c>
      <c r="F106" s="1"/>
      <c r="G106" s="3">
        <v>2562</v>
      </c>
      <c r="H106" s="2"/>
      <c r="I106" s="3">
        <v>2563</v>
      </c>
      <c r="J106" s="1"/>
      <c r="K106" s="3">
        <v>2562</v>
      </c>
    </row>
    <row r="107" spans="1:11" s="21" customFormat="1" ht="23.1" customHeight="1" x14ac:dyDescent="0.2">
      <c r="A107" s="12" t="s">
        <v>53</v>
      </c>
      <c r="C107" s="23"/>
      <c r="D107" s="122"/>
      <c r="E107" s="23"/>
      <c r="F107" s="24"/>
      <c r="G107" s="23"/>
      <c r="H107" s="8"/>
      <c r="I107" s="7"/>
      <c r="J107" s="23"/>
      <c r="K107" s="7"/>
    </row>
    <row r="108" spans="1:11" s="21" customFormat="1" ht="23.1" customHeight="1" thickBot="1" x14ac:dyDescent="0.25">
      <c r="A108" s="14" t="s">
        <v>55</v>
      </c>
      <c r="C108" s="23"/>
      <c r="D108" s="122"/>
      <c r="E108" s="7">
        <f>E110-E109</f>
        <v>90931</v>
      </c>
      <c r="F108" s="24"/>
      <c r="G108" s="7">
        <f>G110-G109</f>
        <v>41159</v>
      </c>
      <c r="H108" s="8"/>
      <c r="I108" s="11">
        <f>SUM(I87)</f>
        <v>51410</v>
      </c>
      <c r="J108" s="31"/>
      <c r="K108" s="11">
        <f>SUM(K87)</f>
        <v>28120</v>
      </c>
    </row>
    <row r="109" spans="1:11" s="21" customFormat="1" ht="23.1" customHeight="1" thickTop="1" x14ac:dyDescent="0.2">
      <c r="A109" s="14" t="s">
        <v>125</v>
      </c>
      <c r="C109" s="23"/>
      <c r="D109" s="122"/>
      <c r="E109" s="130">
        <v>79</v>
      </c>
      <c r="F109" s="24"/>
      <c r="G109" s="130">
        <v>1245</v>
      </c>
      <c r="H109" s="8"/>
      <c r="I109" s="6"/>
      <c r="J109" s="31"/>
      <c r="K109" s="6"/>
    </row>
    <row r="110" spans="1:11" s="21" customFormat="1" ht="23.1" customHeight="1" thickBot="1" x14ac:dyDescent="0.25">
      <c r="A110" s="14"/>
      <c r="C110" s="23"/>
      <c r="D110" s="122"/>
      <c r="E110" s="11">
        <f>E87</f>
        <v>91010</v>
      </c>
      <c r="F110" s="7"/>
      <c r="G110" s="11">
        <f>G87</f>
        <v>42404</v>
      </c>
      <c r="H110" s="8"/>
      <c r="I110" s="6"/>
      <c r="J110" s="31"/>
      <c r="K110" s="6"/>
    </row>
    <row r="111" spans="1:11" s="21" customFormat="1" ht="23.1" customHeight="1" thickTop="1" x14ac:dyDescent="0.2">
      <c r="A111" s="14"/>
      <c r="C111" s="23"/>
      <c r="D111" s="122"/>
      <c r="E111" s="26"/>
      <c r="F111" s="7"/>
      <c r="G111" s="26"/>
      <c r="H111" s="25"/>
      <c r="I111" s="26"/>
      <c r="J111" s="23"/>
      <c r="K111" s="26"/>
    </row>
    <row r="112" spans="1:11" s="21" customFormat="1" ht="23.1" customHeight="1" x14ac:dyDescent="0.2">
      <c r="A112" s="12" t="s">
        <v>85</v>
      </c>
      <c r="B112" s="5"/>
      <c r="C112" s="16"/>
      <c r="D112" s="5"/>
      <c r="E112" s="7"/>
      <c r="F112" s="8"/>
      <c r="G112" s="7"/>
      <c r="H112" s="5"/>
      <c r="I112" s="4"/>
      <c r="J112" s="4"/>
      <c r="K112" s="4"/>
    </row>
    <row r="113" spans="1:11" s="21" customFormat="1" ht="23.1" customHeight="1" thickBot="1" x14ac:dyDescent="0.25">
      <c r="A113" s="14" t="s">
        <v>55</v>
      </c>
      <c r="B113" s="5"/>
      <c r="C113" s="16"/>
      <c r="D113" s="5"/>
      <c r="E113" s="7">
        <f>E115-E114</f>
        <v>105989</v>
      </c>
      <c r="F113" s="24"/>
      <c r="G113" s="7">
        <f>G115-G114</f>
        <v>24001</v>
      </c>
      <c r="H113" s="8"/>
      <c r="I113" s="11">
        <f>SUM(I97)</f>
        <v>51410</v>
      </c>
      <c r="J113" s="31"/>
      <c r="K113" s="11">
        <f>SUM(K97)</f>
        <v>25852</v>
      </c>
    </row>
    <row r="114" spans="1:11" s="21" customFormat="1" ht="23.1" customHeight="1" thickTop="1" x14ac:dyDescent="0.2">
      <c r="A114" s="14" t="s">
        <v>125</v>
      </c>
      <c r="B114" s="5"/>
      <c r="C114" s="16"/>
      <c r="D114" s="5"/>
      <c r="E114" s="130">
        <v>79</v>
      </c>
      <c r="F114" s="24"/>
      <c r="G114" s="130">
        <v>980</v>
      </c>
      <c r="H114" s="8"/>
      <c r="I114" s="33"/>
      <c r="J114" s="31"/>
      <c r="K114" s="33"/>
    </row>
    <row r="115" spans="1:11" s="21" customFormat="1" ht="23.1" customHeight="1" thickBot="1" x14ac:dyDescent="0.25">
      <c r="A115" s="14"/>
      <c r="B115" s="5"/>
      <c r="C115" s="16"/>
      <c r="D115" s="5"/>
      <c r="E115" s="11">
        <f>E97</f>
        <v>106068</v>
      </c>
      <c r="F115" s="7"/>
      <c r="G115" s="11">
        <f>G97</f>
        <v>24981</v>
      </c>
      <c r="H115" s="8"/>
      <c r="I115" s="6"/>
      <c r="J115" s="31"/>
      <c r="K115" s="6"/>
    </row>
    <row r="116" spans="1:11" s="21" customFormat="1" ht="23.1" customHeight="1" thickTop="1" x14ac:dyDescent="0.2">
      <c r="A116" s="14"/>
      <c r="C116" s="23"/>
      <c r="D116" s="122"/>
      <c r="E116" s="26"/>
      <c r="F116" s="7"/>
      <c r="G116" s="26"/>
      <c r="H116" s="25"/>
      <c r="I116" s="26"/>
      <c r="J116" s="23"/>
      <c r="K116" s="26"/>
    </row>
    <row r="117" spans="1:11" s="21" customFormat="1" ht="23.1" customHeight="1" x14ac:dyDescent="0.2">
      <c r="A117" s="12" t="s">
        <v>105</v>
      </c>
      <c r="B117" s="5"/>
      <c r="C117" s="16">
        <v>15</v>
      </c>
      <c r="D117" s="5"/>
      <c r="E117" s="28"/>
      <c r="F117" s="28"/>
      <c r="G117" s="28"/>
      <c r="H117" s="27"/>
      <c r="I117" s="27"/>
      <c r="J117" s="27"/>
      <c r="K117" s="27"/>
    </row>
    <row r="118" spans="1:11" s="21" customFormat="1" ht="23.1" customHeight="1" x14ac:dyDescent="0.2">
      <c r="A118" s="17" t="s">
        <v>89</v>
      </c>
      <c r="C118" s="23"/>
      <c r="D118" s="122"/>
      <c r="E118" s="23"/>
      <c r="F118" s="24"/>
      <c r="G118" s="23"/>
      <c r="H118" s="8"/>
      <c r="I118" s="7"/>
      <c r="J118" s="23"/>
      <c r="K118" s="7"/>
    </row>
    <row r="119" spans="1:11" s="21" customFormat="1" ht="23.1" customHeight="1" thickBot="1" x14ac:dyDescent="0.25">
      <c r="A119" s="15" t="s">
        <v>90</v>
      </c>
      <c r="C119" s="23"/>
      <c r="D119" s="122"/>
      <c r="E119" s="121">
        <v>7.6999999999999999E-2</v>
      </c>
      <c r="F119" s="24"/>
      <c r="G119" s="121">
        <v>3.5000000000000003E-2</v>
      </c>
      <c r="H119" s="8"/>
      <c r="I119" s="121">
        <v>4.3999999999999997E-2</v>
      </c>
      <c r="J119" s="23">
        <v>4.3999999999999997E-2</v>
      </c>
      <c r="K119" s="121">
        <v>2.4E-2</v>
      </c>
    </row>
    <row r="120" spans="1:11" s="21" customFormat="1" ht="23.1" customHeight="1" thickTop="1" x14ac:dyDescent="0.2">
      <c r="A120" s="29"/>
      <c r="B120" s="30"/>
      <c r="C120" s="31"/>
      <c r="D120" s="120"/>
      <c r="E120" s="131"/>
      <c r="F120" s="32"/>
      <c r="G120" s="131"/>
      <c r="H120" s="33"/>
      <c r="I120" s="131"/>
      <c r="J120" s="31"/>
      <c r="K120" s="131"/>
    </row>
    <row r="121" spans="1:11" s="21" customFormat="1" ht="23.1" customHeight="1" x14ac:dyDescent="0.2">
      <c r="A121" s="14" t="s">
        <v>129</v>
      </c>
      <c r="E121"/>
      <c r="F121"/>
      <c r="G121"/>
      <c r="H121"/>
      <c r="I121"/>
      <c r="J121"/>
      <c r="K121"/>
    </row>
  </sheetData>
  <pageMargins left="0.75" right="0.31496062992125984" top="0.78740157480314965" bottom="0.19685039370078741" header="0.31496062992125984" footer="0.31496062992125984"/>
  <pageSetup paperSize="9" scale="76" orientation="portrait" r:id="rId1"/>
  <rowBreaks count="3" manualBreakCount="3">
    <brk id="37" max="10" man="1"/>
    <brk id="6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9"/>
  <sheetViews>
    <sheetView showGridLines="0" view="pageBreakPreview" topLeftCell="B10" zoomScale="60" zoomScaleNormal="90" workbookViewId="0">
      <selection activeCell="L22" sqref="L22"/>
    </sheetView>
  </sheetViews>
  <sheetFormatPr defaultColWidth="9.140625" defaultRowHeight="24" customHeight="1" x14ac:dyDescent="0.2"/>
  <cols>
    <col min="1" max="1" width="28.85546875" style="46" customWidth="1"/>
    <col min="2" max="2" width="3.7109375" style="45" customWidth="1"/>
    <col min="3" max="3" width="1.42578125" style="45" customWidth="1"/>
    <col min="4" max="4" width="13.7109375" style="45" customWidth="1"/>
    <col min="5" max="5" width="0.85546875" style="45" customWidth="1"/>
    <col min="6" max="6" width="13.7109375" style="45" customWidth="1"/>
    <col min="7" max="7" width="0.85546875" style="45" customWidth="1"/>
    <col min="8" max="8" width="13.7109375" style="45" customWidth="1"/>
    <col min="9" max="9" width="0.85546875" style="45" customWidth="1"/>
    <col min="10" max="10" width="13.7109375" style="45" customWidth="1"/>
    <col min="11" max="11" width="0.85546875" style="45" customWidth="1"/>
    <col min="12" max="12" width="13.7109375" style="45" customWidth="1"/>
    <col min="13" max="13" width="0.85546875" style="45" customWidth="1"/>
    <col min="14" max="14" width="22.7109375" style="45" customWidth="1"/>
    <col min="15" max="15" width="0.85546875" style="45" customWidth="1"/>
    <col min="16" max="16" width="20.7109375" style="45" customWidth="1"/>
    <col min="17" max="17" width="0.85546875" style="45" customWidth="1"/>
    <col min="18" max="18" width="14.7109375" style="45" customWidth="1"/>
    <col min="19" max="19" width="0.85546875" style="45" customWidth="1"/>
    <col min="20" max="20" width="14.7109375" style="45" customWidth="1"/>
    <col min="21" max="21" width="0.85546875" style="45" customWidth="1"/>
    <col min="22" max="22" width="13.7109375" style="45" customWidth="1"/>
    <col min="23" max="23" width="12.7109375" style="45" customWidth="1"/>
    <col min="24" max="16384" width="9.140625" style="45"/>
  </cols>
  <sheetData>
    <row r="1" spans="1:22" ht="24" customHeight="1" x14ac:dyDescent="0.2">
      <c r="V1" s="70" t="s">
        <v>109</v>
      </c>
    </row>
    <row r="2" spans="1:22" ht="24" customHeight="1" x14ac:dyDescent="0.2">
      <c r="A2" s="75" t="s">
        <v>96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ht="24" customHeight="1" x14ac:dyDescent="0.2">
      <c r="A3" s="49" t="s">
        <v>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t="24" customHeight="1" x14ac:dyDescent="0.2">
      <c r="A4" s="72" t="s">
        <v>178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24" customHeight="1" x14ac:dyDescent="0.2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78" t="s">
        <v>106</v>
      </c>
    </row>
    <row r="6" spans="1:22" ht="24" customHeight="1" x14ac:dyDescent="0.2">
      <c r="A6" s="51"/>
      <c r="B6" s="51"/>
      <c r="C6" s="51"/>
      <c r="D6" s="179" t="s">
        <v>0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ht="24" customHeight="1" x14ac:dyDescent="0.2">
      <c r="A7" s="51"/>
      <c r="B7" s="51"/>
      <c r="C7" s="51"/>
      <c r="D7" s="180" t="s">
        <v>23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73"/>
      <c r="T7" s="73"/>
      <c r="U7" s="73"/>
      <c r="V7" s="73"/>
    </row>
    <row r="8" spans="1:22" ht="24" customHeight="1" x14ac:dyDescent="0.2">
      <c r="A8" s="51"/>
      <c r="B8" s="51"/>
      <c r="C8" s="51"/>
      <c r="D8" s="52"/>
      <c r="E8" s="52"/>
      <c r="F8" s="52"/>
      <c r="G8" s="52"/>
      <c r="H8" s="52"/>
      <c r="I8" s="52"/>
      <c r="J8" s="52"/>
      <c r="K8" s="52"/>
      <c r="L8" s="52"/>
      <c r="M8" s="52"/>
      <c r="N8" s="181" t="s">
        <v>133</v>
      </c>
      <c r="O8" s="181"/>
      <c r="P8" s="181"/>
      <c r="Q8" s="118"/>
      <c r="R8" s="103"/>
      <c r="S8" s="73"/>
      <c r="T8" s="73"/>
      <c r="U8" s="73"/>
      <c r="V8" s="73"/>
    </row>
    <row r="9" spans="1:22" ht="24" customHeight="1" x14ac:dyDescent="0.2">
      <c r="A9" s="51"/>
      <c r="B9" s="73"/>
      <c r="C9" s="73"/>
      <c r="D9" s="73"/>
      <c r="E9" s="73"/>
      <c r="F9" s="73"/>
      <c r="G9" s="73"/>
      <c r="H9" s="52" t="s">
        <v>155</v>
      </c>
      <c r="I9" s="73"/>
      <c r="J9" s="73"/>
      <c r="K9" s="73"/>
      <c r="L9" s="73"/>
      <c r="M9" s="73"/>
      <c r="N9" s="119" t="s">
        <v>135</v>
      </c>
      <c r="O9" s="118"/>
      <c r="P9" s="103"/>
      <c r="Q9" s="102"/>
      <c r="R9" s="102"/>
      <c r="S9" s="73"/>
      <c r="T9" s="52" t="s">
        <v>112</v>
      </c>
      <c r="U9" s="73"/>
      <c r="V9" s="73"/>
    </row>
    <row r="10" spans="1:22" s="53" customFormat="1" ht="24" customHeight="1" x14ac:dyDescent="0.2">
      <c r="A10" s="51"/>
      <c r="B10" s="52"/>
      <c r="D10" s="52" t="s">
        <v>20</v>
      </c>
      <c r="F10" s="52"/>
      <c r="H10" s="52" t="s">
        <v>156</v>
      </c>
      <c r="J10" s="52"/>
      <c r="K10" s="52"/>
      <c r="L10" s="52"/>
      <c r="M10" s="52"/>
      <c r="N10" s="52" t="s">
        <v>134</v>
      </c>
      <c r="O10" s="52"/>
      <c r="P10" s="52"/>
      <c r="Q10" s="52"/>
      <c r="R10" s="53" t="s">
        <v>49</v>
      </c>
      <c r="S10" s="52"/>
      <c r="T10" s="53" t="s">
        <v>113</v>
      </c>
      <c r="U10" s="52"/>
      <c r="V10" s="53" t="s">
        <v>49</v>
      </c>
    </row>
    <row r="11" spans="1:22" s="53" customFormat="1" ht="24" customHeight="1" x14ac:dyDescent="0.2">
      <c r="A11" s="51"/>
      <c r="B11" s="52"/>
      <c r="D11" s="52" t="s">
        <v>99</v>
      </c>
      <c r="F11" s="27" t="s">
        <v>92</v>
      </c>
      <c r="H11" s="52" t="s">
        <v>114</v>
      </c>
      <c r="J11" s="54"/>
      <c r="K11" s="54" t="s">
        <v>21</v>
      </c>
      <c r="L11" s="54"/>
      <c r="M11" s="52"/>
      <c r="N11" s="53" t="s">
        <v>135</v>
      </c>
      <c r="O11" s="52"/>
      <c r="P11" s="52" t="s">
        <v>137</v>
      </c>
      <c r="Q11" s="52"/>
      <c r="R11" s="53" t="s">
        <v>19</v>
      </c>
      <c r="S11" s="52"/>
      <c r="T11" s="53" t="s">
        <v>115</v>
      </c>
      <c r="U11" s="52"/>
      <c r="V11" s="53" t="s">
        <v>116</v>
      </c>
    </row>
    <row r="12" spans="1:22" s="53" customFormat="1" ht="24" customHeight="1" x14ac:dyDescent="0.2">
      <c r="A12" s="51"/>
      <c r="B12" s="52"/>
      <c r="D12" s="117" t="s">
        <v>100</v>
      </c>
      <c r="F12" s="69" t="s">
        <v>93</v>
      </c>
      <c r="H12" s="117" t="s">
        <v>117</v>
      </c>
      <c r="J12" s="55" t="s">
        <v>47</v>
      </c>
      <c r="K12" s="56"/>
      <c r="L12" s="55" t="s">
        <v>48</v>
      </c>
      <c r="N12" s="117" t="s">
        <v>136</v>
      </c>
      <c r="P12" s="117" t="s">
        <v>138</v>
      </c>
      <c r="R12" s="117" t="s">
        <v>118</v>
      </c>
      <c r="T12" s="117" t="s">
        <v>119</v>
      </c>
      <c r="V12" s="117" t="s">
        <v>120</v>
      </c>
    </row>
    <row r="13" spans="1:22" s="53" customFormat="1" ht="24" customHeight="1" x14ac:dyDescent="0.2">
      <c r="A13" s="51"/>
      <c r="B13" s="52"/>
      <c r="D13" s="52"/>
      <c r="F13" s="52"/>
    </row>
    <row r="14" spans="1:22" ht="24" customHeight="1" x14ac:dyDescent="0.2">
      <c r="A14" s="71" t="s">
        <v>157</v>
      </c>
      <c r="B14" s="62"/>
      <c r="C14" s="48"/>
      <c r="D14" s="47">
        <v>587870</v>
      </c>
      <c r="E14" s="111"/>
      <c r="F14" s="47">
        <v>753575</v>
      </c>
      <c r="G14" s="47"/>
      <c r="H14" s="47">
        <v>6828</v>
      </c>
      <c r="I14" s="47"/>
      <c r="J14" s="47">
        <v>59000</v>
      </c>
      <c r="K14" s="111"/>
      <c r="L14" s="47">
        <v>207226</v>
      </c>
      <c r="M14" s="111"/>
      <c r="N14" s="47">
        <v>-1246</v>
      </c>
      <c r="O14" s="47"/>
      <c r="P14" s="47">
        <f>SUM(N14:O14)</f>
        <v>-1246</v>
      </c>
      <c r="Q14" s="47"/>
      <c r="R14" s="47">
        <f>SUM(D14:L14,P14)</f>
        <v>1613253</v>
      </c>
      <c r="S14" s="111"/>
      <c r="T14" s="47">
        <v>59346</v>
      </c>
      <c r="U14" s="111"/>
      <c r="V14" s="47">
        <f>SUM(R14:T14)</f>
        <v>1672599</v>
      </c>
    </row>
    <row r="15" spans="1:22" ht="24" customHeight="1" x14ac:dyDescent="0.2">
      <c r="A15" s="46" t="s">
        <v>102</v>
      </c>
      <c r="B15" s="16"/>
      <c r="C15" s="7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  <c r="K15" s="8"/>
      <c r="L15" s="7">
        <f>SUM(PL!G108)</f>
        <v>41159</v>
      </c>
      <c r="M15" s="47"/>
      <c r="N15" s="7">
        <v>0</v>
      </c>
      <c r="O15" s="47"/>
      <c r="P15" s="47">
        <f>SUM(N15:O15)</f>
        <v>0</v>
      </c>
      <c r="Q15" s="47"/>
      <c r="R15" s="48">
        <f>SUM(D15:L15,P15)</f>
        <v>41159</v>
      </c>
      <c r="S15" s="47"/>
      <c r="T15" s="47">
        <v>1245</v>
      </c>
      <c r="U15" s="47"/>
      <c r="V15" s="48">
        <f>SUM(R15:T15)</f>
        <v>42404</v>
      </c>
    </row>
    <row r="16" spans="1:22" ht="24" customHeight="1" x14ac:dyDescent="0.2">
      <c r="A16" s="46" t="s">
        <v>110</v>
      </c>
      <c r="B16" s="62"/>
      <c r="C16" s="48"/>
      <c r="D16" s="59">
        <v>0</v>
      </c>
      <c r="E16" s="48"/>
      <c r="F16" s="59">
        <v>0</v>
      </c>
      <c r="G16" s="48"/>
      <c r="H16" s="59">
        <v>0</v>
      </c>
      <c r="I16" s="48"/>
      <c r="J16" s="59">
        <v>0</v>
      </c>
      <c r="K16" s="57"/>
      <c r="L16" s="59">
        <v>-2886</v>
      </c>
      <c r="M16" s="47"/>
      <c r="N16" s="59">
        <v>-14272</v>
      </c>
      <c r="O16" s="64"/>
      <c r="P16" s="58">
        <f>SUM(N16:O16)</f>
        <v>-14272</v>
      </c>
      <c r="Q16" s="47"/>
      <c r="R16" s="59">
        <f>SUM(D16:L16,P16)</f>
        <v>-17158</v>
      </c>
      <c r="S16" s="47"/>
      <c r="T16" s="58">
        <v>-265</v>
      </c>
      <c r="U16" s="47"/>
      <c r="V16" s="59">
        <f>SUM(R16:T16)</f>
        <v>-17423</v>
      </c>
    </row>
    <row r="17" spans="1:22" ht="24" customHeight="1" x14ac:dyDescent="0.2">
      <c r="A17" s="46" t="s">
        <v>111</v>
      </c>
      <c r="B17" s="16"/>
      <c r="C17" s="33"/>
      <c r="D17" s="33">
        <f>SUM(D15:D16)</f>
        <v>0</v>
      </c>
      <c r="E17" s="33"/>
      <c r="F17" s="33">
        <f>SUM(F15:F16)</f>
        <v>0</v>
      </c>
      <c r="G17" s="33"/>
      <c r="H17" s="33">
        <f>SUM(H15:H16)</f>
        <v>0</v>
      </c>
      <c r="I17" s="33"/>
      <c r="J17" s="33">
        <f>SUM(J15:J16)</f>
        <v>0</v>
      </c>
      <c r="K17" s="33"/>
      <c r="L17" s="33">
        <f>SUM(L15:L16)</f>
        <v>38273</v>
      </c>
      <c r="M17" s="47"/>
      <c r="N17" s="33">
        <f>SUM(N15:N16)</f>
        <v>-14272</v>
      </c>
      <c r="O17" s="47"/>
      <c r="P17" s="33">
        <f>SUM(P15:P16)</f>
        <v>-14272</v>
      </c>
      <c r="Q17" s="47"/>
      <c r="R17" s="33">
        <f>SUM(R15:R16)</f>
        <v>24001</v>
      </c>
      <c r="S17" s="47"/>
      <c r="T17" s="33">
        <f>SUM(T15:T16)</f>
        <v>980</v>
      </c>
      <c r="U17" s="47"/>
      <c r="V17" s="33">
        <f t="shared" ref="V17" si="0">SUM(R17:T17)</f>
        <v>24981</v>
      </c>
    </row>
    <row r="18" spans="1:22" ht="24" customHeight="1" x14ac:dyDescent="0.2">
      <c r="A18" s="46" t="s">
        <v>162</v>
      </c>
      <c r="B18" s="16"/>
      <c r="C18" s="33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3"/>
      <c r="L18" s="33">
        <v>-94059</v>
      </c>
      <c r="M18" s="47"/>
      <c r="N18" s="33">
        <v>0</v>
      </c>
      <c r="O18" s="47"/>
      <c r="P18" s="33">
        <v>0</v>
      </c>
      <c r="Q18" s="47"/>
      <c r="R18" s="48">
        <f>SUM(D18:L18,P18)</f>
        <v>-94059</v>
      </c>
      <c r="S18" s="47"/>
      <c r="T18" s="33">
        <v>0</v>
      </c>
      <c r="U18" s="47"/>
      <c r="V18" s="33">
        <f>SUM(R18:T18)</f>
        <v>-94059</v>
      </c>
    </row>
    <row r="19" spans="1:22" ht="24" customHeight="1" thickBot="1" x14ac:dyDescent="0.25">
      <c r="A19" s="12" t="s">
        <v>179</v>
      </c>
      <c r="B19" s="28"/>
      <c r="C19" s="28"/>
      <c r="D19" s="74">
        <f>SUM(D17:D18,D14)</f>
        <v>587870</v>
      </c>
      <c r="E19" s="28"/>
      <c r="F19" s="74">
        <f>SUM(F17:F18,F14)</f>
        <v>753575</v>
      </c>
      <c r="G19" s="28"/>
      <c r="H19" s="74">
        <f>SUM(H17:H18,H14)</f>
        <v>6828</v>
      </c>
      <c r="I19" s="28"/>
      <c r="J19" s="74">
        <f>SUM(J17:J18,J14)</f>
        <v>59000</v>
      </c>
      <c r="K19" s="28"/>
      <c r="L19" s="74">
        <f>SUM(L17:L18,L14)</f>
        <v>151440</v>
      </c>
      <c r="N19" s="74">
        <f>SUM(N17:N18,N14)</f>
        <v>-15518</v>
      </c>
      <c r="P19" s="74">
        <f>SUM(P17:P18,P14)</f>
        <v>-15518</v>
      </c>
      <c r="R19" s="74">
        <f>SUM(R17:R18,R14)</f>
        <v>1543195</v>
      </c>
      <c r="S19" s="61"/>
      <c r="T19" s="74">
        <f>SUM(T17:T18,T14)</f>
        <v>60326</v>
      </c>
      <c r="U19" s="61"/>
      <c r="V19" s="74">
        <f>SUM(V17:V18,V14)</f>
        <v>1603521</v>
      </c>
    </row>
    <row r="20" spans="1:22" ht="24" customHeight="1" thickTop="1" x14ac:dyDescent="0.2">
      <c r="A20" s="7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109"/>
      <c r="O20" s="65"/>
      <c r="P20" s="65"/>
      <c r="R20" s="61"/>
      <c r="S20" s="61"/>
      <c r="T20" s="61"/>
      <c r="U20" s="61"/>
      <c r="V20" s="48"/>
    </row>
    <row r="21" spans="1:22" ht="24" customHeight="1" x14ac:dyDescent="0.2">
      <c r="A21" s="71" t="s">
        <v>153</v>
      </c>
      <c r="B21" s="62"/>
      <c r="C21" s="48"/>
      <c r="D21" s="47">
        <v>587870</v>
      </c>
      <c r="E21" s="47"/>
      <c r="F21" s="47">
        <v>753575</v>
      </c>
      <c r="G21" s="47"/>
      <c r="H21" s="47">
        <v>6828</v>
      </c>
      <c r="I21" s="47"/>
      <c r="J21" s="47">
        <v>59000</v>
      </c>
      <c r="K21" s="47"/>
      <c r="L21" s="47">
        <v>189930</v>
      </c>
      <c r="M21" s="47"/>
      <c r="N21" s="47">
        <v>-19143</v>
      </c>
      <c r="O21" s="47"/>
      <c r="P21" s="47">
        <f>SUM(N21:O21)</f>
        <v>-19143</v>
      </c>
      <c r="Q21" s="47"/>
      <c r="R21" s="48">
        <f>SUM(D21:L21,P21)</f>
        <v>1578060</v>
      </c>
      <c r="S21" s="47"/>
      <c r="T21" s="47">
        <v>64936</v>
      </c>
      <c r="U21" s="47"/>
      <c r="V21" s="48">
        <f>SUM(R21:T21)</f>
        <v>1642996</v>
      </c>
    </row>
    <row r="22" spans="1:22" ht="24" customHeight="1" x14ac:dyDescent="0.2">
      <c r="A22" s="46" t="s">
        <v>102</v>
      </c>
      <c r="B22" s="62"/>
      <c r="C22" s="48"/>
      <c r="D22" s="64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57"/>
      <c r="L22" s="48">
        <f>SUM(PL!E108)</f>
        <v>90931</v>
      </c>
      <c r="M22" s="47"/>
      <c r="N22" s="64">
        <v>0</v>
      </c>
      <c r="O22" s="47"/>
      <c r="P22" s="47">
        <f>SUM(N22:O22)</f>
        <v>0</v>
      </c>
      <c r="Q22" s="47"/>
      <c r="R22" s="48">
        <f>SUM(D22:L22,P22)</f>
        <v>90931</v>
      </c>
      <c r="S22" s="47"/>
      <c r="T22" s="47">
        <v>79</v>
      </c>
      <c r="U22" s="47"/>
      <c r="V22" s="48">
        <f>SUM(R22:T22)</f>
        <v>91010</v>
      </c>
    </row>
    <row r="23" spans="1:22" ht="24" customHeight="1" x14ac:dyDescent="0.2">
      <c r="A23" s="46" t="s">
        <v>110</v>
      </c>
      <c r="B23" s="62"/>
      <c r="C23" s="48"/>
      <c r="D23" s="59">
        <v>0</v>
      </c>
      <c r="E23" s="48"/>
      <c r="F23" s="59">
        <v>0</v>
      </c>
      <c r="G23" s="48"/>
      <c r="H23" s="59">
        <v>0</v>
      </c>
      <c r="I23" s="48"/>
      <c r="J23" s="59">
        <v>0</v>
      </c>
      <c r="K23" s="57"/>
      <c r="L23" s="59">
        <v>0</v>
      </c>
      <c r="M23" s="47"/>
      <c r="N23" s="59">
        <v>15058</v>
      </c>
      <c r="O23" s="47"/>
      <c r="P23" s="59">
        <f>SUM(N23:O23)</f>
        <v>15058</v>
      </c>
      <c r="Q23" s="47"/>
      <c r="R23" s="59">
        <f>SUM(D23:L23)+P23</f>
        <v>15058</v>
      </c>
      <c r="S23" s="47"/>
      <c r="T23" s="58">
        <v>0</v>
      </c>
      <c r="U23" s="47"/>
      <c r="V23" s="59">
        <f>SUM(R23:T23)</f>
        <v>15058</v>
      </c>
    </row>
    <row r="24" spans="1:22" ht="24" customHeight="1" x14ac:dyDescent="0.2">
      <c r="A24" s="46" t="s">
        <v>111</v>
      </c>
      <c r="B24" s="16"/>
      <c r="C24" s="33"/>
      <c r="D24" s="33">
        <f>SUM(D22:D23)</f>
        <v>0</v>
      </c>
      <c r="E24" s="33"/>
      <c r="F24" s="33">
        <f>SUM(F22:F23)</f>
        <v>0</v>
      </c>
      <c r="G24" s="33"/>
      <c r="H24" s="33">
        <f>SUM(H22:H23)</f>
        <v>0</v>
      </c>
      <c r="I24" s="33"/>
      <c r="J24" s="33">
        <f>SUM(J22:J23)</f>
        <v>0</v>
      </c>
      <c r="K24" s="33"/>
      <c r="L24" s="33">
        <f>SUM(L22:L23)</f>
        <v>90931</v>
      </c>
      <c r="M24" s="47"/>
      <c r="N24" s="33">
        <f>SUM(N22:N23)</f>
        <v>15058</v>
      </c>
      <c r="O24" s="47"/>
      <c r="P24" s="33">
        <f>SUM(P22:P23)</f>
        <v>15058</v>
      </c>
      <c r="Q24" s="47"/>
      <c r="R24" s="33">
        <f>SUM(R22:R23)</f>
        <v>105989</v>
      </c>
      <c r="S24" s="47"/>
      <c r="T24" s="33">
        <f>SUM(T22:T23)</f>
        <v>79</v>
      </c>
      <c r="U24" s="47"/>
      <c r="V24" s="33">
        <f>SUM(V22:V23)</f>
        <v>106068</v>
      </c>
    </row>
    <row r="25" spans="1:22" ht="24" customHeight="1" x14ac:dyDescent="0.2">
      <c r="A25" s="46" t="s">
        <v>162</v>
      </c>
      <c r="B25" s="16"/>
      <c r="C25" s="33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3"/>
      <c r="L25" s="33">
        <v>-47027</v>
      </c>
      <c r="M25" s="47"/>
      <c r="N25" s="33">
        <v>0</v>
      </c>
      <c r="O25" s="47"/>
      <c r="P25" s="33">
        <v>0</v>
      </c>
      <c r="Q25" s="47"/>
      <c r="R25" s="48">
        <f>SUM(D25:L25,P25)</f>
        <v>-47027</v>
      </c>
      <c r="S25" s="47"/>
      <c r="T25" s="33">
        <v>0</v>
      </c>
      <c r="U25" s="47"/>
      <c r="V25" s="33">
        <f>SUM(R25:T25)</f>
        <v>-47027</v>
      </c>
    </row>
    <row r="26" spans="1:22" ht="24" customHeight="1" thickBot="1" x14ac:dyDescent="0.25">
      <c r="A26" s="12" t="s">
        <v>180</v>
      </c>
      <c r="B26" s="28"/>
      <c r="C26" s="28"/>
      <c r="D26" s="74">
        <f>SUM(D24:D25,D21)</f>
        <v>587870</v>
      </c>
      <c r="E26" s="28"/>
      <c r="F26" s="74">
        <f>SUM(F24:F25,F21)</f>
        <v>753575</v>
      </c>
      <c r="G26" s="28"/>
      <c r="H26" s="74">
        <f>SUM(H24:H25,H21)</f>
        <v>6828</v>
      </c>
      <c r="I26" s="28"/>
      <c r="J26" s="74">
        <f>SUM(J24:J25,J21)</f>
        <v>59000</v>
      </c>
      <c r="K26" s="28"/>
      <c r="L26" s="74">
        <f>SUM(L24:L25,L21)</f>
        <v>233834</v>
      </c>
      <c r="N26" s="74">
        <f>SUM(N24:N25,N21)</f>
        <v>-4085</v>
      </c>
      <c r="O26" s="65"/>
      <c r="P26" s="74">
        <f>SUM(P24:P25,P21)</f>
        <v>-4085</v>
      </c>
      <c r="R26" s="74">
        <f>SUM(R24:R25,R21)</f>
        <v>1637022</v>
      </c>
      <c r="S26" s="61"/>
      <c r="T26" s="74">
        <f>SUM(T24:T25,T21)</f>
        <v>65015</v>
      </c>
      <c r="U26" s="61"/>
      <c r="V26" s="74">
        <f>SUM(V24:V25,V21)</f>
        <v>1702037</v>
      </c>
    </row>
    <row r="27" spans="1:22" ht="24" customHeight="1" thickTop="1" x14ac:dyDescent="0.2">
      <c r="A27" s="12"/>
      <c r="B27" s="28"/>
      <c r="C27" s="28"/>
      <c r="D27" s="28">
        <f>+D26-BS!D78</f>
        <v>0</v>
      </c>
      <c r="E27" s="28"/>
      <c r="F27" s="28">
        <f>+F26-BS!D79</f>
        <v>0</v>
      </c>
      <c r="G27" s="28"/>
      <c r="H27" s="28">
        <f>+H26-BS!D81</f>
        <v>0</v>
      </c>
      <c r="I27" s="28"/>
      <c r="J27" s="28">
        <f>+BS!D83-CE_Conso!J26</f>
        <v>0</v>
      </c>
      <c r="K27" s="28"/>
      <c r="L27" s="28">
        <f>+L26-BS!D84</f>
        <v>0</v>
      </c>
      <c r="N27" s="28">
        <f>+N26-BS!D85</f>
        <v>0</v>
      </c>
      <c r="O27" s="65"/>
      <c r="P27" s="28">
        <f>+P26-BS!D85</f>
        <v>0</v>
      </c>
      <c r="R27" s="28">
        <f>+R26-BS!D86</f>
        <v>0</v>
      </c>
      <c r="S27" s="61"/>
      <c r="T27" s="28">
        <f>+T26-BS!D88</f>
        <v>0</v>
      </c>
      <c r="U27" s="61"/>
      <c r="V27" s="28">
        <f>+V26-BS!D89</f>
        <v>0</v>
      </c>
    </row>
    <row r="28" spans="1:22" ht="24" customHeight="1" x14ac:dyDescent="0.2">
      <c r="A28" s="40" t="s">
        <v>129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22" ht="24" customHeight="1" x14ac:dyDescent="0.2">
      <c r="R29" s="107"/>
      <c r="T29" s="45" t="s">
        <v>57</v>
      </c>
    </row>
  </sheetData>
  <mergeCells count="3">
    <mergeCell ref="D6:V6"/>
    <mergeCell ref="D7:R7"/>
    <mergeCell ref="N8:P8"/>
  </mergeCells>
  <pageMargins left="0.59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4"/>
  <sheetViews>
    <sheetView showGridLines="0" view="pageBreakPreview" zoomScale="64" zoomScaleNormal="70" zoomScaleSheetLayoutView="64" workbookViewId="0">
      <selection activeCell="J21" sqref="J21"/>
    </sheetView>
  </sheetViews>
  <sheetFormatPr defaultRowHeight="24" customHeight="1" x14ac:dyDescent="0.2"/>
  <cols>
    <col min="1" max="1" width="33.28515625" style="46" customWidth="1"/>
    <col min="2" max="2" width="2.7109375" style="45" customWidth="1"/>
    <col min="3" max="3" width="1.42578125" style="45" customWidth="1"/>
    <col min="4" max="4" width="18.7109375" style="45" customWidth="1"/>
    <col min="5" max="5" width="1.7109375" style="45" customWidth="1"/>
    <col min="6" max="6" width="18.7109375" style="45" customWidth="1"/>
    <col min="7" max="7" width="1.7109375" style="45" customWidth="1"/>
    <col min="8" max="8" width="18.7109375" style="45" customWidth="1"/>
    <col min="9" max="9" width="1.7109375" style="45" customWidth="1"/>
    <col min="10" max="10" width="18.7109375" style="45" customWidth="1"/>
    <col min="11" max="11" width="1.7109375" style="45" customWidth="1"/>
    <col min="12" max="12" width="18.7109375" style="45" customWidth="1"/>
    <col min="13" max="13" width="1.7109375" style="45" customWidth="1"/>
    <col min="14" max="252" width="9.140625" style="45"/>
    <col min="253" max="253" width="50" style="45" customWidth="1"/>
    <col min="254" max="254" width="17.85546875" style="45" customWidth="1"/>
    <col min="255" max="255" width="1.85546875" style="45" customWidth="1"/>
    <col min="256" max="256" width="17.85546875" style="45" customWidth="1"/>
    <col min="257" max="257" width="1.85546875" style="45" customWidth="1"/>
    <col min="258" max="258" width="17.85546875" style="45" customWidth="1"/>
    <col min="259" max="259" width="1.85546875" style="45" customWidth="1"/>
    <col min="260" max="260" width="17.85546875" style="45" customWidth="1"/>
    <col min="261" max="261" width="1.85546875" style="45" customWidth="1"/>
    <col min="262" max="262" width="17.85546875" style="45" customWidth="1"/>
    <col min="263" max="263" width="1.85546875" style="45" customWidth="1"/>
    <col min="264" max="264" width="17.85546875" style="45" customWidth="1"/>
    <col min="265" max="265" width="1.85546875" style="45" customWidth="1"/>
    <col min="266" max="508" width="9.140625" style="45"/>
    <col min="509" max="509" width="50" style="45" customWidth="1"/>
    <col min="510" max="510" width="17.85546875" style="45" customWidth="1"/>
    <col min="511" max="511" width="1.85546875" style="45" customWidth="1"/>
    <col min="512" max="512" width="17.85546875" style="45" customWidth="1"/>
    <col min="513" max="513" width="1.85546875" style="45" customWidth="1"/>
    <col min="514" max="514" width="17.85546875" style="45" customWidth="1"/>
    <col min="515" max="515" width="1.85546875" style="45" customWidth="1"/>
    <col min="516" max="516" width="17.85546875" style="45" customWidth="1"/>
    <col min="517" max="517" width="1.85546875" style="45" customWidth="1"/>
    <col min="518" max="518" width="17.85546875" style="45" customWidth="1"/>
    <col min="519" max="519" width="1.85546875" style="45" customWidth="1"/>
    <col min="520" max="520" width="17.85546875" style="45" customWidth="1"/>
    <col min="521" max="521" width="1.85546875" style="45" customWidth="1"/>
    <col min="522" max="764" width="9.140625" style="45"/>
    <col min="765" max="765" width="50" style="45" customWidth="1"/>
    <col min="766" max="766" width="17.85546875" style="45" customWidth="1"/>
    <col min="767" max="767" width="1.85546875" style="45" customWidth="1"/>
    <col min="768" max="768" width="17.85546875" style="45" customWidth="1"/>
    <col min="769" max="769" width="1.85546875" style="45" customWidth="1"/>
    <col min="770" max="770" width="17.85546875" style="45" customWidth="1"/>
    <col min="771" max="771" width="1.85546875" style="45" customWidth="1"/>
    <col min="772" max="772" width="17.85546875" style="45" customWidth="1"/>
    <col min="773" max="773" width="1.85546875" style="45" customWidth="1"/>
    <col min="774" max="774" width="17.85546875" style="45" customWidth="1"/>
    <col min="775" max="775" width="1.85546875" style="45" customWidth="1"/>
    <col min="776" max="776" width="17.85546875" style="45" customWidth="1"/>
    <col min="777" max="777" width="1.85546875" style="45" customWidth="1"/>
    <col min="778" max="1020" width="9.140625" style="45"/>
    <col min="1021" max="1021" width="50" style="45" customWidth="1"/>
    <col min="1022" max="1022" width="17.85546875" style="45" customWidth="1"/>
    <col min="1023" max="1023" width="1.85546875" style="45" customWidth="1"/>
    <col min="1024" max="1024" width="17.85546875" style="45" customWidth="1"/>
    <col min="1025" max="1025" width="1.85546875" style="45" customWidth="1"/>
    <col min="1026" max="1026" width="17.85546875" style="45" customWidth="1"/>
    <col min="1027" max="1027" width="1.85546875" style="45" customWidth="1"/>
    <col min="1028" max="1028" width="17.85546875" style="45" customWidth="1"/>
    <col min="1029" max="1029" width="1.85546875" style="45" customWidth="1"/>
    <col min="1030" max="1030" width="17.85546875" style="45" customWidth="1"/>
    <col min="1031" max="1031" width="1.85546875" style="45" customWidth="1"/>
    <col min="1032" max="1032" width="17.85546875" style="45" customWidth="1"/>
    <col min="1033" max="1033" width="1.85546875" style="45" customWidth="1"/>
    <col min="1034" max="1276" width="9.140625" style="45"/>
    <col min="1277" max="1277" width="50" style="45" customWidth="1"/>
    <col min="1278" max="1278" width="17.85546875" style="45" customWidth="1"/>
    <col min="1279" max="1279" width="1.85546875" style="45" customWidth="1"/>
    <col min="1280" max="1280" width="17.85546875" style="45" customWidth="1"/>
    <col min="1281" max="1281" width="1.85546875" style="45" customWidth="1"/>
    <col min="1282" max="1282" width="17.85546875" style="45" customWidth="1"/>
    <col min="1283" max="1283" width="1.85546875" style="45" customWidth="1"/>
    <col min="1284" max="1284" width="17.85546875" style="45" customWidth="1"/>
    <col min="1285" max="1285" width="1.85546875" style="45" customWidth="1"/>
    <col min="1286" max="1286" width="17.85546875" style="45" customWidth="1"/>
    <col min="1287" max="1287" width="1.85546875" style="45" customWidth="1"/>
    <col min="1288" max="1288" width="17.85546875" style="45" customWidth="1"/>
    <col min="1289" max="1289" width="1.85546875" style="45" customWidth="1"/>
    <col min="1290" max="1532" width="9.140625" style="45"/>
    <col min="1533" max="1533" width="50" style="45" customWidth="1"/>
    <col min="1534" max="1534" width="17.85546875" style="45" customWidth="1"/>
    <col min="1535" max="1535" width="1.85546875" style="45" customWidth="1"/>
    <col min="1536" max="1536" width="17.85546875" style="45" customWidth="1"/>
    <col min="1537" max="1537" width="1.85546875" style="45" customWidth="1"/>
    <col min="1538" max="1538" width="17.85546875" style="45" customWidth="1"/>
    <col min="1539" max="1539" width="1.85546875" style="45" customWidth="1"/>
    <col min="1540" max="1540" width="17.85546875" style="45" customWidth="1"/>
    <col min="1541" max="1541" width="1.85546875" style="45" customWidth="1"/>
    <col min="1542" max="1542" width="17.85546875" style="45" customWidth="1"/>
    <col min="1543" max="1543" width="1.85546875" style="45" customWidth="1"/>
    <col min="1544" max="1544" width="17.85546875" style="45" customWidth="1"/>
    <col min="1545" max="1545" width="1.85546875" style="45" customWidth="1"/>
    <col min="1546" max="1788" width="9.140625" style="45"/>
    <col min="1789" max="1789" width="50" style="45" customWidth="1"/>
    <col min="1790" max="1790" width="17.85546875" style="45" customWidth="1"/>
    <col min="1791" max="1791" width="1.85546875" style="45" customWidth="1"/>
    <col min="1792" max="1792" width="17.85546875" style="45" customWidth="1"/>
    <col min="1793" max="1793" width="1.85546875" style="45" customWidth="1"/>
    <col min="1794" max="1794" width="17.85546875" style="45" customWidth="1"/>
    <col min="1795" max="1795" width="1.85546875" style="45" customWidth="1"/>
    <col min="1796" max="1796" width="17.85546875" style="45" customWidth="1"/>
    <col min="1797" max="1797" width="1.85546875" style="45" customWidth="1"/>
    <col min="1798" max="1798" width="17.85546875" style="45" customWidth="1"/>
    <col min="1799" max="1799" width="1.85546875" style="45" customWidth="1"/>
    <col min="1800" max="1800" width="17.85546875" style="45" customWidth="1"/>
    <col min="1801" max="1801" width="1.85546875" style="45" customWidth="1"/>
    <col min="1802" max="2044" width="9.140625" style="45"/>
    <col min="2045" max="2045" width="50" style="45" customWidth="1"/>
    <col min="2046" max="2046" width="17.85546875" style="45" customWidth="1"/>
    <col min="2047" max="2047" width="1.85546875" style="45" customWidth="1"/>
    <col min="2048" max="2048" width="17.85546875" style="45" customWidth="1"/>
    <col min="2049" max="2049" width="1.85546875" style="45" customWidth="1"/>
    <col min="2050" max="2050" width="17.85546875" style="45" customWidth="1"/>
    <col min="2051" max="2051" width="1.85546875" style="45" customWidth="1"/>
    <col min="2052" max="2052" width="17.85546875" style="45" customWidth="1"/>
    <col min="2053" max="2053" width="1.85546875" style="45" customWidth="1"/>
    <col min="2054" max="2054" width="17.85546875" style="45" customWidth="1"/>
    <col min="2055" max="2055" width="1.85546875" style="45" customWidth="1"/>
    <col min="2056" max="2056" width="17.85546875" style="45" customWidth="1"/>
    <col min="2057" max="2057" width="1.85546875" style="45" customWidth="1"/>
    <col min="2058" max="2300" width="9.140625" style="45"/>
    <col min="2301" max="2301" width="50" style="45" customWidth="1"/>
    <col min="2302" max="2302" width="17.85546875" style="45" customWidth="1"/>
    <col min="2303" max="2303" width="1.85546875" style="45" customWidth="1"/>
    <col min="2304" max="2304" width="17.85546875" style="45" customWidth="1"/>
    <col min="2305" max="2305" width="1.85546875" style="45" customWidth="1"/>
    <col min="2306" max="2306" width="17.85546875" style="45" customWidth="1"/>
    <col min="2307" max="2307" width="1.85546875" style="45" customWidth="1"/>
    <col min="2308" max="2308" width="17.85546875" style="45" customWidth="1"/>
    <col min="2309" max="2309" width="1.85546875" style="45" customWidth="1"/>
    <col min="2310" max="2310" width="17.85546875" style="45" customWidth="1"/>
    <col min="2311" max="2311" width="1.85546875" style="45" customWidth="1"/>
    <col min="2312" max="2312" width="17.85546875" style="45" customWidth="1"/>
    <col min="2313" max="2313" width="1.85546875" style="45" customWidth="1"/>
    <col min="2314" max="2556" width="9.140625" style="45"/>
    <col min="2557" max="2557" width="50" style="45" customWidth="1"/>
    <col min="2558" max="2558" width="17.85546875" style="45" customWidth="1"/>
    <col min="2559" max="2559" width="1.85546875" style="45" customWidth="1"/>
    <col min="2560" max="2560" width="17.85546875" style="45" customWidth="1"/>
    <col min="2561" max="2561" width="1.85546875" style="45" customWidth="1"/>
    <col min="2562" max="2562" width="17.85546875" style="45" customWidth="1"/>
    <col min="2563" max="2563" width="1.85546875" style="45" customWidth="1"/>
    <col min="2564" max="2564" width="17.85546875" style="45" customWidth="1"/>
    <col min="2565" max="2565" width="1.85546875" style="45" customWidth="1"/>
    <col min="2566" max="2566" width="17.85546875" style="45" customWidth="1"/>
    <col min="2567" max="2567" width="1.85546875" style="45" customWidth="1"/>
    <col min="2568" max="2568" width="17.85546875" style="45" customWidth="1"/>
    <col min="2569" max="2569" width="1.85546875" style="45" customWidth="1"/>
    <col min="2570" max="2812" width="9.140625" style="45"/>
    <col min="2813" max="2813" width="50" style="45" customWidth="1"/>
    <col min="2814" max="2814" width="17.85546875" style="45" customWidth="1"/>
    <col min="2815" max="2815" width="1.85546875" style="45" customWidth="1"/>
    <col min="2816" max="2816" width="17.85546875" style="45" customWidth="1"/>
    <col min="2817" max="2817" width="1.85546875" style="45" customWidth="1"/>
    <col min="2818" max="2818" width="17.85546875" style="45" customWidth="1"/>
    <col min="2819" max="2819" width="1.85546875" style="45" customWidth="1"/>
    <col min="2820" max="2820" width="17.85546875" style="45" customWidth="1"/>
    <col min="2821" max="2821" width="1.85546875" style="45" customWidth="1"/>
    <col min="2822" max="2822" width="17.85546875" style="45" customWidth="1"/>
    <col min="2823" max="2823" width="1.85546875" style="45" customWidth="1"/>
    <col min="2824" max="2824" width="17.85546875" style="45" customWidth="1"/>
    <col min="2825" max="2825" width="1.85546875" style="45" customWidth="1"/>
    <col min="2826" max="3068" width="9.140625" style="45"/>
    <col min="3069" max="3069" width="50" style="45" customWidth="1"/>
    <col min="3070" max="3070" width="17.85546875" style="45" customWidth="1"/>
    <col min="3071" max="3071" width="1.85546875" style="45" customWidth="1"/>
    <col min="3072" max="3072" width="17.85546875" style="45" customWidth="1"/>
    <col min="3073" max="3073" width="1.85546875" style="45" customWidth="1"/>
    <col min="3074" max="3074" width="17.85546875" style="45" customWidth="1"/>
    <col min="3075" max="3075" width="1.85546875" style="45" customWidth="1"/>
    <col min="3076" max="3076" width="17.85546875" style="45" customWidth="1"/>
    <col min="3077" max="3077" width="1.85546875" style="45" customWidth="1"/>
    <col min="3078" max="3078" width="17.85546875" style="45" customWidth="1"/>
    <col min="3079" max="3079" width="1.85546875" style="45" customWidth="1"/>
    <col min="3080" max="3080" width="17.85546875" style="45" customWidth="1"/>
    <col min="3081" max="3081" width="1.85546875" style="45" customWidth="1"/>
    <col min="3082" max="3324" width="9.140625" style="45"/>
    <col min="3325" max="3325" width="50" style="45" customWidth="1"/>
    <col min="3326" max="3326" width="17.85546875" style="45" customWidth="1"/>
    <col min="3327" max="3327" width="1.85546875" style="45" customWidth="1"/>
    <col min="3328" max="3328" width="17.85546875" style="45" customWidth="1"/>
    <col min="3329" max="3329" width="1.85546875" style="45" customWidth="1"/>
    <col min="3330" max="3330" width="17.85546875" style="45" customWidth="1"/>
    <col min="3331" max="3331" width="1.85546875" style="45" customWidth="1"/>
    <col min="3332" max="3332" width="17.85546875" style="45" customWidth="1"/>
    <col min="3333" max="3333" width="1.85546875" style="45" customWidth="1"/>
    <col min="3334" max="3334" width="17.85546875" style="45" customWidth="1"/>
    <col min="3335" max="3335" width="1.85546875" style="45" customWidth="1"/>
    <col min="3336" max="3336" width="17.85546875" style="45" customWidth="1"/>
    <col min="3337" max="3337" width="1.85546875" style="45" customWidth="1"/>
    <col min="3338" max="3580" width="9.140625" style="45"/>
    <col min="3581" max="3581" width="50" style="45" customWidth="1"/>
    <col min="3582" max="3582" width="17.85546875" style="45" customWidth="1"/>
    <col min="3583" max="3583" width="1.85546875" style="45" customWidth="1"/>
    <col min="3584" max="3584" width="17.85546875" style="45" customWidth="1"/>
    <col min="3585" max="3585" width="1.85546875" style="45" customWidth="1"/>
    <col min="3586" max="3586" width="17.85546875" style="45" customWidth="1"/>
    <col min="3587" max="3587" width="1.85546875" style="45" customWidth="1"/>
    <col min="3588" max="3588" width="17.85546875" style="45" customWidth="1"/>
    <col min="3589" max="3589" width="1.85546875" style="45" customWidth="1"/>
    <col min="3590" max="3590" width="17.85546875" style="45" customWidth="1"/>
    <col min="3591" max="3591" width="1.85546875" style="45" customWidth="1"/>
    <col min="3592" max="3592" width="17.85546875" style="45" customWidth="1"/>
    <col min="3593" max="3593" width="1.85546875" style="45" customWidth="1"/>
    <col min="3594" max="3836" width="9.140625" style="45"/>
    <col min="3837" max="3837" width="50" style="45" customWidth="1"/>
    <col min="3838" max="3838" width="17.85546875" style="45" customWidth="1"/>
    <col min="3839" max="3839" width="1.85546875" style="45" customWidth="1"/>
    <col min="3840" max="3840" width="17.85546875" style="45" customWidth="1"/>
    <col min="3841" max="3841" width="1.85546875" style="45" customWidth="1"/>
    <col min="3842" max="3842" width="17.85546875" style="45" customWidth="1"/>
    <col min="3843" max="3843" width="1.85546875" style="45" customWidth="1"/>
    <col min="3844" max="3844" width="17.85546875" style="45" customWidth="1"/>
    <col min="3845" max="3845" width="1.85546875" style="45" customWidth="1"/>
    <col min="3846" max="3846" width="17.85546875" style="45" customWidth="1"/>
    <col min="3847" max="3847" width="1.85546875" style="45" customWidth="1"/>
    <col min="3848" max="3848" width="17.85546875" style="45" customWidth="1"/>
    <col min="3849" max="3849" width="1.85546875" style="45" customWidth="1"/>
    <col min="3850" max="4092" width="9.140625" style="45"/>
    <col min="4093" max="4093" width="50" style="45" customWidth="1"/>
    <col min="4094" max="4094" width="17.85546875" style="45" customWidth="1"/>
    <col min="4095" max="4095" width="1.85546875" style="45" customWidth="1"/>
    <col min="4096" max="4096" width="17.85546875" style="45" customWidth="1"/>
    <col min="4097" max="4097" width="1.85546875" style="45" customWidth="1"/>
    <col min="4098" max="4098" width="17.85546875" style="45" customWidth="1"/>
    <col min="4099" max="4099" width="1.85546875" style="45" customWidth="1"/>
    <col min="4100" max="4100" width="17.85546875" style="45" customWidth="1"/>
    <col min="4101" max="4101" width="1.85546875" style="45" customWidth="1"/>
    <col min="4102" max="4102" width="17.85546875" style="45" customWidth="1"/>
    <col min="4103" max="4103" width="1.85546875" style="45" customWidth="1"/>
    <col min="4104" max="4104" width="17.85546875" style="45" customWidth="1"/>
    <col min="4105" max="4105" width="1.85546875" style="45" customWidth="1"/>
    <col min="4106" max="4348" width="9.140625" style="45"/>
    <col min="4349" max="4349" width="50" style="45" customWidth="1"/>
    <col min="4350" max="4350" width="17.85546875" style="45" customWidth="1"/>
    <col min="4351" max="4351" width="1.85546875" style="45" customWidth="1"/>
    <col min="4352" max="4352" width="17.85546875" style="45" customWidth="1"/>
    <col min="4353" max="4353" width="1.85546875" style="45" customWidth="1"/>
    <col min="4354" max="4354" width="17.85546875" style="45" customWidth="1"/>
    <col min="4355" max="4355" width="1.85546875" style="45" customWidth="1"/>
    <col min="4356" max="4356" width="17.85546875" style="45" customWidth="1"/>
    <col min="4357" max="4357" width="1.85546875" style="45" customWidth="1"/>
    <col min="4358" max="4358" width="17.85546875" style="45" customWidth="1"/>
    <col min="4359" max="4359" width="1.85546875" style="45" customWidth="1"/>
    <col min="4360" max="4360" width="17.85546875" style="45" customWidth="1"/>
    <col min="4361" max="4361" width="1.85546875" style="45" customWidth="1"/>
    <col min="4362" max="4604" width="9.140625" style="45"/>
    <col min="4605" max="4605" width="50" style="45" customWidth="1"/>
    <col min="4606" max="4606" width="17.85546875" style="45" customWidth="1"/>
    <col min="4607" max="4607" width="1.85546875" style="45" customWidth="1"/>
    <col min="4608" max="4608" width="17.85546875" style="45" customWidth="1"/>
    <col min="4609" max="4609" width="1.85546875" style="45" customWidth="1"/>
    <col min="4610" max="4610" width="17.85546875" style="45" customWidth="1"/>
    <col min="4611" max="4611" width="1.85546875" style="45" customWidth="1"/>
    <col min="4612" max="4612" width="17.85546875" style="45" customWidth="1"/>
    <col min="4613" max="4613" width="1.85546875" style="45" customWidth="1"/>
    <col min="4614" max="4614" width="17.85546875" style="45" customWidth="1"/>
    <col min="4615" max="4615" width="1.85546875" style="45" customWidth="1"/>
    <col min="4616" max="4616" width="17.85546875" style="45" customWidth="1"/>
    <col min="4617" max="4617" width="1.85546875" style="45" customWidth="1"/>
    <col min="4618" max="4860" width="9.140625" style="45"/>
    <col min="4861" max="4861" width="50" style="45" customWidth="1"/>
    <col min="4862" max="4862" width="17.85546875" style="45" customWidth="1"/>
    <col min="4863" max="4863" width="1.85546875" style="45" customWidth="1"/>
    <col min="4864" max="4864" width="17.85546875" style="45" customWidth="1"/>
    <col min="4865" max="4865" width="1.85546875" style="45" customWidth="1"/>
    <col min="4866" max="4866" width="17.85546875" style="45" customWidth="1"/>
    <col min="4867" max="4867" width="1.85546875" style="45" customWidth="1"/>
    <col min="4868" max="4868" width="17.85546875" style="45" customWidth="1"/>
    <col min="4869" max="4869" width="1.85546875" style="45" customWidth="1"/>
    <col min="4870" max="4870" width="17.85546875" style="45" customWidth="1"/>
    <col min="4871" max="4871" width="1.85546875" style="45" customWidth="1"/>
    <col min="4872" max="4872" width="17.85546875" style="45" customWidth="1"/>
    <col min="4873" max="4873" width="1.85546875" style="45" customWidth="1"/>
    <col min="4874" max="5116" width="9.140625" style="45"/>
    <col min="5117" max="5117" width="50" style="45" customWidth="1"/>
    <col min="5118" max="5118" width="17.85546875" style="45" customWidth="1"/>
    <col min="5119" max="5119" width="1.85546875" style="45" customWidth="1"/>
    <col min="5120" max="5120" width="17.85546875" style="45" customWidth="1"/>
    <col min="5121" max="5121" width="1.85546875" style="45" customWidth="1"/>
    <col min="5122" max="5122" width="17.85546875" style="45" customWidth="1"/>
    <col min="5123" max="5123" width="1.85546875" style="45" customWidth="1"/>
    <col min="5124" max="5124" width="17.85546875" style="45" customWidth="1"/>
    <col min="5125" max="5125" width="1.85546875" style="45" customWidth="1"/>
    <col min="5126" max="5126" width="17.85546875" style="45" customWidth="1"/>
    <col min="5127" max="5127" width="1.85546875" style="45" customWidth="1"/>
    <col min="5128" max="5128" width="17.85546875" style="45" customWidth="1"/>
    <col min="5129" max="5129" width="1.85546875" style="45" customWidth="1"/>
    <col min="5130" max="5372" width="9.140625" style="45"/>
    <col min="5373" max="5373" width="50" style="45" customWidth="1"/>
    <col min="5374" max="5374" width="17.85546875" style="45" customWidth="1"/>
    <col min="5375" max="5375" width="1.85546875" style="45" customWidth="1"/>
    <col min="5376" max="5376" width="17.85546875" style="45" customWidth="1"/>
    <col min="5377" max="5377" width="1.85546875" style="45" customWidth="1"/>
    <col min="5378" max="5378" width="17.85546875" style="45" customWidth="1"/>
    <col min="5379" max="5379" width="1.85546875" style="45" customWidth="1"/>
    <col min="5380" max="5380" width="17.85546875" style="45" customWidth="1"/>
    <col min="5381" max="5381" width="1.85546875" style="45" customWidth="1"/>
    <col min="5382" max="5382" width="17.85546875" style="45" customWidth="1"/>
    <col min="5383" max="5383" width="1.85546875" style="45" customWidth="1"/>
    <col min="5384" max="5384" width="17.85546875" style="45" customWidth="1"/>
    <col min="5385" max="5385" width="1.85546875" style="45" customWidth="1"/>
    <col min="5386" max="5628" width="9.140625" style="45"/>
    <col min="5629" max="5629" width="50" style="45" customWidth="1"/>
    <col min="5630" max="5630" width="17.85546875" style="45" customWidth="1"/>
    <col min="5631" max="5631" width="1.85546875" style="45" customWidth="1"/>
    <col min="5632" max="5632" width="17.85546875" style="45" customWidth="1"/>
    <col min="5633" max="5633" width="1.85546875" style="45" customWidth="1"/>
    <col min="5634" max="5634" width="17.85546875" style="45" customWidth="1"/>
    <col min="5635" max="5635" width="1.85546875" style="45" customWidth="1"/>
    <col min="5636" max="5636" width="17.85546875" style="45" customWidth="1"/>
    <col min="5637" max="5637" width="1.85546875" style="45" customWidth="1"/>
    <col min="5638" max="5638" width="17.85546875" style="45" customWidth="1"/>
    <col min="5639" max="5639" width="1.85546875" style="45" customWidth="1"/>
    <col min="5640" max="5640" width="17.85546875" style="45" customWidth="1"/>
    <col min="5641" max="5641" width="1.85546875" style="45" customWidth="1"/>
    <col min="5642" max="5884" width="9.140625" style="45"/>
    <col min="5885" max="5885" width="50" style="45" customWidth="1"/>
    <col min="5886" max="5886" width="17.85546875" style="45" customWidth="1"/>
    <col min="5887" max="5887" width="1.85546875" style="45" customWidth="1"/>
    <col min="5888" max="5888" width="17.85546875" style="45" customWidth="1"/>
    <col min="5889" max="5889" width="1.85546875" style="45" customWidth="1"/>
    <col min="5890" max="5890" width="17.85546875" style="45" customWidth="1"/>
    <col min="5891" max="5891" width="1.85546875" style="45" customWidth="1"/>
    <col min="5892" max="5892" width="17.85546875" style="45" customWidth="1"/>
    <col min="5893" max="5893" width="1.85546875" style="45" customWidth="1"/>
    <col min="5894" max="5894" width="17.85546875" style="45" customWidth="1"/>
    <col min="5895" max="5895" width="1.85546875" style="45" customWidth="1"/>
    <col min="5896" max="5896" width="17.85546875" style="45" customWidth="1"/>
    <col min="5897" max="5897" width="1.85546875" style="45" customWidth="1"/>
    <col min="5898" max="6140" width="9.140625" style="45"/>
    <col min="6141" max="6141" width="50" style="45" customWidth="1"/>
    <col min="6142" max="6142" width="17.85546875" style="45" customWidth="1"/>
    <col min="6143" max="6143" width="1.85546875" style="45" customWidth="1"/>
    <col min="6144" max="6144" width="17.85546875" style="45" customWidth="1"/>
    <col min="6145" max="6145" width="1.85546875" style="45" customWidth="1"/>
    <col min="6146" max="6146" width="17.85546875" style="45" customWidth="1"/>
    <col min="6147" max="6147" width="1.85546875" style="45" customWidth="1"/>
    <col min="6148" max="6148" width="17.85546875" style="45" customWidth="1"/>
    <col min="6149" max="6149" width="1.85546875" style="45" customWidth="1"/>
    <col min="6150" max="6150" width="17.85546875" style="45" customWidth="1"/>
    <col min="6151" max="6151" width="1.85546875" style="45" customWidth="1"/>
    <col min="6152" max="6152" width="17.85546875" style="45" customWidth="1"/>
    <col min="6153" max="6153" width="1.85546875" style="45" customWidth="1"/>
    <col min="6154" max="6396" width="9.140625" style="45"/>
    <col min="6397" max="6397" width="50" style="45" customWidth="1"/>
    <col min="6398" max="6398" width="17.85546875" style="45" customWidth="1"/>
    <col min="6399" max="6399" width="1.85546875" style="45" customWidth="1"/>
    <col min="6400" max="6400" width="17.85546875" style="45" customWidth="1"/>
    <col min="6401" max="6401" width="1.85546875" style="45" customWidth="1"/>
    <col min="6402" max="6402" width="17.85546875" style="45" customWidth="1"/>
    <col min="6403" max="6403" width="1.85546875" style="45" customWidth="1"/>
    <col min="6404" max="6404" width="17.85546875" style="45" customWidth="1"/>
    <col min="6405" max="6405" width="1.85546875" style="45" customWidth="1"/>
    <col min="6406" max="6406" width="17.85546875" style="45" customWidth="1"/>
    <col min="6407" max="6407" width="1.85546875" style="45" customWidth="1"/>
    <col min="6408" max="6408" width="17.85546875" style="45" customWidth="1"/>
    <col min="6409" max="6409" width="1.85546875" style="45" customWidth="1"/>
    <col min="6410" max="6652" width="9.140625" style="45"/>
    <col min="6653" max="6653" width="50" style="45" customWidth="1"/>
    <col min="6654" max="6654" width="17.85546875" style="45" customWidth="1"/>
    <col min="6655" max="6655" width="1.85546875" style="45" customWidth="1"/>
    <col min="6656" max="6656" width="17.85546875" style="45" customWidth="1"/>
    <col min="6657" max="6657" width="1.85546875" style="45" customWidth="1"/>
    <col min="6658" max="6658" width="17.85546875" style="45" customWidth="1"/>
    <col min="6659" max="6659" width="1.85546875" style="45" customWidth="1"/>
    <col min="6660" max="6660" width="17.85546875" style="45" customWidth="1"/>
    <col min="6661" max="6661" width="1.85546875" style="45" customWidth="1"/>
    <col min="6662" max="6662" width="17.85546875" style="45" customWidth="1"/>
    <col min="6663" max="6663" width="1.85546875" style="45" customWidth="1"/>
    <col min="6664" max="6664" width="17.85546875" style="45" customWidth="1"/>
    <col min="6665" max="6665" width="1.85546875" style="45" customWidth="1"/>
    <col min="6666" max="6908" width="9.140625" style="45"/>
    <col min="6909" max="6909" width="50" style="45" customWidth="1"/>
    <col min="6910" max="6910" width="17.85546875" style="45" customWidth="1"/>
    <col min="6911" max="6911" width="1.85546875" style="45" customWidth="1"/>
    <col min="6912" max="6912" width="17.85546875" style="45" customWidth="1"/>
    <col min="6913" max="6913" width="1.85546875" style="45" customWidth="1"/>
    <col min="6914" max="6914" width="17.85546875" style="45" customWidth="1"/>
    <col min="6915" max="6915" width="1.85546875" style="45" customWidth="1"/>
    <col min="6916" max="6916" width="17.85546875" style="45" customWidth="1"/>
    <col min="6917" max="6917" width="1.85546875" style="45" customWidth="1"/>
    <col min="6918" max="6918" width="17.85546875" style="45" customWidth="1"/>
    <col min="6919" max="6919" width="1.85546875" style="45" customWidth="1"/>
    <col min="6920" max="6920" width="17.85546875" style="45" customWidth="1"/>
    <col min="6921" max="6921" width="1.85546875" style="45" customWidth="1"/>
    <col min="6922" max="7164" width="9.140625" style="45"/>
    <col min="7165" max="7165" width="50" style="45" customWidth="1"/>
    <col min="7166" max="7166" width="17.85546875" style="45" customWidth="1"/>
    <col min="7167" max="7167" width="1.85546875" style="45" customWidth="1"/>
    <col min="7168" max="7168" width="17.85546875" style="45" customWidth="1"/>
    <col min="7169" max="7169" width="1.85546875" style="45" customWidth="1"/>
    <col min="7170" max="7170" width="17.85546875" style="45" customWidth="1"/>
    <col min="7171" max="7171" width="1.85546875" style="45" customWidth="1"/>
    <col min="7172" max="7172" width="17.85546875" style="45" customWidth="1"/>
    <col min="7173" max="7173" width="1.85546875" style="45" customWidth="1"/>
    <col min="7174" max="7174" width="17.85546875" style="45" customWidth="1"/>
    <col min="7175" max="7175" width="1.85546875" style="45" customWidth="1"/>
    <col min="7176" max="7176" width="17.85546875" style="45" customWidth="1"/>
    <col min="7177" max="7177" width="1.85546875" style="45" customWidth="1"/>
    <col min="7178" max="7420" width="9.140625" style="45"/>
    <col min="7421" max="7421" width="50" style="45" customWidth="1"/>
    <col min="7422" max="7422" width="17.85546875" style="45" customWidth="1"/>
    <col min="7423" max="7423" width="1.85546875" style="45" customWidth="1"/>
    <col min="7424" max="7424" width="17.85546875" style="45" customWidth="1"/>
    <col min="7425" max="7425" width="1.85546875" style="45" customWidth="1"/>
    <col min="7426" max="7426" width="17.85546875" style="45" customWidth="1"/>
    <col min="7427" max="7427" width="1.85546875" style="45" customWidth="1"/>
    <col min="7428" max="7428" width="17.85546875" style="45" customWidth="1"/>
    <col min="7429" max="7429" width="1.85546875" style="45" customWidth="1"/>
    <col min="7430" max="7430" width="17.85546875" style="45" customWidth="1"/>
    <col min="7431" max="7431" width="1.85546875" style="45" customWidth="1"/>
    <col min="7432" max="7432" width="17.85546875" style="45" customWidth="1"/>
    <col min="7433" max="7433" width="1.85546875" style="45" customWidth="1"/>
    <col min="7434" max="7676" width="9.140625" style="45"/>
    <col min="7677" max="7677" width="50" style="45" customWidth="1"/>
    <col min="7678" max="7678" width="17.85546875" style="45" customWidth="1"/>
    <col min="7679" max="7679" width="1.85546875" style="45" customWidth="1"/>
    <col min="7680" max="7680" width="17.85546875" style="45" customWidth="1"/>
    <col min="7681" max="7681" width="1.85546875" style="45" customWidth="1"/>
    <col min="7682" max="7682" width="17.85546875" style="45" customWidth="1"/>
    <col min="7683" max="7683" width="1.85546875" style="45" customWidth="1"/>
    <col min="7684" max="7684" width="17.85546875" style="45" customWidth="1"/>
    <col min="7685" max="7685" width="1.85546875" style="45" customWidth="1"/>
    <col min="7686" max="7686" width="17.85546875" style="45" customWidth="1"/>
    <col min="7687" max="7687" width="1.85546875" style="45" customWidth="1"/>
    <col min="7688" max="7688" width="17.85546875" style="45" customWidth="1"/>
    <col min="7689" max="7689" width="1.85546875" style="45" customWidth="1"/>
    <col min="7690" max="7932" width="9.140625" style="45"/>
    <col min="7933" max="7933" width="50" style="45" customWidth="1"/>
    <col min="7934" max="7934" width="17.85546875" style="45" customWidth="1"/>
    <col min="7935" max="7935" width="1.85546875" style="45" customWidth="1"/>
    <col min="7936" max="7936" width="17.85546875" style="45" customWidth="1"/>
    <col min="7937" max="7937" width="1.85546875" style="45" customWidth="1"/>
    <col min="7938" max="7938" width="17.85546875" style="45" customWidth="1"/>
    <col min="7939" max="7939" width="1.85546875" style="45" customWidth="1"/>
    <col min="7940" max="7940" width="17.85546875" style="45" customWidth="1"/>
    <col min="7941" max="7941" width="1.85546875" style="45" customWidth="1"/>
    <col min="7942" max="7942" width="17.85546875" style="45" customWidth="1"/>
    <col min="7943" max="7943" width="1.85546875" style="45" customWidth="1"/>
    <col min="7944" max="7944" width="17.85546875" style="45" customWidth="1"/>
    <col min="7945" max="7945" width="1.85546875" style="45" customWidth="1"/>
    <col min="7946" max="8188" width="9.140625" style="45"/>
    <col min="8189" max="8189" width="50" style="45" customWidth="1"/>
    <col min="8190" max="8190" width="17.85546875" style="45" customWidth="1"/>
    <col min="8191" max="8191" width="1.85546875" style="45" customWidth="1"/>
    <col min="8192" max="8192" width="17.85546875" style="45" customWidth="1"/>
    <col min="8193" max="8193" width="1.85546875" style="45" customWidth="1"/>
    <col min="8194" max="8194" width="17.85546875" style="45" customWidth="1"/>
    <col min="8195" max="8195" width="1.85546875" style="45" customWidth="1"/>
    <col min="8196" max="8196" width="17.85546875" style="45" customWidth="1"/>
    <col min="8197" max="8197" width="1.85546875" style="45" customWidth="1"/>
    <col min="8198" max="8198" width="17.85546875" style="45" customWidth="1"/>
    <col min="8199" max="8199" width="1.85546875" style="45" customWidth="1"/>
    <col min="8200" max="8200" width="17.85546875" style="45" customWidth="1"/>
    <col min="8201" max="8201" width="1.85546875" style="45" customWidth="1"/>
    <col min="8202" max="8444" width="9.140625" style="45"/>
    <col min="8445" max="8445" width="50" style="45" customWidth="1"/>
    <col min="8446" max="8446" width="17.85546875" style="45" customWidth="1"/>
    <col min="8447" max="8447" width="1.85546875" style="45" customWidth="1"/>
    <col min="8448" max="8448" width="17.85546875" style="45" customWidth="1"/>
    <col min="8449" max="8449" width="1.85546875" style="45" customWidth="1"/>
    <col min="8450" max="8450" width="17.85546875" style="45" customWidth="1"/>
    <col min="8451" max="8451" width="1.85546875" style="45" customWidth="1"/>
    <col min="8452" max="8452" width="17.85546875" style="45" customWidth="1"/>
    <col min="8453" max="8453" width="1.85546875" style="45" customWidth="1"/>
    <col min="8454" max="8454" width="17.85546875" style="45" customWidth="1"/>
    <col min="8455" max="8455" width="1.85546875" style="45" customWidth="1"/>
    <col min="8456" max="8456" width="17.85546875" style="45" customWidth="1"/>
    <col min="8457" max="8457" width="1.85546875" style="45" customWidth="1"/>
    <col min="8458" max="8700" width="9.140625" style="45"/>
    <col min="8701" max="8701" width="50" style="45" customWidth="1"/>
    <col min="8702" max="8702" width="17.85546875" style="45" customWidth="1"/>
    <col min="8703" max="8703" width="1.85546875" style="45" customWidth="1"/>
    <col min="8704" max="8704" width="17.85546875" style="45" customWidth="1"/>
    <col min="8705" max="8705" width="1.85546875" style="45" customWidth="1"/>
    <col min="8706" max="8706" width="17.85546875" style="45" customWidth="1"/>
    <col min="8707" max="8707" width="1.85546875" style="45" customWidth="1"/>
    <col min="8708" max="8708" width="17.85546875" style="45" customWidth="1"/>
    <col min="8709" max="8709" width="1.85546875" style="45" customWidth="1"/>
    <col min="8710" max="8710" width="17.85546875" style="45" customWidth="1"/>
    <col min="8711" max="8711" width="1.85546875" style="45" customWidth="1"/>
    <col min="8712" max="8712" width="17.85546875" style="45" customWidth="1"/>
    <col min="8713" max="8713" width="1.85546875" style="45" customWidth="1"/>
    <col min="8714" max="8956" width="9.140625" style="45"/>
    <col min="8957" max="8957" width="50" style="45" customWidth="1"/>
    <col min="8958" max="8958" width="17.85546875" style="45" customWidth="1"/>
    <col min="8959" max="8959" width="1.85546875" style="45" customWidth="1"/>
    <col min="8960" max="8960" width="17.85546875" style="45" customWidth="1"/>
    <col min="8961" max="8961" width="1.85546875" style="45" customWidth="1"/>
    <col min="8962" max="8962" width="17.85546875" style="45" customWidth="1"/>
    <col min="8963" max="8963" width="1.85546875" style="45" customWidth="1"/>
    <col min="8964" max="8964" width="17.85546875" style="45" customWidth="1"/>
    <col min="8965" max="8965" width="1.85546875" style="45" customWidth="1"/>
    <col min="8966" max="8966" width="17.85546875" style="45" customWidth="1"/>
    <col min="8967" max="8967" width="1.85546875" style="45" customWidth="1"/>
    <col min="8968" max="8968" width="17.85546875" style="45" customWidth="1"/>
    <col min="8969" max="8969" width="1.85546875" style="45" customWidth="1"/>
    <col min="8970" max="9212" width="9.140625" style="45"/>
    <col min="9213" max="9213" width="50" style="45" customWidth="1"/>
    <col min="9214" max="9214" width="17.85546875" style="45" customWidth="1"/>
    <col min="9215" max="9215" width="1.85546875" style="45" customWidth="1"/>
    <col min="9216" max="9216" width="17.85546875" style="45" customWidth="1"/>
    <col min="9217" max="9217" width="1.85546875" style="45" customWidth="1"/>
    <col min="9218" max="9218" width="17.85546875" style="45" customWidth="1"/>
    <col min="9219" max="9219" width="1.85546875" style="45" customWidth="1"/>
    <col min="9220" max="9220" width="17.85546875" style="45" customWidth="1"/>
    <col min="9221" max="9221" width="1.85546875" style="45" customWidth="1"/>
    <col min="9222" max="9222" width="17.85546875" style="45" customWidth="1"/>
    <col min="9223" max="9223" width="1.85546875" style="45" customWidth="1"/>
    <col min="9224" max="9224" width="17.85546875" style="45" customWidth="1"/>
    <col min="9225" max="9225" width="1.85546875" style="45" customWidth="1"/>
    <col min="9226" max="9468" width="9.140625" style="45"/>
    <col min="9469" max="9469" width="50" style="45" customWidth="1"/>
    <col min="9470" max="9470" width="17.85546875" style="45" customWidth="1"/>
    <col min="9471" max="9471" width="1.85546875" style="45" customWidth="1"/>
    <col min="9472" max="9472" width="17.85546875" style="45" customWidth="1"/>
    <col min="9473" max="9473" width="1.85546875" style="45" customWidth="1"/>
    <col min="9474" max="9474" width="17.85546875" style="45" customWidth="1"/>
    <col min="9475" max="9475" width="1.85546875" style="45" customWidth="1"/>
    <col min="9476" max="9476" width="17.85546875" style="45" customWidth="1"/>
    <col min="9477" max="9477" width="1.85546875" style="45" customWidth="1"/>
    <col min="9478" max="9478" width="17.85546875" style="45" customWidth="1"/>
    <col min="9479" max="9479" width="1.85546875" style="45" customWidth="1"/>
    <col min="9480" max="9480" width="17.85546875" style="45" customWidth="1"/>
    <col min="9481" max="9481" width="1.85546875" style="45" customWidth="1"/>
    <col min="9482" max="9724" width="9.140625" style="45"/>
    <col min="9725" max="9725" width="50" style="45" customWidth="1"/>
    <col min="9726" max="9726" width="17.85546875" style="45" customWidth="1"/>
    <col min="9727" max="9727" width="1.85546875" style="45" customWidth="1"/>
    <col min="9728" max="9728" width="17.85546875" style="45" customWidth="1"/>
    <col min="9729" max="9729" width="1.85546875" style="45" customWidth="1"/>
    <col min="9730" max="9730" width="17.85546875" style="45" customWidth="1"/>
    <col min="9731" max="9731" width="1.85546875" style="45" customWidth="1"/>
    <col min="9732" max="9732" width="17.85546875" style="45" customWidth="1"/>
    <col min="9733" max="9733" width="1.85546875" style="45" customWidth="1"/>
    <col min="9734" max="9734" width="17.85546875" style="45" customWidth="1"/>
    <col min="9735" max="9735" width="1.85546875" style="45" customWidth="1"/>
    <col min="9736" max="9736" width="17.85546875" style="45" customWidth="1"/>
    <col min="9737" max="9737" width="1.85546875" style="45" customWidth="1"/>
    <col min="9738" max="9980" width="9.140625" style="45"/>
    <col min="9981" max="9981" width="50" style="45" customWidth="1"/>
    <col min="9982" max="9982" width="17.85546875" style="45" customWidth="1"/>
    <col min="9983" max="9983" width="1.85546875" style="45" customWidth="1"/>
    <col min="9984" max="9984" width="17.85546875" style="45" customWidth="1"/>
    <col min="9985" max="9985" width="1.85546875" style="45" customWidth="1"/>
    <col min="9986" max="9986" width="17.85546875" style="45" customWidth="1"/>
    <col min="9987" max="9987" width="1.85546875" style="45" customWidth="1"/>
    <col min="9988" max="9988" width="17.85546875" style="45" customWidth="1"/>
    <col min="9989" max="9989" width="1.85546875" style="45" customWidth="1"/>
    <col min="9990" max="9990" width="17.85546875" style="45" customWidth="1"/>
    <col min="9991" max="9991" width="1.85546875" style="45" customWidth="1"/>
    <col min="9992" max="9992" width="17.85546875" style="45" customWidth="1"/>
    <col min="9993" max="9993" width="1.85546875" style="45" customWidth="1"/>
    <col min="9994" max="10236" width="9.140625" style="45"/>
    <col min="10237" max="10237" width="50" style="45" customWidth="1"/>
    <col min="10238" max="10238" width="17.85546875" style="45" customWidth="1"/>
    <col min="10239" max="10239" width="1.85546875" style="45" customWidth="1"/>
    <col min="10240" max="10240" width="17.85546875" style="45" customWidth="1"/>
    <col min="10241" max="10241" width="1.85546875" style="45" customWidth="1"/>
    <col min="10242" max="10242" width="17.85546875" style="45" customWidth="1"/>
    <col min="10243" max="10243" width="1.85546875" style="45" customWidth="1"/>
    <col min="10244" max="10244" width="17.85546875" style="45" customWidth="1"/>
    <col min="10245" max="10245" width="1.85546875" style="45" customWidth="1"/>
    <col min="10246" max="10246" width="17.85546875" style="45" customWidth="1"/>
    <col min="10247" max="10247" width="1.85546875" style="45" customWidth="1"/>
    <col min="10248" max="10248" width="17.85546875" style="45" customWidth="1"/>
    <col min="10249" max="10249" width="1.85546875" style="45" customWidth="1"/>
    <col min="10250" max="10492" width="9.140625" style="45"/>
    <col min="10493" max="10493" width="50" style="45" customWidth="1"/>
    <col min="10494" max="10494" width="17.85546875" style="45" customWidth="1"/>
    <col min="10495" max="10495" width="1.85546875" style="45" customWidth="1"/>
    <col min="10496" max="10496" width="17.85546875" style="45" customWidth="1"/>
    <col min="10497" max="10497" width="1.85546875" style="45" customWidth="1"/>
    <col min="10498" max="10498" width="17.85546875" style="45" customWidth="1"/>
    <col min="10499" max="10499" width="1.85546875" style="45" customWidth="1"/>
    <col min="10500" max="10500" width="17.85546875" style="45" customWidth="1"/>
    <col min="10501" max="10501" width="1.85546875" style="45" customWidth="1"/>
    <col min="10502" max="10502" width="17.85546875" style="45" customWidth="1"/>
    <col min="10503" max="10503" width="1.85546875" style="45" customWidth="1"/>
    <col min="10504" max="10504" width="17.85546875" style="45" customWidth="1"/>
    <col min="10505" max="10505" width="1.85546875" style="45" customWidth="1"/>
    <col min="10506" max="10748" width="9.140625" style="45"/>
    <col min="10749" max="10749" width="50" style="45" customWidth="1"/>
    <col min="10750" max="10750" width="17.85546875" style="45" customWidth="1"/>
    <col min="10751" max="10751" width="1.85546875" style="45" customWidth="1"/>
    <col min="10752" max="10752" width="17.85546875" style="45" customWidth="1"/>
    <col min="10753" max="10753" width="1.85546875" style="45" customWidth="1"/>
    <col min="10754" max="10754" width="17.85546875" style="45" customWidth="1"/>
    <col min="10755" max="10755" width="1.85546875" style="45" customWidth="1"/>
    <col min="10756" max="10756" width="17.85546875" style="45" customWidth="1"/>
    <col min="10757" max="10757" width="1.85546875" style="45" customWidth="1"/>
    <col min="10758" max="10758" width="17.85546875" style="45" customWidth="1"/>
    <col min="10759" max="10759" width="1.85546875" style="45" customWidth="1"/>
    <col min="10760" max="10760" width="17.85546875" style="45" customWidth="1"/>
    <col min="10761" max="10761" width="1.85546875" style="45" customWidth="1"/>
    <col min="10762" max="11004" width="9.140625" style="45"/>
    <col min="11005" max="11005" width="50" style="45" customWidth="1"/>
    <col min="11006" max="11006" width="17.85546875" style="45" customWidth="1"/>
    <col min="11007" max="11007" width="1.85546875" style="45" customWidth="1"/>
    <col min="11008" max="11008" width="17.85546875" style="45" customWidth="1"/>
    <col min="11009" max="11009" width="1.85546875" style="45" customWidth="1"/>
    <col min="11010" max="11010" width="17.85546875" style="45" customWidth="1"/>
    <col min="11011" max="11011" width="1.85546875" style="45" customWidth="1"/>
    <col min="11012" max="11012" width="17.85546875" style="45" customWidth="1"/>
    <col min="11013" max="11013" width="1.85546875" style="45" customWidth="1"/>
    <col min="11014" max="11014" width="17.85546875" style="45" customWidth="1"/>
    <col min="11015" max="11015" width="1.85546875" style="45" customWidth="1"/>
    <col min="11016" max="11016" width="17.85546875" style="45" customWidth="1"/>
    <col min="11017" max="11017" width="1.85546875" style="45" customWidth="1"/>
    <col min="11018" max="11260" width="9.140625" style="45"/>
    <col min="11261" max="11261" width="50" style="45" customWidth="1"/>
    <col min="11262" max="11262" width="17.85546875" style="45" customWidth="1"/>
    <col min="11263" max="11263" width="1.85546875" style="45" customWidth="1"/>
    <col min="11264" max="11264" width="17.85546875" style="45" customWidth="1"/>
    <col min="11265" max="11265" width="1.85546875" style="45" customWidth="1"/>
    <col min="11266" max="11266" width="17.85546875" style="45" customWidth="1"/>
    <col min="11267" max="11267" width="1.85546875" style="45" customWidth="1"/>
    <col min="11268" max="11268" width="17.85546875" style="45" customWidth="1"/>
    <col min="11269" max="11269" width="1.85546875" style="45" customWidth="1"/>
    <col min="11270" max="11270" width="17.85546875" style="45" customWidth="1"/>
    <col min="11271" max="11271" width="1.85546875" style="45" customWidth="1"/>
    <col min="11272" max="11272" width="17.85546875" style="45" customWidth="1"/>
    <col min="11273" max="11273" width="1.85546875" style="45" customWidth="1"/>
    <col min="11274" max="11516" width="9.140625" style="45"/>
    <col min="11517" max="11517" width="50" style="45" customWidth="1"/>
    <col min="11518" max="11518" width="17.85546875" style="45" customWidth="1"/>
    <col min="11519" max="11519" width="1.85546875" style="45" customWidth="1"/>
    <col min="11520" max="11520" width="17.85546875" style="45" customWidth="1"/>
    <col min="11521" max="11521" width="1.85546875" style="45" customWidth="1"/>
    <col min="11522" max="11522" width="17.85546875" style="45" customWidth="1"/>
    <col min="11523" max="11523" width="1.85546875" style="45" customWidth="1"/>
    <col min="11524" max="11524" width="17.85546875" style="45" customWidth="1"/>
    <col min="11525" max="11525" width="1.85546875" style="45" customWidth="1"/>
    <col min="11526" max="11526" width="17.85546875" style="45" customWidth="1"/>
    <col min="11527" max="11527" width="1.85546875" style="45" customWidth="1"/>
    <col min="11528" max="11528" width="17.85546875" style="45" customWidth="1"/>
    <col min="11529" max="11529" width="1.85546875" style="45" customWidth="1"/>
    <col min="11530" max="11772" width="9.140625" style="45"/>
    <col min="11773" max="11773" width="50" style="45" customWidth="1"/>
    <col min="11774" max="11774" width="17.85546875" style="45" customWidth="1"/>
    <col min="11775" max="11775" width="1.85546875" style="45" customWidth="1"/>
    <col min="11776" max="11776" width="17.85546875" style="45" customWidth="1"/>
    <col min="11777" max="11777" width="1.85546875" style="45" customWidth="1"/>
    <col min="11778" max="11778" width="17.85546875" style="45" customWidth="1"/>
    <col min="11779" max="11779" width="1.85546875" style="45" customWidth="1"/>
    <col min="11780" max="11780" width="17.85546875" style="45" customWidth="1"/>
    <col min="11781" max="11781" width="1.85546875" style="45" customWidth="1"/>
    <col min="11782" max="11782" width="17.85546875" style="45" customWidth="1"/>
    <col min="11783" max="11783" width="1.85546875" style="45" customWidth="1"/>
    <col min="11784" max="11784" width="17.85546875" style="45" customWidth="1"/>
    <col min="11785" max="11785" width="1.85546875" style="45" customWidth="1"/>
    <col min="11786" max="12028" width="9.140625" style="45"/>
    <col min="12029" max="12029" width="50" style="45" customWidth="1"/>
    <col min="12030" max="12030" width="17.85546875" style="45" customWidth="1"/>
    <col min="12031" max="12031" width="1.85546875" style="45" customWidth="1"/>
    <col min="12032" max="12032" width="17.85546875" style="45" customWidth="1"/>
    <col min="12033" max="12033" width="1.85546875" style="45" customWidth="1"/>
    <col min="12034" max="12034" width="17.85546875" style="45" customWidth="1"/>
    <col min="12035" max="12035" width="1.85546875" style="45" customWidth="1"/>
    <col min="12036" max="12036" width="17.85546875" style="45" customWidth="1"/>
    <col min="12037" max="12037" width="1.85546875" style="45" customWidth="1"/>
    <col min="12038" max="12038" width="17.85546875" style="45" customWidth="1"/>
    <col min="12039" max="12039" width="1.85546875" style="45" customWidth="1"/>
    <col min="12040" max="12040" width="17.85546875" style="45" customWidth="1"/>
    <col min="12041" max="12041" width="1.85546875" style="45" customWidth="1"/>
    <col min="12042" max="12284" width="9.140625" style="45"/>
    <col min="12285" max="12285" width="50" style="45" customWidth="1"/>
    <col min="12286" max="12286" width="17.85546875" style="45" customWidth="1"/>
    <col min="12287" max="12287" width="1.85546875" style="45" customWidth="1"/>
    <col min="12288" max="12288" width="17.85546875" style="45" customWidth="1"/>
    <col min="12289" max="12289" width="1.85546875" style="45" customWidth="1"/>
    <col min="12290" max="12290" width="17.85546875" style="45" customWidth="1"/>
    <col min="12291" max="12291" width="1.85546875" style="45" customWidth="1"/>
    <col min="12292" max="12292" width="17.85546875" style="45" customWidth="1"/>
    <col min="12293" max="12293" width="1.85546875" style="45" customWidth="1"/>
    <col min="12294" max="12294" width="17.85546875" style="45" customWidth="1"/>
    <col min="12295" max="12295" width="1.85546875" style="45" customWidth="1"/>
    <col min="12296" max="12296" width="17.85546875" style="45" customWidth="1"/>
    <col min="12297" max="12297" width="1.85546875" style="45" customWidth="1"/>
    <col min="12298" max="12540" width="9.140625" style="45"/>
    <col min="12541" max="12541" width="50" style="45" customWidth="1"/>
    <col min="12542" max="12542" width="17.85546875" style="45" customWidth="1"/>
    <col min="12543" max="12543" width="1.85546875" style="45" customWidth="1"/>
    <col min="12544" max="12544" width="17.85546875" style="45" customWidth="1"/>
    <col min="12545" max="12545" width="1.85546875" style="45" customWidth="1"/>
    <col min="12546" max="12546" width="17.85546875" style="45" customWidth="1"/>
    <col min="12547" max="12547" width="1.85546875" style="45" customWidth="1"/>
    <col min="12548" max="12548" width="17.85546875" style="45" customWidth="1"/>
    <col min="12549" max="12549" width="1.85546875" style="45" customWidth="1"/>
    <col min="12550" max="12550" width="17.85546875" style="45" customWidth="1"/>
    <col min="12551" max="12551" width="1.85546875" style="45" customWidth="1"/>
    <col min="12552" max="12552" width="17.85546875" style="45" customWidth="1"/>
    <col min="12553" max="12553" width="1.85546875" style="45" customWidth="1"/>
    <col min="12554" max="12796" width="9.140625" style="45"/>
    <col min="12797" max="12797" width="50" style="45" customWidth="1"/>
    <col min="12798" max="12798" width="17.85546875" style="45" customWidth="1"/>
    <col min="12799" max="12799" width="1.85546875" style="45" customWidth="1"/>
    <col min="12800" max="12800" width="17.85546875" style="45" customWidth="1"/>
    <col min="12801" max="12801" width="1.85546875" style="45" customWidth="1"/>
    <col min="12802" max="12802" width="17.85546875" style="45" customWidth="1"/>
    <col min="12803" max="12803" width="1.85546875" style="45" customWidth="1"/>
    <col min="12804" max="12804" width="17.85546875" style="45" customWidth="1"/>
    <col min="12805" max="12805" width="1.85546875" style="45" customWidth="1"/>
    <col min="12806" max="12806" width="17.85546875" style="45" customWidth="1"/>
    <col min="12807" max="12807" width="1.85546875" style="45" customWidth="1"/>
    <col min="12808" max="12808" width="17.85546875" style="45" customWidth="1"/>
    <col min="12809" max="12809" width="1.85546875" style="45" customWidth="1"/>
    <col min="12810" max="13052" width="9.140625" style="45"/>
    <col min="13053" max="13053" width="50" style="45" customWidth="1"/>
    <col min="13054" max="13054" width="17.85546875" style="45" customWidth="1"/>
    <col min="13055" max="13055" width="1.85546875" style="45" customWidth="1"/>
    <col min="13056" max="13056" width="17.85546875" style="45" customWidth="1"/>
    <col min="13057" max="13057" width="1.85546875" style="45" customWidth="1"/>
    <col min="13058" max="13058" width="17.85546875" style="45" customWidth="1"/>
    <col min="13059" max="13059" width="1.85546875" style="45" customWidth="1"/>
    <col min="13060" max="13060" width="17.85546875" style="45" customWidth="1"/>
    <col min="13061" max="13061" width="1.85546875" style="45" customWidth="1"/>
    <col min="13062" max="13062" width="17.85546875" style="45" customWidth="1"/>
    <col min="13063" max="13063" width="1.85546875" style="45" customWidth="1"/>
    <col min="13064" max="13064" width="17.85546875" style="45" customWidth="1"/>
    <col min="13065" max="13065" width="1.85546875" style="45" customWidth="1"/>
    <col min="13066" max="13308" width="9.140625" style="45"/>
    <col min="13309" max="13309" width="50" style="45" customWidth="1"/>
    <col min="13310" max="13310" width="17.85546875" style="45" customWidth="1"/>
    <col min="13311" max="13311" width="1.85546875" style="45" customWidth="1"/>
    <col min="13312" max="13312" width="17.85546875" style="45" customWidth="1"/>
    <col min="13313" max="13313" width="1.85546875" style="45" customWidth="1"/>
    <col min="13314" max="13314" width="17.85546875" style="45" customWidth="1"/>
    <col min="13315" max="13315" width="1.85546875" style="45" customWidth="1"/>
    <col min="13316" max="13316" width="17.85546875" style="45" customWidth="1"/>
    <col min="13317" max="13317" width="1.85546875" style="45" customWidth="1"/>
    <col min="13318" max="13318" width="17.85546875" style="45" customWidth="1"/>
    <col min="13319" max="13319" width="1.85546875" style="45" customWidth="1"/>
    <col min="13320" max="13320" width="17.85546875" style="45" customWidth="1"/>
    <col min="13321" max="13321" width="1.85546875" style="45" customWidth="1"/>
    <col min="13322" max="13564" width="9.140625" style="45"/>
    <col min="13565" max="13565" width="50" style="45" customWidth="1"/>
    <col min="13566" max="13566" width="17.85546875" style="45" customWidth="1"/>
    <col min="13567" max="13567" width="1.85546875" style="45" customWidth="1"/>
    <col min="13568" max="13568" width="17.85546875" style="45" customWidth="1"/>
    <col min="13569" max="13569" width="1.85546875" style="45" customWidth="1"/>
    <col min="13570" max="13570" width="17.85546875" style="45" customWidth="1"/>
    <col min="13571" max="13571" width="1.85546875" style="45" customWidth="1"/>
    <col min="13572" max="13572" width="17.85546875" style="45" customWidth="1"/>
    <col min="13573" max="13573" width="1.85546875" style="45" customWidth="1"/>
    <col min="13574" max="13574" width="17.85546875" style="45" customWidth="1"/>
    <col min="13575" max="13575" width="1.85546875" style="45" customWidth="1"/>
    <col min="13576" max="13576" width="17.85546875" style="45" customWidth="1"/>
    <col min="13577" max="13577" width="1.85546875" style="45" customWidth="1"/>
    <col min="13578" max="13820" width="9.140625" style="45"/>
    <col min="13821" max="13821" width="50" style="45" customWidth="1"/>
    <col min="13822" max="13822" width="17.85546875" style="45" customWidth="1"/>
    <col min="13823" max="13823" width="1.85546875" style="45" customWidth="1"/>
    <col min="13824" max="13824" width="17.85546875" style="45" customWidth="1"/>
    <col min="13825" max="13825" width="1.85546875" style="45" customWidth="1"/>
    <col min="13826" max="13826" width="17.85546875" style="45" customWidth="1"/>
    <col min="13827" max="13827" width="1.85546875" style="45" customWidth="1"/>
    <col min="13828" max="13828" width="17.85546875" style="45" customWidth="1"/>
    <col min="13829" max="13829" width="1.85546875" style="45" customWidth="1"/>
    <col min="13830" max="13830" width="17.85546875" style="45" customWidth="1"/>
    <col min="13831" max="13831" width="1.85546875" style="45" customWidth="1"/>
    <col min="13832" max="13832" width="17.85546875" style="45" customWidth="1"/>
    <col min="13833" max="13833" width="1.85546875" style="45" customWidth="1"/>
    <col min="13834" max="14076" width="9.140625" style="45"/>
    <col min="14077" max="14077" width="50" style="45" customWidth="1"/>
    <col min="14078" max="14078" width="17.85546875" style="45" customWidth="1"/>
    <col min="14079" max="14079" width="1.85546875" style="45" customWidth="1"/>
    <col min="14080" max="14080" width="17.85546875" style="45" customWidth="1"/>
    <col min="14081" max="14081" width="1.85546875" style="45" customWidth="1"/>
    <col min="14082" max="14082" width="17.85546875" style="45" customWidth="1"/>
    <col min="14083" max="14083" width="1.85546875" style="45" customWidth="1"/>
    <col min="14084" max="14084" width="17.85546875" style="45" customWidth="1"/>
    <col min="14085" max="14085" width="1.85546875" style="45" customWidth="1"/>
    <col min="14086" max="14086" width="17.85546875" style="45" customWidth="1"/>
    <col min="14087" max="14087" width="1.85546875" style="45" customWidth="1"/>
    <col min="14088" max="14088" width="17.85546875" style="45" customWidth="1"/>
    <col min="14089" max="14089" width="1.85546875" style="45" customWidth="1"/>
    <col min="14090" max="14332" width="9.140625" style="45"/>
    <col min="14333" max="14333" width="50" style="45" customWidth="1"/>
    <col min="14334" max="14334" width="17.85546875" style="45" customWidth="1"/>
    <col min="14335" max="14335" width="1.85546875" style="45" customWidth="1"/>
    <col min="14336" max="14336" width="17.85546875" style="45" customWidth="1"/>
    <col min="14337" max="14337" width="1.85546875" style="45" customWidth="1"/>
    <col min="14338" max="14338" width="17.85546875" style="45" customWidth="1"/>
    <col min="14339" max="14339" width="1.85546875" style="45" customWidth="1"/>
    <col min="14340" max="14340" width="17.85546875" style="45" customWidth="1"/>
    <col min="14341" max="14341" width="1.85546875" style="45" customWidth="1"/>
    <col min="14342" max="14342" width="17.85546875" style="45" customWidth="1"/>
    <col min="14343" max="14343" width="1.85546875" style="45" customWidth="1"/>
    <col min="14344" max="14344" width="17.85546875" style="45" customWidth="1"/>
    <col min="14345" max="14345" width="1.85546875" style="45" customWidth="1"/>
    <col min="14346" max="14588" width="9.140625" style="45"/>
    <col min="14589" max="14589" width="50" style="45" customWidth="1"/>
    <col min="14590" max="14590" width="17.85546875" style="45" customWidth="1"/>
    <col min="14591" max="14591" width="1.85546875" style="45" customWidth="1"/>
    <col min="14592" max="14592" width="17.85546875" style="45" customWidth="1"/>
    <col min="14593" max="14593" width="1.85546875" style="45" customWidth="1"/>
    <col min="14594" max="14594" width="17.85546875" style="45" customWidth="1"/>
    <col min="14595" max="14595" width="1.85546875" style="45" customWidth="1"/>
    <col min="14596" max="14596" width="17.85546875" style="45" customWidth="1"/>
    <col min="14597" max="14597" width="1.85546875" style="45" customWidth="1"/>
    <col min="14598" max="14598" width="17.85546875" style="45" customWidth="1"/>
    <col min="14599" max="14599" width="1.85546875" style="45" customWidth="1"/>
    <col min="14600" max="14600" width="17.85546875" style="45" customWidth="1"/>
    <col min="14601" max="14601" width="1.85546875" style="45" customWidth="1"/>
    <col min="14602" max="14844" width="9.140625" style="45"/>
    <col min="14845" max="14845" width="50" style="45" customWidth="1"/>
    <col min="14846" max="14846" width="17.85546875" style="45" customWidth="1"/>
    <col min="14847" max="14847" width="1.85546875" style="45" customWidth="1"/>
    <col min="14848" max="14848" width="17.85546875" style="45" customWidth="1"/>
    <col min="14849" max="14849" width="1.85546875" style="45" customWidth="1"/>
    <col min="14850" max="14850" width="17.85546875" style="45" customWidth="1"/>
    <col min="14851" max="14851" width="1.85546875" style="45" customWidth="1"/>
    <col min="14852" max="14852" width="17.85546875" style="45" customWidth="1"/>
    <col min="14853" max="14853" width="1.85546875" style="45" customWidth="1"/>
    <col min="14854" max="14854" width="17.85546875" style="45" customWidth="1"/>
    <col min="14855" max="14855" width="1.85546875" style="45" customWidth="1"/>
    <col min="14856" max="14856" width="17.85546875" style="45" customWidth="1"/>
    <col min="14857" max="14857" width="1.85546875" style="45" customWidth="1"/>
    <col min="14858" max="15100" width="9.140625" style="45"/>
    <col min="15101" max="15101" width="50" style="45" customWidth="1"/>
    <col min="15102" max="15102" width="17.85546875" style="45" customWidth="1"/>
    <col min="15103" max="15103" width="1.85546875" style="45" customWidth="1"/>
    <col min="15104" max="15104" width="17.85546875" style="45" customWidth="1"/>
    <col min="15105" max="15105" width="1.85546875" style="45" customWidth="1"/>
    <col min="15106" max="15106" width="17.85546875" style="45" customWidth="1"/>
    <col min="15107" max="15107" width="1.85546875" style="45" customWidth="1"/>
    <col min="15108" max="15108" width="17.85546875" style="45" customWidth="1"/>
    <col min="15109" max="15109" width="1.85546875" style="45" customWidth="1"/>
    <col min="15110" max="15110" width="17.85546875" style="45" customWidth="1"/>
    <col min="15111" max="15111" width="1.85546875" style="45" customWidth="1"/>
    <col min="15112" max="15112" width="17.85546875" style="45" customWidth="1"/>
    <col min="15113" max="15113" width="1.85546875" style="45" customWidth="1"/>
    <col min="15114" max="15356" width="9.140625" style="45"/>
    <col min="15357" max="15357" width="50" style="45" customWidth="1"/>
    <col min="15358" max="15358" width="17.85546875" style="45" customWidth="1"/>
    <col min="15359" max="15359" width="1.85546875" style="45" customWidth="1"/>
    <col min="15360" max="15360" width="17.85546875" style="45" customWidth="1"/>
    <col min="15361" max="15361" width="1.85546875" style="45" customWidth="1"/>
    <col min="15362" max="15362" width="17.85546875" style="45" customWidth="1"/>
    <col min="15363" max="15363" width="1.85546875" style="45" customWidth="1"/>
    <col min="15364" max="15364" width="17.85546875" style="45" customWidth="1"/>
    <col min="15365" max="15365" width="1.85546875" style="45" customWidth="1"/>
    <col min="15366" max="15366" width="17.85546875" style="45" customWidth="1"/>
    <col min="15367" max="15367" width="1.85546875" style="45" customWidth="1"/>
    <col min="15368" max="15368" width="17.85546875" style="45" customWidth="1"/>
    <col min="15369" max="15369" width="1.85546875" style="45" customWidth="1"/>
    <col min="15370" max="15612" width="9.140625" style="45"/>
    <col min="15613" max="15613" width="50" style="45" customWidth="1"/>
    <col min="15614" max="15614" width="17.85546875" style="45" customWidth="1"/>
    <col min="15615" max="15615" width="1.85546875" style="45" customWidth="1"/>
    <col min="15616" max="15616" width="17.85546875" style="45" customWidth="1"/>
    <col min="15617" max="15617" width="1.85546875" style="45" customWidth="1"/>
    <col min="15618" max="15618" width="17.85546875" style="45" customWidth="1"/>
    <col min="15619" max="15619" width="1.85546875" style="45" customWidth="1"/>
    <col min="15620" max="15620" width="17.85546875" style="45" customWidth="1"/>
    <col min="15621" max="15621" width="1.85546875" style="45" customWidth="1"/>
    <col min="15622" max="15622" width="17.85546875" style="45" customWidth="1"/>
    <col min="15623" max="15623" width="1.85546875" style="45" customWidth="1"/>
    <col min="15624" max="15624" width="17.85546875" style="45" customWidth="1"/>
    <col min="15625" max="15625" width="1.85546875" style="45" customWidth="1"/>
    <col min="15626" max="15868" width="9.140625" style="45"/>
    <col min="15869" max="15869" width="50" style="45" customWidth="1"/>
    <col min="15870" max="15870" width="17.85546875" style="45" customWidth="1"/>
    <col min="15871" max="15871" width="1.85546875" style="45" customWidth="1"/>
    <col min="15872" max="15872" width="17.85546875" style="45" customWidth="1"/>
    <col min="15873" max="15873" width="1.85546875" style="45" customWidth="1"/>
    <col min="15874" max="15874" width="17.85546875" style="45" customWidth="1"/>
    <col min="15875" max="15875" width="1.85546875" style="45" customWidth="1"/>
    <col min="15876" max="15876" width="17.85546875" style="45" customWidth="1"/>
    <col min="15877" max="15877" width="1.85546875" style="45" customWidth="1"/>
    <col min="15878" max="15878" width="17.85546875" style="45" customWidth="1"/>
    <col min="15879" max="15879" width="1.85546875" style="45" customWidth="1"/>
    <col min="15880" max="15880" width="17.85546875" style="45" customWidth="1"/>
    <col min="15881" max="15881" width="1.85546875" style="45" customWidth="1"/>
    <col min="15882" max="16124" width="9.140625" style="45"/>
    <col min="16125" max="16125" width="50" style="45" customWidth="1"/>
    <col min="16126" max="16126" width="17.85546875" style="45" customWidth="1"/>
    <col min="16127" max="16127" width="1.85546875" style="45" customWidth="1"/>
    <col min="16128" max="16128" width="17.85546875" style="45" customWidth="1"/>
    <col min="16129" max="16129" width="1.85546875" style="45" customWidth="1"/>
    <col min="16130" max="16130" width="17.85546875" style="45" customWidth="1"/>
    <col min="16131" max="16131" width="1.85546875" style="45" customWidth="1"/>
    <col min="16132" max="16132" width="17.85546875" style="45" customWidth="1"/>
    <col min="16133" max="16133" width="1.85546875" style="45" customWidth="1"/>
    <col min="16134" max="16134" width="17.85546875" style="45" customWidth="1"/>
    <col min="16135" max="16135" width="1.85546875" style="45" customWidth="1"/>
    <col min="16136" max="16136" width="17.85546875" style="45" customWidth="1"/>
    <col min="16137" max="16137" width="1.85546875" style="45" customWidth="1"/>
    <col min="16138" max="16380" width="9.140625" style="45"/>
    <col min="16381" max="16383" width="9.140625" style="45" customWidth="1"/>
    <col min="16384" max="16384" width="9.140625" style="45"/>
  </cols>
  <sheetData>
    <row r="1" spans="1:12" ht="24" customHeight="1" x14ac:dyDescent="0.2">
      <c r="B1" s="46"/>
      <c r="C1" s="46"/>
      <c r="D1" s="46"/>
      <c r="E1" s="46"/>
      <c r="F1" s="46"/>
      <c r="G1" s="46"/>
      <c r="H1" s="46"/>
      <c r="I1" s="46"/>
      <c r="J1" s="46"/>
      <c r="K1" s="46"/>
      <c r="L1" s="70" t="s">
        <v>109</v>
      </c>
    </row>
    <row r="2" spans="1:12" s="68" customFormat="1" ht="24" customHeight="1" x14ac:dyDescent="0.2">
      <c r="A2" s="35" t="s">
        <v>96</v>
      </c>
      <c r="B2" s="36"/>
      <c r="C2" s="37"/>
      <c r="D2" s="36"/>
      <c r="E2" s="37"/>
      <c r="F2" s="38"/>
      <c r="G2" s="38"/>
      <c r="H2" s="38"/>
      <c r="I2" s="38"/>
      <c r="J2" s="38"/>
      <c r="K2" s="38"/>
      <c r="L2" s="38"/>
    </row>
    <row r="3" spans="1:12" ht="24" customHeight="1" x14ac:dyDescent="0.2">
      <c r="A3" s="49" t="s">
        <v>94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4" customHeight="1" x14ac:dyDescent="0.2">
      <c r="A4" s="49" t="s">
        <v>178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ht="24" customHeight="1" x14ac:dyDescent="0.2">
      <c r="B5" s="50"/>
      <c r="C5" s="50"/>
      <c r="D5" s="50"/>
      <c r="E5" s="50"/>
      <c r="F5" s="50"/>
      <c r="G5" s="50"/>
      <c r="H5" s="50"/>
      <c r="I5" s="50"/>
      <c r="J5" s="50"/>
      <c r="K5" s="50"/>
      <c r="L5" s="50" t="s">
        <v>106</v>
      </c>
    </row>
    <row r="6" spans="1:12" ht="24" customHeight="1" x14ac:dyDescent="0.2">
      <c r="A6" s="51"/>
      <c r="B6" s="51"/>
      <c r="C6" s="51"/>
      <c r="D6" s="179" t="s">
        <v>1</v>
      </c>
      <c r="E6" s="179"/>
      <c r="F6" s="179"/>
      <c r="G6" s="179"/>
      <c r="H6" s="179"/>
      <c r="I6" s="179"/>
      <c r="J6" s="179"/>
      <c r="K6" s="179"/>
      <c r="L6" s="179"/>
    </row>
    <row r="7" spans="1:12" s="53" customFormat="1" ht="24" customHeight="1" x14ac:dyDescent="0.2">
      <c r="A7" s="51"/>
      <c r="B7" s="52"/>
      <c r="D7" s="52" t="s">
        <v>20</v>
      </c>
      <c r="F7" s="27" t="s">
        <v>92</v>
      </c>
      <c r="H7" s="182" t="s">
        <v>21</v>
      </c>
      <c r="I7" s="182"/>
      <c r="J7" s="182"/>
      <c r="K7" s="52"/>
    </row>
    <row r="8" spans="1:12" s="53" customFormat="1" ht="24" customHeight="1" x14ac:dyDescent="0.2">
      <c r="A8" s="51"/>
      <c r="B8" s="52"/>
      <c r="D8" s="116" t="s">
        <v>46</v>
      </c>
      <c r="F8" s="69" t="s">
        <v>93</v>
      </c>
      <c r="H8" s="116" t="s">
        <v>47</v>
      </c>
      <c r="J8" s="116" t="s">
        <v>48</v>
      </c>
      <c r="L8" s="116" t="s">
        <v>49</v>
      </c>
    </row>
    <row r="9" spans="1:12" s="53" customFormat="1" ht="24" customHeight="1" x14ac:dyDescent="0.2">
      <c r="A9" s="51"/>
      <c r="B9" s="52"/>
      <c r="D9" s="52"/>
      <c r="F9" s="52"/>
    </row>
    <row r="10" spans="1:12" ht="24" customHeight="1" x14ac:dyDescent="0.2">
      <c r="A10" s="12" t="s">
        <v>157</v>
      </c>
      <c r="B10" s="64"/>
      <c r="C10" s="48"/>
      <c r="D10" s="48">
        <v>587870</v>
      </c>
      <c r="E10" s="48"/>
      <c r="F10" s="48">
        <v>753575</v>
      </c>
      <c r="G10" s="48"/>
      <c r="H10" s="48">
        <v>59000</v>
      </c>
      <c r="I10" s="48"/>
      <c r="J10" s="48">
        <v>242280</v>
      </c>
      <c r="K10" s="48"/>
      <c r="L10" s="48">
        <f>SUM(D10:K10)</f>
        <v>1642725</v>
      </c>
    </row>
    <row r="11" spans="1:12" ht="24" customHeight="1" x14ac:dyDescent="0.2">
      <c r="A11" s="14" t="s">
        <v>102</v>
      </c>
      <c r="B11" s="64"/>
      <c r="C11" s="48"/>
      <c r="D11" s="48">
        <v>0</v>
      </c>
      <c r="E11" s="48"/>
      <c r="F11" s="48">
        <v>0</v>
      </c>
      <c r="G11" s="48"/>
      <c r="H11" s="48">
        <v>0</v>
      </c>
      <c r="I11" s="48"/>
      <c r="J11" s="48">
        <f>SUM(PL!K108)</f>
        <v>28120</v>
      </c>
      <c r="K11" s="48"/>
      <c r="L11" s="64">
        <f>SUM(D11:K11)</f>
        <v>28120</v>
      </c>
    </row>
    <row r="12" spans="1:12" ht="24" customHeight="1" x14ac:dyDescent="0.2">
      <c r="A12" s="14" t="s">
        <v>110</v>
      </c>
      <c r="B12" s="64"/>
      <c r="C12" s="48"/>
      <c r="D12" s="59">
        <v>0</v>
      </c>
      <c r="E12" s="48"/>
      <c r="F12" s="59">
        <v>0</v>
      </c>
      <c r="G12" s="48"/>
      <c r="H12" s="59">
        <v>0</v>
      </c>
      <c r="I12" s="48"/>
      <c r="J12" s="59">
        <v>-2268</v>
      </c>
      <c r="K12" s="48"/>
      <c r="L12" s="59">
        <f>SUM(D12:K12)</f>
        <v>-2268</v>
      </c>
    </row>
    <row r="13" spans="1:12" ht="24" customHeight="1" x14ac:dyDescent="0.2">
      <c r="A13" s="46" t="s">
        <v>111</v>
      </c>
      <c r="B13" s="64"/>
      <c r="C13" s="48"/>
      <c r="D13" s="48">
        <f>SUM(D11:D12)</f>
        <v>0</v>
      </c>
      <c r="E13" s="48"/>
      <c r="F13" s="48">
        <f>SUM(F11:F12)</f>
        <v>0</v>
      </c>
      <c r="G13" s="48"/>
      <c r="H13" s="48">
        <f>SUM(H11:H12)</f>
        <v>0</v>
      </c>
      <c r="I13" s="48"/>
      <c r="J13" s="48">
        <f>SUM(J11:J12)</f>
        <v>25852</v>
      </c>
      <c r="K13" s="48"/>
      <c r="L13" s="48">
        <f>SUM(L11:L12)</f>
        <v>25852</v>
      </c>
    </row>
    <row r="14" spans="1:12" ht="24" customHeight="1" x14ac:dyDescent="0.2">
      <c r="A14" s="46" t="s">
        <v>162</v>
      </c>
      <c r="B14" s="64"/>
      <c r="C14" s="48"/>
      <c r="D14" s="48">
        <v>0</v>
      </c>
      <c r="E14" s="48"/>
      <c r="F14" s="48">
        <v>0</v>
      </c>
      <c r="G14" s="48"/>
      <c r="H14" s="48">
        <v>0</v>
      </c>
      <c r="I14" s="48"/>
      <c r="J14" s="48">
        <v>-94059</v>
      </c>
      <c r="K14" s="48"/>
      <c r="L14" s="48">
        <f>SUM(D14:J14)</f>
        <v>-94059</v>
      </c>
    </row>
    <row r="15" spans="1:12" ht="24" customHeight="1" thickBot="1" x14ac:dyDescent="0.25">
      <c r="A15" s="71" t="s">
        <v>179</v>
      </c>
      <c r="B15" s="61"/>
      <c r="C15" s="61"/>
      <c r="D15" s="60">
        <f>SUM(D10,D13:D14)</f>
        <v>587870</v>
      </c>
      <c r="E15" s="61"/>
      <c r="F15" s="60">
        <f>SUM(F10,F13:F14)</f>
        <v>753575</v>
      </c>
      <c r="G15" s="61"/>
      <c r="H15" s="60">
        <f>SUM(H10,H13:H14)</f>
        <v>59000</v>
      </c>
      <c r="I15" s="61"/>
      <c r="J15" s="60">
        <f>SUM(J10,J13:J14)</f>
        <v>174073</v>
      </c>
      <c r="K15" s="61"/>
      <c r="L15" s="60">
        <f>SUM(L10,L13:L14)</f>
        <v>1574518</v>
      </c>
    </row>
    <row r="16" spans="1:12" ht="24" customHeight="1" thickTop="1" x14ac:dyDescent="0.2">
      <c r="A16" s="7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</row>
    <row r="17" spans="1:13" ht="24" customHeight="1" x14ac:dyDescent="0.2">
      <c r="A17" s="71" t="s">
        <v>154</v>
      </c>
      <c r="B17" s="105"/>
      <c r="C17" s="106"/>
      <c r="D17" s="105">
        <v>587870</v>
      </c>
      <c r="E17" s="105"/>
      <c r="F17" s="105">
        <v>753575</v>
      </c>
      <c r="G17" s="105"/>
      <c r="H17" s="105">
        <v>59000</v>
      </c>
      <c r="I17" s="105"/>
      <c r="J17" s="105">
        <v>180724</v>
      </c>
      <c r="K17" s="105"/>
      <c r="L17" s="48">
        <f>SUM(D17:K17)</f>
        <v>1581169</v>
      </c>
      <c r="M17" s="65"/>
    </row>
    <row r="18" spans="1:13" ht="24" customHeight="1" x14ac:dyDescent="0.2">
      <c r="A18" s="46" t="s">
        <v>102</v>
      </c>
      <c r="B18" s="64"/>
      <c r="C18" s="48"/>
      <c r="D18" s="64">
        <v>0</v>
      </c>
      <c r="E18" s="64"/>
      <c r="F18" s="64">
        <v>0</v>
      </c>
      <c r="G18" s="64"/>
      <c r="H18" s="64">
        <v>0</v>
      </c>
      <c r="I18" s="64"/>
      <c r="J18" s="64">
        <f>SUM(PL!I108)</f>
        <v>51410</v>
      </c>
      <c r="K18" s="64"/>
      <c r="L18" s="64">
        <f>SUM(D18:K18)</f>
        <v>51410</v>
      </c>
      <c r="M18" s="65"/>
    </row>
    <row r="19" spans="1:13" ht="24" customHeight="1" x14ac:dyDescent="0.2">
      <c r="A19" s="46" t="s">
        <v>110</v>
      </c>
      <c r="B19" s="64"/>
      <c r="C19" s="48"/>
      <c r="D19" s="59">
        <v>0</v>
      </c>
      <c r="E19" s="48"/>
      <c r="F19" s="59">
        <v>0</v>
      </c>
      <c r="G19" s="48"/>
      <c r="H19" s="59">
        <v>0</v>
      </c>
      <c r="I19" s="48"/>
      <c r="J19" s="59">
        <v>0</v>
      </c>
      <c r="K19" s="48"/>
      <c r="L19" s="59">
        <f>SUM(D19:K19)</f>
        <v>0</v>
      </c>
    </row>
    <row r="20" spans="1:13" ht="24" customHeight="1" x14ac:dyDescent="0.2">
      <c r="A20" s="46" t="s">
        <v>111</v>
      </c>
      <c r="B20" s="47"/>
      <c r="C20" s="47"/>
      <c r="D20" s="48">
        <f>SUM(D18:D19)</f>
        <v>0</v>
      </c>
      <c r="E20" s="47"/>
      <c r="F20" s="48">
        <f>SUM(F18:F19)</f>
        <v>0</v>
      </c>
      <c r="G20" s="47"/>
      <c r="H20" s="48">
        <f>SUM(H18:H19)</f>
        <v>0</v>
      </c>
      <c r="I20" s="47"/>
      <c r="J20" s="48">
        <f>SUM(J18:J19)</f>
        <v>51410</v>
      </c>
      <c r="K20" s="47"/>
      <c r="L20" s="48">
        <f>SUM(L18:L19)</f>
        <v>51410</v>
      </c>
    </row>
    <row r="21" spans="1:13" ht="24" customHeight="1" x14ac:dyDescent="0.2">
      <c r="A21" s="46" t="s">
        <v>162</v>
      </c>
      <c r="B21" s="47"/>
      <c r="C21" s="47"/>
      <c r="D21" s="48">
        <v>0</v>
      </c>
      <c r="E21" s="47"/>
      <c r="F21" s="48">
        <v>0</v>
      </c>
      <c r="G21" s="47"/>
      <c r="H21" s="48">
        <v>0</v>
      </c>
      <c r="I21" s="47"/>
      <c r="J21" s="48">
        <v>-47027</v>
      </c>
      <c r="K21" s="47"/>
      <c r="L21" s="48">
        <f>SUM(D21:J21)</f>
        <v>-47027</v>
      </c>
    </row>
    <row r="22" spans="1:13" ht="24" customHeight="1" thickBot="1" x14ac:dyDescent="0.25">
      <c r="A22" s="71" t="s">
        <v>180</v>
      </c>
      <c r="B22" s="61"/>
      <c r="C22" s="61"/>
      <c r="D22" s="60">
        <f>SUM(D17,D20:D21)</f>
        <v>587870</v>
      </c>
      <c r="E22" s="61"/>
      <c r="F22" s="60">
        <f>SUM(F17,F20:F21)</f>
        <v>753575</v>
      </c>
      <c r="G22" s="61"/>
      <c r="H22" s="60">
        <f>SUM(H17,H20:H21)</f>
        <v>59000</v>
      </c>
      <c r="I22" s="61"/>
      <c r="J22" s="60">
        <f>SUM(J17,J20:J21)</f>
        <v>185107</v>
      </c>
      <c r="K22" s="61"/>
      <c r="L22" s="60">
        <f>SUM(L17,L20:L21)</f>
        <v>1585552</v>
      </c>
    </row>
    <row r="23" spans="1:13" ht="19.5" customHeight="1" thickTop="1" x14ac:dyDescent="0.2">
      <c r="A23" s="71"/>
      <c r="B23" s="61"/>
      <c r="C23" s="61"/>
      <c r="D23" s="61">
        <f>+D22-BS!H78</f>
        <v>0</v>
      </c>
      <c r="E23" s="61"/>
      <c r="F23" s="61">
        <f>+F22-BS!H79</f>
        <v>0</v>
      </c>
      <c r="G23" s="61"/>
      <c r="H23" s="61">
        <f>+H22-BS!H83</f>
        <v>0</v>
      </c>
      <c r="I23" s="61"/>
      <c r="J23" s="61">
        <f>+J22-BS!H84</f>
        <v>0</v>
      </c>
      <c r="K23" s="61"/>
      <c r="L23" s="61">
        <f>+L22-BS!H86</f>
        <v>0</v>
      </c>
    </row>
    <row r="24" spans="1:13" ht="24" customHeight="1" x14ac:dyDescent="0.2">
      <c r="A24" s="40" t="s">
        <v>129</v>
      </c>
    </row>
  </sheetData>
  <mergeCells count="2">
    <mergeCell ref="D6:L6"/>
    <mergeCell ref="H7:J7"/>
  </mergeCells>
  <pageMargins left="0.88" right="0.39370078740157483" top="0.55118110236220474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tabSelected="1" view="pageBreakPreview" topLeftCell="A52" zoomScale="84" zoomScaleNormal="100" zoomScaleSheetLayoutView="84" workbookViewId="0">
      <selection activeCell="A61" sqref="A61"/>
    </sheetView>
  </sheetViews>
  <sheetFormatPr defaultColWidth="10.7109375" defaultRowHeight="23.1" customHeight="1" x14ac:dyDescent="0.2"/>
  <cols>
    <col min="1" max="1" width="47.28515625" style="132" customWidth="1"/>
    <col min="2" max="2" width="1.7109375" style="142" customWidth="1"/>
    <col min="3" max="3" width="7.5703125" style="132" customWidth="1"/>
    <col min="4" max="4" width="2.7109375" style="142" customWidth="1"/>
    <col min="5" max="5" width="13.7109375" style="142" customWidth="1"/>
    <col min="6" max="6" width="0.7109375" style="142" customWidth="1"/>
    <col min="7" max="7" width="13.7109375" style="142" customWidth="1"/>
    <col min="8" max="8" width="0.7109375" style="142" customWidth="1"/>
    <col min="9" max="9" width="13.7109375" style="142" customWidth="1"/>
    <col min="10" max="10" width="0.7109375" style="142" customWidth="1"/>
    <col min="11" max="11" width="13.7109375" style="142" customWidth="1"/>
    <col min="12" max="12" width="0.28515625" style="142" customWidth="1"/>
    <col min="13" max="16384" width="10.7109375" style="142"/>
  </cols>
  <sheetData>
    <row r="1" spans="1:11" s="133" customFormat="1" ht="23.1" customHeight="1" x14ac:dyDescent="0.2">
      <c r="A1" s="132"/>
      <c r="E1" s="134"/>
      <c r="I1" s="134"/>
      <c r="K1" s="134" t="s">
        <v>101</v>
      </c>
    </row>
    <row r="2" spans="1:11" s="133" customFormat="1" ht="23.1" customHeight="1" x14ac:dyDescent="0.2">
      <c r="A2" s="135" t="s">
        <v>96</v>
      </c>
      <c r="B2" s="136"/>
      <c r="C2" s="137"/>
      <c r="D2" s="138"/>
      <c r="E2" s="138"/>
      <c r="F2" s="138"/>
      <c r="G2" s="138"/>
      <c r="H2" s="138"/>
      <c r="I2" s="138"/>
      <c r="J2" s="138"/>
      <c r="K2" s="138"/>
    </row>
    <row r="3" spans="1:11" s="133" customFormat="1" ht="23.1" customHeight="1" x14ac:dyDescent="0.2">
      <c r="A3" s="139" t="s">
        <v>35</v>
      </c>
      <c r="B3" s="138"/>
      <c r="C3" s="137"/>
      <c r="D3" s="138"/>
      <c r="E3" s="138"/>
      <c r="F3" s="138"/>
      <c r="G3" s="138"/>
      <c r="H3" s="138"/>
      <c r="I3" s="138"/>
      <c r="J3" s="138"/>
      <c r="K3" s="138"/>
    </row>
    <row r="4" spans="1:11" s="133" customFormat="1" ht="23.1" customHeight="1" x14ac:dyDescent="0.2">
      <c r="A4" s="135" t="s">
        <v>178</v>
      </c>
      <c r="B4" s="136"/>
      <c r="C4" s="137"/>
      <c r="D4" s="138"/>
      <c r="E4" s="138" t="s">
        <v>57</v>
      </c>
      <c r="F4" s="138"/>
      <c r="G4" s="138"/>
      <c r="H4" s="138"/>
      <c r="I4" s="138"/>
      <c r="J4" s="138"/>
      <c r="K4" s="138"/>
    </row>
    <row r="5" spans="1:11" s="133" customFormat="1" ht="23.1" customHeight="1" x14ac:dyDescent="0.2">
      <c r="A5" s="140"/>
      <c r="B5" s="138"/>
      <c r="C5" s="137"/>
      <c r="D5" s="138"/>
      <c r="E5" s="141"/>
      <c r="F5" s="138"/>
      <c r="G5" s="138"/>
      <c r="H5" s="138"/>
      <c r="I5" s="141"/>
      <c r="J5" s="138"/>
      <c r="K5" s="141" t="s">
        <v>106</v>
      </c>
    </row>
    <row r="6" spans="1:11" s="145" customFormat="1" ht="23.1" customHeight="1" x14ac:dyDescent="0.2">
      <c r="A6" s="132"/>
      <c r="B6" s="142"/>
      <c r="C6" s="132"/>
      <c r="D6" s="142"/>
      <c r="E6" s="143"/>
      <c r="F6" s="143" t="s">
        <v>0</v>
      </c>
      <c r="G6" s="143"/>
      <c r="H6" s="144"/>
      <c r="I6" s="143"/>
      <c r="J6" s="143" t="s">
        <v>1</v>
      </c>
      <c r="K6" s="143"/>
    </row>
    <row r="7" spans="1:11" s="145" customFormat="1" ht="23.1" customHeight="1" x14ac:dyDescent="0.2">
      <c r="A7" s="132"/>
      <c r="B7" s="142"/>
      <c r="C7" s="146"/>
      <c r="D7" s="147"/>
      <c r="E7" s="148">
        <v>2563</v>
      </c>
      <c r="F7" s="149"/>
      <c r="G7" s="148">
        <v>2562</v>
      </c>
      <c r="H7" s="150"/>
      <c r="I7" s="148">
        <v>2563</v>
      </c>
      <c r="J7" s="149"/>
      <c r="K7" s="148">
        <v>2562</v>
      </c>
    </row>
    <row r="8" spans="1:11" s="145" customFormat="1" ht="23.1" customHeight="1" x14ac:dyDescent="0.2">
      <c r="A8" s="151" t="s">
        <v>36</v>
      </c>
      <c r="B8" s="144"/>
      <c r="C8" s="152"/>
      <c r="D8" s="142"/>
      <c r="E8" s="153"/>
      <c r="F8" s="153"/>
      <c r="G8" s="153"/>
      <c r="H8" s="142"/>
      <c r="I8" s="153"/>
      <c r="J8" s="153"/>
      <c r="K8" s="153"/>
    </row>
    <row r="9" spans="1:11" s="145" customFormat="1" ht="23.1" customHeight="1" x14ac:dyDescent="0.2">
      <c r="A9" s="132" t="s">
        <v>56</v>
      </c>
      <c r="B9" s="142"/>
      <c r="C9" s="152"/>
      <c r="D9" s="142"/>
      <c r="E9" s="154">
        <f>SUM(PL!E85)</f>
        <v>105210</v>
      </c>
      <c r="F9" s="155"/>
      <c r="G9" s="154">
        <f>SUM(PL!G85)</f>
        <v>54211</v>
      </c>
      <c r="H9" s="155"/>
      <c r="I9" s="154">
        <f>SUM(PL!I85)</f>
        <v>64755</v>
      </c>
      <c r="J9" s="155"/>
      <c r="K9" s="154">
        <f>SUM(PL!K85)</f>
        <v>35448</v>
      </c>
    </row>
    <row r="10" spans="1:11" ht="23.1" customHeight="1" x14ac:dyDescent="0.2">
      <c r="A10" s="132" t="s">
        <v>61</v>
      </c>
      <c r="C10" s="152"/>
      <c r="E10" s="155"/>
      <c r="F10" s="155"/>
      <c r="G10" s="155"/>
      <c r="H10" s="155"/>
      <c r="I10" s="155"/>
      <c r="J10" s="155"/>
      <c r="K10" s="155"/>
    </row>
    <row r="11" spans="1:11" ht="23.1" customHeight="1" x14ac:dyDescent="0.2">
      <c r="A11" s="132" t="s">
        <v>37</v>
      </c>
      <c r="C11" s="152"/>
      <c r="E11" s="156"/>
      <c r="F11" s="156"/>
      <c r="G11" s="156"/>
      <c r="H11" s="156"/>
      <c r="I11" s="156"/>
      <c r="J11" s="156"/>
      <c r="K11" s="156"/>
    </row>
    <row r="12" spans="1:11" ht="23.1" customHeight="1" x14ac:dyDescent="0.2">
      <c r="A12" s="132" t="s">
        <v>69</v>
      </c>
      <c r="C12" s="152"/>
      <c r="E12" s="157">
        <v>22286</v>
      </c>
      <c r="F12" s="155"/>
      <c r="G12" s="157">
        <v>26626</v>
      </c>
      <c r="H12" s="155"/>
      <c r="I12" s="157">
        <v>19443</v>
      </c>
      <c r="J12" s="155"/>
      <c r="K12" s="157">
        <v>22573</v>
      </c>
    </row>
    <row r="13" spans="1:11" ht="23.1" customHeight="1" x14ac:dyDescent="0.2">
      <c r="A13" s="132" t="s">
        <v>171</v>
      </c>
      <c r="C13" s="152"/>
      <c r="E13" s="158">
        <v>17102</v>
      </c>
      <c r="F13" s="155"/>
      <c r="G13" s="158">
        <v>21015</v>
      </c>
      <c r="H13" s="155"/>
      <c r="I13" s="158">
        <v>13714</v>
      </c>
      <c r="J13" s="155"/>
      <c r="K13" s="158">
        <v>23215</v>
      </c>
    </row>
    <row r="14" spans="1:11" ht="23.1" customHeight="1" x14ac:dyDescent="0.2">
      <c r="A14" s="159" t="s">
        <v>140</v>
      </c>
      <c r="C14" s="152"/>
    </row>
    <row r="15" spans="1:11" ht="23.1" customHeight="1" x14ac:dyDescent="0.2">
      <c r="A15" s="159" t="s">
        <v>172</v>
      </c>
      <c r="C15" s="152"/>
      <c r="E15" s="158">
        <v>-662</v>
      </c>
      <c r="F15" s="155"/>
      <c r="G15" s="158">
        <v>3226</v>
      </c>
      <c r="H15" s="155"/>
      <c r="I15" s="158">
        <v>-397</v>
      </c>
      <c r="J15" s="155"/>
      <c r="K15" s="158">
        <v>3285</v>
      </c>
    </row>
    <row r="16" spans="1:11" ht="23.1" customHeight="1" x14ac:dyDescent="0.2">
      <c r="A16" s="132" t="s">
        <v>190</v>
      </c>
      <c r="C16" s="152"/>
      <c r="E16" s="158">
        <v>-31833</v>
      </c>
      <c r="F16" s="155"/>
      <c r="G16" s="158">
        <v>-4761</v>
      </c>
      <c r="H16" s="155"/>
      <c r="I16" s="158">
        <v>0</v>
      </c>
      <c r="J16" s="155"/>
      <c r="K16" s="158">
        <v>0</v>
      </c>
    </row>
    <row r="17" spans="1:12" ht="23.1" customHeight="1" x14ac:dyDescent="0.2">
      <c r="A17" s="132" t="s">
        <v>80</v>
      </c>
      <c r="C17" s="152"/>
      <c r="E17" s="158">
        <v>5602</v>
      </c>
      <c r="F17" s="155"/>
      <c r="G17" s="158">
        <v>18267</v>
      </c>
      <c r="H17" s="155"/>
      <c r="I17" s="158">
        <v>4807</v>
      </c>
      <c r="J17" s="155"/>
      <c r="K17" s="158">
        <v>16573</v>
      </c>
    </row>
    <row r="18" spans="1:12" ht="23.1" customHeight="1" x14ac:dyDescent="0.2">
      <c r="A18" s="132" t="s">
        <v>203</v>
      </c>
      <c r="C18" s="152"/>
      <c r="E18" s="158">
        <v>-5457</v>
      </c>
      <c r="F18" s="155"/>
      <c r="G18" s="158">
        <v>-548</v>
      </c>
      <c r="H18" s="155"/>
      <c r="I18" s="158">
        <v>-4647</v>
      </c>
      <c r="J18" s="155"/>
      <c r="K18" s="158">
        <v>-260</v>
      </c>
    </row>
    <row r="19" spans="1:12" ht="23.1" customHeight="1" x14ac:dyDescent="0.2">
      <c r="A19" s="132" t="s">
        <v>173</v>
      </c>
      <c r="C19" s="152"/>
      <c r="E19" s="157">
        <v>451</v>
      </c>
      <c r="F19" s="155"/>
      <c r="G19" s="157">
        <v>14197</v>
      </c>
      <c r="H19" s="155"/>
      <c r="I19" s="157">
        <v>336</v>
      </c>
      <c r="J19" s="155"/>
      <c r="K19" s="157">
        <v>14248</v>
      </c>
    </row>
    <row r="20" spans="1:12" ht="23.1" customHeight="1" x14ac:dyDescent="0.2">
      <c r="A20" s="132" t="s">
        <v>199</v>
      </c>
      <c r="C20" s="152"/>
      <c r="E20" s="157">
        <v>-184</v>
      </c>
      <c r="F20" s="155"/>
      <c r="G20" s="157">
        <v>0</v>
      </c>
      <c r="H20" s="155"/>
      <c r="I20" s="157">
        <v>-184</v>
      </c>
      <c r="J20" s="155"/>
      <c r="K20" s="157">
        <v>0</v>
      </c>
    </row>
    <row r="21" spans="1:12" ht="23.1" customHeight="1" x14ac:dyDescent="0.2">
      <c r="A21" s="132" t="s">
        <v>83</v>
      </c>
      <c r="B21" s="145"/>
      <c r="C21" s="152"/>
      <c r="E21" s="157">
        <v>-9549</v>
      </c>
      <c r="F21" s="154"/>
      <c r="G21" s="157">
        <v>-19217</v>
      </c>
      <c r="H21" s="154"/>
      <c r="I21" s="157">
        <v>-8888</v>
      </c>
      <c r="J21" s="154"/>
      <c r="K21" s="157">
        <v>-18465</v>
      </c>
    </row>
    <row r="22" spans="1:12" ht="23.1" customHeight="1" x14ac:dyDescent="0.2">
      <c r="A22" s="132" t="s">
        <v>81</v>
      </c>
      <c r="C22" s="152"/>
      <c r="E22" s="160">
        <v>9139</v>
      </c>
      <c r="F22" s="155"/>
      <c r="G22" s="160">
        <v>11414</v>
      </c>
      <c r="H22" s="155"/>
      <c r="I22" s="160">
        <v>6749</v>
      </c>
      <c r="J22" s="155"/>
      <c r="K22" s="160">
        <v>9753</v>
      </c>
    </row>
    <row r="23" spans="1:12" ht="23.1" customHeight="1" x14ac:dyDescent="0.2">
      <c r="A23" s="132" t="s">
        <v>59</v>
      </c>
      <c r="B23" s="144"/>
      <c r="C23" s="161"/>
      <c r="D23" s="144"/>
      <c r="E23" s="162"/>
      <c r="F23" s="162"/>
      <c r="G23" s="162"/>
      <c r="H23" s="162"/>
      <c r="I23" s="162"/>
      <c r="J23" s="162"/>
      <c r="K23" s="162"/>
    </row>
    <row r="24" spans="1:12" ht="23.1" customHeight="1" x14ac:dyDescent="0.2">
      <c r="A24" s="132" t="s">
        <v>58</v>
      </c>
      <c r="B24" s="144"/>
      <c r="C24" s="161"/>
      <c r="D24" s="144"/>
      <c r="E24" s="154">
        <f>SUM(E9:E22)</f>
        <v>112105</v>
      </c>
      <c r="F24" s="154"/>
      <c r="G24" s="154">
        <f>SUM(G9:G22)</f>
        <v>124430</v>
      </c>
      <c r="H24" s="154"/>
      <c r="I24" s="154">
        <f>SUM(I9:I22)</f>
        <v>95688</v>
      </c>
      <c r="J24" s="154"/>
      <c r="K24" s="154">
        <f>SUM(K9:K22)</f>
        <v>106370</v>
      </c>
    </row>
    <row r="25" spans="1:12" ht="23.1" customHeight="1" x14ac:dyDescent="0.2">
      <c r="A25" s="132" t="s">
        <v>166</v>
      </c>
      <c r="C25" s="152"/>
      <c r="E25" s="163"/>
      <c r="F25" s="155"/>
      <c r="G25" s="163"/>
      <c r="H25" s="155"/>
      <c r="I25" s="163"/>
      <c r="J25" s="155"/>
      <c r="K25" s="163"/>
      <c r="L25" s="164"/>
    </row>
    <row r="26" spans="1:12" ht="23.1" customHeight="1" x14ac:dyDescent="0.2">
      <c r="A26" s="159" t="s">
        <v>165</v>
      </c>
      <c r="C26" s="152"/>
      <c r="E26" s="157">
        <v>97127</v>
      </c>
      <c r="F26" s="155"/>
      <c r="G26" s="157">
        <v>180833</v>
      </c>
      <c r="H26" s="155"/>
      <c r="I26" s="157">
        <v>158343</v>
      </c>
      <c r="J26" s="155"/>
      <c r="K26" s="157">
        <v>326112</v>
      </c>
      <c r="L26" s="164"/>
    </row>
    <row r="27" spans="1:12" ht="23.1" customHeight="1" x14ac:dyDescent="0.2">
      <c r="A27" s="159" t="s">
        <v>186</v>
      </c>
      <c r="C27" s="152"/>
      <c r="E27" s="157">
        <v>-15495</v>
      </c>
      <c r="F27" s="155"/>
      <c r="G27" s="157">
        <v>0</v>
      </c>
      <c r="H27" s="155"/>
      <c r="I27" s="157">
        <v>-45918</v>
      </c>
      <c r="J27" s="155"/>
      <c r="K27" s="157">
        <v>0</v>
      </c>
      <c r="L27" s="164"/>
    </row>
    <row r="28" spans="1:12" ht="23.1" customHeight="1" x14ac:dyDescent="0.2">
      <c r="A28" s="159" t="s">
        <v>187</v>
      </c>
      <c r="C28" s="152"/>
      <c r="E28" s="157"/>
      <c r="F28" s="155"/>
      <c r="G28" s="157"/>
      <c r="H28" s="155"/>
      <c r="I28" s="157"/>
      <c r="J28" s="155"/>
      <c r="K28" s="157"/>
      <c r="L28" s="164"/>
    </row>
    <row r="29" spans="1:12" ht="23.1" customHeight="1" x14ac:dyDescent="0.2">
      <c r="A29" s="159" t="s">
        <v>188</v>
      </c>
      <c r="C29" s="152"/>
      <c r="E29" s="157">
        <v>9282</v>
      </c>
      <c r="F29" s="155"/>
      <c r="G29" s="157">
        <v>0</v>
      </c>
      <c r="H29" s="155"/>
      <c r="I29" s="157">
        <v>-4497</v>
      </c>
      <c r="J29" s="155"/>
      <c r="K29" s="157">
        <v>0</v>
      </c>
      <c r="L29" s="164"/>
    </row>
    <row r="30" spans="1:12" s="144" customFormat="1" ht="23.1" customHeight="1" x14ac:dyDescent="0.2">
      <c r="A30" s="159" t="s">
        <v>38</v>
      </c>
      <c r="B30" s="142"/>
      <c r="C30" s="152"/>
      <c r="D30" s="142"/>
      <c r="E30" s="157">
        <v>43592</v>
      </c>
      <c r="F30" s="155"/>
      <c r="G30" s="157">
        <v>-223966</v>
      </c>
      <c r="H30" s="155"/>
      <c r="I30" s="157">
        <v>44029</v>
      </c>
      <c r="J30" s="155"/>
      <c r="K30" s="157">
        <v>-117533</v>
      </c>
      <c r="L30" s="165"/>
    </row>
    <row r="31" spans="1:12" s="144" customFormat="1" ht="23.1" customHeight="1" x14ac:dyDescent="0.2">
      <c r="A31" s="159" t="s">
        <v>39</v>
      </c>
      <c r="B31" s="142"/>
      <c r="C31" s="152"/>
      <c r="D31" s="142"/>
      <c r="E31" s="157">
        <v>-6342</v>
      </c>
      <c r="F31" s="155"/>
      <c r="G31" s="157">
        <v>5730</v>
      </c>
      <c r="H31" s="155"/>
      <c r="I31" s="157">
        <v>-6282</v>
      </c>
      <c r="J31" s="155"/>
      <c r="K31" s="157">
        <v>5354</v>
      </c>
      <c r="L31" s="165"/>
    </row>
    <row r="32" spans="1:12" ht="23.1" customHeight="1" x14ac:dyDescent="0.2">
      <c r="A32" s="159" t="s">
        <v>66</v>
      </c>
      <c r="C32" s="152"/>
      <c r="E32" s="157">
        <v>102</v>
      </c>
      <c r="F32" s="155"/>
      <c r="G32" s="157">
        <v>144</v>
      </c>
      <c r="H32" s="155"/>
      <c r="I32" s="112">
        <v>1</v>
      </c>
      <c r="J32" s="155"/>
      <c r="K32" s="112">
        <v>0</v>
      </c>
    </row>
    <row r="33" spans="1:11" ht="23.1" customHeight="1" x14ac:dyDescent="0.2">
      <c r="A33" s="132" t="s">
        <v>40</v>
      </c>
      <c r="C33" s="152"/>
      <c r="E33" s="155"/>
      <c r="F33" s="155"/>
      <c r="G33" s="155"/>
      <c r="H33" s="155"/>
      <c r="I33" s="155"/>
      <c r="J33" s="155"/>
      <c r="K33" s="155"/>
    </row>
    <row r="34" spans="1:11" ht="23.1" customHeight="1" x14ac:dyDescent="0.2">
      <c r="A34" s="159" t="s">
        <v>77</v>
      </c>
      <c r="C34" s="152"/>
      <c r="E34" s="157">
        <v>-234738</v>
      </c>
      <c r="F34" s="155"/>
      <c r="G34" s="157">
        <v>-221358</v>
      </c>
      <c r="H34" s="155"/>
      <c r="I34" s="157">
        <v>-188391</v>
      </c>
      <c r="J34" s="155"/>
      <c r="K34" s="157">
        <v>-302913</v>
      </c>
    </row>
    <row r="35" spans="1:11" ht="23.1" customHeight="1" x14ac:dyDescent="0.2">
      <c r="A35" s="132" t="s">
        <v>191</v>
      </c>
      <c r="C35" s="152"/>
      <c r="E35" s="158">
        <v>18557</v>
      </c>
      <c r="F35" s="155"/>
      <c r="G35" s="158">
        <v>-84142</v>
      </c>
      <c r="H35" s="155"/>
      <c r="I35" s="158">
        <v>13769</v>
      </c>
      <c r="J35" s="155"/>
      <c r="K35" s="158">
        <v>-156871</v>
      </c>
    </row>
    <row r="36" spans="1:11" ht="23.1" customHeight="1" x14ac:dyDescent="0.2">
      <c r="A36" s="159" t="s">
        <v>41</v>
      </c>
      <c r="B36" s="145"/>
      <c r="C36" s="152"/>
      <c r="E36" s="166">
        <v>-3771</v>
      </c>
      <c r="F36" s="154"/>
      <c r="G36" s="166">
        <v>-11585</v>
      </c>
      <c r="H36" s="154"/>
      <c r="I36" s="166">
        <v>-681</v>
      </c>
      <c r="J36" s="154"/>
      <c r="K36" s="166">
        <v>-17707</v>
      </c>
    </row>
    <row r="37" spans="1:11" ht="23.1" customHeight="1" x14ac:dyDescent="0.2">
      <c r="A37" s="140" t="s">
        <v>143</v>
      </c>
      <c r="B37" s="145"/>
      <c r="C37" s="152"/>
      <c r="E37" s="155">
        <f>SUM(E24:E36)</f>
        <v>20419</v>
      </c>
      <c r="F37" s="155"/>
      <c r="G37" s="155">
        <f>SUM(G24:G36)</f>
        <v>-229914</v>
      </c>
      <c r="H37" s="155"/>
      <c r="I37" s="155">
        <f>SUM(I24:I36)</f>
        <v>66061</v>
      </c>
      <c r="J37" s="155"/>
      <c r="K37" s="155">
        <f>SUM(K24:K36)</f>
        <v>-157188</v>
      </c>
    </row>
    <row r="38" spans="1:11" ht="23.1" customHeight="1" x14ac:dyDescent="0.2">
      <c r="A38" s="140" t="s">
        <v>84</v>
      </c>
      <c r="B38" s="145"/>
      <c r="C38" s="152"/>
      <c r="E38" s="155">
        <v>21171</v>
      </c>
      <c r="F38" s="155"/>
      <c r="G38" s="155">
        <v>14084</v>
      </c>
      <c r="H38" s="155"/>
      <c r="I38" s="155">
        <v>20507</v>
      </c>
      <c r="J38" s="155"/>
      <c r="K38" s="155">
        <v>13330</v>
      </c>
    </row>
    <row r="39" spans="1:11" ht="23.1" customHeight="1" x14ac:dyDescent="0.2">
      <c r="A39" s="140" t="s">
        <v>174</v>
      </c>
      <c r="B39" s="145"/>
      <c r="C39" s="152"/>
      <c r="E39" s="155">
        <v>0</v>
      </c>
      <c r="F39" s="155"/>
      <c r="G39" s="155">
        <v>-847</v>
      </c>
      <c r="H39" s="155"/>
      <c r="I39" s="155">
        <v>0</v>
      </c>
      <c r="J39" s="155"/>
      <c r="K39" s="155">
        <v>-847</v>
      </c>
    </row>
    <row r="40" spans="1:11" ht="23.1" customHeight="1" x14ac:dyDescent="0.2">
      <c r="A40" s="140" t="s">
        <v>78</v>
      </c>
      <c r="B40" s="145"/>
      <c r="C40" s="152"/>
      <c r="E40" s="155">
        <v>-8337</v>
      </c>
      <c r="F40" s="155"/>
      <c r="G40" s="155">
        <v>-10646</v>
      </c>
      <c r="H40" s="155"/>
      <c r="I40" s="155">
        <v>-6086</v>
      </c>
      <c r="J40" s="155"/>
      <c r="K40" s="155">
        <v>-9239</v>
      </c>
    </row>
    <row r="41" spans="1:11" ht="23.1" customHeight="1" x14ac:dyDescent="0.2">
      <c r="A41" s="140" t="s">
        <v>42</v>
      </c>
      <c r="C41" s="152"/>
      <c r="E41" s="160">
        <v>-17451</v>
      </c>
      <c r="F41" s="155"/>
      <c r="G41" s="160">
        <v>-31428</v>
      </c>
      <c r="H41" s="155"/>
      <c r="I41" s="160">
        <v>-13304</v>
      </c>
      <c r="J41" s="155"/>
      <c r="K41" s="160">
        <v>-21776</v>
      </c>
    </row>
    <row r="42" spans="1:11" ht="23.1" customHeight="1" x14ac:dyDescent="0.2">
      <c r="A42" s="139" t="s">
        <v>158</v>
      </c>
      <c r="B42" s="167"/>
      <c r="C42" s="152"/>
      <c r="E42" s="160">
        <f>SUM(E37:E41)</f>
        <v>15802</v>
      </c>
      <c r="F42" s="155"/>
      <c r="G42" s="160">
        <f>SUM(G37:G41)</f>
        <v>-258751</v>
      </c>
      <c r="H42" s="155"/>
      <c r="I42" s="160">
        <f>SUM(I37:I41)</f>
        <v>67178</v>
      </c>
      <c r="J42" s="155"/>
      <c r="K42" s="160">
        <f>SUM(K37:K41)</f>
        <v>-175720</v>
      </c>
    </row>
    <row r="43" spans="1:11" ht="15" customHeight="1" x14ac:dyDescent="0.2">
      <c r="C43" s="152"/>
      <c r="E43" s="168"/>
      <c r="F43" s="169"/>
      <c r="G43" s="168"/>
      <c r="I43" s="168"/>
      <c r="J43" s="169"/>
      <c r="K43" s="168"/>
    </row>
    <row r="44" spans="1:11" ht="23.1" customHeight="1" x14ac:dyDescent="0.2">
      <c r="A44" s="170" t="s">
        <v>129</v>
      </c>
      <c r="B44" s="167"/>
      <c r="C44" s="152"/>
      <c r="F44" s="169"/>
    </row>
    <row r="45" spans="1:11" ht="23.1" customHeight="1" x14ac:dyDescent="0.2">
      <c r="B45" s="133"/>
      <c r="C45" s="133"/>
      <c r="D45" s="133"/>
      <c r="E45" s="134"/>
      <c r="F45" s="133"/>
      <c r="G45" s="133"/>
      <c r="H45" s="133"/>
      <c r="I45" s="134"/>
      <c r="J45" s="133"/>
      <c r="K45" s="134" t="s">
        <v>101</v>
      </c>
    </row>
    <row r="46" spans="1:11" ht="23.1" customHeight="1" x14ac:dyDescent="0.2">
      <c r="A46" s="135" t="s">
        <v>96</v>
      </c>
      <c r="B46" s="136"/>
      <c r="C46" s="137"/>
      <c r="D46" s="138"/>
      <c r="E46" s="138"/>
      <c r="F46" s="138"/>
      <c r="G46" s="138"/>
      <c r="H46" s="138"/>
      <c r="I46" s="138"/>
      <c r="J46" s="138"/>
      <c r="K46" s="138"/>
    </row>
    <row r="47" spans="1:11" ht="23.1" customHeight="1" x14ac:dyDescent="0.2">
      <c r="A47" s="139" t="s">
        <v>43</v>
      </c>
      <c r="B47" s="138"/>
      <c r="C47" s="137"/>
      <c r="D47" s="138"/>
      <c r="E47" s="138"/>
      <c r="F47" s="138"/>
      <c r="G47" s="138"/>
      <c r="H47" s="138"/>
      <c r="I47" s="138"/>
      <c r="J47" s="138"/>
      <c r="K47" s="138"/>
    </row>
    <row r="48" spans="1:11" ht="23.1" customHeight="1" x14ac:dyDescent="0.2">
      <c r="A48" s="135" t="s">
        <v>178</v>
      </c>
      <c r="B48" s="136"/>
      <c r="C48" s="137"/>
      <c r="D48" s="138"/>
      <c r="E48" s="138"/>
      <c r="F48" s="138"/>
      <c r="G48" s="138"/>
      <c r="H48" s="138"/>
      <c r="I48" s="138"/>
      <c r="J48" s="138"/>
      <c r="K48" s="138"/>
    </row>
    <row r="49" spans="1:12" ht="23.1" customHeight="1" x14ac:dyDescent="0.2">
      <c r="A49" s="140"/>
      <c r="B49" s="138"/>
      <c r="C49" s="137"/>
      <c r="D49" s="138"/>
      <c r="E49" s="141"/>
      <c r="F49" s="138"/>
      <c r="G49" s="138"/>
      <c r="H49" s="138"/>
      <c r="I49" s="141"/>
      <c r="J49" s="138"/>
      <c r="K49" s="141" t="s">
        <v>106</v>
      </c>
      <c r="L49" s="133"/>
    </row>
    <row r="50" spans="1:12" s="133" customFormat="1" ht="23.1" customHeight="1" x14ac:dyDescent="0.2">
      <c r="A50" s="132"/>
      <c r="B50" s="142"/>
      <c r="C50" s="132"/>
      <c r="D50" s="142"/>
      <c r="E50" s="143"/>
      <c r="F50" s="143" t="s">
        <v>0</v>
      </c>
      <c r="G50" s="143"/>
      <c r="H50" s="144"/>
      <c r="I50" s="143"/>
      <c r="J50" s="143" t="s">
        <v>1</v>
      </c>
      <c r="K50" s="143"/>
      <c r="L50" s="145"/>
    </row>
    <row r="51" spans="1:12" s="145" customFormat="1" ht="23.1" customHeight="1" x14ac:dyDescent="0.2">
      <c r="A51" s="132"/>
      <c r="B51" s="142"/>
      <c r="C51" s="146"/>
      <c r="D51" s="147"/>
      <c r="E51" s="148">
        <v>2563</v>
      </c>
      <c r="F51" s="149"/>
      <c r="G51" s="148">
        <v>2562</v>
      </c>
      <c r="H51" s="150"/>
      <c r="I51" s="148">
        <v>2563</v>
      </c>
      <c r="J51" s="149"/>
      <c r="K51" s="148">
        <v>2562</v>
      </c>
    </row>
    <row r="52" spans="1:12" s="145" customFormat="1" ht="23.1" customHeight="1" x14ac:dyDescent="0.2">
      <c r="A52" s="151" t="s">
        <v>44</v>
      </c>
      <c r="B52" s="144"/>
      <c r="C52" s="152"/>
      <c r="D52" s="142"/>
      <c r="E52" s="168"/>
      <c r="F52" s="169"/>
      <c r="G52" s="168"/>
      <c r="H52" s="142"/>
      <c r="I52" s="168"/>
      <c r="J52" s="169"/>
      <c r="K52" s="168"/>
    </row>
    <row r="53" spans="1:12" s="145" customFormat="1" ht="23.1" customHeight="1" x14ac:dyDescent="0.2">
      <c r="A53" s="159" t="s">
        <v>201</v>
      </c>
      <c r="B53" s="144"/>
      <c r="C53" s="152"/>
      <c r="D53" s="142"/>
      <c r="E53" s="154">
        <v>-3360</v>
      </c>
      <c r="F53" s="155"/>
      <c r="G53" s="154">
        <v>11640</v>
      </c>
      <c r="H53" s="156"/>
      <c r="I53" s="114">
        <v>0</v>
      </c>
      <c r="J53" s="113"/>
      <c r="K53" s="114">
        <v>14999</v>
      </c>
    </row>
    <row r="54" spans="1:12" s="145" customFormat="1" ht="23.1" customHeight="1" x14ac:dyDescent="0.2">
      <c r="A54" s="159" t="s">
        <v>195</v>
      </c>
      <c r="B54" s="164"/>
      <c r="C54" s="152"/>
      <c r="D54" s="142"/>
      <c r="E54" s="114">
        <v>0</v>
      </c>
      <c r="F54" s="114"/>
      <c r="G54" s="114">
        <v>-16586</v>
      </c>
      <c r="H54" s="114"/>
      <c r="I54" s="114">
        <v>0</v>
      </c>
      <c r="J54" s="154"/>
      <c r="K54" s="114">
        <v>-16586</v>
      </c>
      <c r="L54" s="142"/>
    </row>
    <row r="55" spans="1:12" s="145" customFormat="1" ht="23.1" customHeight="1" x14ac:dyDescent="0.2">
      <c r="A55" s="159" t="s">
        <v>192</v>
      </c>
      <c r="B55" s="164"/>
      <c r="C55" s="152"/>
      <c r="D55" s="142"/>
      <c r="E55" s="114">
        <v>0</v>
      </c>
      <c r="F55" s="114"/>
      <c r="G55" s="114">
        <v>-391900</v>
      </c>
      <c r="H55" s="114"/>
      <c r="I55" s="114">
        <v>0</v>
      </c>
      <c r="J55" s="154"/>
      <c r="K55" s="114">
        <v>-391900</v>
      </c>
      <c r="L55" s="142"/>
    </row>
    <row r="56" spans="1:12" s="145" customFormat="1" ht="23.1" customHeight="1" x14ac:dyDescent="0.2">
      <c r="A56" s="159" t="s">
        <v>193</v>
      </c>
      <c r="B56" s="164"/>
      <c r="C56" s="152"/>
      <c r="D56" s="142"/>
      <c r="E56" s="114">
        <v>297655</v>
      </c>
      <c r="F56" s="114"/>
      <c r="G56" s="114">
        <v>75936</v>
      </c>
      <c r="H56" s="114"/>
      <c r="I56" s="114">
        <v>297655</v>
      </c>
      <c r="J56" s="154"/>
      <c r="K56" s="114">
        <v>75936</v>
      </c>
      <c r="L56" s="142"/>
    </row>
    <row r="57" spans="1:12" s="145" customFormat="1" ht="23.1" customHeight="1" x14ac:dyDescent="0.2">
      <c r="A57" s="159" t="s">
        <v>194</v>
      </c>
      <c r="B57" s="164"/>
      <c r="C57" s="152"/>
      <c r="D57" s="142"/>
      <c r="E57" s="114">
        <v>0</v>
      </c>
      <c r="F57" s="114"/>
      <c r="G57" s="114">
        <v>80000</v>
      </c>
      <c r="H57" s="114"/>
      <c r="I57" s="114">
        <v>0</v>
      </c>
      <c r="J57" s="154"/>
      <c r="K57" s="114">
        <v>80000</v>
      </c>
      <c r="L57" s="142"/>
    </row>
    <row r="58" spans="1:12" s="145" customFormat="1" ht="23.1" customHeight="1" x14ac:dyDescent="0.2">
      <c r="A58" s="159" t="s">
        <v>196</v>
      </c>
      <c r="B58" s="144"/>
      <c r="C58" s="152"/>
      <c r="D58" s="142"/>
      <c r="E58" s="154">
        <v>0</v>
      </c>
      <c r="F58" s="155"/>
      <c r="G58" s="154">
        <v>-90863</v>
      </c>
      <c r="H58" s="156"/>
      <c r="I58" s="114">
        <v>0</v>
      </c>
      <c r="J58" s="113"/>
      <c r="K58" s="114">
        <v>-90863</v>
      </c>
    </row>
    <row r="59" spans="1:12" s="145" customFormat="1" ht="23.1" customHeight="1" x14ac:dyDescent="0.2">
      <c r="A59" s="159" t="s">
        <v>204</v>
      </c>
      <c r="B59" s="164"/>
      <c r="C59" s="152"/>
      <c r="D59" s="142"/>
      <c r="E59" s="154">
        <v>5480</v>
      </c>
      <c r="F59" s="154"/>
      <c r="G59" s="154">
        <v>670</v>
      </c>
      <c r="H59" s="154"/>
      <c r="I59" s="154">
        <v>4670</v>
      </c>
      <c r="J59" s="154"/>
      <c r="K59" s="154">
        <v>324</v>
      </c>
      <c r="L59" s="142"/>
    </row>
    <row r="60" spans="1:12" ht="23.1" customHeight="1" x14ac:dyDescent="0.2">
      <c r="A60" s="159" t="s">
        <v>205</v>
      </c>
      <c r="B60" s="164"/>
      <c r="C60" s="152"/>
      <c r="E60" s="154">
        <v>-4215</v>
      </c>
      <c r="F60" s="154"/>
      <c r="G60" s="154">
        <v>-4814</v>
      </c>
      <c r="H60" s="154"/>
      <c r="I60" s="154">
        <v>-3842</v>
      </c>
      <c r="J60" s="154"/>
      <c r="K60" s="154">
        <v>-4562</v>
      </c>
    </row>
    <row r="61" spans="1:12" ht="23.1" customHeight="1" x14ac:dyDescent="0.2">
      <c r="A61" s="151" t="s">
        <v>206</v>
      </c>
      <c r="C61" s="152"/>
      <c r="E61" s="171">
        <f>SUM(E53:E60)</f>
        <v>295560</v>
      </c>
      <c r="F61" s="155"/>
      <c r="G61" s="171">
        <f>SUM(G53:G60)</f>
        <v>-335917</v>
      </c>
      <c r="H61" s="155"/>
      <c r="I61" s="171">
        <f>SUM(I53:I60)</f>
        <v>298483</v>
      </c>
      <c r="J61" s="155"/>
      <c r="K61" s="171">
        <f>SUM(K53:K60)</f>
        <v>-332652</v>
      </c>
    </row>
    <row r="62" spans="1:12" ht="23.1" customHeight="1" x14ac:dyDescent="0.2">
      <c r="A62" s="151" t="s">
        <v>45</v>
      </c>
      <c r="B62" s="144"/>
      <c r="C62" s="152"/>
      <c r="E62" s="155"/>
      <c r="F62" s="155"/>
      <c r="G62" s="155"/>
      <c r="H62" s="155"/>
      <c r="I62" s="155"/>
      <c r="J62" s="155"/>
      <c r="K62" s="155"/>
    </row>
    <row r="63" spans="1:12" ht="23.1" customHeight="1" x14ac:dyDescent="0.2">
      <c r="A63" s="159" t="s">
        <v>208</v>
      </c>
      <c r="B63" s="167"/>
      <c r="C63" s="152"/>
    </row>
    <row r="64" spans="1:12" ht="23.1" customHeight="1" x14ac:dyDescent="0.2">
      <c r="A64" s="159" t="s">
        <v>210</v>
      </c>
      <c r="B64" s="167"/>
      <c r="C64" s="152"/>
      <c r="E64" s="155">
        <v>-398773</v>
      </c>
      <c r="F64" s="155"/>
      <c r="G64" s="155">
        <v>685560</v>
      </c>
      <c r="H64" s="155"/>
      <c r="I64" s="155">
        <v>-383273</v>
      </c>
      <c r="J64" s="155"/>
      <c r="K64" s="155">
        <v>611260</v>
      </c>
    </row>
    <row r="65" spans="1:11" ht="23.1" customHeight="1" x14ac:dyDescent="0.2">
      <c r="A65" s="159" t="s">
        <v>128</v>
      </c>
      <c r="B65" s="167"/>
      <c r="C65" s="152"/>
      <c r="E65" s="155">
        <v>-13550</v>
      </c>
      <c r="F65" s="155"/>
      <c r="G65" s="155">
        <v>-21150</v>
      </c>
      <c r="H65" s="155"/>
      <c r="I65" s="113">
        <v>-13550</v>
      </c>
      <c r="J65" s="155"/>
      <c r="K65" s="113">
        <v>-21150</v>
      </c>
    </row>
    <row r="66" spans="1:11" ht="23.1" customHeight="1" x14ac:dyDescent="0.2">
      <c r="A66" s="159" t="s">
        <v>207</v>
      </c>
      <c r="B66" s="172"/>
      <c r="C66" s="173"/>
      <c r="D66" s="174"/>
      <c r="E66" s="154">
        <v>-6749</v>
      </c>
      <c r="F66" s="155"/>
      <c r="G66" s="154">
        <v>-7277</v>
      </c>
      <c r="H66" s="155"/>
      <c r="I66" s="154">
        <v>-5666</v>
      </c>
      <c r="J66" s="155"/>
      <c r="K66" s="154">
        <v>-5906</v>
      </c>
    </row>
    <row r="67" spans="1:11" ht="23.1" customHeight="1" x14ac:dyDescent="0.2">
      <c r="A67" s="159" t="s">
        <v>197</v>
      </c>
      <c r="B67" s="172"/>
      <c r="C67" s="152"/>
      <c r="D67" s="174"/>
      <c r="E67" s="154">
        <v>-47027</v>
      </c>
      <c r="F67" s="155"/>
      <c r="G67" s="154">
        <v>-94059</v>
      </c>
      <c r="H67" s="155"/>
      <c r="I67" s="154">
        <v>-47027</v>
      </c>
      <c r="J67" s="155"/>
      <c r="K67" s="154">
        <v>-94059</v>
      </c>
    </row>
    <row r="68" spans="1:11" ht="23.1" customHeight="1" x14ac:dyDescent="0.2">
      <c r="A68" s="175" t="s">
        <v>159</v>
      </c>
      <c r="C68" s="152"/>
      <c r="E68" s="171">
        <f>SUM(E64:E67)</f>
        <v>-466099</v>
      </c>
      <c r="F68" s="155"/>
      <c r="G68" s="171">
        <f>SUM(G64:G67)</f>
        <v>563074</v>
      </c>
      <c r="H68" s="155"/>
      <c r="I68" s="171">
        <f>SUM(I64:I67)</f>
        <v>-449516</v>
      </c>
      <c r="J68" s="155"/>
      <c r="K68" s="171">
        <f>SUM(K64:K67)</f>
        <v>490145</v>
      </c>
    </row>
    <row r="69" spans="1:11" s="174" customFormat="1" ht="23.1" customHeight="1" x14ac:dyDescent="0.2">
      <c r="A69" s="151" t="s">
        <v>202</v>
      </c>
      <c r="B69" s="142"/>
      <c r="C69" s="152"/>
      <c r="D69" s="142"/>
      <c r="E69" s="154">
        <f>SUM(E42,E61,E68)</f>
        <v>-154737</v>
      </c>
      <c r="F69" s="155"/>
      <c r="G69" s="154">
        <f>SUM(G42,G61,G68)</f>
        <v>-31594</v>
      </c>
      <c r="H69" s="155"/>
      <c r="I69" s="154">
        <f>SUM(I42,I61,I68)</f>
        <v>-83855</v>
      </c>
      <c r="J69" s="155"/>
      <c r="K69" s="154">
        <f>SUM(K42,K61,K68)</f>
        <v>-18227</v>
      </c>
    </row>
    <row r="70" spans="1:11" ht="23.1" customHeight="1" x14ac:dyDescent="0.2">
      <c r="A70" s="140" t="s">
        <v>107</v>
      </c>
      <c r="B70" s="145"/>
      <c r="C70" s="152"/>
      <c r="E70" s="160">
        <v>332372</v>
      </c>
      <c r="F70" s="155"/>
      <c r="G70" s="160">
        <v>206291</v>
      </c>
      <c r="H70" s="155"/>
      <c r="I70" s="160">
        <v>137395</v>
      </c>
      <c r="J70" s="155"/>
      <c r="K70" s="160">
        <v>58411</v>
      </c>
    </row>
    <row r="71" spans="1:11" s="174" customFormat="1" ht="23.1" customHeight="1" thickBot="1" x14ac:dyDescent="0.25">
      <c r="A71" s="135" t="s">
        <v>108</v>
      </c>
      <c r="B71" s="167"/>
      <c r="C71" s="152"/>
      <c r="D71" s="142"/>
      <c r="E71" s="176">
        <f>SUM(E69:E70)</f>
        <v>177635</v>
      </c>
      <c r="F71" s="155"/>
      <c r="G71" s="176">
        <f>SUM(G69:G70)</f>
        <v>174697</v>
      </c>
      <c r="H71" s="155"/>
      <c r="I71" s="176">
        <f>SUM(I69:I70)</f>
        <v>53540</v>
      </c>
      <c r="J71" s="155"/>
      <c r="K71" s="176">
        <f>SUM(K69:K70)</f>
        <v>40184</v>
      </c>
    </row>
    <row r="72" spans="1:11" ht="23.1" customHeight="1" thickTop="1" x14ac:dyDescent="0.2">
      <c r="C72" s="152"/>
      <c r="D72" s="153"/>
      <c r="E72" s="155">
        <f>SUM(E71-BS!D11)</f>
        <v>0</v>
      </c>
      <c r="F72" s="155"/>
      <c r="G72" s="155"/>
      <c r="H72" s="155"/>
      <c r="I72" s="155">
        <f>SUM(I71-BS!H11)</f>
        <v>0</v>
      </c>
      <c r="J72" s="155"/>
      <c r="K72" s="155"/>
    </row>
    <row r="73" spans="1:11" ht="23.1" customHeight="1" x14ac:dyDescent="0.2">
      <c r="A73" s="151" t="s">
        <v>160</v>
      </c>
      <c r="B73" s="167"/>
      <c r="C73" s="152"/>
      <c r="F73" s="169"/>
    </row>
    <row r="74" spans="1:11" ht="23.1" customHeight="1" x14ac:dyDescent="0.2">
      <c r="A74" s="132" t="s">
        <v>161</v>
      </c>
      <c r="B74" s="167"/>
      <c r="C74" s="152"/>
      <c r="F74" s="169"/>
    </row>
    <row r="75" spans="1:11" ht="23.1" customHeight="1" x14ac:dyDescent="0.2">
      <c r="A75" s="177" t="s">
        <v>198</v>
      </c>
      <c r="C75" s="178"/>
      <c r="D75" s="178"/>
      <c r="E75" s="114">
        <v>6890</v>
      </c>
      <c r="F75" s="154"/>
      <c r="G75" s="114">
        <v>3409</v>
      </c>
      <c r="H75" s="154"/>
      <c r="I75" s="155">
        <v>6500</v>
      </c>
      <c r="J75" s="154"/>
      <c r="K75" s="114">
        <v>3409</v>
      </c>
    </row>
    <row r="77" spans="1:11" ht="23.1" customHeight="1" x14ac:dyDescent="0.2">
      <c r="A77" s="170" t="s">
        <v>129</v>
      </c>
    </row>
  </sheetData>
  <pageMargins left="0.82" right="0.31496062992125984" top="0.78740157480314965" bottom="0.19685039370078741" header="0.31496062992125984" footer="0.31496062992125984"/>
  <pageSetup paperSize="9" scale="75" orientation="portrait" r:id="rId1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2020-11-05T11:36:16Z</cp:lastPrinted>
  <dcterms:created xsi:type="dcterms:W3CDTF">2010-05-07T11:00:35Z</dcterms:created>
  <dcterms:modified xsi:type="dcterms:W3CDTF">2020-11-13T09:17:20Z</dcterms:modified>
</cp:coreProperties>
</file>