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Finan\"/>
    </mc:Choice>
  </mc:AlternateContent>
  <bookViews>
    <workbookView xWindow="-120" yWindow="-120" windowWidth="20730" windowHeight="11160" activeTab="1"/>
  </bookViews>
  <sheets>
    <sheet name="BS" sheetId="19" r:id="rId1"/>
    <sheet name="PL" sheetId="22" r:id="rId2"/>
    <sheet name="CE_Conso" sheetId="17" r:id="rId3"/>
    <sheet name="CE_Separate" sheetId="16" r:id="rId4"/>
    <sheet name="CF" sheetId="23" r:id="rId5"/>
  </sheets>
  <definedNames>
    <definedName name="_xlnm.Print_Area" localSheetId="0">BS!$A$1:$K$91</definedName>
    <definedName name="_xlnm.Print_Area" localSheetId="2">CE_Conso!$A$1:$U$29</definedName>
    <definedName name="_xlnm.Print_Area" localSheetId="3">CE_Separate!$A$1:$N$24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9" i="23" l="1"/>
  <c r="K69" i="23"/>
  <c r="K62" i="23" l="1"/>
  <c r="G69" i="23"/>
  <c r="G62" i="23"/>
  <c r="K100" i="22"/>
  <c r="G100" i="22"/>
  <c r="K81" i="22"/>
  <c r="K75" i="22"/>
  <c r="K82" i="22" s="1"/>
  <c r="G81" i="22"/>
  <c r="G75" i="22"/>
  <c r="K35" i="22"/>
  <c r="K19" i="22"/>
  <c r="K13" i="22"/>
  <c r="K88" i="22" l="1"/>
  <c r="G82" i="22"/>
  <c r="K20" i="22"/>
  <c r="G35" i="22"/>
  <c r="G19" i="22"/>
  <c r="G13" i="22"/>
  <c r="G20" i="22" s="1"/>
  <c r="H19" i="19"/>
  <c r="I69" i="23"/>
  <c r="I62" i="23"/>
  <c r="E62" i="23"/>
  <c r="I100" i="22"/>
  <c r="E100" i="22"/>
  <c r="I81" i="22"/>
  <c r="E81" i="22"/>
  <c r="I75" i="22"/>
  <c r="E75" i="22"/>
  <c r="I35" i="22"/>
  <c r="E35" i="22"/>
  <c r="I19" i="22"/>
  <c r="E19" i="22"/>
  <c r="I13" i="22"/>
  <c r="E13" i="22"/>
  <c r="E20" i="22" l="1"/>
  <c r="K90" i="22"/>
  <c r="K9" i="23"/>
  <c r="K23" i="23" s="1"/>
  <c r="K35" i="23" s="1"/>
  <c r="K40" i="23" s="1"/>
  <c r="K70" i="23" s="1"/>
  <c r="K72" i="23" s="1"/>
  <c r="I20" i="22"/>
  <c r="I26" i="22" s="1"/>
  <c r="I28" i="22" s="1"/>
  <c r="I49" i="22" s="1"/>
  <c r="G88" i="22"/>
  <c r="I82" i="22"/>
  <c r="I88" i="22" s="1"/>
  <c r="E82" i="22"/>
  <c r="E88" i="22" s="1"/>
  <c r="K26" i="22"/>
  <c r="K28" i="22" s="1"/>
  <c r="K49" i="22" s="1"/>
  <c r="G26" i="22"/>
  <c r="G28" i="22" s="1"/>
  <c r="G37" i="22" s="1"/>
  <c r="G56" i="22" s="1"/>
  <c r="G54" i="22" s="1"/>
  <c r="E9" i="23" l="1"/>
  <c r="E90" i="22"/>
  <c r="E102" i="22" s="1"/>
  <c r="E120" i="22" s="1"/>
  <c r="E118" i="22" s="1"/>
  <c r="K113" i="22"/>
  <c r="L11" i="16" s="1"/>
  <c r="K102" i="22"/>
  <c r="K118" i="22" s="1"/>
  <c r="I9" i="23"/>
  <c r="I23" i="23" s="1"/>
  <c r="I35" i="23" s="1"/>
  <c r="I40" i="23" s="1"/>
  <c r="I70" i="23" s="1"/>
  <c r="I72" i="23" s="1"/>
  <c r="I73" i="23" s="1"/>
  <c r="I90" i="22"/>
  <c r="I113" i="22" s="1"/>
  <c r="L18" i="16" s="1"/>
  <c r="G9" i="23"/>
  <c r="G23" i="23" s="1"/>
  <c r="G35" i="23" s="1"/>
  <c r="G40" i="23" s="1"/>
  <c r="G70" i="23" s="1"/>
  <c r="G72" i="23" s="1"/>
  <c r="G90" i="22"/>
  <c r="K37" i="22"/>
  <c r="K54" i="22" s="1"/>
  <c r="G51" i="22"/>
  <c r="G49" i="22" s="1"/>
  <c r="I37" i="22"/>
  <c r="I54" i="22" s="1"/>
  <c r="E26" i="22"/>
  <c r="E28" i="22" s="1"/>
  <c r="E51" i="22" s="1"/>
  <c r="E49" i="22" s="1"/>
  <c r="E23" i="23" l="1"/>
  <c r="E35" i="23" s="1"/>
  <c r="E40" i="23" s="1"/>
  <c r="E70" i="23" s="1"/>
  <c r="E72" i="23" s="1"/>
  <c r="E73" i="23" s="1"/>
  <c r="I102" i="22"/>
  <c r="I118" i="22" s="1"/>
  <c r="G102" i="22"/>
  <c r="G120" i="22" s="1"/>
  <c r="G118" i="22" s="1"/>
  <c r="G115" i="22"/>
  <c r="G113" i="22" s="1"/>
  <c r="K16" i="17" s="1"/>
  <c r="E115" i="22"/>
  <c r="E113" i="22" s="1"/>
  <c r="K23" i="17" s="1"/>
  <c r="E37" i="22"/>
  <c r="E56" i="22" s="1"/>
  <c r="E54" i="22" s="1"/>
  <c r="N21" i="16"/>
  <c r="N14" i="16"/>
  <c r="O26" i="17"/>
  <c r="Q26" i="17" s="1"/>
  <c r="U26" i="17" s="1"/>
  <c r="O19" i="17"/>
  <c r="Q19" i="17" s="1"/>
  <c r="U19" i="17" s="1"/>
  <c r="J81" i="19"/>
  <c r="J83" i="19" s="1"/>
  <c r="H81" i="19"/>
  <c r="H83" i="19" s="1"/>
  <c r="F81" i="19"/>
  <c r="F83" i="19" s="1"/>
  <c r="D81" i="19"/>
  <c r="D83" i="19" s="1"/>
  <c r="J56" i="19"/>
  <c r="H56" i="19"/>
  <c r="F56" i="19"/>
  <c r="D56" i="19"/>
  <c r="J50" i="19"/>
  <c r="H50" i="19"/>
  <c r="F50" i="19"/>
  <c r="F57" i="19" s="1"/>
  <c r="D50" i="19"/>
  <c r="J57" i="19" l="1"/>
  <c r="J84" i="19" s="1"/>
  <c r="H57" i="19"/>
  <c r="D57" i="19"/>
  <c r="D84" i="19" s="1"/>
  <c r="H84" i="19"/>
  <c r="F84" i="19"/>
  <c r="J28" i="19"/>
  <c r="H28" i="19"/>
  <c r="H29" i="19" s="1"/>
  <c r="F28" i="19"/>
  <c r="D28" i="19"/>
  <c r="J19" i="19"/>
  <c r="J29" i="19" s="1"/>
  <c r="F19" i="19"/>
  <c r="F29" i="19" s="1"/>
  <c r="D19" i="19"/>
  <c r="D29" i="19" l="1"/>
  <c r="D85" i="19" s="1"/>
  <c r="H85" i="19"/>
  <c r="F85" i="19"/>
  <c r="J85" i="19"/>
  <c r="N12" i="16" l="1"/>
  <c r="N11" i="16"/>
  <c r="N10" i="16" l="1"/>
  <c r="O15" i="17"/>
  <c r="Q15" i="17" l="1"/>
  <c r="C18" i="17"/>
  <c r="C20" i="17" s="1"/>
  <c r="U15" i="17" l="1"/>
  <c r="N13" i="16"/>
  <c r="N15" i="16" s="1"/>
  <c r="L13" i="16"/>
  <c r="L15" i="16" s="1"/>
  <c r="J13" i="16"/>
  <c r="J15" i="16" s="1"/>
  <c r="H13" i="16"/>
  <c r="H15" i="16" s="1"/>
  <c r="F13" i="16"/>
  <c r="F15" i="16" s="1"/>
  <c r="O17" i="17" l="1"/>
  <c r="Q17" i="17" s="1"/>
  <c r="O16" i="17"/>
  <c r="S18" i="17"/>
  <c r="S20" i="17" s="1"/>
  <c r="M18" i="17"/>
  <c r="M20" i="17" s="1"/>
  <c r="I18" i="17"/>
  <c r="I20" i="17" s="1"/>
  <c r="G18" i="17"/>
  <c r="G20" i="17" s="1"/>
  <c r="E18" i="17"/>
  <c r="E20" i="17" s="1"/>
  <c r="O18" i="17" l="1"/>
  <c r="O20" i="17" s="1"/>
  <c r="U17" i="17"/>
  <c r="J20" i="16"/>
  <c r="J22" i="16" s="1"/>
  <c r="H20" i="16"/>
  <c r="H22" i="16" s="1"/>
  <c r="F20" i="16"/>
  <c r="F22" i="16" s="1"/>
  <c r="I25" i="17"/>
  <c r="I27" i="17" s="1"/>
  <c r="G25" i="17"/>
  <c r="G27" i="17" s="1"/>
  <c r="E25" i="17"/>
  <c r="E27" i="17" s="1"/>
  <c r="C25" i="17"/>
  <c r="C27" i="17" s="1"/>
  <c r="M25" i="17" l="1"/>
  <c r="M27" i="17" s="1"/>
  <c r="N17" i="16" l="1"/>
  <c r="S25" i="17" l="1"/>
  <c r="S27" i="17" s="1"/>
  <c r="S28" i="17" s="1"/>
  <c r="O24" i="17"/>
  <c r="O23" i="17"/>
  <c r="O22" i="17"/>
  <c r="N19" i="16"/>
  <c r="O25" i="17" l="1"/>
  <c r="O27" i="17" s="1"/>
  <c r="Q22" i="17"/>
  <c r="G28" i="17"/>
  <c r="C28" i="17"/>
  <c r="E28" i="17"/>
  <c r="I28" i="17"/>
  <c r="H23" i="16"/>
  <c r="J23" i="16"/>
  <c r="F23" i="16"/>
  <c r="Q24" i="17"/>
  <c r="U22" i="17" l="1"/>
  <c r="U24" i="17"/>
  <c r="K18" i="17" l="1"/>
  <c r="K20" i="17" s="1"/>
  <c r="Q16" i="17"/>
  <c r="L20" i="16"/>
  <c r="L22" i="16" s="1"/>
  <c r="U16" i="17" l="1"/>
  <c r="U18" i="17" s="1"/>
  <c r="U20" i="17" s="1"/>
  <c r="Q18" i="17"/>
  <c r="Q20" i="17" s="1"/>
  <c r="N18" i="16"/>
  <c r="N20" i="16" s="1"/>
  <c r="N22" i="16" s="1"/>
  <c r="N23" i="16" s="1"/>
  <c r="K25" i="17"/>
  <c r="K27" i="17" s="1"/>
  <c r="Q23" i="17" l="1"/>
  <c r="Q25" i="17" s="1"/>
  <c r="Q27" i="17" s="1"/>
  <c r="U23" i="17" l="1"/>
  <c r="U25" i="17" s="1"/>
  <c r="U27" i="17" s="1"/>
  <c r="U28" i="17" s="1"/>
  <c r="L23" i="16"/>
  <c r="K28" i="17" l="1"/>
  <c r="Q28" i="17" l="1"/>
</calcChain>
</file>

<file path=xl/sharedStrings.xml><?xml version="1.0" encoding="utf-8"?>
<sst xmlns="http://schemas.openxmlformats.org/spreadsheetml/2006/main" count="377" uniqueCount="215">
  <si>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</si>
  <si>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</si>
  <si>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</si>
  <si>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</si>
  <si>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</si>
  <si>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</si>
  <si>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</si>
  <si>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</si>
  <si>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</si>
  <si>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</si>
  <si>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</si>
  <si>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Statement of comprehensive income</t>
  </si>
  <si>
    <t xml:space="preserve">Cash flow statement </t>
  </si>
  <si>
    <t xml:space="preserve">Statement of changes in shareholders' equity </t>
  </si>
  <si>
    <t>Retained earnings</t>
  </si>
  <si>
    <t>Appropriated</t>
  </si>
  <si>
    <t>Unappropriated</t>
  </si>
  <si>
    <t>Total</t>
  </si>
  <si>
    <t>share capital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</si>
  <si>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</si>
  <si>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</si>
  <si>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</si>
  <si>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</si>
  <si>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</si>
  <si>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</si>
  <si>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</si>
  <si>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</si>
  <si>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</si>
  <si>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</si>
  <si>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</si>
  <si>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</si>
  <si>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</si>
  <si>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</si>
  <si>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</si>
  <si>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</si>
  <si>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</si>
  <si>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</si>
  <si>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</si>
  <si>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</si>
  <si>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</si>
  <si>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</si>
  <si>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</si>
  <si>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</si>
  <si>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</si>
  <si>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</si>
  <si>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</si>
  <si>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</si>
  <si>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</si>
  <si>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</si>
  <si>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</si>
  <si>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</si>
  <si>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</si>
  <si>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</si>
  <si>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</si>
  <si>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</si>
  <si>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</si>
  <si>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</si>
  <si>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</si>
  <si>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</si>
  <si>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</si>
  <si>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</si>
  <si>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</si>
  <si>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</si>
  <si>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</si>
  <si>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</si>
  <si>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</si>
  <si>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</si>
  <si>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</si>
  <si>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</si>
  <si>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</si>
  <si>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</si>
  <si>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</si>
  <si>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>Repayment of long-term loans</t>
  </si>
  <si>
    <t>Installation service costs</t>
  </si>
  <si>
    <t xml:space="preserve">   under common control</t>
  </si>
  <si>
    <t>Current portion of long-term loans</t>
  </si>
  <si>
    <t>Long-term loans, net of current portion</t>
  </si>
  <si>
    <t xml:space="preserve">Retained earnings 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</si>
  <si>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</si>
  <si>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</si>
  <si>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</si>
  <si>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</si>
  <si>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</si>
  <si>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</si>
  <si>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Note</t>
  </si>
  <si>
    <t>Directors</t>
  </si>
  <si>
    <t>Non-controlling interests of the subsidiary</t>
  </si>
  <si>
    <t>Communication &amp; System Solution Public Company Limited and its subsidiaries</t>
  </si>
  <si>
    <t>Investments in subsidiaries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</si>
  <si>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</si>
  <si>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</si>
  <si>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</si>
  <si>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</si>
  <si>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</si>
  <si>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</si>
  <si>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</si>
  <si>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</si>
  <si>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</si>
  <si>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</si>
  <si>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</si>
  <si>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Total comprehensive income for the period </t>
  </si>
  <si>
    <t>(Audited)</t>
  </si>
  <si>
    <t xml:space="preserve">Communication &amp; System Solution Public Company Limited and its subsidiaries 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</si>
  <si>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</si>
  <si>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</si>
  <si>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</si>
  <si>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</si>
  <si>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</si>
  <si>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combination under</t>
  </si>
  <si>
    <t>owners of</t>
  </si>
  <si>
    <t xml:space="preserve"> interests of</t>
  </si>
  <si>
    <t>shareholders'</t>
  </si>
  <si>
    <t>common control</t>
  </si>
  <si>
    <t>the Company</t>
  </si>
  <si>
    <t>the subsidiary</t>
  </si>
  <si>
    <t>equity</t>
  </si>
  <si>
    <t>Goodwill</t>
  </si>
  <si>
    <t xml:space="preserve">(Unaudited </t>
  </si>
  <si>
    <t>but reviewed)</t>
  </si>
  <si>
    <t>Income tax payable</t>
  </si>
  <si>
    <t>Deferred tax liabilities</t>
  </si>
  <si>
    <t>Deferred tax assets</t>
  </si>
  <si>
    <t>from business</t>
  </si>
  <si>
    <t>The accompanying notes are an integral part of the interim financial statements.</t>
  </si>
  <si>
    <t xml:space="preserve">      1,176,073,769 ordinary shares of Baht 0.5 each</t>
  </si>
  <si>
    <t xml:space="preserve">      1,175,739,089 ordinary shares of Baht 0.5 each</t>
  </si>
  <si>
    <t>Other components of shareholders' equity</t>
  </si>
  <si>
    <t>Non-controlling interests of the subsidiaries</t>
  </si>
  <si>
    <t>Other comprehensive income</t>
  </si>
  <si>
    <t>Share of other</t>
  </si>
  <si>
    <t>Total other</t>
  </si>
  <si>
    <t>comprehensive income</t>
  </si>
  <si>
    <t>components of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</si>
  <si>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</si>
  <si>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</si>
  <si>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</si>
  <si>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Allowance for doubtful accounts</t>
  </si>
  <si>
    <t>Cash flows from (used in) operating activities</t>
  </si>
  <si>
    <t xml:space="preserve">Contract assets </t>
  </si>
  <si>
    <t>Short-term loans to associate</t>
  </si>
  <si>
    <t>Costs to fulfil contracts with customers</t>
  </si>
  <si>
    <t>Contract liabilities</t>
  </si>
  <si>
    <t>Balance as at 1 January 2020</t>
  </si>
  <si>
    <t>31 December 2019</t>
  </si>
  <si>
    <t xml:space="preserve">Current portion of lease liabilities </t>
  </si>
  <si>
    <t xml:space="preserve">   Issued and fully paid</t>
  </si>
  <si>
    <t xml:space="preserve">Surplus resulting from business combination </t>
  </si>
  <si>
    <t>fully paid</t>
  </si>
  <si>
    <t xml:space="preserve">Balance as at 1 January 2019 </t>
  </si>
  <si>
    <t>Surplus resulting</t>
  </si>
  <si>
    <t>Issued and fully paid</t>
  </si>
  <si>
    <t>Balance as at 1 January 2019</t>
  </si>
  <si>
    <t>Lease liabilities, net fo current portion</t>
  </si>
  <si>
    <t>Net cash flows from (used in) operating activities</t>
  </si>
  <si>
    <t>Increase in short-term loans to an associated company</t>
  </si>
  <si>
    <t>Net cash flows from (used in) financing activities</t>
  </si>
  <si>
    <t>Net decrease in cash and cash equivalents</t>
  </si>
  <si>
    <t>Supplemental cash flows information:</t>
  </si>
  <si>
    <t>Non-cash item</t>
  </si>
  <si>
    <t>from investments</t>
  </si>
  <si>
    <t>Dividend paid (Note 13)</t>
  </si>
  <si>
    <t>Inventories</t>
  </si>
  <si>
    <t>Income tax expenses</t>
  </si>
  <si>
    <t>Investments in associates</t>
  </si>
  <si>
    <t>Statement of financial position (Continued)</t>
  </si>
  <si>
    <t xml:space="preserve">  in associates</t>
  </si>
  <si>
    <t>Statement of changes in shareholders' equity (Continued)</t>
  </si>
  <si>
    <t xml:space="preserve">   an associated company</t>
  </si>
  <si>
    <t>Installation service revenue</t>
  </si>
  <si>
    <t>Statement of comprehensive income (continued)</t>
  </si>
  <si>
    <t xml:space="preserve">   to profit or loss in subsequent periods:</t>
  </si>
  <si>
    <t xml:space="preserve">   Actuarial losses, net of income tax</t>
  </si>
  <si>
    <t xml:space="preserve">   Reduction of cost of inventories to net realisable value (reversal)</t>
  </si>
  <si>
    <t xml:space="preserve">   Unrealised loss on exchange</t>
  </si>
  <si>
    <t xml:space="preserve">   Cash paid for long-term employee benefits</t>
  </si>
  <si>
    <t>Cash flow statement (continued)</t>
  </si>
  <si>
    <t>Increase (decrease) in bank overdrafts and short-term loans</t>
  </si>
  <si>
    <t xml:space="preserve">   from financial institutions</t>
  </si>
  <si>
    <t>As at 30 September 2020</t>
  </si>
  <si>
    <t>30 September 2020</t>
  </si>
  <si>
    <t>For the three-month period ended 30 September 2020</t>
  </si>
  <si>
    <t>For the nine-month period ended 30 September 2020</t>
  </si>
  <si>
    <t>Balance as at 30 September 2019</t>
  </si>
  <si>
    <t>Balance as at 30 September 2020</t>
  </si>
  <si>
    <t>Other current financial assets</t>
  </si>
  <si>
    <t>Selling and distribution expenses</t>
  </si>
  <si>
    <t>Profit from operating activities</t>
  </si>
  <si>
    <t>Finance income</t>
  </si>
  <si>
    <t>Finance cost</t>
  </si>
  <si>
    <t>Impairment loss on financial assets</t>
  </si>
  <si>
    <t>Profit before and income tax expenses</t>
  </si>
  <si>
    <t xml:space="preserve">   Share of gain from investment in associated company</t>
  </si>
  <si>
    <t xml:space="preserve">   Contract assets</t>
  </si>
  <si>
    <t xml:space="preserve">   Cost to fulfil contracts with customers</t>
  </si>
  <si>
    <t xml:space="preserve">   Contract liabilities</t>
  </si>
  <si>
    <t>Decrease (increase) in restricted bank deposits</t>
  </si>
  <si>
    <t>Cash paid for investment in an associated company</t>
  </si>
  <si>
    <t>Repayment of liabilities under lease agreements</t>
  </si>
  <si>
    <t xml:space="preserve">Dividend paid </t>
  </si>
  <si>
    <t xml:space="preserve">   Purchase of assets under lease agreement</t>
  </si>
  <si>
    <t>Profit before income tax expenses</t>
  </si>
  <si>
    <t xml:space="preserve">Cash paid in advance for ordinary shares of </t>
  </si>
  <si>
    <t>Net cash flows from (used in) investing activities</t>
  </si>
  <si>
    <t xml:space="preserve">Share of profit from investments in </t>
  </si>
  <si>
    <t xml:space="preserve">   associates</t>
  </si>
  <si>
    <t xml:space="preserve">Bank overdraft and short-term loans </t>
  </si>
  <si>
    <t xml:space="preserve">   Gain on disposal of equipment</t>
  </si>
  <si>
    <t xml:space="preserve">   Gain on valuation of derivertives</t>
  </si>
  <si>
    <t xml:space="preserve">Cash receipts from repayment of short-term loans to </t>
  </si>
  <si>
    <t xml:space="preserve">Cash receipts from repayment of long-term loans to </t>
  </si>
  <si>
    <t>Proceeds from sales of equipment</t>
  </si>
  <si>
    <t>Acquisition of equipment</t>
  </si>
  <si>
    <t xml:space="preserve">   Share of other comprehensive income from</t>
  </si>
  <si>
    <t xml:space="preserve">      investment in associates</t>
  </si>
  <si>
    <t xml:space="preserve">      investment in associates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</si>
</sst>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.00_);_(* \(#,##0.00\);_(* &quot;-&quot;_);_(@_)"/>
    <numFmt numFmtId="196" formatCode="_(* #,##0.000_);_(* \(#,##0.000\);_(* &quot;-&quot;_);_(@_)"/>
    <numFmt numFmtId="197" formatCode="_(* #,##0.000_);_(* \(#,##0.000\);_(* &quot;-&quot;??_);_(@_)"/>
  </numFmts>
  <fonts count="19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z val="11"/>
      <color indexed="8"/>
      <name val="Arial"/>
      <family val="2"/>
    </font>
    <font>
      <i/>
      <sz val="11.5"/>
      <name val="Arial"/>
      <family val="2"/>
    </font>
    <font>
      <sz val="11.5"/>
      <name val="Arial"/>
      <family val="2"/>
    </font>
    <font>
      <b/>
      <sz val="11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188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94" fontId="10" fillId="0" borderId="0"/>
    <xf numFmtId="192" fontId="10" fillId="0" borderId="0"/>
    <xf numFmtId="191" fontId="10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2" fillId="0" borderId="0"/>
    <xf numFmtId="193" fontId="13" fillId="0" borderId="0"/>
    <xf numFmtId="0" fontId="4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46">
    <xf numFmtId="0" fontId="0" fillId="0" borderId="0" xfId="0"/>
    <xf numFmtId="0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89" fontId="6" fillId="0" borderId="4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6" fillId="0" borderId="4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vertical="center"/>
    </xf>
    <xf numFmtId="37" fontId="5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87" fontId="6" fillId="0" borderId="6" xfId="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187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6" fillId="0" borderId="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89" fontId="6" fillId="0" borderId="0" xfId="0" quotePrefix="1" applyNumberFormat="1" applyFont="1" applyFill="1" applyAlignment="1">
      <alignment horizontal="centerContinuous" vertical="center"/>
    </xf>
    <xf numFmtId="37" fontId="14" fillId="0" borderId="0" xfId="11" applyNumberFormat="1" applyFont="1" applyFill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49" fontId="7" fillId="0" borderId="0" xfId="11" applyNumberFormat="1" applyFont="1" applyFill="1" applyBorder="1" applyAlignment="1">
      <alignment horizontal="center" vertical="center"/>
    </xf>
    <xf numFmtId="49" fontId="6" fillId="0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0" fontId="6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87" fontId="6" fillId="0" borderId="0" xfId="2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7" fontId="6" fillId="0" borderId="3" xfId="0" applyNumberFormat="1" applyFont="1" applyBorder="1" applyAlignment="1">
      <alignment horizontal="right" vertical="center"/>
    </xf>
    <xf numFmtId="187" fontId="6" fillId="0" borderId="4" xfId="2" applyNumberFormat="1" applyFont="1" applyBorder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vertical="center"/>
    </xf>
    <xf numFmtId="187" fontId="6" fillId="0" borderId="3" xfId="0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6" fillId="0" borderId="6" xfId="0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6" fillId="0" borderId="8" xfId="0" applyNumberFormat="1" applyFont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187" fontId="6" fillId="0" borderId="6" xfId="0" applyNumberFormat="1" applyFont="1" applyBorder="1" applyAlignment="1">
      <alignment horizontal="right" vertical="center"/>
    </xf>
    <xf numFmtId="195" fontId="6" fillId="0" borderId="0" xfId="0" applyNumberFormat="1" applyFont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37" fontId="5" fillId="0" borderId="0" xfId="11" applyNumberFormat="1" applyFont="1" applyFill="1" applyAlignment="1">
      <alignment horizontal="center" vertical="center"/>
    </xf>
    <xf numFmtId="0" fontId="7" fillId="0" borderId="0" xfId="11" applyNumberFormat="1" applyFont="1" applyFill="1" applyBorder="1" applyAlignment="1">
      <alignment horizontal="center" vertical="center"/>
    </xf>
    <xf numFmtId="0" fontId="7" fillId="0" borderId="0" xfId="11" applyNumberFormat="1" applyFont="1" applyFill="1" applyBorder="1" applyAlignment="1">
      <alignment horizontal="right" vertical="center"/>
    </xf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1" applyNumberFormat="1" applyFont="1" applyFill="1" applyBorder="1" applyAlignment="1">
      <alignment horizontal="right" vertical="center"/>
    </xf>
    <xf numFmtId="189" fontId="6" fillId="0" borderId="0" xfId="0" quotePrefix="1" applyNumberFormat="1" applyFont="1" applyFill="1" applyAlignment="1">
      <alignment horizontal="left" vertical="center"/>
    </xf>
    <xf numFmtId="0" fontId="6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right" vertical="center"/>
    </xf>
    <xf numFmtId="196" fontId="6" fillId="0" borderId="6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95" fontId="6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7" fontId="6" fillId="0" borderId="4" xfId="0" applyNumberFormat="1" applyFont="1" applyFill="1" applyBorder="1" applyAlignment="1">
      <alignment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87" fontId="6" fillId="0" borderId="0" xfId="2" applyNumberFormat="1" applyFont="1" applyFill="1" applyAlignment="1">
      <alignment horizontal="right"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6" fillId="0" borderId="0" xfId="2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11" applyFont="1" applyFill="1" applyAlignment="1">
      <alignment vertical="center"/>
    </xf>
    <xf numFmtId="0" fontId="17" fillId="0" borderId="0" xfId="11" applyFont="1" applyFill="1" applyAlignment="1">
      <alignment vertical="center"/>
    </xf>
    <xf numFmtId="189" fontId="6" fillId="0" borderId="0" xfId="2" applyNumberFormat="1" applyFont="1" applyFill="1" applyAlignment="1">
      <alignment horizontal="right" vertical="center"/>
    </xf>
    <xf numFmtId="197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right" vertical="center"/>
    </xf>
    <xf numFmtId="37" fontId="18" fillId="0" borderId="0" xfId="11" applyNumberFormat="1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37" fontId="6" fillId="0" borderId="0" xfId="11" applyNumberFormat="1" applyFont="1" applyFill="1" applyAlignment="1">
      <alignment horizontal="left" vertical="center"/>
    </xf>
    <xf numFmtId="189" fontId="6" fillId="0" borderId="0" xfId="2" applyNumberFormat="1" applyFont="1" applyFill="1" applyBorder="1" applyAlignment="1">
      <alignment horizontal="right" vertical="center"/>
    </xf>
    <xf numFmtId="37" fontId="6" fillId="0" borderId="0" xfId="11" applyNumberFormat="1" applyFont="1" applyFill="1" applyBorder="1" applyAlignment="1">
      <alignment horizontal="left" vertical="center"/>
    </xf>
    <xf numFmtId="187" fontId="6" fillId="0" borderId="4" xfId="2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37" fontId="18" fillId="0" borderId="0" xfId="11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2" applyNumberFormat="1" applyFont="1" applyFill="1" applyAlignment="1">
      <alignment vertical="center"/>
    </xf>
    <xf numFmtId="189" fontId="9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37" fontId="18" fillId="0" borderId="0" xfId="11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 wrapText="1"/>
    </xf>
    <xf numFmtId="3" fontId="15" fillId="0" borderId="0" xfId="0" applyNumberFormat="1" applyFont="1" applyFill="1" applyAlignment="1">
      <alignment horizontal="right" vertical="center" wrapText="1"/>
    </xf>
    <xf numFmtId="49" fontId="7" fillId="0" borderId="0" xfId="11" quotePrefix="1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89" fontId="5" fillId="0" borderId="4" xfId="0" applyNumberFormat="1" applyFont="1" applyFill="1" applyBorder="1" applyAlignment="1">
      <alignment horizontal="center" vertical="center"/>
    </xf>
    <xf numFmtId="189" fontId="6" fillId="0" borderId="3" xfId="0" applyNumberFormat="1" applyFont="1" applyFill="1" applyBorder="1" applyAlignment="1">
      <alignment horizontal="center" vertical="center"/>
    </xf>
  </cellXfs>
  <cellStyles count="14">
    <cellStyle name="0,0_x000d__x000a_NA_x000d__x000a_" xfId="1"/>
    <cellStyle name="Comma" xfId="2" builtinId="3"/>
    <cellStyle name="Comma 2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Percent [2]" xfId="12"/>
    <cellStyle name="Quantity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view="pageBreakPreview" topLeftCell="A31" zoomScale="77" zoomScaleNormal="90" zoomScaleSheetLayoutView="77" workbookViewId="0">
      <selection activeCell="A43" sqref="A43"/>
    </sheetView>
  </sheetViews>
  <sheetFormatPr defaultColWidth="10.7109375" defaultRowHeight="24" customHeight="1"/>
  <cols>
    <col min="1" max="1" width="40.42578125" style="5" customWidth="1"/>
    <col min="2" max="2" width="6.85546875" style="54" customWidth="1"/>
    <col min="3" max="3" width="1.42578125" style="2" customWidth="1"/>
    <col min="4" max="4" width="16.28515625" style="2" customWidth="1"/>
    <col min="5" max="5" width="1.42578125" style="2" customWidth="1"/>
    <col min="6" max="6" width="16.28515625" style="2" customWidth="1"/>
    <col min="7" max="7" width="1.42578125" style="2" customWidth="1"/>
    <col min="8" max="8" width="16.28515625" style="2" customWidth="1"/>
    <col min="9" max="9" width="1.42578125" style="2" customWidth="1"/>
    <col min="10" max="10" width="16.28515625" style="2" customWidth="1"/>
    <col min="11" max="11" width="1.42578125" style="2" customWidth="1"/>
    <col min="12" max="16384" width="10.7109375" style="2"/>
  </cols>
  <sheetData>
    <row r="1" spans="1:10" s="27" customFormat="1" ht="24" customHeight="1">
      <c r="A1" s="61" t="s">
        <v>87</v>
      </c>
      <c r="B1" s="45"/>
      <c r="C1" s="26"/>
      <c r="D1" s="26"/>
      <c r="E1" s="26"/>
      <c r="F1" s="26"/>
      <c r="G1" s="26"/>
      <c r="H1" s="26"/>
      <c r="I1" s="26"/>
      <c r="J1" s="26"/>
    </row>
    <row r="2" spans="1:10" s="27" customFormat="1" ht="24" customHeight="1">
      <c r="A2" s="38" t="s">
        <v>1</v>
      </c>
      <c r="B2" s="45"/>
      <c r="C2" s="26"/>
      <c r="D2" s="46"/>
      <c r="E2" s="26"/>
      <c r="F2" s="46"/>
      <c r="G2" s="26"/>
      <c r="H2" s="46"/>
      <c r="I2" s="46"/>
      <c r="J2" s="46"/>
    </row>
    <row r="3" spans="1:10" s="27" customFormat="1" ht="24" customHeight="1">
      <c r="A3" s="38" t="s">
        <v>178</v>
      </c>
      <c r="B3" s="45"/>
      <c r="C3" s="26"/>
      <c r="D3" s="46"/>
      <c r="E3" s="26"/>
      <c r="F3" s="46"/>
      <c r="G3" s="26"/>
      <c r="H3" s="46"/>
      <c r="I3" s="46"/>
      <c r="J3" s="46"/>
    </row>
    <row r="4" spans="1:10" ht="24" customHeight="1">
      <c r="A4" s="25"/>
      <c r="B4" s="45"/>
      <c r="C4" s="26"/>
      <c r="D4" s="28"/>
      <c r="E4" s="26"/>
      <c r="F4" s="28"/>
      <c r="G4" s="26"/>
      <c r="H4" s="28"/>
      <c r="I4" s="28"/>
      <c r="J4" s="10" t="s">
        <v>94</v>
      </c>
    </row>
    <row r="5" spans="1:10" ht="24" customHeight="1">
      <c r="B5" s="47"/>
      <c r="C5" s="29"/>
      <c r="D5" s="48"/>
      <c r="E5" s="59" t="s">
        <v>2</v>
      </c>
      <c r="F5" s="48"/>
      <c r="G5" s="30"/>
      <c r="H5" s="141" t="s">
        <v>3</v>
      </c>
      <c r="I5" s="141"/>
      <c r="J5" s="141"/>
    </row>
    <row r="6" spans="1:10" ht="24" customHeight="1">
      <c r="B6" s="31" t="s">
        <v>84</v>
      </c>
      <c r="C6" s="32"/>
      <c r="D6" s="140" t="s">
        <v>179</v>
      </c>
      <c r="E6" s="50"/>
      <c r="F6" s="49" t="s">
        <v>143</v>
      </c>
      <c r="G6" s="49"/>
      <c r="H6" s="140" t="s">
        <v>179</v>
      </c>
      <c r="I6" s="50"/>
      <c r="J6" s="49" t="s">
        <v>143</v>
      </c>
    </row>
    <row r="7" spans="1:10" ht="24" customHeight="1">
      <c r="B7" s="31"/>
      <c r="C7" s="32"/>
      <c r="D7" s="51" t="s">
        <v>117</v>
      </c>
      <c r="E7" s="52"/>
      <c r="F7" s="51" t="s">
        <v>101</v>
      </c>
      <c r="G7" s="49"/>
      <c r="H7" s="51" t="s">
        <v>117</v>
      </c>
      <c r="I7" s="52"/>
      <c r="J7" s="51" t="s">
        <v>101</v>
      </c>
    </row>
    <row r="8" spans="1:10" ht="24" customHeight="1">
      <c r="B8" s="31"/>
      <c r="C8" s="32"/>
      <c r="D8" s="51" t="s">
        <v>118</v>
      </c>
      <c r="E8" s="52"/>
      <c r="F8" s="53"/>
      <c r="G8" s="49"/>
      <c r="H8" s="51" t="s">
        <v>118</v>
      </c>
      <c r="I8" s="52"/>
      <c r="J8" s="53"/>
    </row>
    <row r="9" spans="1:10" ht="24" customHeight="1">
      <c r="A9" s="38" t="s">
        <v>4</v>
      </c>
    </row>
    <row r="10" spans="1:10" ht="24" customHeight="1">
      <c r="A10" s="38" t="s">
        <v>5</v>
      </c>
      <c r="B10" s="19"/>
    </row>
    <row r="11" spans="1:10" ht="24" customHeight="1">
      <c r="A11" s="32" t="s">
        <v>6</v>
      </c>
      <c r="B11" s="19"/>
      <c r="D11" s="62">
        <v>177635</v>
      </c>
      <c r="E11" s="62"/>
      <c r="F11" s="62">
        <v>332372</v>
      </c>
      <c r="G11" s="62"/>
      <c r="H11" s="62">
        <v>53540</v>
      </c>
      <c r="I11" s="62"/>
      <c r="J11" s="62">
        <v>137395</v>
      </c>
    </row>
    <row r="12" spans="1:10" ht="24" customHeight="1">
      <c r="A12" s="32" t="s">
        <v>7</v>
      </c>
      <c r="B12" s="19">
        <v>4</v>
      </c>
      <c r="D12" s="62">
        <v>898820</v>
      </c>
      <c r="E12" s="62"/>
      <c r="F12" s="62">
        <v>1024670</v>
      </c>
      <c r="G12" s="62"/>
      <c r="H12" s="62">
        <v>666353</v>
      </c>
      <c r="I12" s="62"/>
      <c r="J12" s="62">
        <v>850029</v>
      </c>
    </row>
    <row r="13" spans="1:10" ht="24" customHeight="1">
      <c r="A13" s="32" t="s">
        <v>138</v>
      </c>
      <c r="B13" s="19">
        <v>5</v>
      </c>
      <c r="D13" s="62">
        <v>188465</v>
      </c>
      <c r="E13" s="62"/>
      <c r="F13" s="62">
        <v>172970</v>
      </c>
      <c r="G13" s="62"/>
      <c r="H13" s="62">
        <v>150845</v>
      </c>
      <c r="I13" s="62"/>
      <c r="J13" s="62">
        <v>104927</v>
      </c>
    </row>
    <row r="14" spans="1:10" ht="24" customHeight="1">
      <c r="A14" s="32" t="s">
        <v>139</v>
      </c>
      <c r="B14" s="19">
        <v>3</v>
      </c>
      <c r="D14" s="62">
        <v>0</v>
      </c>
      <c r="E14" s="62"/>
      <c r="F14" s="62">
        <v>297655</v>
      </c>
      <c r="G14" s="62"/>
      <c r="H14" s="62">
        <v>0</v>
      </c>
      <c r="I14" s="62"/>
      <c r="J14" s="62">
        <v>297655</v>
      </c>
    </row>
    <row r="15" spans="1:10" ht="24" customHeight="1">
      <c r="A15" s="32" t="s">
        <v>140</v>
      </c>
      <c r="B15" s="19">
        <v>6</v>
      </c>
      <c r="D15" s="62">
        <v>133528</v>
      </c>
      <c r="E15" s="62"/>
      <c r="F15" s="62">
        <v>142810</v>
      </c>
      <c r="G15" s="62"/>
      <c r="H15" s="62">
        <v>84467</v>
      </c>
      <c r="I15" s="62"/>
      <c r="J15" s="62">
        <v>79970</v>
      </c>
    </row>
    <row r="16" spans="1:10" ht="24" customHeight="1">
      <c r="A16" s="32" t="s">
        <v>161</v>
      </c>
      <c r="B16" s="19">
        <v>7</v>
      </c>
      <c r="D16" s="62">
        <v>586463</v>
      </c>
      <c r="E16" s="62"/>
      <c r="F16" s="62">
        <v>629393</v>
      </c>
      <c r="G16" s="62"/>
      <c r="H16" s="62">
        <v>483145</v>
      </c>
      <c r="I16" s="62"/>
      <c r="J16" s="62">
        <v>526777</v>
      </c>
    </row>
    <row r="17" spans="1:11" ht="24" customHeight="1">
      <c r="A17" s="32" t="s">
        <v>184</v>
      </c>
      <c r="B17" s="19"/>
      <c r="D17" s="62">
        <v>184</v>
      </c>
      <c r="E17" s="62"/>
      <c r="F17" s="62">
        <v>0</v>
      </c>
      <c r="G17" s="62"/>
      <c r="H17" s="62">
        <v>184</v>
      </c>
      <c r="I17" s="62"/>
      <c r="J17" s="62">
        <v>0</v>
      </c>
    </row>
    <row r="18" spans="1:11" ht="24" customHeight="1">
      <c r="A18" s="32" t="s">
        <v>8</v>
      </c>
      <c r="B18" s="19"/>
      <c r="D18" s="62">
        <v>23495</v>
      </c>
      <c r="E18" s="62"/>
      <c r="F18" s="62">
        <v>14166</v>
      </c>
      <c r="G18" s="62"/>
      <c r="H18" s="62">
        <v>7910</v>
      </c>
      <c r="I18" s="62"/>
      <c r="J18" s="62">
        <v>1628</v>
      </c>
    </row>
    <row r="19" spans="1:11" ht="24" customHeight="1">
      <c r="A19" s="38" t="s">
        <v>9</v>
      </c>
      <c r="B19" s="19"/>
      <c r="D19" s="64">
        <f>SUM(D11:D18)</f>
        <v>2008590</v>
      </c>
      <c r="E19" s="63"/>
      <c r="F19" s="64">
        <f>SUM(F11:F18)</f>
        <v>2614036</v>
      </c>
      <c r="G19" s="63"/>
      <c r="H19" s="64">
        <f>SUM(H11:H18)</f>
        <v>1446444</v>
      </c>
      <c r="I19" s="63"/>
      <c r="J19" s="64">
        <f>SUM(J11:J18)</f>
        <v>1998381</v>
      </c>
    </row>
    <row r="20" spans="1:11" ht="24" customHeight="1">
      <c r="A20" s="38" t="s">
        <v>10</v>
      </c>
      <c r="B20" s="19"/>
      <c r="D20" s="63"/>
      <c r="E20" s="63"/>
      <c r="F20" s="63"/>
      <c r="G20" s="63"/>
      <c r="H20" s="63"/>
      <c r="I20" s="63"/>
      <c r="J20" s="63"/>
    </row>
    <row r="21" spans="1:11" ht="24" customHeight="1">
      <c r="A21" s="35" t="s">
        <v>19</v>
      </c>
      <c r="D21" s="62">
        <v>134822</v>
      </c>
      <c r="E21" s="62"/>
      <c r="F21" s="62">
        <v>131462</v>
      </c>
      <c r="G21" s="62"/>
      <c r="H21" s="62">
        <v>117422</v>
      </c>
      <c r="I21" s="62"/>
      <c r="J21" s="62">
        <v>117422</v>
      </c>
    </row>
    <row r="22" spans="1:11" ht="24" customHeight="1">
      <c r="A22" s="35" t="s">
        <v>163</v>
      </c>
      <c r="B22" s="19">
        <v>8</v>
      </c>
      <c r="D22" s="62">
        <v>371305</v>
      </c>
      <c r="E22" s="62"/>
      <c r="F22" s="62">
        <v>324414</v>
      </c>
      <c r="G22" s="62"/>
      <c r="H22" s="62">
        <v>325139</v>
      </c>
      <c r="I22" s="62"/>
      <c r="J22" s="62">
        <v>325139</v>
      </c>
    </row>
    <row r="23" spans="1:11" ht="24" customHeight="1">
      <c r="A23" s="35" t="s">
        <v>88</v>
      </c>
      <c r="B23" s="19"/>
      <c r="D23" s="62">
        <v>0</v>
      </c>
      <c r="E23" s="62"/>
      <c r="F23" s="62">
        <v>0</v>
      </c>
      <c r="G23" s="62"/>
      <c r="H23" s="62">
        <v>494859</v>
      </c>
      <c r="I23" s="62"/>
      <c r="J23" s="62">
        <v>494859</v>
      </c>
    </row>
    <row r="24" spans="1:11" ht="24" customHeight="1">
      <c r="A24" s="35" t="s">
        <v>20</v>
      </c>
      <c r="B24" s="19">
        <v>9</v>
      </c>
      <c r="D24" s="62">
        <v>355823</v>
      </c>
      <c r="E24" s="62"/>
      <c r="F24" s="62">
        <v>366951</v>
      </c>
      <c r="G24" s="62"/>
      <c r="H24" s="62">
        <v>331007</v>
      </c>
      <c r="I24" s="62"/>
      <c r="J24" s="62">
        <v>340125</v>
      </c>
    </row>
    <row r="25" spans="1:11" ht="24" customHeight="1">
      <c r="A25" s="35" t="s">
        <v>116</v>
      </c>
      <c r="B25" s="19"/>
      <c r="D25" s="62">
        <v>156497</v>
      </c>
      <c r="E25" s="62"/>
      <c r="F25" s="62">
        <v>156497</v>
      </c>
      <c r="G25" s="62"/>
      <c r="H25" s="62">
        <v>0</v>
      </c>
      <c r="I25" s="62"/>
      <c r="J25" s="62">
        <v>0</v>
      </c>
    </row>
    <row r="26" spans="1:11" ht="24" customHeight="1">
      <c r="A26" s="35" t="s">
        <v>121</v>
      </c>
      <c r="B26" s="19"/>
      <c r="D26" s="62">
        <v>34991</v>
      </c>
      <c r="E26" s="62"/>
      <c r="F26" s="62">
        <v>30403</v>
      </c>
      <c r="G26" s="62"/>
      <c r="H26" s="62">
        <v>28907</v>
      </c>
      <c r="I26" s="62"/>
      <c r="J26" s="62">
        <v>25588</v>
      </c>
    </row>
    <row r="27" spans="1:11" ht="24" customHeight="1">
      <c r="A27" s="35" t="s">
        <v>21</v>
      </c>
      <c r="B27" s="19"/>
      <c r="D27" s="65">
        <v>6730</v>
      </c>
      <c r="E27" s="62"/>
      <c r="F27" s="65">
        <v>6907</v>
      </c>
      <c r="G27" s="62"/>
      <c r="H27" s="65">
        <v>2034</v>
      </c>
      <c r="I27" s="62"/>
      <c r="J27" s="65">
        <v>2041</v>
      </c>
    </row>
    <row r="28" spans="1:11" ht="24" customHeight="1">
      <c r="A28" s="36" t="s">
        <v>22</v>
      </c>
      <c r="B28" s="19"/>
      <c r="D28" s="63">
        <f>SUM(D21:D27)</f>
        <v>1060168</v>
      </c>
      <c r="E28" s="63"/>
      <c r="F28" s="63">
        <f>SUM(F21:F27)</f>
        <v>1016634</v>
      </c>
      <c r="G28" s="63"/>
      <c r="H28" s="63">
        <f>SUM(H21:H27)</f>
        <v>1299368</v>
      </c>
      <c r="I28" s="63"/>
      <c r="J28" s="63">
        <f>SUM(J21:J27)</f>
        <v>1305174</v>
      </c>
    </row>
    <row r="29" spans="1:11" ht="24" customHeight="1" thickBot="1">
      <c r="A29" s="36" t="s">
        <v>23</v>
      </c>
      <c r="D29" s="66">
        <f>SUM(D19,D28)</f>
        <v>3068758</v>
      </c>
      <c r="E29" s="63"/>
      <c r="F29" s="66">
        <f>SUM(F19,F28)</f>
        <v>3630670</v>
      </c>
      <c r="G29" s="63"/>
      <c r="H29" s="66">
        <f>SUM(H19,H28)</f>
        <v>2745812</v>
      </c>
      <c r="I29" s="63"/>
      <c r="J29" s="66">
        <f>SUM(J19,J28)</f>
        <v>3303555</v>
      </c>
    </row>
    <row r="30" spans="1:11" ht="24" customHeight="1" thickTop="1"/>
    <row r="31" spans="1:11" ht="24" customHeight="1">
      <c r="A31" s="5" t="s">
        <v>123</v>
      </c>
    </row>
    <row r="32" spans="1:11" s="27" customFormat="1" ht="24" customHeight="1">
      <c r="A32" s="61" t="s">
        <v>87</v>
      </c>
      <c r="B32" s="45"/>
      <c r="C32" s="26"/>
      <c r="D32" s="26"/>
      <c r="E32" s="26"/>
      <c r="F32" s="26"/>
      <c r="G32" s="26"/>
      <c r="H32" s="26"/>
      <c r="I32" s="26"/>
      <c r="J32" s="26"/>
      <c r="K32" s="2"/>
    </row>
    <row r="33" spans="1:11" s="27" customFormat="1" ht="24" customHeight="1">
      <c r="A33" s="60" t="s">
        <v>164</v>
      </c>
      <c r="B33" s="45"/>
      <c r="C33" s="26"/>
      <c r="D33" s="46"/>
      <c r="E33" s="26"/>
      <c r="F33" s="46"/>
      <c r="G33" s="26"/>
      <c r="H33" s="46"/>
      <c r="I33" s="46"/>
      <c r="J33" s="46"/>
      <c r="K33" s="2"/>
    </row>
    <row r="34" spans="1:11" s="27" customFormat="1" ht="24" customHeight="1">
      <c r="A34" s="38" t="s">
        <v>178</v>
      </c>
      <c r="B34" s="45"/>
      <c r="C34" s="26"/>
      <c r="D34" s="46"/>
      <c r="E34" s="26"/>
      <c r="F34" s="46"/>
      <c r="G34" s="26"/>
      <c r="H34" s="46"/>
      <c r="I34" s="46"/>
      <c r="J34" s="46"/>
      <c r="K34" s="2"/>
    </row>
    <row r="35" spans="1:11" ht="24" customHeight="1">
      <c r="A35" s="25"/>
      <c r="B35" s="45"/>
      <c r="C35" s="26"/>
      <c r="D35" s="28"/>
      <c r="E35" s="26"/>
      <c r="F35" s="28"/>
      <c r="G35" s="26"/>
      <c r="H35" s="28"/>
      <c r="I35" s="28"/>
      <c r="J35" s="10" t="s">
        <v>94</v>
      </c>
    </row>
    <row r="36" spans="1:11" ht="24" customHeight="1">
      <c r="B36" s="47"/>
      <c r="C36" s="29"/>
      <c r="D36" s="141" t="s">
        <v>2</v>
      </c>
      <c r="E36" s="141"/>
      <c r="F36" s="141"/>
      <c r="G36" s="30"/>
      <c r="H36" s="141" t="s">
        <v>3</v>
      </c>
      <c r="I36" s="141"/>
      <c r="J36" s="141"/>
    </row>
    <row r="37" spans="1:11" ht="24" customHeight="1">
      <c r="B37" s="31" t="s">
        <v>84</v>
      </c>
      <c r="C37" s="32"/>
      <c r="D37" s="140" t="s">
        <v>179</v>
      </c>
      <c r="E37" s="50"/>
      <c r="F37" s="49" t="s">
        <v>143</v>
      </c>
      <c r="G37" s="49"/>
      <c r="H37" s="140" t="s">
        <v>179</v>
      </c>
      <c r="I37" s="50"/>
      <c r="J37" s="49" t="s">
        <v>143</v>
      </c>
    </row>
    <row r="38" spans="1:11" ht="24" customHeight="1">
      <c r="B38" s="31"/>
      <c r="C38" s="32"/>
      <c r="D38" s="51" t="s">
        <v>117</v>
      </c>
      <c r="E38" s="52"/>
      <c r="F38" s="51" t="s">
        <v>101</v>
      </c>
      <c r="G38" s="49"/>
      <c r="H38" s="51" t="s">
        <v>117</v>
      </c>
      <c r="I38" s="52"/>
      <c r="J38" s="51" t="s">
        <v>101</v>
      </c>
    </row>
    <row r="39" spans="1:11" ht="24" customHeight="1">
      <c r="B39" s="31"/>
      <c r="C39" s="32"/>
      <c r="D39" s="51" t="s">
        <v>118</v>
      </c>
      <c r="E39" s="52"/>
      <c r="F39" s="53"/>
      <c r="G39" s="49"/>
      <c r="H39" s="51" t="s">
        <v>118</v>
      </c>
      <c r="I39" s="52"/>
      <c r="J39" s="53"/>
    </row>
    <row r="40" spans="1:11" ht="24" customHeight="1">
      <c r="A40" s="36" t="s">
        <v>24</v>
      </c>
    </row>
    <row r="41" spans="1:11" ht="24" customHeight="1">
      <c r="A41" s="36" t="s">
        <v>25</v>
      </c>
    </row>
    <row r="42" spans="1:11" ht="24" customHeight="1">
      <c r="A42" s="35" t="s">
        <v>205</v>
      </c>
      <c r="B42" s="19"/>
    </row>
    <row r="43" spans="1:11" ht="24" customHeight="1">
      <c r="A43" s="35" t="s">
        <v>177</v>
      </c>
      <c r="B43" s="19"/>
      <c r="D43" s="67">
        <v>295727</v>
      </c>
      <c r="E43" s="67"/>
      <c r="F43" s="67">
        <v>694500</v>
      </c>
      <c r="G43" s="67"/>
      <c r="H43" s="62">
        <v>212727</v>
      </c>
      <c r="I43" s="67"/>
      <c r="J43" s="62">
        <v>596000</v>
      </c>
    </row>
    <row r="44" spans="1:11" ht="24" customHeight="1">
      <c r="A44" s="34" t="s">
        <v>26</v>
      </c>
      <c r="B44" s="19">
        <v>10</v>
      </c>
      <c r="D44" s="62">
        <v>882721</v>
      </c>
      <c r="E44" s="62"/>
      <c r="F44" s="62">
        <v>1117037</v>
      </c>
      <c r="G44" s="62"/>
      <c r="H44" s="62">
        <v>794849</v>
      </c>
      <c r="I44" s="62"/>
      <c r="J44" s="62">
        <v>982927</v>
      </c>
    </row>
    <row r="45" spans="1:11" ht="24" customHeight="1">
      <c r="A45" s="34" t="s">
        <v>141</v>
      </c>
      <c r="B45" s="19">
        <v>5</v>
      </c>
      <c r="D45" s="62">
        <v>74122</v>
      </c>
      <c r="E45" s="62"/>
      <c r="F45" s="62">
        <v>55565</v>
      </c>
      <c r="G45" s="62"/>
      <c r="H45" s="62">
        <v>61409</v>
      </c>
      <c r="I45" s="62"/>
      <c r="J45" s="62">
        <v>47640</v>
      </c>
    </row>
    <row r="46" spans="1:11" ht="24" customHeight="1">
      <c r="A46" s="35" t="s">
        <v>75</v>
      </c>
      <c r="B46" s="19">
        <v>11</v>
      </c>
      <c r="D46" s="62">
        <v>2990</v>
      </c>
      <c r="E46" s="62"/>
      <c r="F46" s="62">
        <v>14520</v>
      </c>
      <c r="G46" s="62"/>
      <c r="H46" s="62">
        <v>2990</v>
      </c>
      <c r="I46" s="62"/>
      <c r="J46" s="62">
        <v>14520</v>
      </c>
    </row>
    <row r="47" spans="1:11" ht="24" customHeight="1">
      <c r="A47" s="35" t="s">
        <v>144</v>
      </c>
      <c r="B47" s="19"/>
      <c r="D47" s="62">
        <v>5506</v>
      </c>
      <c r="E47" s="62"/>
      <c r="F47" s="62">
        <v>5881</v>
      </c>
      <c r="G47" s="62"/>
      <c r="H47" s="62">
        <v>4177</v>
      </c>
      <c r="I47" s="62"/>
      <c r="J47" s="62">
        <v>4690</v>
      </c>
    </row>
    <row r="48" spans="1:11" ht="24" customHeight="1">
      <c r="A48" s="34" t="s">
        <v>119</v>
      </c>
      <c r="B48" s="19"/>
      <c r="D48" s="62">
        <v>4821</v>
      </c>
      <c r="E48" s="62"/>
      <c r="F48" s="62">
        <v>451</v>
      </c>
      <c r="G48" s="62"/>
      <c r="H48" s="62">
        <v>3811</v>
      </c>
      <c r="I48" s="62"/>
      <c r="J48" s="62">
        <v>451</v>
      </c>
    </row>
    <row r="49" spans="1:11" ht="24" customHeight="1">
      <c r="A49" s="5" t="s">
        <v>27</v>
      </c>
      <c r="B49" s="19"/>
      <c r="D49" s="62">
        <v>15126</v>
      </c>
      <c r="E49" s="62"/>
      <c r="F49" s="62">
        <v>18897</v>
      </c>
      <c r="G49" s="62"/>
      <c r="H49" s="62">
        <v>7128</v>
      </c>
      <c r="I49" s="62"/>
      <c r="J49" s="62">
        <v>7809</v>
      </c>
    </row>
    <row r="50" spans="1:11" ht="24" customHeight="1">
      <c r="A50" s="36" t="s">
        <v>28</v>
      </c>
      <c r="B50" s="19"/>
      <c r="D50" s="68">
        <f>SUM(D43:D49)</f>
        <v>1281013</v>
      </c>
      <c r="E50" s="69"/>
      <c r="F50" s="68">
        <f>SUM(F43:F49)</f>
        <v>1906851</v>
      </c>
      <c r="G50" s="69"/>
      <c r="H50" s="68">
        <f>SUM(H43:H49)</f>
        <v>1087091</v>
      </c>
      <c r="I50" s="69"/>
      <c r="J50" s="68">
        <f>SUM(J43:J49)</f>
        <v>1654037</v>
      </c>
    </row>
    <row r="51" spans="1:11" ht="24" customHeight="1">
      <c r="A51" s="36" t="s">
        <v>29</v>
      </c>
      <c r="B51" s="19"/>
      <c r="D51" s="69"/>
      <c r="E51" s="69"/>
      <c r="F51" s="69"/>
      <c r="G51" s="69"/>
      <c r="H51" s="69"/>
      <c r="I51" s="69"/>
      <c r="J51" s="69"/>
    </row>
    <row r="52" spans="1:11" ht="24" customHeight="1">
      <c r="A52" s="35" t="s">
        <v>76</v>
      </c>
      <c r="B52" s="19">
        <v>11</v>
      </c>
      <c r="D52" s="62">
        <v>0</v>
      </c>
      <c r="E52" s="62"/>
      <c r="F52" s="62">
        <v>2020</v>
      </c>
      <c r="G52" s="62"/>
      <c r="H52" s="62">
        <v>0</v>
      </c>
      <c r="I52" s="62"/>
      <c r="J52" s="62">
        <v>2020</v>
      </c>
    </row>
    <row r="53" spans="1:11" ht="24" customHeight="1">
      <c r="A53" s="35" t="s">
        <v>152</v>
      </c>
      <c r="B53" s="19"/>
      <c r="D53" s="62">
        <v>12433</v>
      </c>
      <c r="E53" s="62"/>
      <c r="F53" s="62">
        <v>11085</v>
      </c>
      <c r="G53" s="62"/>
      <c r="H53" s="62">
        <v>9640</v>
      </c>
      <c r="I53" s="62"/>
      <c r="J53" s="62">
        <v>7607</v>
      </c>
    </row>
    <row r="54" spans="1:11" ht="24" customHeight="1">
      <c r="A54" s="35" t="s">
        <v>120</v>
      </c>
      <c r="B54" s="19"/>
      <c r="D54" s="62">
        <v>775</v>
      </c>
      <c r="E54" s="62"/>
      <c r="F54" s="62">
        <v>820</v>
      </c>
      <c r="G54" s="62"/>
      <c r="H54" s="62">
        <v>0</v>
      </c>
      <c r="I54" s="62"/>
      <c r="J54" s="62">
        <v>0</v>
      </c>
    </row>
    <row r="55" spans="1:11" ht="24" customHeight="1">
      <c r="A55" s="34" t="s">
        <v>30</v>
      </c>
      <c r="B55" s="19">
        <v>12</v>
      </c>
      <c r="D55" s="65">
        <v>72500</v>
      </c>
      <c r="E55" s="62"/>
      <c r="F55" s="65">
        <v>66898</v>
      </c>
      <c r="G55" s="62"/>
      <c r="H55" s="65">
        <v>63529</v>
      </c>
      <c r="I55" s="62"/>
      <c r="J55" s="65">
        <v>58722</v>
      </c>
    </row>
    <row r="56" spans="1:11" ht="24" customHeight="1">
      <c r="A56" s="36" t="s">
        <v>31</v>
      </c>
      <c r="B56" s="19"/>
      <c r="D56" s="69">
        <f>SUM(D52:D55)</f>
        <v>85708</v>
      </c>
      <c r="E56" s="69"/>
      <c r="F56" s="69">
        <f>SUM(F52:F55)</f>
        <v>80823</v>
      </c>
      <c r="G56" s="69"/>
      <c r="H56" s="69">
        <f>SUM(H52:H55)</f>
        <v>73169</v>
      </c>
      <c r="I56" s="69"/>
      <c r="J56" s="69">
        <f>SUM(J52:J55)</f>
        <v>68349</v>
      </c>
    </row>
    <row r="57" spans="1:11" ht="24" customHeight="1">
      <c r="A57" s="36" t="s">
        <v>32</v>
      </c>
      <c r="D57" s="68">
        <f>SUM(D50,D56)</f>
        <v>1366721</v>
      </c>
      <c r="E57" s="69"/>
      <c r="F57" s="68">
        <f>SUM(F50,F56)</f>
        <v>1987674</v>
      </c>
      <c r="G57" s="69"/>
      <c r="H57" s="68">
        <f>SUM(H50,H56)</f>
        <v>1160260</v>
      </c>
      <c r="I57" s="69"/>
      <c r="J57" s="68">
        <f>SUM(J50,J56)</f>
        <v>1722386</v>
      </c>
    </row>
    <row r="58" spans="1:11" ht="24" customHeight="1">
      <c r="A58" s="36"/>
    </row>
    <row r="59" spans="1:11" ht="24" customHeight="1">
      <c r="A59" s="5" t="s">
        <v>123</v>
      </c>
    </row>
    <row r="60" spans="1:11" s="27" customFormat="1" ht="24" customHeight="1">
      <c r="A60" s="61" t="s">
        <v>87</v>
      </c>
      <c r="B60" s="45"/>
      <c r="C60" s="26"/>
      <c r="K60" s="2"/>
    </row>
    <row r="61" spans="1:11" s="27" customFormat="1" ht="24" customHeight="1">
      <c r="A61" s="100" t="s">
        <v>164</v>
      </c>
      <c r="B61" s="45"/>
      <c r="C61" s="26"/>
      <c r="K61" s="2"/>
    </row>
    <row r="62" spans="1:11" s="27" customFormat="1" ht="24" customHeight="1">
      <c r="A62" s="38" t="s">
        <v>178</v>
      </c>
      <c r="B62" s="45"/>
      <c r="C62" s="26"/>
      <c r="D62" s="46"/>
      <c r="E62" s="26"/>
      <c r="F62" s="46"/>
      <c r="G62" s="26"/>
      <c r="H62" s="46"/>
      <c r="I62" s="46"/>
      <c r="J62" s="46"/>
      <c r="K62" s="2"/>
    </row>
    <row r="63" spans="1:11" ht="24" customHeight="1">
      <c r="A63" s="25"/>
      <c r="B63" s="45"/>
      <c r="C63" s="26"/>
      <c r="D63" s="28"/>
      <c r="E63" s="26"/>
      <c r="F63" s="28"/>
      <c r="G63" s="26"/>
      <c r="H63" s="28"/>
      <c r="I63" s="28"/>
      <c r="J63" s="10" t="s">
        <v>94</v>
      </c>
    </row>
    <row r="64" spans="1:11" ht="24" customHeight="1">
      <c r="B64" s="47"/>
      <c r="C64" s="29"/>
      <c r="D64" s="141" t="s">
        <v>2</v>
      </c>
      <c r="E64" s="141"/>
      <c r="F64" s="141"/>
      <c r="G64" s="30"/>
      <c r="H64" s="141" t="s">
        <v>3</v>
      </c>
      <c r="I64" s="141"/>
      <c r="J64" s="141"/>
    </row>
    <row r="65" spans="1:10" ht="24" customHeight="1">
      <c r="B65" s="31"/>
      <c r="C65" s="32"/>
      <c r="D65" s="140" t="s">
        <v>179</v>
      </c>
      <c r="E65" s="50"/>
      <c r="F65" s="49" t="s">
        <v>143</v>
      </c>
      <c r="G65" s="49"/>
      <c r="H65" s="140" t="s">
        <v>179</v>
      </c>
      <c r="I65" s="50"/>
      <c r="J65" s="49" t="s">
        <v>143</v>
      </c>
    </row>
    <row r="66" spans="1:10" ht="24" customHeight="1">
      <c r="B66" s="31"/>
      <c r="C66" s="32"/>
      <c r="D66" s="51" t="s">
        <v>117</v>
      </c>
      <c r="E66" s="52"/>
      <c r="F66" s="51" t="s">
        <v>101</v>
      </c>
      <c r="G66" s="49"/>
      <c r="H66" s="51" t="s">
        <v>117</v>
      </c>
      <c r="I66" s="52"/>
      <c r="J66" s="51" t="s">
        <v>101</v>
      </c>
    </row>
    <row r="67" spans="1:10" ht="24" customHeight="1">
      <c r="B67" s="31"/>
      <c r="C67" s="32"/>
      <c r="D67" s="51" t="s">
        <v>118</v>
      </c>
      <c r="E67" s="52"/>
      <c r="F67" s="53"/>
      <c r="G67" s="49"/>
      <c r="H67" s="51" t="s">
        <v>118</v>
      </c>
      <c r="I67" s="52"/>
      <c r="J67" s="53"/>
    </row>
    <row r="68" spans="1:10" ht="24" customHeight="1">
      <c r="A68" s="33" t="s">
        <v>33</v>
      </c>
      <c r="D68" s="24"/>
      <c r="E68" s="24"/>
      <c r="F68" s="24"/>
      <c r="H68" s="24"/>
      <c r="I68" s="24"/>
      <c r="J68" s="24"/>
    </row>
    <row r="69" spans="1:10" ht="24" customHeight="1">
      <c r="A69" s="33" t="s">
        <v>34</v>
      </c>
      <c r="B69" s="19"/>
      <c r="D69" s="24"/>
      <c r="E69" s="24"/>
      <c r="F69" s="24"/>
      <c r="H69" s="24"/>
      <c r="I69" s="24"/>
      <c r="J69" s="24"/>
    </row>
    <row r="70" spans="1:10" ht="24" customHeight="1">
      <c r="A70" s="34" t="s">
        <v>35</v>
      </c>
      <c r="B70" s="19"/>
    </row>
    <row r="71" spans="1:10" ht="24" customHeight="1" thickBot="1">
      <c r="A71" s="35" t="s">
        <v>124</v>
      </c>
      <c r="B71" s="19"/>
      <c r="D71" s="70">
        <v>588037</v>
      </c>
      <c r="E71" s="71"/>
      <c r="F71" s="70">
        <v>588037</v>
      </c>
      <c r="G71" s="71"/>
      <c r="H71" s="70">
        <v>588037</v>
      </c>
      <c r="I71" s="71"/>
      <c r="J71" s="70">
        <v>588037</v>
      </c>
    </row>
    <row r="72" spans="1:10" ht="24" customHeight="1" thickTop="1">
      <c r="A72" s="34" t="s">
        <v>145</v>
      </c>
      <c r="B72" s="19"/>
      <c r="D72" s="71"/>
      <c r="E72" s="71"/>
      <c r="F72" s="71"/>
      <c r="G72" s="71"/>
      <c r="H72" s="71"/>
      <c r="I72" s="71"/>
      <c r="J72" s="71"/>
    </row>
    <row r="73" spans="1:10" ht="24" customHeight="1">
      <c r="A73" s="34" t="s">
        <v>125</v>
      </c>
      <c r="D73" s="62">
        <v>587870</v>
      </c>
      <c r="E73" s="62"/>
      <c r="F73" s="62">
        <v>587870</v>
      </c>
      <c r="G73" s="72"/>
      <c r="H73" s="62">
        <v>587870</v>
      </c>
      <c r="I73" s="62"/>
      <c r="J73" s="62">
        <v>587870</v>
      </c>
    </row>
    <row r="74" spans="1:10" ht="24" customHeight="1">
      <c r="A74" s="34" t="s">
        <v>81</v>
      </c>
      <c r="B74" s="19"/>
      <c r="D74" s="62">
        <v>753575</v>
      </c>
      <c r="E74" s="62"/>
      <c r="F74" s="62">
        <v>753575</v>
      </c>
      <c r="G74" s="72"/>
      <c r="H74" s="62">
        <v>753575</v>
      </c>
      <c r="I74" s="62"/>
      <c r="J74" s="62">
        <v>753575</v>
      </c>
    </row>
    <row r="75" spans="1:10" ht="24" customHeight="1">
      <c r="A75" s="5" t="s">
        <v>146</v>
      </c>
      <c r="B75" s="19"/>
      <c r="D75" s="67"/>
      <c r="E75" s="67"/>
      <c r="F75" s="67"/>
      <c r="G75" s="67"/>
      <c r="H75" s="67"/>
      <c r="I75" s="67"/>
      <c r="J75" s="67"/>
    </row>
    <row r="76" spans="1:10" ht="24" customHeight="1">
      <c r="A76" s="2" t="s">
        <v>74</v>
      </c>
      <c r="D76" s="63">
        <v>6828</v>
      </c>
      <c r="E76" s="63"/>
      <c r="F76" s="63">
        <v>6828</v>
      </c>
      <c r="G76" s="71"/>
      <c r="H76" s="63">
        <v>0</v>
      </c>
      <c r="I76" s="63"/>
      <c r="J76" s="63">
        <v>0</v>
      </c>
    </row>
    <row r="77" spans="1:10" ht="24" customHeight="1">
      <c r="A77" s="34" t="s">
        <v>77</v>
      </c>
      <c r="B77" s="19"/>
      <c r="D77" s="63"/>
      <c r="E77" s="63"/>
      <c r="F77" s="63"/>
      <c r="G77" s="71"/>
      <c r="H77" s="63"/>
      <c r="I77" s="63"/>
      <c r="J77" s="63"/>
    </row>
    <row r="78" spans="1:10" ht="24" customHeight="1">
      <c r="A78" s="34" t="s">
        <v>36</v>
      </c>
      <c r="B78" s="19"/>
      <c r="D78" s="63">
        <v>59000</v>
      </c>
      <c r="E78" s="63"/>
      <c r="F78" s="63">
        <v>59000</v>
      </c>
      <c r="G78" s="71"/>
      <c r="H78" s="63">
        <v>59000</v>
      </c>
      <c r="I78" s="63"/>
      <c r="J78" s="63">
        <v>59000</v>
      </c>
    </row>
    <row r="79" spans="1:10" ht="24" customHeight="1">
      <c r="A79" s="34" t="s">
        <v>37</v>
      </c>
      <c r="B79" s="19"/>
      <c r="D79" s="63">
        <v>233834</v>
      </c>
      <c r="E79" s="63"/>
      <c r="F79" s="63">
        <v>189930</v>
      </c>
      <c r="G79" s="71"/>
      <c r="H79" s="63">
        <v>185107</v>
      </c>
      <c r="I79" s="63"/>
      <c r="J79" s="63">
        <v>180724</v>
      </c>
    </row>
    <row r="80" spans="1:10" ht="24" customHeight="1">
      <c r="A80" s="34" t="s">
        <v>126</v>
      </c>
      <c r="D80" s="63">
        <v>-4085</v>
      </c>
      <c r="E80" s="63"/>
      <c r="F80" s="63">
        <v>-19143</v>
      </c>
      <c r="G80" s="71"/>
      <c r="H80" s="63">
        <v>0</v>
      </c>
      <c r="I80" s="63"/>
      <c r="J80" s="63">
        <v>0</v>
      </c>
    </row>
    <row r="81" spans="1:10" ht="24" customHeight="1">
      <c r="A81" s="34" t="s">
        <v>38</v>
      </c>
      <c r="D81" s="73">
        <f>+SUM(D73:D80)</f>
        <v>1637022</v>
      </c>
      <c r="E81" s="63"/>
      <c r="F81" s="73">
        <f>+SUM(F73:F80)</f>
        <v>1578060</v>
      </c>
      <c r="G81" s="71"/>
      <c r="H81" s="73">
        <f>+SUM(H73:H80)</f>
        <v>1585552</v>
      </c>
      <c r="I81" s="63"/>
      <c r="J81" s="73">
        <f>+SUM(J73:J80)</f>
        <v>1581169</v>
      </c>
    </row>
    <row r="82" spans="1:10" ht="24" customHeight="1">
      <c r="A82" s="34" t="s">
        <v>127</v>
      </c>
      <c r="B82" s="19"/>
      <c r="D82" s="74">
        <v>65015</v>
      </c>
      <c r="E82" s="63"/>
      <c r="F82" s="74">
        <v>64936</v>
      </c>
      <c r="G82" s="63"/>
      <c r="H82" s="74">
        <v>0</v>
      </c>
      <c r="I82" s="63"/>
      <c r="J82" s="74">
        <v>0</v>
      </c>
    </row>
    <row r="83" spans="1:10" ht="24" customHeight="1">
      <c r="A83" s="33" t="s">
        <v>39</v>
      </c>
      <c r="D83" s="74">
        <f>SUM(D81:D82)</f>
        <v>1702037</v>
      </c>
      <c r="E83" s="63"/>
      <c r="F83" s="74">
        <f>SUM(F81:F82)</f>
        <v>1642996</v>
      </c>
      <c r="G83" s="71"/>
      <c r="H83" s="74">
        <f>SUM(H81:H81)</f>
        <v>1585552</v>
      </c>
      <c r="I83" s="63"/>
      <c r="J83" s="74">
        <f>SUM(J81:J81)</f>
        <v>1581169</v>
      </c>
    </row>
    <row r="84" spans="1:10" ht="24" customHeight="1" thickBot="1">
      <c r="A84" s="33" t="s">
        <v>40</v>
      </c>
      <c r="D84" s="75">
        <f>SUM(D83,D57)</f>
        <v>3068758</v>
      </c>
      <c r="E84" s="63"/>
      <c r="F84" s="75">
        <f>SUM(F83,F57)</f>
        <v>3630670</v>
      </c>
      <c r="G84" s="71"/>
      <c r="H84" s="75">
        <f>SUM(H83,H57)</f>
        <v>2745812</v>
      </c>
      <c r="I84" s="63"/>
      <c r="J84" s="75">
        <f>SUM(J83,J57)</f>
        <v>3303555</v>
      </c>
    </row>
    <row r="85" spans="1:10" ht="24" customHeight="1" thickTop="1">
      <c r="B85" s="55"/>
      <c r="D85" s="63">
        <f>D84-D29</f>
        <v>0</v>
      </c>
      <c r="E85" s="76"/>
      <c r="F85" s="63">
        <f>F84-F29</f>
        <v>0</v>
      </c>
      <c r="G85" s="63"/>
      <c r="H85" s="63">
        <f>H84-H29</f>
        <v>0</v>
      </c>
      <c r="I85" s="63"/>
      <c r="J85" s="63">
        <f>J84-J29</f>
        <v>0</v>
      </c>
    </row>
    <row r="86" spans="1:10" ht="24" customHeight="1">
      <c r="A86" s="5" t="s">
        <v>123</v>
      </c>
      <c r="B86" s="55"/>
    </row>
    <row r="87" spans="1:10" ht="24" customHeight="1">
      <c r="B87" s="55"/>
    </row>
    <row r="88" spans="1:10" ht="24" customHeight="1">
      <c r="A88" s="56"/>
      <c r="B88" s="57"/>
      <c r="C88" s="44"/>
    </row>
    <row r="89" spans="1:10" ht="24" customHeight="1">
      <c r="A89" s="44"/>
      <c r="B89" s="58"/>
      <c r="C89" s="12"/>
    </row>
    <row r="90" spans="1:10" ht="24" customHeight="1">
      <c r="B90" s="35" t="s">
        <v>85</v>
      </c>
    </row>
    <row r="91" spans="1:10" ht="24" customHeight="1">
      <c r="A91" s="56"/>
      <c r="B91" s="57"/>
      <c r="C91" s="44"/>
    </row>
  </sheetData>
  <mergeCells count="5">
    <mergeCell ref="H5:J5"/>
    <mergeCell ref="D36:F36"/>
    <mergeCell ref="H36:J36"/>
    <mergeCell ref="D64:F64"/>
    <mergeCell ref="H64:J64"/>
  </mergeCells>
  <pageMargins left="0.70866141732283472" right="0.19685039370078741" top="0.78740157480314965" bottom="0.31496062992125984" header="0.31496062992125984" footer="0.31496062992125984"/>
  <pageSetup paperSize="9" scale="77" fitToHeight="0" orientation="portrait" r:id="rId1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showGridLines="0" tabSelected="1" view="pageBreakPreview" topLeftCell="A82" zoomScale="80" zoomScaleNormal="100" zoomScaleSheetLayoutView="80" workbookViewId="0">
      <selection activeCell="A100" sqref="A100"/>
    </sheetView>
  </sheetViews>
  <sheetFormatPr defaultColWidth="10.7109375" defaultRowHeight="24" customHeight="1"/>
  <cols>
    <col min="1" max="1" width="47.28515625" style="5" customWidth="1"/>
    <col min="2" max="2" width="3.7109375" style="2" customWidth="1"/>
    <col min="3" max="3" width="5.28515625" style="5" customWidth="1"/>
    <col min="4" max="4" width="1.28515625" style="2" customWidth="1"/>
    <col min="5" max="5" width="15.7109375" style="2" customWidth="1"/>
    <col min="6" max="6" width="1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0.28515625" style="2" customWidth="1"/>
    <col min="13" max="16384" width="10.7109375" style="2"/>
  </cols>
  <sheetData>
    <row r="1" spans="1:11" ht="24" customHeight="1">
      <c r="K1" s="24" t="s">
        <v>89</v>
      </c>
    </row>
    <row r="2" spans="1:11" s="27" customFormat="1" ht="24" customHeight="1">
      <c r="A2" s="108" t="s">
        <v>102</v>
      </c>
      <c r="B2" s="46"/>
      <c r="C2" s="25"/>
      <c r="D2" s="26"/>
      <c r="E2" s="26"/>
      <c r="F2" s="26"/>
      <c r="G2" s="26"/>
      <c r="H2" s="26"/>
      <c r="I2" s="26"/>
      <c r="J2" s="26"/>
      <c r="K2" s="26"/>
    </row>
    <row r="3" spans="1:11" s="27" customFormat="1" ht="24" customHeight="1">
      <c r="A3" s="8" t="s">
        <v>11</v>
      </c>
      <c r="B3" s="46"/>
      <c r="C3" s="25"/>
      <c r="D3" s="26"/>
      <c r="E3" s="26"/>
      <c r="F3" s="26"/>
      <c r="G3" s="26"/>
      <c r="H3" s="26"/>
      <c r="I3" s="26"/>
      <c r="J3" s="26"/>
      <c r="K3" s="26"/>
    </row>
    <row r="4" spans="1:11" s="27" customFormat="1" ht="24" customHeight="1">
      <c r="A4" s="8" t="s">
        <v>180</v>
      </c>
      <c r="B4" s="46"/>
      <c r="C4" s="25"/>
      <c r="D4" s="26"/>
      <c r="E4" s="26"/>
      <c r="F4" s="26"/>
      <c r="G4" s="26"/>
      <c r="H4" s="26"/>
      <c r="I4" s="26"/>
      <c r="J4" s="26"/>
      <c r="K4" s="26"/>
    </row>
    <row r="5" spans="1:11" s="27" customFormat="1" ht="24" customHeight="1">
      <c r="A5" s="77"/>
      <c r="B5" s="46"/>
      <c r="C5" s="25"/>
      <c r="D5" s="26"/>
      <c r="E5" s="28"/>
      <c r="F5" s="26"/>
      <c r="G5" s="26"/>
      <c r="H5" s="26"/>
      <c r="I5" s="28"/>
      <c r="J5" s="26"/>
      <c r="K5" s="28" t="s">
        <v>90</v>
      </c>
    </row>
    <row r="6" spans="1:11" ht="24" customHeight="1">
      <c r="C6" s="78"/>
      <c r="D6" s="29"/>
      <c r="E6" s="106"/>
      <c r="F6" s="106" t="s">
        <v>2</v>
      </c>
      <c r="G6" s="106"/>
      <c r="H6" s="30"/>
      <c r="I6" s="106"/>
      <c r="J6" s="106" t="s">
        <v>3</v>
      </c>
      <c r="K6" s="106"/>
    </row>
    <row r="7" spans="1:11" ht="24" customHeight="1">
      <c r="C7" s="31" t="s">
        <v>84</v>
      </c>
      <c r="D7" s="32"/>
      <c r="E7" s="79">
        <v>2020</v>
      </c>
      <c r="F7" s="79"/>
      <c r="G7" s="79">
        <v>2019</v>
      </c>
      <c r="H7" s="80"/>
      <c r="I7" s="79">
        <v>2020</v>
      </c>
      <c r="J7" s="79"/>
      <c r="K7" s="79">
        <v>2019</v>
      </c>
    </row>
    <row r="8" spans="1:11" ht="24" customHeight="1">
      <c r="A8" s="18" t="s">
        <v>41</v>
      </c>
      <c r="C8" s="31"/>
      <c r="D8" s="32"/>
      <c r="E8" s="81"/>
      <c r="F8" s="81"/>
      <c r="G8" s="81"/>
      <c r="H8" s="82"/>
      <c r="I8" s="81"/>
      <c r="J8" s="81"/>
      <c r="K8" s="81"/>
    </row>
    <row r="9" spans="1:11" ht="24" customHeight="1">
      <c r="A9" s="33" t="s">
        <v>42</v>
      </c>
    </row>
    <row r="10" spans="1:11" ht="24" customHeight="1">
      <c r="A10" s="34" t="s">
        <v>43</v>
      </c>
      <c r="B10" s="83"/>
      <c r="C10" s="19"/>
      <c r="E10" s="109">
        <v>649372</v>
      </c>
      <c r="F10" s="3"/>
      <c r="G10" s="109">
        <v>879236</v>
      </c>
      <c r="H10" s="3"/>
      <c r="I10" s="109">
        <v>597044</v>
      </c>
      <c r="J10" s="3"/>
      <c r="K10" s="109">
        <v>797257</v>
      </c>
    </row>
    <row r="11" spans="1:11" ht="24" customHeight="1">
      <c r="A11" s="84" t="s">
        <v>168</v>
      </c>
      <c r="B11" s="83"/>
      <c r="C11" s="19"/>
      <c r="E11" s="109">
        <v>112833</v>
      </c>
      <c r="F11" s="3"/>
      <c r="G11" s="109">
        <v>98188</v>
      </c>
      <c r="H11" s="3"/>
      <c r="I11" s="109">
        <v>54966</v>
      </c>
      <c r="J11" s="3"/>
      <c r="K11" s="109">
        <v>60627</v>
      </c>
    </row>
    <row r="12" spans="1:11" ht="24" customHeight="1">
      <c r="A12" s="34" t="s">
        <v>44</v>
      </c>
      <c r="B12" s="83"/>
      <c r="C12" s="19"/>
      <c r="E12" s="109">
        <v>2946</v>
      </c>
      <c r="F12" s="3"/>
      <c r="G12" s="109">
        <v>1326</v>
      </c>
      <c r="H12" s="3"/>
      <c r="I12" s="109">
        <v>2888</v>
      </c>
      <c r="J12" s="3"/>
      <c r="K12" s="109">
        <v>1093</v>
      </c>
    </row>
    <row r="13" spans="1:11" ht="24" customHeight="1">
      <c r="A13" s="33" t="s">
        <v>45</v>
      </c>
      <c r="E13" s="110">
        <f>SUM(E10:E12)</f>
        <v>765151</v>
      </c>
      <c r="F13" s="3"/>
      <c r="G13" s="110">
        <f>SUM(G10:G12)</f>
        <v>978750</v>
      </c>
      <c r="H13" s="3"/>
      <c r="I13" s="110">
        <f>SUM(I10:I12)</f>
        <v>654898</v>
      </c>
      <c r="J13" s="3"/>
      <c r="K13" s="110">
        <f>SUM(K10:K12)</f>
        <v>858977</v>
      </c>
    </row>
    <row r="14" spans="1:11" ht="24" customHeight="1">
      <c r="A14" s="33" t="s">
        <v>46</v>
      </c>
      <c r="E14" s="3"/>
      <c r="F14" s="3"/>
      <c r="G14" s="3"/>
      <c r="H14" s="3"/>
      <c r="I14" s="3"/>
      <c r="J14" s="3"/>
      <c r="K14" s="3"/>
    </row>
    <row r="15" spans="1:11" ht="24" customHeight="1">
      <c r="A15" s="34" t="s">
        <v>47</v>
      </c>
      <c r="B15" s="83"/>
      <c r="E15" s="4">
        <v>570919</v>
      </c>
      <c r="F15" s="22"/>
      <c r="G15" s="4">
        <v>781921</v>
      </c>
      <c r="H15" s="22"/>
      <c r="I15" s="4">
        <v>522896</v>
      </c>
      <c r="J15" s="22"/>
      <c r="K15" s="4">
        <v>704929</v>
      </c>
    </row>
    <row r="16" spans="1:11" ht="24" customHeight="1">
      <c r="A16" s="84" t="s">
        <v>73</v>
      </c>
      <c r="B16" s="83"/>
      <c r="E16" s="22">
        <v>69284</v>
      </c>
      <c r="F16" s="22"/>
      <c r="G16" s="22">
        <v>71932</v>
      </c>
      <c r="H16" s="22"/>
      <c r="I16" s="22">
        <v>28398</v>
      </c>
      <c r="J16" s="22"/>
      <c r="K16" s="22">
        <v>45902</v>
      </c>
    </row>
    <row r="17" spans="1:11" ht="24" customHeight="1">
      <c r="A17" s="34" t="s">
        <v>185</v>
      </c>
      <c r="B17" s="83"/>
      <c r="C17" s="19"/>
      <c r="E17" s="111">
        <v>17221</v>
      </c>
      <c r="F17" s="22"/>
      <c r="G17" s="111">
        <v>21741</v>
      </c>
      <c r="H17" s="22"/>
      <c r="I17" s="111">
        <v>16179</v>
      </c>
      <c r="J17" s="22"/>
      <c r="K17" s="111">
        <v>20958</v>
      </c>
    </row>
    <row r="18" spans="1:11" ht="24" customHeight="1">
      <c r="A18" s="34" t="s">
        <v>48</v>
      </c>
      <c r="B18" s="83"/>
      <c r="C18" s="19"/>
      <c r="E18" s="109">
        <v>75014</v>
      </c>
      <c r="F18" s="22"/>
      <c r="G18" s="109">
        <v>80757</v>
      </c>
      <c r="H18" s="22"/>
      <c r="I18" s="109">
        <v>64100</v>
      </c>
      <c r="J18" s="22"/>
      <c r="K18" s="109">
        <v>69521</v>
      </c>
    </row>
    <row r="19" spans="1:11" ht="24" customHeight="1">
      <c r="A19" s="33" t="s">
        <v>49</v>
      </c>
      <c r="E19" s="110">
        <f>SUM(E15:E18)</f>
        <v>732438</v>
      </c>
      <c r="F19" s="3"/>
      <c r="G19" s="110">
        <f>SUM(G15:G18)</f>
        <v>956351</v>
      </c>
      <c r="H19" s="3"/>
      <c r="I19" s="110">
        <f>SUM(I15:I18)</f>
        <v>631573</v>
      </c>
      <c r="J19" s="3"/>
      <c r="K19" s="110">
        <f>SUM(K15:K18)</f>
        <v>841310</v>
      </c>
    </row>
    <row r="20" spans="1:11" ht="24" customHeight="1">
      <c r="A20" s="33" t="s">
        <v>186</v>
      </c>
      <c r="E20" s="22">
        <f>E13-E19</f>
        <v>32713</v>
      </c>
      <c r="F20" s="3"/>
      <c r="G20" s="22">
        <f>G13-G19</f>
        <v>22399</v>
      </c>
      <c r="H20" s="3"/>
      <c r="I20" s="22">
        <f>I13-I19</f>
        <v>23325</v>
      </c>
      <c r="J20" s="3"/>
      <c r="K20" s="22">
        <f>K13-K19</f>
        <v>17667</v>
      </c>
    </row>
    <row r="21" spans="1:11" ht="24" customHeight="1">
      <c r="A21" s="34" t="s">
        <v>203</v>
      </c>
      <c r="E21" s="22"/>
      <c r="F21" s="3"/>
      <c r="G21" s="22"/>
      <c r="H21" s="3"/>
      <c r="I21" s="22"/>
      <c r="J21" s="3"/>
      <c r="K21" s="22"/>
    </row>
    <row r="22" spans="1:11" ht="24" customHeight="1">
      <c r="A22" s="34" t="s">
        <v>204</v>
      </c>
      <c r="C22" s="19">
        <v>8</v>
      </c>
      <c r="E22" s="22">
        <v>14964</v>
      </c>
      <c r="F22" s="22"/>
      <c r="G22" s="22">
        <v>14057</v>
      </c>
      <c r="H22" s="22"/>
      <c r="I22" s="22">
        <v>0</v>
      </c>
      <c r="J22" s="22"/>
      <c r="K22" s="22">
        <v>0</v>
      </c>
    </row>
    <row r="23" spans="1:11" ht="24" customHeight="1">
      <c r="A23" s="34" t="s">
        <v>187</v>
      </c>
      <c r="E23" s="22">
        <v>471</v>
      </c>
      <c r="F23" s="22"/>
      <c r="G23" s="22">
        <v>6641</v>
      </c>
      <c r="H23" s="22"/>
      <c r="I23" s="22">
        <v>456</v>
      </c>
      <c r="J23" s="22"/>
      <c r="K23" s="22">
        <v>6583</v>
      </c>
    </row>
    <row r="24" spans="1:11" ht="24" customHeight="1">
      <c r="A24" s="34" t="s">
        <v>188</v>
      </c>
      <c r="E24" s="22">
        <v>-1864</v>
      </c>
      <c r="F24" s="22"/>
      <c r="G24" s="22">
        <v>-4765</v>
      </c>
      <c r="H24" s="22"/>
      <c r="I24" s="22">
        <v>-1097</v>
      </c>
      <c r="J24" s="22"/>
      <c r="K24" s="22">
        <v>-3941</v>
      </c>
    </row>
    <row r="25" spans="1:11" ht="24" customHeight="1">
      <c r="A25" s="34" t="s">
        <v>189</v>
      </c>
      <c r="E25" s="20">
        <v>-8477</v>
      </c>
      <c r="F25" s="22"/>
      <c r="G25" s="20">
        <v>-6471</v>
      </c>
      <c r="H25" s="22"/>
      <c r="I25" s="20">
        <v>-5039</v>
      </c>
      <c r="J25" s="22"/>
      <c r="K25" s="20">
        <v>-6471</v>
      </c>
    </row>
    <row r="26" spans="1:11" ht="24" customHeight="1">
      <c r="A26" s="33" t="s">
        <v>200</v>
      </c>
      <c r="B26" s="27"/>
      <c r="E26" s="3">
        <f>SUM(E20:E25)</f>
        <v>37807</v>
      </c>
      <c r="F26" s="22"/>
      <c r="G26" s="3">
        <f>SUM(G20:G25)</f>
        <v>31861</v>
      </c>
      <c r="H26" s="22"/>
      <c r="I26" s="3">
        <f>SUM(I20:I25)</f>
        <v>17645</v>
      </c>
      <c r="J26" s="22"/>
      <c r="K26" s="3">
        <f>SUM(K20:K25)</f>
        <v>13838</v>
      </c>
    </row>
    <row r="27" spans="1:11" ht="24" customHeight="1">
      <c r="A27" s="34" t="s">
        <v>162</v>
      </c>
      <c r="B27" s="27"/>
      <c r="C27" s="19">
        <v>14</v>
      </c>
      <c r="E27" s="22">
        <v>-3388</v>
      </c>
      <c r="F27" s="22"/>
      <c r="G27" s="22">
        <v>-3813</v>
      </c>
      <c r="H27" s="22"/>
      <c r="I27" s="22">
        <v>-3707</v>
      </c>
      <c r="J27" s="22"/>
      <c r="K27" s="22">
        <v>-2987</v>
      </c>
    </row>
    <row r="28" spans="1:11" ht="24" customHeight="1">
      <c r="A28" s="33" t="s">
        <v>91</v>
      </c>
      <c r="B28" s="27"/>
      <c r="C28" s="19"/>
      <c r="E28" s="110">
        <f>SUM(E26:E27)</f>
        <v>34419</v>
      </c>
      <c r="F28" s="3"/>
      <c r="G28" s="110">
        <f>SUM(G26:G27)</f>
        <v>28048</v>
      </c>
      <c r="H28" s="3"/>
      <c r="I28" s="110">
        <f>SUM(I26:I27)</f>
        <v>13938</v>
      </c>
      <c r="J28" s="3"/>
      <c r="K28" s="110">
        <f>SUM(K26:K27)</f>
        <v>10851</v>
      </c>
    </row>
    <row r="29" spans="1:11" ht="24" customHeight="1">
      <c r="A29" s="33"/>
      <c r="B29" s="27"/>
      <c r="C29" s="19"/>
      <c r="E29" s="22"/>
      <c r="F29" s="22"/>
      <c r="G29" s="22"/>
      <c r="H29" s="22"/>
      <c r="I29" s="22"/>
      <c r="J29" s="22"/>
      <c r="K29" s="22"/>
    </row>
    <row r="30" spans="1:11" ht="24" customHeight="1">
      <c r="A30" s="33" t="s">
        <v>83</v>
      </c>
      <c r="E30" s="22"/>
      <c r="F30" s="22"/>
      <c r="G30" s="22"/>
      <c r="H30" s="22"/>
      <c r="I30" s="22"/>
      <c r="J30" s="22"/>
      <c r="K30" s="22"/>
    </row>
    <row r="31" spans="1:11" s="35" customFormat="1" ht="24" customHeight="1">
      <c r="A31" s="85" t="s">
        <v>133</v>
      </c>
      <c r="C31" s="86"/>
      <c r="D31" s="87"/>
      <c r="E31" s="22"/>
      <c r="F31" s="22"/>
      <c r="G31" s="22"/>
      <c r="H31" s="22"/>
      <c r="I31" s="22"/>
      <c r="J31" s="22"/>
      <c r="K31" s="22"/>
    </row>
    <row r="32" spans="1:11" s="35" customFormat="1" ht="24" customHeight="1">
      <c r="A32" s="112" t="s">
        <v>134</v>
      </c>
      <c r="C32" s="86"/>
      <c r="D32" s="87"/>
      <c r="E32" s="22"/>
      <c r="F32" s="22"/>
      <c r="G32" s="22"/>
      <c r="H32" s="22"/>
      <c r="I32" s="22"/>
      <c r="J32" s="22"/>
      <c r="K32" s="22"/>
    </row>
    <row r="33" spans="1:11" s="35" customFormat="1" ht="24" customHeight="1">
      <c r="A33" s="113" t="s">
        <v>212</v>
      </c>
      <c r="C33" s="86"/>
      <c r="D33" s="87"/>
      <c r="E33" s="22"/>
      <c r="F33" s="22"/>
      <c r="G33" s="22"/>
      <c r="H33" s="22"/>
      <c r="I33" s="22"/>
      <c r="J33" s="22"/>
      <c r="K33" s="22"/>
    </row>
    <row r="34" spans="1:11" s="35" customFormat="1" ht="24" customHeight="1">
      <c r="A34" s="113" t="s">
        <v>213</v>
      </c>
      <c r="C34" s="19">
        <v>8</v>
      </c>
      <c r="D34" s="87"/>
      <c r="E34" s="20">
        <v>7692</v>
      </c>
      <c r="F34" s="22"/>
      <c r="G34" s="20">
        <v>-1010</v>
      </c>
      <c r="H34" s="22"/>
      <c r="I34" s="20">
        <v>0</v>
      </c>
      <c r="J34" s="22"/>
      <c r="K34" s="20">
        <v>0</v>
      </c>
    </row>
    <row r="35" spans="1:11" s="35" customFormat="1" ht="24" customHeight="1">
      <c r="A35" s="114" t="s">
        <v>92</v>
      </c>
      <c r="D35" s="87"/>
      <c r="E35" s="110">
        <f>SUM(E34)</f>
        <v>7692</v>
      </c>
      <c r="F35" s="3"/>
      <c r="G35" s="110">
        <f>SUM(G34)</f>
        <v>-1010</v>
      </c>
      <c r="H35" s="3"/>
      <c r="I35" s="110">
        <f>SUM(I34)</f>
        <v>0</v>
      </c>
      <c r="J35" s="3"/>
      <c r="K35" s="110">
        <f>SUM(K34)</f>
        <v>0</v>
      </c>
    </row>
    <row r="36" spans="1:11" s="35" customFormat="1" ht="24" customHeight="1">
      <c r="A36" s="113"/>
      <c r="C36" s="86"/>
      <c r="D36" s="87"/>
      <c r="E36" s="22"/>
      <c r="F36" s="22"/>
      <c r="G36" s="22"/>
      <c r="H36" s="22"/>
      <c r="I36" s="22"/>
      <c r="J36" s="22"/>
      <c r="K36" s="22"/>
    </row>
    <row r="37" spans="1:11" s="35" customFormat="1" ht="24" customHeight="1" thickBot="1">
      <c r="A37" s="114" t="s">
        <v>93</v>
      </c>
      <c r="C37" s="86"/>
      <c r="D37" s="87"/>
      <c r="E37" s="37">
        <f>+E28+E35</f>
        <v>42111</v>
      </c>
      <c r="F37" s="22"/>
      <c r="G37" s="37">
        <f>+G28+G35</f>
        <v>27038</v>
      </c>
      <c r="H37" s="22"/>
      <c r="I37" s="37">
        <f>+I28+I35</f>
        <v>13938</v>
      </c>
      <c r="J37" s="22"/>
      <c r="K37" s="37">
        <f>+K28+K35</f>
        <v>10851</v>
      </c>
    </row>
    <row r="38" spans="1:11" s="35" customFormat="1" ht="24" customHeight="1" thickTop="1">
      <c r="A38" s="113"/>
      <c r="C38" s="86"/>
      <c r="D38" s="87"/>
      <c r="E38" s="22"/>
      <c r="F38" s="22"/>
      <c r="G38" s="22"/>
      <c r="H38" s="22"/>
      <c r="I38" s="22"/>
      <c r="J38" s="22"/>
      <c r="K38" s="22"/>
    </row>
    <row r="39" spans="1:11" s="35" customFormat="1" ht="24" customHeight="1">
      <c r="A39" s="113" t="s">
        <v>123</v>
      </c>
      <c r="C39" s="86"/>
      <c r="D39" s="87"/>
      <c r="E39" s="22"/>
      <c r="F39" s="22"/>
      <c r="G39" s="22"/>
      <c r="H39" s="22"/>
      <c r="I39" s="22"/>
      <c r="J39" s="22"/>
      <c r="K39" s="22"/>
    </row>
    <row r="40" spans="1:11" s="35" customFormat="1" ht="24" customHeight="1">
      <c r="A40" s="5"/>
      <c r="B40" s="2"/>
      <c r="C40" s="5"/>
      <c r="D40" s="2"/>
      <c r="E40" s="2"/>
      <c r="F40" s="2"/>
      <c r="G40" s="2"/>
      <c r="H40" s="2"/>
      <c r="I40" s="2"/>
      <c r="J40" s="2"/>
      <c r="K40" s="24" t="s">
        <v>89</v>
      </c>
    </row>
    <row r="41" spans="1:11" s="35" customFormat="1" ht="24" customHeight="1">
      <c r="A41" s="108" t="s">
        <v>102</v>
      </c>
      <c r="B41" s="46"/>
      <c r="C41" s="25"/>
      <c r="D41" s="26"/>
      <c r="E41" s="26"/>
      <c r="F41" s="26"/>
      <c r="G41" s="26"/>
      <c r="H41" s="26"/>
      <c r="I41" s="26"/>
      <c r="J41" s="26"/>
      <c r="K41" s="26"/>
    </row>
    <row r="42" spans="1:11" s="35" customFormat="1" ht="24" customHeight="1">
      <c r="A42" s="8" t="s">
        <v>169</v>
      </c>
      <c r="B42" s="46"/>
      <c r="C42" s="25"/>
      <c r="D42" s="26"/>
      <c r="E42" s="26"/>
      <c r="F42" s="26"/>
      <c r="G42" s="26"/>
      <c r="H42" s="26"/>
      <c r="I42" s="26"/>
      <c r="J42" s="26"/>
      <c r="K42" s="26"/>
    </row>
    <row r="43" spans="1:11" s="35" customFormat="1" ht="24" customHeight="1">
      <c r="A43" s="8" t="s">
        <v>180</v>
      </c>
      <c r="B43" s="46"/>
      <c r="C43" s="25"/>
      <c r="D43" s="26"/>
      <c r="E43" s="26"/>
      <c r="F43" s="26"/>
      <c r="G43" s="26"/>
      <c r="H43" s="26"/>
      <c r="I43" s="26"/>
      <c r="J43" s="26"/>
      <c r="K43" s="26"/>
    </row>
    <row r="44" spans="1:11" s="35" customFormat="1" ht="24" customHeight="1">
      <c r="A44" s="77"/>
      <c r="B44" s="46"/>
      <c r="C44" s="25"/>
      <c r="D44" s="26"/>
      <c r="E44" s="28"/>
      <c r="F44" s="26"/>
      <c r="G44" s="26"/>
      <c r="H44" s="26"/>
      <c r="I44" s="28"/>
      <c r="J44" s="26"/>
      <c r="K44" s="28" t="s">
        <v>90</v>
      </c>
    </row>
    <row r="45" spans="1:11" s="35" customFormat="1" ht="24" customHeight="1">
      <c r="A45" s="5"/>
      <c r="B45" s="2"/>
      <c r="C45" s="78"/>
      <c r="D45" s="29"/>
      <c r="E45" s="106"/>
      <c r="F45" s="106" t="s">
        <v>2</v>
      </c>
      <c r="G45" s="106"/>
      <c r="H45" s="30"/>
      <c r="I45" s="106"/>
      <c r="J45" s="106" t="s">
        <v>3</v>
      </c>
      <c r="K45" s="106"/>
    </row>
    <row r="46" spans="1:11" s="35" customFormat="1" ht="24" customHeight="1">
      <c r="A46" s="5"/>
      <c r="B46" s="2"/>
      <c r="C46" s="31" t="s">
        <v>84</v>
      </c>
      <c r="D46" s="32"/>
      <c r="E46" s="79">
        <v>2020</v>
      </c>
      <c r="F46" s="79"/>
      <c r="G46" s="79">
        <v>2019</v>
      </c>
      <c r="H46" s="80"/>
      <c r="I46" s="79">
        <v>2020</v>
      </c>
      <c r="J46" s="79"/>
      <c r="K46" s="79">
        <v>2019</v>
      </c>
    </row>
    <row r="47" spans="1:11" s="35" customFormat="1" ht="24" customHeight="1">
      <c r="A47" s="113"/>
      <c r="C47" s="86"/>
      <c r="D47" s="87"/>
      <c r="E47" s="22"/>
      <c r="F47" s="22"/>
      <c r="G47" s="22"/>
      <c r="H47" s="22"/>
      <c r="I47" s="22"/>
      <c r="J47" s="22"/>
      <c r="K47" s="22"/>
    </row>
    <row r="48" spans="1:11" s="35" customFormat="1" ht="24" customHeight="1">
      <c r="A48" s="115" t="s">
        <v>50</v>
      </c>
      <c r="C48" s="86"/>
      <c r="D48" s="87"/>
      <c r="E48" s="86"/>
      <c r="F48" s="6"/>
      <c r="G48" s="86"/>
      <c r="H48" s="4"/>
      <c r="I48" s="98"/>
      <c r="J48" s="86"/>
      <c r="K48" s="98"/>
    </row>
    <row r="49" spans="1:11" s="35" customFormat="1" ht="24" customHeight="1" thickBot="1">
      <c r="A49" s="35" t="s">
        <v>51</v>
      </c>
      <c r="C49" s="86"/>
      <c r="D49" s="87"/>
      <c r="E49" s="22">
        <f>E51-E50</f>
        <v>32752</v>
      </c>
      <c r="F49" s="22"/>
      <c r="G49" s="22">
        <f>G51-G50</f>
        <v>28107</v>
      </c>
      <c r="H49" s="22"/>
      <c r="I49" s="37">
        <f>SUM(I28)</f>
        <v>13938</v>
      </c>
      <c r="J49" s="22"/>
      <c r="K49" s="37">
        <f>SUM(K28)</f>
        <v>10851</v>
      </c>
    </row>
    <row r="50" spans="1:11" s="35" customFormat="1" ht="24" customHeight="1" thickTop="1">
      <c r="A50" s="35" t="s">
        <v>86</v>
      </c>
      <c r="C50" s="86"/>
      <c r="D50" s="87"/>
      <c r="E50" s="20">
        <v>1667</v>
      </c>
      <c r="F50" s="22"/>
      <c r="G50" s="20">
        <v>-59</v>
      </c>
      <c r="H50" s="22"/>
      <c r="I50" s="22"/>
      <c r="J50" s="22"/>
      <c r="K50" s="22"/>
    </row>
    <row r="51" spans="1:11" s="35" customFormat="1" ht="24" customHeight="1" thickBot="1">
      <c r="A51" s="113"/>
      <c r="C51" s="86"/>
      <c r="D51" s="87"/>
      <c r="E51" s="23">
        <f>E28</f>
        <v>34419</v>
      </c>
      <c r="F51" s="22"/>
      <c r="G51" s="23">
        <f>G28</f>
        <v>28048</v>
      </c>
      <c r="H51" s="22"/>
      <c r="I51" s="22"/>
      <c r="J51" s="22"/>
      <c r="K51" s="22"/>
    </row>
    <row r="52" spans="1:11" s="35" customFormat="1" ht="24" customHeight="1" thickTop="1">
      <c r="A52" s="5"/>
      <c r="C52" s="86"/>
      <c r="D52" s="87"/>
      <c r="E52" s="22"/>
      <c r="F52" s="22"/>
      <c r="G52" s="22"/>
      <c r="H52" s="22"/>
      <c r="I52" s="22"/>
      <c r="J52" s="22"/>
      <c r="K52" s="22"/>
    </row>
    <row r="53" spans="1:11" s="35" customFormat="1" ht="24" customHeight="1">
      <c r="A53" s="115" t="s">
        <v>52</v>
      </c>
      <c r="C53" s="86"/>
      <c r="D53" s="87"/>
      <c r="E53" s="22"/>
      <c r="F53" s="22"/>
      <c r="G53" s="22"/>
      <c r="H53" s="22"/>
      <c r="I53" s="22"/>
      <c r="J53" s="22"/>
      <c r="K53" s="22"/>
    </row>
    <row r="54" spans="1:11" s="35" customFormat="1" ht="24" customHeight="1" thickBot="1">
      <c r="A54" s="35" t="s">
        <v>51</v>
      </c>
      <c r="C54" s="86"/>
      <c r="D54" s="87"/>
      <c r="E54" s="22">
        <f>E56-E55</f>
        <v>40444</v>
      </c>
      <c r="F54" s="22"/>
      <c r="G54" s="22">
        <f>G56-G55</f>
        <v>27097</v>
      </c>
      <c r="H54" s="22"/>
      <c r="I54" s="37">
        <f>SUM(I37)</f>
        <v>13938</v>
      </c>
      <c r="J54" s="22"/>
      <c r="K54" s="37">
        <f>SUM(K37)</f>
        <v>10851</v>
      </c>
    </row>
    <row r="55" spans="1:11" s="35" customFormat="1" ht="24" customHeight="1" thickTop="1">
      <c r="A55" s="35" t="s">
        <v>86</v>
      </c>
      <c r="C55" s="86"/>
      <c r="D55" s="87"/>
      <c r="E55" s="20">
        <v>1667</v>
      </c>
      <c r="F55" s="22"/>
      <c r="G55" s="20">
        <v>-59</v>
      </c>
      <c r="H55" s="22"/>
      <c r="I55" s="22"/>
      <c r="J55" s="22"/>
      <c r="K55" s="22"/>
    </row>
    <row r="56" spans="1:11" s="35" customFormat="1" ht="24" customHeight="1" thickBot="1">
      <c r="A56" s="113"/>
      <c r="C56" s="86"/>
      <c r="D56" s="87"/>
      <c r="E56" s="23">
        <f>E37</f>
        <v>42111</v>
      </c>
      <c r="F56" s="22"/>
      <c r="G56" s="23">
        <f>G37</f>
        <v>27038</v>
      </c>
      <c r="H56" s="22"/>
      <c r="I56" s="22"/>
      <c r="J56" s="22"/>
      <c r="K56" s="22"/>
    </row>
    <row r="57" spans="1:11" s="35" customFormat="1" ht="24" customHeight="1" thickTop="1">
      <c r="A57" s="5"/>
      <c r="C57" s="86"/>
      <c r="D57" s="87"/>
      <c r="E57" s="88"/>
      <c r="F57" s="22"/>
      <c r="G57" s="88"/>
      <c r="H57" s="22"/>
      <c r="I57" s="88"/>
      <c r="J57" s="22"/>
      <c r="K57" s="88"/>
    </row>
    <row r="58" spans="1:11" s="35" customFormat="1" ht="24" customHeight="1">
      <c r="A58" s="116" t="s">
        <v>53</v>
      </c>
      <c r="B58" s="2"/>
      <c r="C58" s="19">
        <v>15</v>
      </c>
      <c r="D58" s="2"/>
      <c r="E58" s="11"/>
      <c r="F58" s="39"/>
      <c r="G58" s="11"/>
      <c r="H58" s="39"/>
      <c r="I58" s="11"/>
      <c r="J58" s="39"/>
      <c r="K58" s="11"/>
    </row>
    <row r="59" spans="1:11" s="35" customFormat="1" ht="24" customHeight="1">
      <c r="A59" s="32" t="s">
        <v>54</v>
      </c>
      <c r="B59" s="2"/>
      <c r="C59" s="19"/>
      <c r="D59" s="2"/>
      <c r="E59" s="11"/>
      <c r="F59" s="39"/>
      <c r="G59" s="11"/>
      <c r="H59" s="39"/>
      <c r="I59" s="11"/>
      <c r="J59" s="39"/>
      <c r="K59" s="11"/>
    </row>
    <row r="60" spans="1:11" s="35" customFormat="1" ht="24" customHeight="1" thickBot="1">
      <c r="A60" s="32" t="s">
        <v>55</v>
      </c>
      <c r="C60" s="86"/>
      <c r="D60" s="87"/>
      <c r="E60" s="89">
        <v>2.8000000000000001E-2</v>
      </c>
      <c r="F60" s="90"/>
      <c r="G60" s="89">
        <v>2.4E-2</v>
      </c>
      <c r="H60" s="90"/>
      <c r="I60" s="89">
        <v>1.2E-2</v>
      </c>
      <c r="J60" s="90"/>
      <c r="K60" s="89">
        <v>9.0000000000000011E-3</v>
      </c>
    </row>
    <row r="61" spans="1:11" s="35" customFormat="1" ht="24" customHeight="1" thickTop="1">
      <c r="A61" s="117"/>
      <c r="C61" s="86"/>
      <c r="D61" s="87"/>
      <c r="E61" s="91"/>
      <c r="F61" s="90"/>
      <c r="G61" s="91"/>
      <c r="H61" s="90"/>
      <c r="I61" s="91"/>
      <c r="J61" s="90"/>
      <c r="K61" s="91"/>
    </row>
    <row r="62" spans="1:11" s="35" customFormat="1" ht="24" customHeight="1">
      <c r="A62" s="5" t="s">
        <v>123</v>
      </c>
      <c r="E62" s="28"/>
      <c r="I62" s="28"/>
      <c r="K62" s="28"/>
    </row>
    <row r="63" spans="1:11" ht="24" customHeight="1">
      <c r="K63" s="24" t="s">
        <v>89</v>
      </c>
    </row>
    <row r="64" spans="1:11" s="27" customFormat="1" ht="24" customHeight="1">
      <c r="A64" s="108" t="s">
        <v>102</v>
      </c>
      <c r="B64" s="46"/>
      <c r="C64" s="25"/>
      <c r="D64" s="26"/>
      <c r="E64" s="26"/>
      <c r="F64" s="26"/>
      <c r="G64" s="26"/>
      <c r="H64" s="26"/>
      <c r="I64" s="26"/>
      <c r="J64" s="26"/>
      <c r="K64" s="26"/>
    </row>
    <row r="65" spans="1:11" s="27" customFormat="1" ht="24" customHeight="1">
      <c r="A65" s="8" t="s">
        <v>11</v>
      </c>
      <c r="B65" s="46"/>
      <c r="C65" s="25"/>
      <c r="D65" s="26"/>
      <c r="E65" s="26"/>
      <c r="F65" s="26"/>
      <c r="G65" s="26"/>
      <c r="H65" s="26"/>
      <c r="I65" s="26"/>
      <c r="J65" s="26"/>
      <c r="K65" s="26"/>
    </row>
    <row r="66" spans="1:11" s="27" customFormat="1" ht="24" customHeight="1">
      <c r="A66" s="8" t="s">
        <v>181</v>
      </c>
      <c r="B66" s="46"/>
      <c r="C66" s="25"/>
      <c r="D66" s="26"/>
      <c r="E66" s="26"/>
      <c r="F66" s="26"/>
      <c r="G66" s="26"/>
      <c r="H66" s="26"/>
      <c r="I66" s="26"/>
      <c r="J66" s="26"/>
      <c r="K66" s="26"/>
    </row>
    <row r="67" spans="1:11" s="27" customFormat="1" ht="24" customHeight="1">
      <c r="A67" s="77"/>
      <c r="B67" s="46"/>
      <c r="C67" s="25"/>
      <c r="D67" s="26"/>
      <c r="E67" s="28"/>
      <c r="F67" s="26"/>
      <c r="G67" s="26"/>
      <c r="H67" s="26"/>
      <c r="I67" s="28"/>
      <c r="J67" s="26"/>
      <c r="K67" s="28" t="s">
        <v>90</v>
      </c>
    </row>
    <row r="68" spans="1:11" ht="24" customHeight="1">
      <c r="C68" s="78"/>
      <c r="D68" s="29"/>
      <c r="E68" s="106"/>
      <c r="F68" s="106" t="s">
        <v>2</v>
      </c>
      <c r="G68" s="106"/>
      <c r="H68" s="30"/>
      <c r="I68" s="106"/>
      <c r="J68" s="106" t="s">
        <v>3</v>
      </c>
      <c r="K68" s="106"/>
    </row>
    <row r="69" spans="1:11" ht="24" customHeight="1">
      <c r="C69" s="31" t="s">
        <v>84</v>
      </c>
      <c r="D69" s="32"/>
      <c r="E69" s="79">
        <v>2020</v>
      </c>
      <c r="F69" s="79"/>
      <c r="G69" s="79">
        <v>2019</v>
      </c>
      <c r="H69" s="80"/>
      <c r="I69" s="79">
        <v>2020</v>
      </c>
      <c r="J69" s="79"/>
      <c r="K69" s="79">
        <v>2019</v>
      </c>
    </row>
    <row r="70" spans="1:11" ht="24" customHeight="1">
      <c r="A70" s="18" t="s">
        <v>41</v>
      </c>
      <c r="C70" s="31"/>
      <c r="D70" s="32"/>
      <c r="E70" s="81"/>
      <c r="F70" s="81"/>
      <c r="G70" s="81"/>
      <c r="H70" s="82"/>
      <c r="I70" s="81"/>
      <c r="J70" s="81"/>
      <c r="K70" s="81"/>
    </row>
    <row r="71" spans="1:11" ht="24" customHeight="1">
      <c r="A71" s="33" t="s">
        <v>42</v>
      </c>
    </row>
    <row r="72" spans="1:11" ht="24" customHeight="1">
      <c r="A72" s="34" t="s">
        <v>43</v>
      </c>
      <c r="B72" s="83"/>
      <c r="C72" s="19"/>
      <c r="E72" s="109">
        <v>2179453</v>
      </c>
      <c r="F72" s="3"/>
      <c r="G72" s="109">
        <v>2362622</v>
      </c>
      <c r="H72" s="3"/>
      <c r="I72" s="109">
        <v>1993267</v>
      </c>
      <c r="J72" s="3"/>
      <c r="K72" s="109">
        <v>2241987</v>
      </c>
    </row>
    <row r="73" spans="1:11" ht="24" customHeight="1">
      <c r="A73" s="84" t="s">
        <v>168</v>
      </c>
      <c r="B73" s="83"/>
      <c r="C73" s="19"/>
      <c r="E73" s="109">
        <v>374680</v>
      </c>
      <c r="F73" s="3"/>
      <c r="G73" s="109">
        <v>373296</v>
      </c>
      <c r="H73" s="3"/>
      <c r="I73" s="109">
        <v>208057</v>
      </c>
      <c r="J73" s="3"/>
      <c r="K73" s="109">
        <v>193931</v>
      </c>
    </row>
    <row r="74" spans="1:11" ht="24" customHeight="1">
      <c r="A74" s="34" t="s">
        <v>44</v>
      </c>
      <c r="B74" s="83"/>
      <c r="C74" s="19"/>
      <c r="E74" s="109">
        <v>40936</v>
      </c>
      <c r="F74" s="3"/>
      <c r="G74" s="109">
        <v>17903</v>
      </c>
      <c r="H74" s="3"/>
      <c r="I74" s="109">
        <v>39952</v>
      </c>
      <c r="J74" s="3"/>
      <c r="K74" s="109">
        <v>17084</v>
      </c>
    </row>
    <row r="75" spans="1:11" ht="24" customHeight="1">
      <c r="A75" s="33" t="s">
        <v>45</v>
      </c>
      <c r="E75" s="110">
        <f>SUM(E72:E74)</f>
        <v>2595069</v>
      </c>
      <c r="F75" s="3"/>
      <c r="G75" s="110">
        <f>SUM(G72:G74)</f>
        <v>2753821</v>
      </c>
      <c r="H75" s="3"/>
      <c r="I75" s="110">
        <f>SUM(I72:I74)</f>
        <v>2241276</v>
      </c>
      <c r="J75" s="3"/>
      <c r="K75" s="110">
        <f>SUM(K72:K74)</f>
        <v>2453002</v>
      </c>
    </row>
    <row r="76" spans="1:11" ht="24" customHeight="1">
      <c r="A76" s="33" t="s">
        <v>46</v>
      </c>
      <c r="E76" s="3"/>
      <c r="F76" s="3"/>
      <c r="G76" s="3"/>
      <c r="H76" s="3"/>
      <c r="I76" s="3"/>
      <c r="J76" s="3"/>
      <c r="K76" s="3"/>
    </row>
    <row r="77" spans="1:11" ht="24" customHeight="1">
      <c r="A77" s="34" t="s">
        <v>47</v>
      </c>
      <c r="B77" s="83"/>
      <c r="E77" s="4">
        <v>1928546</v>
      </c>
      <c r="F77" s="22"/>
      <c r="G77" s="4">
        <v>2123946</v>
      </c>
      <c r="H77" s="22"/>
      <c r="I77" s="4">
        <v>1756852</v>
      </c>
      <c r="J77" s="22"/>
      <c r="K77" s="4">
        <v>2010722</v>
      </c>
    </row>
    <row r="78" spans="1:11" ht="24" customHeight="1">
      <c r="A78" s="84" t="s">
        <v>73</v>
      </c>
      <c r="B78" s="83"/>
      <c r="E78" s="22">
        <v>272309</v>
      </c>
      <c r="F78" s="22"/>
      <c r="G78" s="22">
        <v>237893</v>
      </c>
      <c r="H78" s="22"/>
      <c r="I78" s="22">
        <v>140591</v>
      </c>
      <c r="J78" s="22"/>
      <c r="K78" s="22">
        <v>107450</v>
      </c>
    </row>
    <row r="79" spans="1:11" ht="24" customHeight="1">
      <c r="A79" s="34" t="s">
        <v>185</v>
      </c>
      <c r="B79" s="83"/>
      <c r="C79" s="19"/>
      <c r="E79" s="111">
        <v>58060</v>
      </c>
      <c r="F79" s="22"/>
      <c r="G79" s="111">
        <v>55254</v>
      </c>
      <c r="H79" s="22"/>
      <c r="I79" s="111">
        <v>54912</v>
      </c>
      <c r="J79" s="22"/>
      <c r="K79" s="111">
        <v>54314</v>
      </c>
    </row>
    <row r="80" spans="1:11" ht="24" customHeight="1">
      <c r="A80" s="34" t="s">
        <v>48</v>
      </c>
      <c r="B80" s="83"/>
      <c r="C80" s="19"/>
      <c r="E80" s="109">
        <v>246035</v>
      </c>
      <c r="F80" s="22"/>
      <c r="G80" s="109">
        <v>271865</v>
      </c>
      <c r="H80" s="22"/>
      <c r="I80" s="109">
        <v>212591</v>
      </c>
      <c r="J80" s="22"/>
      <c r="K80" s="109">
        <v>230564</v>
      </c>
    </row>
    <row r="81" spans="1:11" ht="24" customHeight="1">
      <c r="A81" s="33" t="s">
        <v>49</v>
      </c>
      <c r="E81" s="110">
        <f>SUM(E77:E80)</f>
        <v>2504950</v>
      </c>
      <c r="F81" s="3"/>
      <c r="G81" s="110">
        <f>SUM(G77:G80)</f>
        <v>2688958</v>
      </c>
      <c r="H81" s="3"/>
      <c r="I81" s="110">
        <f>SUM(I77:I80)</f>
        <v>2164946</v>
      </c>
      <c r="J81" s="3"/>
      <c r="K81" s="110">
        <f>SUM(K77:K80)</f>
        <v>2403050</v>
      </c>
    </row>
    <row r="82" spans="1:11" ht="24" customHeight="1">
      <c r="A82" s="33" t="s">
        <v>186</v>
      </c>
      <c r="E82" s="22">
        <f>E75-E81</f>
        <v>90119</v>
      </c>
      <c r="F82" s="3"/>
      <c r="G82" s="22">
        <f>G75-G81</f>
        <v>64863</v>
      </c>
      <c r="H82" s="3"/>
      <c r="I82" s="22">
        <f>I75-I81</f>
        <v>76330</v>
      </c>
      <c r="J82" s="3"/>
      <c r="K82" s="22">
        <f>K75-K81</f>
        <v>49952</v>
      </c>
    </row>
    <row r="83" spans="1:11" ht="24" customHeight="1">
      <c r="A83" s="34" t="s">
        <v>203</v>
      </c>
      <c r="E83" s="22"/>
      <c r="F83" s="3"/>
      <c r="G83" s="22"/>
      <c r="H83" s="3"/>
      <c r="I83" s="22"/>
      <c r="J83" s="3"/>
      <c r="K83" s="22"/>
    </row>
    <row r="84" spans="1:11" ht="24" customHeight="1">
      <c r="A84" s="34" t="s">
        <v>204</v>
      </c>
      <c r="C84" s="19">
        <v>8</v>
      </c>
      <c r="E84" s="22">
        <v>31833</v>
      </c>
      <c r="F84" s="22"/>
      <c r="G84" s="22">
        <v>4761</v>
      </c>
      <c r="H84" s="22"/>
      <c r="I84" s="22">
        <v>0</v>
      </c>
      <c r="J84" s="22"/>
      <c r="K84" s="22">
        <v>0</v>
      </c>
    </row>
    <row r="85" spans="1:11" ht="24" customHeight="1">
      <c r="A85" s="34" t="s">
        <v>187</v>
      </c>
      <c r="C85" s="19"/>
      <c r="E85" s="22">
        <v>9549</v>
      </c>
      <c r="F85" s="22"/>
      <c r="G85" s="22">
        <v>19216</v>
      </c>
      <c r="H85" s="22"/>
      <c r="I85" s="22">
        <v>8888</v>
      </c>
      <c r="J85" s="22"/>
      <c r="K85" s="22">
        <v>18464</v>
      </c>
    </row>
    <row r="86" spans="1:11" ht="24" customHeight="1">
      <c r="A86" s="34" t="s">
        <v>188</v>
      </c>
      <c r="C86" s="19"/>
      <c r="E86" s="22">
        <v>-9139</v>
      </c>
      <c r="F86" s="22"/>
      <c r="G86" s="22">
        <v>-11414</v>
      </c>
      <c r="H86" s="22"/>
      <c r="I86" s="22">
        <v>-6749</v>
      </c>
      <c r="J86" s="22"/>
      <c r="K86" s="22">
        <v>-9753</v>
      </c>
    </row>
    <row r="87" spans="1:11" ht="24" customHeight="1">
      <c r="A87" s="34" t="s">
        <v>189</v>
      </c>
      <c r="C87" s="19"/>
      <c r="E87" s="20">
        <v>-17152</v>
      </c>
      <c r="F87" s="22"/>
      <c r="G87" s="20">
        <v>-23215</v>
      </c>
      <c r="H87" s="22"/>
      <c r="I87" s="20">
        <v>-13714</v>
      </c>
      <c r="J87" s="22"/>
      <c r="K87" s="20">
        <v>-23215</v>
      </c>
    </row>
    <row r="88" spans="1:11" ht="24" customHeight="1">
      <c r="A88" s="33" t="s">
        <v>190</v>
      </c>
      <c r="B88" s="27"/>
      <c r="E88" s="3">
        <f>SUM(E82:E87)</f>
        <v>105210</v>
      </c>
      <c r="F88" s="22"/>
      <c r="G88" s="3">
        <f>SUM(G82:G87)</f>
        <v>54211</v>
      </c>
      <c r="H88" s="22"/>
      <c r="I88" s="3">
        <f>SUM(I82:I87)</f>
        <v>64755</v>
      </c>
      <c r="J88" s="22"/>
      <c r="K88" s="3">
        <f>SUM(K82:K87)</f>
        <v>35448</v>
      </c>
    </row>
    <row r="89" spans="1:11" ht="24" customHeight="1">
      <c r="A89" s="34" t="s">
        <v>162</v>
      </c>
      <c r="B89" s="27"/>
      <c r="C89" s="19">
        <v>14</v>
      </c>
      <c r="E89" s="22">
        <v>-14200</v>
      </c>
      <c r="F89" s="22"/>
      <c r="G89" s="22">
        <v>-11807</v>
      </c>
      <c r="H89" s="22"/>
      <c r="I89" s="22">
        <v>-13345</v>
      </c>
      <c r="J89" s="22"/>
      <c r="K89" s="22">
        <v>-7328</v>
      </c>
    </row>
    <row r="90" spans="1:11" ht="24" customHeight="1">
      <c r="A90" s="33" t="s">
        <v>91</v>
      </c>
      <c r="B90" s="27"/>
      <c r="C90" s="19"/>
      <c r="E90" s="110">
        <f>SUM(E88:E89)</f>
        <v>91010</v>
      </c>
      <c r="F90" s="22"/>
      <c r="G90" s="110">
        <f>SUM(G88:G89)</f>
        <v>42404</v>
      </c>
      <c r="H90" s="22"/>
      <c r="I90" s="110">
        <f>SUM(I88:I89)</f>
        <v>51410</v>
      </c>
      <c r="J90" s="22"/>
      <c r="K90" s="110">
        <f>SUM(K88:K89)</f>
        <v>28120</v>
      </c>
    </row>
    <row r="91" spans="1:11" ht="24" customHeight="1">
      <c r="A91" s="33"/>
      <c r="B91" s="27"/>
      <c r="C91" s="19"/>
      <c r="E91" s="22"/>
      <c r="F91" s="22"/>
      <c r="G91" s="22"/>
      <c r="H91" s="22"/>
      <c r="I91" s="22"/>
      <c r="J91" s="22"/>
      <c r="K91" s="22"/>
    </row>
    <row r="92" spans="1:11" s="35" customFormat="1" ht="24" customHeight="1">
      <c r="A92" s="33" t="s">
        <v>83</v>
      </c>
      <c r="C92" s="86"/>
      <c r="D92" s="87"/>
      <c r="E92" s="86"/>
      <c r="F92" s="6"/>
      <c r="G92" s="86"/>
      <c r="H92" s="4"/>
      <c r="I92" s="86"/>
      <c r="J92" s="86"/>
      <c r="K92" s="86"/>
    </row>
    <row r="93" spans="1:11" s="35" customFormat="1" ht="24" customHeight="1">
      <c r="A93" s="85" t="s">
        <v>133</v>
      </c>
      <c r="C93" s="86"/>
      <c r="D93" s="87"/>
      <c r="E93" s="86"/>
      <c r="F93" s="6"/>
      <c r="G93" s="86"/>
      <c r="H93" s="4"/>
      <c r="I93" s="86"/>
      <c r="J93" s="86"/>
      <c r="K93" s="86"/>
    </row>
    <row r="94" spans="1:11" s="35" customFormat="1" ht="24" customHeight="1">
      <c r="A94" s="85" t="s">
        <v>134</v>
      </c>
      <c r="C94" s="86"/>
      <c r="D94" s="87"/>
      <c r="E94" s="86"/>
      <c r="F94" s="6"/>
      <c r="G94" s="86"/>
      <c r="H94" s="4"/>
      <c r="I94" s="86"/>
      <c r="J94" s="86"/>
      <c r="K94" s="86"/>
    </row>
    <row r="95" spans="1:11" s="35" customFormat="1" ht="24" customHeight="1">
      <c r="A95" s="34" t="s">
        <v>212</v>
      </c>
      <c r="C95" s="86"/>
      <c r="D95" s="87"/>
      <c r="E95" s="86"/>
      <c r="F95" s="6"/>
      <c r="G95" s="86"/>
      <c r="H95" s="4"/>
      <c r="I95" s="86"/>
      <c r="J95" s="86"/>
      <c r="K95" s="86"/>
    </row>
    <row r="96" spans="1:11" ht="24" customHeight="1">
      <c r="A96" s="34" t="s">
        <v>214</v>
      </c>
      <c r="B96" s="27"/>
      <c r="C96" s="19">
        <v>8</v>
      </c>
      <c r="E96" s="3">
        <v>15058</v>
      </c>
      <c r="F96" s="6"/>
      <c r="G96" s="3">
        <v>-14272</v>
      </c>
      <c r="H96" s="4"/>
      <c r="I96" s="3">
        <v>0</v>
      </c>
      <c r="J96" s="86"/>
      <c r="K96" s="3">
        <v>0</v>
      </c>
    </row>
    <row r="97" spans="1:11" ht="24" customHeight="1">
      <c r="A97" s="85" t="s">
        <v>135</v>
      </c>
      <c r="B97" s="27"/>
      <c r="C97" s="19"/>
      <c r="E97" s="3"/>
      <c r="F97" s="6"/>
      <c r="G97" s="3"/>
      <c r="H97" s="4"/>
      <c r="I97" s="3"/>
      <c r="J97" s="86"/>
      <c r="K97" s="3"/>
    </row>
    <row r="98" spans="1:11" ht="24" customHeight="1">
      <c r="A98" s="34" t="s">
        <v>170</v>
      </c>
      <c r="B98" s="27"/>
      <c r="C98" s="19"/>
      <c r="E98" s="3"/>
      <c r="F98" s="6"/>
      <c r="G98" s="3"/>
      <c r="H98" s="4"/>
      <c r="I98" s="3"/>
      <c r="J98" s="86"/>
      <c r="K98" s="3"/>
    </row>
    <row r="99" spans="1:11" ht="24" customHeight="1">
      <c r="A99" s="34" t="s">
        <v>171</v>
      </c>
      <c r="B99" s="27"/>
      <c r="C99" s="19"/>
      <c r="E99" s="20">
        <v>0</v>
      </c>
      <c r="F99" s="22"/>
      <c r="G99" s="20">
        <v>-3151</v>
      </c>
      <c r="H99" s="22"/>
      <c r="I99" s="20">
        <v>0</v>
      </c>
      <c r="J99" s="22"/>
      <c r="K99" s="20">
        <v>-2268</v>
      </c>
    </row>
    <row r="100" spans="1:11" ht="24" customHeight="1">
      <c r="A100" s="33" t="s">
        <v>92</v>
      </c>
      <c r="E100" s="110">
        <f>SUM(E96:F99)</f>
        <v>15058</v>
      </c>
      <c r="F100" s="3"/>
      <c r="G100" s="110">
        <f>SUM(G96:H99)</f>
        <v>-17423</v>
      </c>
      <c r="H100" s="3"/>
      <c r="I100" s="110">
        <f>SUM(I96:J99)</f>
        <v>0</v>
      </c>
      <c r="J100" s="3"/>
      <c r="K100" s="110">
        <f>SUM(K96:L99)</f>
        <v>-2268</v>
      </c>
    </row>
    <row r="101" spans="1:11" s="35" customFormat="1" ht="24" customHeight="1">
      <c r="A101" s="18"/>
      <c r="C101" s="92"/>
      <c r="D101" s="93"/>
      <c r="E101" s="86"/>
      <c r="F101" s="6"/>
      <c r="G101" s="86"/>
      <c r="H101" s="95"/>
      <c r="I101" s="86"/>
      <c r="J101" s="86"/>
      <c r="K101" s="86"/>
    </row>
    <row r="102" spans="1:11" s="35" customFormat="1" ht="24" customHeight="1" thickBot="1">
      <c r="A102" s="33" t="s">
        <v>93</v>
      </c>
      <c r="C102" s="86"/>
      <c r="D102" s="87"/>
      <c r="E102" s="37">
        <f>SUM(E90+E100)</f>
        <v>106068</v>
      </c>
      <c r="F102" s="22"/>
      <c r="G102" s="37">
        <f>SUM(G90+G100)</f>
        <v>24981</v>
      </c>
      <c r="H102" s="22"/>
      <c r="I102" s="37">
        <f>SUM(I90+I100)</f>
        <v>51410</v>
      </c>
      <c r="J102" s="22"/>
      <c r="K102" s="37">
        <f>SUM(K90+K100)</f>
        <v>25852</v>
      </c>
    </row>
    <row r="103" spans="1:11" s="35" customFormat="1" ht="24" customHeight="1" thickTop="1">
      <c r="A103" s="113"/>
      <c r="C103" s="86"/>
      <c r="D103" s="87"/>
      <c r="E103" s="22"/>
      <c r="F103" s="22"/>
      <c r="G103" s="22"/>
      <c r="H103" s="22"/>
      <c r="I103" s="22"/>
      <c r="J103" s="22"/>
      <c r="K103" s="22"/>
    </row>
    <row r="104" spans="1:11" s="35" customFormat="1" ht="24" customHeight="1">
      <c r="A104" s="5" t="s">
        <v>123</v>
      </c>
      <c r="E104" s="28"/>
      <c r="I104" s="28"/>
      <c r="K104" s="28"/>
    </row>
    <row r="105" spans="1:11" ht="24" customHeight="1">
      <c r="K105" s="24" t="s">
        <v>89</v>
      </c>
    </row>
    <row r="106" spans="1:11" s="27" customFormat="1" ht="24" customHeight="1">
      <c r="A106" s="108" t="s">
        <v>102</v>
      </c>
      <c r="B106" s="46"/>
      <c r="C106" s="25"/>
      <c r="D106" s="26"/>
      <c r="E106" s="26"/>
      <c r="F106" s="26"/>
      <c r="G106" s="26"/>
      <c r="H106" s="26"/>
      <c r="I106" s="26"/>
      <c r="J106" s="26"/>
      <c r="K106" s="26"/>
    </row>
    <row r="107" spans="1:11" s="27" customFormat="1" ht="24" customHeight="1">
      <c r="A107" s="8" t="s">
        <v>169</v>
      </c>
      <c r="B107" s="46"/>
      <c r="C107" s="25"/>
      <c r="D107" s="26"/>
      <c r="E107" s="26"/>
      <c r="F107" s="26"/>
      <c r="G107" s="26"/>
      <c r="H107" s="26"/>
      <c r="I107" s="26"/>
      <c r="J107" s="26"/>
      <c r="K107" s="26"/>
    </row>
    <row r="108" spans="1:11" s="27" customFormat="1" ht="24" customHeight="1">
      <c r="A108" s="8" t="s">
        <v>181</v>
      </c>
      <c r="B108" s="46"/>
      <c r="C108" s="25"/>
      <c r="D108" s="26"/>
      <c r="E108" s="26"/>
      <c r="F108" s="26"/>
      <c r="G108" s="26"/>
      <c r="H108" s="26"/>
      <c r="I108" s="26"/>
      <c r="J108" s="26"/>
      <c r="K108" s="26"/>
    </row>
    <row r="109" spans="1:11" s="27" customFormat="1" ht="24" customHeight="1">
      <c r="A109" s="77"/>
      <c r="B109" s="46"/>
      <c r="C109" s="25"/>
      <c r="D109" s="26"/>
      <c r="E109" s="28"/>
      <c r="F109" s="26"/>
      <c r="G109" s="26"/>
      <c r="H109" s="26"/>
      <c r="I109" s="28"/>
      <c r="J109" s="26"/>
      <c r="K109" s="28" t="s">
        <v>90</v>
      </c>
    </row>
    <row r="110" spans="1:11" ht="24" customHeight="1">
      <c r="C110" s="78"/>
      <c r="D110" s="29"/>
      <c r="E110" s="106"/>
      <c r="F110" s="106" t="s">
        <v>2</v>
      </c>
      <c r="G110" s="106"/>
      <c r="H110" s="30"/>
      <c r="I110" s="106"/>
      <c r="J110" s="106" t="s">
        <v>3</v>
      </c>
      <c r="K110" s="106"/>
    </row>
    <row r="111" spans="1:11" ht="24" customHeight="1">
      <c r="C111" s="31" t="s">
        <v>84</v>
      </c>
      <c r="D111" s="32"/>
      <c r="E111" s="79">
        <v>2020</v>
      </c>
      <c r="F111" s="79"/>
      <c r="G111" s="79">
        <v>2019</v>
      </c>
      <c r="H111" s="80"/>
      <c r="I111" s="79">
        <v>2020</v>
      </c>
      <c r="J111" s="79"/>
      <c r="K111" s="79">
        <v>2019</v>
      </c>
    </row>
    <row r="112" spans="1:11" s="35" customFormat="1" ht="24" customHeight="1">
      <c r="A112" s="115" t="s">
        <v>50</v>
      </c>
      <c r="C112" s="86"/>
      <c r="D112" s="87"/>
      <c r="E112" s="86"/>
      <c r="F112" s="6"/>
      <c r="G112" s="86"/>
      <c r="H112" s="4"/>
      <c r="I112" s="86"/>
      <c r="J112" s="86"/>
      <c r="K112" s="86"/>
    </row>
    <row r="113" spans="1:11" s="35" customFormat="1" ht="24" customHeight="1" thickBot="1">
      <c r="A113" s="35" t="s">
        <v>51</v>
      </c>
      <c r="C113" s="86"/>
      <c r="D113" s="87"/>
      <c r="E113" s="22">
        <f>E115-E114</f>
        <v>90931</v>
      </c>
      <c r="F113" s="22"/>
      <c r="G113" s="22">
        <f>G115-G114</f>
        <v>41159</v>
      </c>
      <c r="H113" s="22"/>
      <c r="I113" s="37">
        <f>SUM(I90)</f>
        <v>51410</v>
      </c>
      <c r="J113" s="22"/>
      <c r="K113" s="37">
        <f>SUM(K90)</f>
        <v>28120</v>
      </c>
    </row>
    <row r="114" spans="1:11" s="35" customFormat="1" ht="24" customHeight="1" thickTop="1">
      <c r="A114" s="35" t="s">
        <v>86</v>
      </c>
      <c r="C114" s="86"/>
      <c r="D114" s="87"/>
      <c r="E114" s="20">
        <v>79</v>
      </c>
      <c r="F114" s="22"/>
      <c r="G114" s="20">
        <v>1245</v>
      </c>
      <c r="H114" s="22"/>
      <c r="I114" s="22"/>
      <c r="J114" s="22"/>
      <c r="K114" s="22"/>
    </row>
    <row r="115" spans="1:11" s="35" customFormat="1" ht="24" customHeight="1" thickBot="1">
      <c r="A115" s="113"/>
      <c r="C115" s="86"/>
      <c r="D115" s="87"/>
      <c r="E115" s="23">
        <f>E90</f>
        <v>91010</v>
      </c>
      <c r="F115" s="22"/>
      <c r="G115" s="23">
        <f>G90</f>
        <v>42404</v>
      </c>
      <c r="H115" s="22"/>
      <c r="I115" s="22"/>
      <c r="J115" s="22"/>
      <c r="K115" s="22"/>
    </row>
    <row r="116" spans="1:11" s="35" customFormat="1" ht="24" customHeight="1" thickTop="1">
      <c r="A116" s="113"/>
      <c r="C116" s="86"/>
      <c r="D116" s="87"/>
      <c r="E116" s="22"/>
      <c r="F116" s="22"/>
      <c r="G116" s="22"/>
      <c r="H116" s="22"/>
      <c r="I116" s="22"/>
      <c r="J116" s="22"/>
      <c r="K116" s="22"/>
    </row>
    <row r="117" spans="1:11" ht="24" customHeight="1">
      <c r="A117" s="33" t="s">
        <v>52</v>
      </c>
      <c r="C117" s="86"/>
      <c r="D117" s="87"/>
      <c r="E117" s="86"/>
      <c r="F117" s="6"/>
      <c r="G117" s="86"/>
      <c r="H117" s="4"/>
      <c r="I117" s="3"/>
      <c r="J117" s="86"/>
      <c r="K117" s="3"/>
    </row>
    <row r="118" spans="1:11" ht="24" customHeight="1" thickBot="1">
      <c r="A118" s="34" t="s">
        <v>51</v>
      </c>
      <c r="C118" s="86"/>
      <c r="D118" s="87"/>
      <c r="E118" s="3">
        <f>E120-E119</f>
        <v>105989</v>
      </c>
      <c r="F118" s="6"/>
      <c r="G118" s="3">
        <f>G120-G119</f>
        <v>24001</v>
      </c>
      <c r="H118" s="4"/>
      <c r="I118" s="37">
        <f>SUM(I102)</f>
        <v>51410</v>
      </c>
      <c r="J118" s="98"/>
      <c r="K118" s="37">
        <f>SUM(K102)</f>
        <v>25852</v>
      </c>
    </row>
    <row r="119" spans="1:11" ht="24" customHeight="1" thickTop="1">
      <c r="A119" s="34" t="s">
        <v>86</v>
      </c>
      <c r="C119" s="86"/>
      <c r="D119" s="87"/>
      <c r="E119" s="118">
        <v>79</v>
      </c>
      <c r="F119" s="6"/>
      <c r="G119" s="118">
        <v>980</v>
      </c>
      <c r="H119" s="4"/>
      <c r="I119" s="22"/>
      <c r="J119" s="98"/>
      <c r="K119" s="22"/>
    </row>
    <row r="120" spans="1:11" ht="24" customHeight="1" thickBot="1">
      <c r="A120" s="94"/>
      <c r="C120" s="86"/>
      <c r="D120" s="87"/>
      <c r="E120" s="23">
        <f>E102</f>
        <v>106068</v>
      </c>
      <c r="F120" s="6"/>
      <c r="G120" s="23">
        <f>G102</f>
        <v>24981</v>
      </c>
      <c r="H120" s="95"/>
      <c r="I120" s="22"/>
      <c r="J120" s="98"/>
      <c r="K120" s="22"/>
    </row>
    <row r="121" spans="1:11" ht="24" customHeight="1" thickTop="1">
      <c r="A121" s="94"/>
      <c r="C121" s="86"/>
      <c r="D121" s="87"/>
      <c r="E121" s="88"/>
      <c r="F121" s="6"/>
      <c r="G121" s="88"/>
      <c r="H121" s="95"/>
      <c r="I121" s="88"/>
      <c r="J121" s="86"/>
      <c r="K121" s="88"/>
    </row>
    <row r="122" spans="1:11" s="35" customFormat="1" ht="24" customHeight="1">
      <c r="A122" s="116" t="s">
        <v>53</v>
      </c>
      <c r="B122" s="2"/>
      <c r="C122" s="19">
        <v>15</v>
      </c>
      <c r="D122" s="2"/>
      <c r="E122" s="11"/>
      <c r="F122" s="39"/>
      <c r="G122" s="11"/>
      <c r="H122" s="39"/>
      <c r="I122" s="11"/>
      <c r="J122" s="39"/>
      <c r="K122" s="11"/>
    </row>
    <row r="123" spans="1:11" s="35" customFormat="1" ht="24" customHeight="1">
      <c r="A123" s="32" t="s">
        <v>54</v>
      </c>
      <c r="B123" s="2"/>
      <c r="C123" s="19"/>
      <c r="D123" s="2"/>
      <c r="E123" s="11"/>
      <c r="F123" s="39"/>
      <c r="G123" s="119"/>
      <c r="H123" s="39"/>
      <c r="I123" s="11"/>
      <c r="J123" s="39"/>
      <c r="K123" s="119"/>
    </row>
    <row r="124" spans="1:11" s="35" customFormat="1" ht="24" customHeight="1" thickBot="1">
      <c r="A124" s="32" t="s">
        <v>55</v>
      </c>
      <c r="C124" s="86"/>
      <c r="D124" s="87"/>
      <c r="E124" s="89">
        <v>7.6999999999999999E-2</v>
      </c>
      <c r="F124" s="90"/>
      <c r="G124" s="89">
        <v>3.5000000000000003E-2</v>
      </c>
      <c r="H124" s="90"/>
      <c r="I124" s="89">
        <v>4.3999999999999997E-2</v>
      </c>
      <c r="J124" s="90"/>
      <c r="K124" s="89">
        <v>2.4E-2</v>
      </c>
    </row>
    <row r="125" spans="1:11" s="35" customFormat="1" ht="24" customHeight="1" thickTop="1">
      <c r="A125" s="96"/>
      <c r="B125" s="97"/>
      <c r="C125" s="98"/>
      <c r="D125" s="99"/>
      <c r="E125" s="22"/>
      <c r="F125" s="90"/>
      <c r="G125" s="22"/>
      <c r="H125" s="21"/>
      <c r="I125" s="22"/>
      <c r="J125" s="98"/>
      <c r="K125" s="22"/>
    </row>
    <row r="126" spans="1:11" s="35" customFormat="1" ht="24" customHeight="1">
      <c r="A126" s="5" t="s">
        <v>123</v>
      </c>
      <c r="E126" s="28"/>
      <c r="I126" s="28"/>
      <c r="K126" s="28"/>
    </row>
  </sheetData>
  <pageMargins left="0.74803149606299213" right="0.19685039370078741" top="0.78740157480314965" bottom="0.19685039370078741" header="0.31496062992125984" footer="0.31496062992125984"/>
  <pageSetup paperSize="9" scale="74" orientation="portrait" r:id="rId1"/>
  <rowBreaks count="3" manualBreakCount="3">
    <brk id="39" max="16383" man="1"/>
    <brk id="62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showGridLines="0" view="pageBreakPreview" zoomScale="64" zoomScaleNormal="80" zoomScaleSheetLayoutView="64" workbookViewId="0">
      <selection activeCell="U28" sqref="U28"/>
    </sheetView>
  </sheetViews>
  <sheetFormatPr defaultColWidth="8.85546875" defaultRowHeight="24" customHeight="1"/>
  <cols>
    <col min="1" max="1" width="41" style="5" customWidth="1"/>
    <col min="2" max="2" width="1.5703125" style="2" customWidth="1"/>
    <col min="3" max="3" width="14.7109375" style="2" customWidth="1"/>
    <col min="4" max="4" width="1.5703125" style="2" customWidth="1"/>
    <col min="5" max="5" width="14.7109375" style="2" customWidth="1"/>
    <col min="6" max="6" width="1.5703125" style="2" customWidth="1"/>
    <col min="7" max="7" width="19" style="2" customWidth="1"/>
    <col min="8" max="8" width="1.5703125" style="2" customWidth="1"/>
    <col min="9" max="9" width="15.42578125" style="2" customWidth="1"/>
    <col min="10" max="10" width="1.5703125" style="2" customWidth="1"/>
    <col min="11" max="11" width="15.42578125" style="2" customWidth="1"/>
    <col min="12" max="12" width="1.85546875" style="2" customWidth="1"/>
    <col min="13" max="13" width="26" style="2" customWidth="1"/>
    <col min="14" max="14" width="1.42578125" style="2" customWidth="1"/>
    <col min="15" max="15" width="15.42578125" style="2" customWidth="1"/>
    <col min="16" max="16" width="1.140625" style="2" customWidth="1"/>
    <col min="17" max="17" width="16.140625" style="2" customWidth="1"/>
    <col min="18" max="18" width="1.140625" style="2" customWidth="1"/>
    <col min="19" max="19" width="15.85546875" style="2" customWidth="1"/>
    <col min="20" max="20" width="1.140625" style="2" customWidth="1"/>
    <col min="21" max="21" width="17" style="2" bestFit="1" customWidth="1"/>
    <col min="22" max="22" width="13.5703125" style="2" customWidth="1"/>
    <col min="23" max="16384" width="8.85546875" style="2"/>
  </cols>
  <sheetData>
    <row r="1" spans="1:22" ht="24" customHeight="1">
      <c r="U1" s="6" t="s">
        <v>89</v>
      </c>
    </row>
    <row r="2" spans="1:22" ht="24" customHeight="1">
      <c r="A2" s="142" t="s">
        <v>102</v>
      </c>
      <c r="B2" s="142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2" ht="24" customHeight="1">
      <c r="A3" s="101" t="s">
        <v>13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</row>
    <row r="4" spans="1:22" ht="24" customHeight="1">
      <c r="A4" s="8" t="s">
        <v>181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2" ht="24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9"/>
      <c r="S5" s="10"/>
      <c r="T5" s="9"/>
      <c r="U5" s="10" t="s">
        <v>94</v>
      </c>
    </row>
    <row r="6" spans="1:22" ht="24" customHeight="1">
      <c r="A6" s="1"/>
      <c r="B6" s="1"/>
      <c r="C6" s="144" t="s">
        <v>2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02"/>
    </row>
    <row r="7" spans="1:22" ht="24" customHeight="1">
      <c r="A7" s="1"/>
      <c r="B7" s="1"/>
      <c r="C7" s="145" t="s">
        <v>38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03"/>
      <c r="S7" s="103"/>
      <c r="T7" s="103"/>
      <c r="U7" s="103"/>
      <c r="V7" s="102"/>
    </row>
    <row r="8" spans="1:22" ht="24" customHeight="1">
      <c r="A8" s="1"/>
      <c r="B8" s="1"/>
      <c r="C8" s="11"/>
      <c r="D8" s="11"/>
      <c r="E8" s="11"/>
      <c r="F8" s="11"/>
      <c r="G8" s="11"/>
      <c r="H8" s="11"/>
      <c r="I8" s="11"/>
      <c r="J8" s="11"/>
      <c r="K8" s="11"/>
      <c r="L8" s="11"/>
      <c r="M8" s="145" t="s">
        <v>126</v>
      </c>
      <c r="N8" s="145"/>
      <c r="O8" s="145"/>
      <c r="P8" s="11"/>
      <c r="Q8" s="11"/>
      <c r="R8" s="103"/>
      <c r="S8" s="103"/>
      <c r="T8" s="103"/>
      <c r="U8" s="103"/>
      <c r="V8" s="102"/>
    </row>
    <row r="9" spans="1:22" ht="24" customHeight="1">
      <c r="A9" s="1"/>
      <c r="B9" s="1"/>
      <c r="C9" s="11"/>
      <c r="D9" s="11"/>
      <c r="E9" s="11"/>
      <c r="F9" s="11"/>
      <c r="G9" s="11"/>
      <c r="H9" s="11"/>
      <c r="I9" s="11"/>
      <c r="J9" s="11"/>
      <c r="K9" s="11"/>
      <c r="L9" s="11"/>
      <c r="M9" s="104" t="s">
        <v>128</v>
      </c>
      <c r="N9" s="11"/>
      <c r="O9" s="11"/>
      <c r="P9" s="11"/>
      <c r="Q9" s="11"/>
      <c r="R9" s="103"/>
      <c r="S9" s="103"/>
      <c r="T9" s="103"/>
      <c r="U9" s="103"/>
      <c r="V9" s="102"/>
    </row>
    <row r="10" spans="1:22" ht="24" customHeight="1">
      <c r="A10" s="1"/>
      <c r="B10" s="11"/>
      <c r="C10" s="11"/>
      <c r="D10" s="11"/>
      <c r="E10" s="11"/>
      <c r="F10" s="11"/>
      <c r="G10" s="11" t="s">
        <v>149</v>
      </c>
      <c r="H10" s="11"/>
      <c r="I10" s="11"/>
      <c r="J10" s="11"/>
      <c r="K10" s="11"/>
      <c r="L10" s="11"/>
      <c r="M10" s="11" t="s">
        <v>129</v>
      </c>
      <c r="N10" s="11"/>
      <c r="O10" s="11" t="s">
        <v>130</v>
      </c>
      <c r="P10" s="11"/>
      <c r="Q10" s="11" t="s">
        <v>103</v>
      </c>
      <c r="R10" s="11"/>
      <c r="S10" s="11" t="s">
        <v>104</v>
      </c>
      <c r="T10" s="11"/>
      <c r="U10" s="11"/>
      <c r="V10" s="12"/>
    </row>
    <row r="11" spans="1:22" s="13" customFormat="1" ht="24" customHeight="1">
      <c r="A11" s="1"/>
      <c r="C11" s="13" t="s">
        <v>105</v>
      </c>
      <c r="E11" s="11"/>
      <c r="F11" s="11"/>
      <c r="G11" s="11" t="s">
        <v>122</v>
      </c>
      <c r="I11" s="11"/>
      <c r="J11" s="11"/>
      <c r="K11" s="11"/>
      <c r="L11" s="11"/>
      <c r="M11" s="11" t="s">
        <v>131</v>
      </c>
      <c r="N11" s="11"/>
      <c r="O11" s="11" t="s">
        <v>132</v>
      </c>
      <c r="P11" s="11"/>
      <c r="Q11" s="13" t="s">
        <v>106</v>
      </c>
      <c r="R11" s="11"/>
      <c r="S11" s="13" t="s">
        <v>107</v>
      </c>
      <c r="T11" s="11"/>
      <c r="U11" s="13" t="s">
        <v>17</v>
      </c>
    </row>
    <row r="12" spans="1:22" s="13" customFormat="1" ht="24" customHeight="1">
      <c r="A12" s="1"/>
      <c r="C12" s="13" t="s">
        <v>147</v>
      </c>
      <c r="G12" s="11" t="s">
        <v>108</v>
      </c>
      <c r="I12" s="14"/>
      <c r="J12" s="14" t="s">
        <v>14</v>
      </c>
      <c r="K12" s="14"/>
      <c r="L12" s="11"/>
      <c r="M12" s="15" t="s">
        <v>159</v>
      </c>
      <c r="N12" s="15"/>
      <c r="O12" s="15" t="s">
        <v>111</v>
      </c>
      <c r="P12" s="11"/>
      <c r="Q12" s="13" t="s">
        <v>109</v>
      </c>
      <c r="R12" s="11"/>
      <c r="S12" s="13" t="s">
        <v>110</v>
      </c>
      <c r="T12" s="11"/>
      <c r="U12" s="13" t="s">
        <v>111</v>
      </c>
    </row>
    <row r="13" spans="1:22" s="13" customFormat="1" ht="24" customHeight="1">
      <c r="A13" s="1"/>
      <c r="C13" s="16" t="s">
        <v>18</v>
      </c>
      <c r="E13" s="16" t="s">
        <v>81</v>
      </c>
      <c r="F13" s="11"/>
      <c r="G13" s="16" t="s">
        <v>112</v>
      </c>
      <c r="I13" s="17" t="s">
        <v>15</v>
      </c>
      <c r="J13" s="15"/>
      <c r="K13" s="17" t="s">
        <v>16</v>
      </c>
      <c r="M13" s="14" t="s">
        <v>165</v>
      </c>
      <c r="N13" s="15"/>
      <c r="O13" s="16" t="s">
        <v>115</v>
      </c>
      <c r="Q13" s="16" t="s">
        <v>113</v>
      </c>
      <c r="S13" s="16" t="s">
        <v>114</v>
      </c>
      <c r="U13" s="16" t="s">
        <v>115</v>
      </c>
    </row>
    <row r="14" spans="1:22" s="13" customFormat="1" ht="24" customHeight="1">
      <c r="A14" s="1"/>
      <c r="C14" s="11"/>
      <c r="E14" s="11"/>
      <c r="F14" s="11"/>
    </row>
    <row r="15" spans="1:22" ht="24" customHeight="1">
      <c r="A15" s="18" t="s">
        <v>148</v>
      </c>
      <c r="B15" s="3"/>
      <c r="C15" s="3">
        <v>587870</v>
      </c>
      <c r="D15" s="3"/>
      <c r="E15" s="3">
        <v>753575</v>
      </c>
      <c r="F15" s="3"/>
      <c r="G15" s="3">
        <v>6828</v>
      </c>
      <c r="H15" s="3"/>
      <c r="I15" s="3">
        <v>59000</v>
      </c>
      <c r="J15" s="3"/>
      <c r="K15" s="3">
        <v>207226</v>
      </c>
      <c r="L15" s="4"/>
      <c r="M15" s="3">
        <v>-1246</v>
      </c>
      <c r="N15" s="4"/>
      <c r="O15" s="3">
        <f>SUM(M15:N15)</f>
        <v>-1246</v>
      </c>
      <c r="P15" s="4"/>
      <c r="Q15" s="3">
        <f>SUM(C15:K15,O15)</f>
        <v>1613253</v>
      </c>
      <c r="R15" s="4"/>
      <c r="S15" s="3">
        <v>59346</v>
      </c>
      <c r="T15" s="4"/>
      <c r="U15" s="3">
        <f>SUM(Q15:S15)</f>
        <v>1672599</v>
      </c>
    </row>
    <row r="16" spans="1:22" ht="24" customHeight="1">
      <c r="A16" s="5" t="s">
        <v>91</v>
      </c>
      <c r="B16" s="3"/>
      <c r="C16" s="3">
        <v>0</v>
      </c>
      <c r="D16" s="3"/>
      <c r="E16" s="3">
        <v>0</v>
      </c>
      <c r="F16" s="3"/>
      <c r="G16" s="3">
        <v>0</v>
      </c>
      <c r="H16" s="3"/>
      <c r="I16" s="3">
        <v>0</v>
      </c>
      <c r="J16" s="3"/>
      <c r="K16" s="3">
        <f>SUM(PL!G113)</f>
        <v>41159</v>
      </c>
      <c r="L16" s="4"/>
      <c r="M16" s="4">
        <v>0</v>
      </c>
      <c r="N16" s="4"/>
      <c r="O16" s="4">
        <f>SUM(M16:N16)</f>
        <v>0</v>
      </c>
      <c r="P16" s="4"/>
      <c r="Q16" s="3">
        <f t="shared" ref="Q16" si="0">SUM(C16:K16,O16)</f>
        <v>41159</v>
      </c>
      <c r="R16" s="4"/>
      <c r="S16" s="3">
        <v>1245</v>
      </c>
      <c r="T16" s="4"/>
      <c r="U16" s="3">
        <f t="shared" ref="U16:U17" si="1">SUM(Q16:S16)</f>
        <v>42404</v>
      </c>
    </row>
    <row r="17" spans="1:21" ht="24" customHeight="1">
      <c r="A17" s="5" t="s">
        <v>92</v>
      </c>
      <c r="B17" s="3"/>
      <c r="C17" s="20">
        <v>0</v>
      </c>
      <c r="D17" s="3"/>
      <c r="E17" s="20">
        <v>0</v>
      </c>
      <c r="F17" s="3"/>
      <c r="G17" s="20">
        <v>0</v>
      </c>
      <c r="H17" s="3"/>
      <c r="I17" s="20">
        <v>0</v>
      </c>
      <c r="J17" s="3"/>
      <c r="K17" s="20">
        <v>-2886</v>
      </c>
      <c r="L17" s="4"/>
      <c r="M17" s="20">
        <v>-14272</v>
      </c>
      <c r="N17" s="4"/>
      <c r="O17" s="105">
        <f>SUM(M17:N17)</f>
        <v>-14272</v>
      </c>
      <c r="P17" s="4"/>
      <c r="Q17" s="20">
        <f>SUM(C17:K17,O17)</f>
        <v>-17158</v>
      </c>
      <c r="R17" s="4"/>
      <c r="S17" s="105">
        <v>-265</v>
      </c>
      <c r="T17" s="4"/>
      <c r="U17" s="20">
        <f t="shared" si="1"/>
        <v>-17423</v>
      </c>
    </row>
    <row r="18" spans="1:21" ht="24" customHeight="1">
      <c r="A18" s="5" t="s">
        <v>100</v>
      </c>
      <c r="B18" s="3"/>
      <c r="C18" s="3">
        <f>SUM(C16:C17)</f>
        <v>0</v>
      </c>
      <c r="D18" s="3"/>
      <c r="E18" s="3">
        <f>SUM(E16:E17)</f>
        <v>0</v>
      </c>
      <c r="F18" s="3"/>
      <c r="G18" s="3">
        <f>SUM(G16:G17)</f>
        <v>0</v>
      </c>
      <c r="H18" s="3"/>
      <c r="I18" s="3">
        <f>SUM(I16:I17)</f>
        <v>0</v>
      </c>
      <c r="J18" s="3"/>
      <c r="K18" s="3">
        <f>SUM(K16:K17)</f>
        <v>38273</v>
      </c>
      <c r="L18" s="4"/>
      <c r="M18" s="3">
        <f>SUM(M16:M17)</f>
        <v>-14272</v>
      </c>
      <c r="N18" s="4"/>
      <c r="O18" s="3">
        <f>SUM(O16:O17)</f>
        <v>-14272</v>
      </c>
      <c r="P18" s="4"/>
      <c r="Q18" s="3">
        <f>SUM(Q16:Q17)</f>
        <v>24001</v>
      </c>
      <c r="R18" s="21"/>
      <c r="S18" s="3">
        <f>SUM(S16:S17)</f>
        <v>980</v>
      </c>
      <c r="T18" s="21"/>
      <c r="U18" s="3">
        <f>SUM(U16:U17)</f>
        <v>24981</v>
      </c>
    </row>
    <row r="19" spans="1:21" ht="24" customHeight="1">
      <c r="A19" s="5" t="s">
        <v>160</v>
      </c>
      <c r="B19" s="3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3"/>
      <c r="K19" s="3">
        <v>-94059</v>
      </c>
      <c r="L19" s="4"/>
      <c r="M19" s="3">
        <v>0</v>
      </c>
      <c r="N19" s="4"/>
      <c r="O19" s="3">
        <f>SUM(M19:N19)</f>
        <v>0</v>
      </c>
      <c r="P19" s="4"/>
      <c r="Q19" s="3">
        <f>SUM(C19:K19,O19)</f>
        <v>-94059</v>
      </c>
      <c r="R19" s="4"/>
      <c r="S19" s="3">
        <v>0</v>
      </c>
      <c r="T19" s="4"/>
      <c r="U19" s="3">
        <f>SUM(Q19:S19)</f>
        <v>-94059</v>
      </c>
    </row>
    <row r="20" spans="1:21" ht="24" customHeight="1" thickBot="1">
      <c r="A20" s="18" t="s">
        <v>182</v>
      </c>
      <c r="B20" s="22"/>
      <c r="C20" s="23">
        <f>SUM(C15,C18:C19)</f>
        <v>587870</v>
      </c>
      <c r="D20" s="22"/>
      <c r="E20" s="23">
        <f>SUM(E15,E18:E19)</f>
        <v>753575</v>
      </c>
      <c r="F20" s="22"/>
      <c r="G20" s="23">
        <f>SUM(G15,G18:G19)</f>
        <v>6828</v>
      </c>
      <c r="H20" s="22"/>
      <c r="I20" s="23">
        <f>SUM(I15,I18:I19)</f>
        <v>59000</v>
      </c>
      <c r="J20" s="22"/>
      <c r="K20" s="23">
        <f>SUM(K15,K18:K19)</f>
        <v>151440</v>
      </c>
      <c r="L20" s="22"/>
      <c r="M20" s="23">
        <f>SUM(M15,M18:M19)</f>
        <v>-15518</v>
      </c>
      <c r="N20" s="22"/>
      <c r="O20" s="23">
        <f>SUM(O15,O18:O19)</f>
        <v>-15518</v>
      </c>
      <c r="P20" s="22"/>
      <c r="Q20" s="23">
        <f>SUM(Q15,Q18:Q19)</f>
        <v>1543195</v>
      </c>
      <c r="R20" s="22"/>
      <c r="S20" s="23">
        <f>SUM(S15,S18:S19)</f>
        <v>60326</v>
      </c>
      <c r="T20" s="22"/>
      <c r="U20" s="23">
        <f>SUM(U15,U18:U19)</f>
        <v>1603521</v>
      </c>
    </row>
    <row r="21" spans="1:21" ht="24" customHeight="1" thickTop="1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24" customHeight="1">
      <c r="A22" s="18" t="s">
        <v>142</v>
      </c>
      <c r="B22" s="3"/>
      <c r="C22" s="3">
        <v>587870</v>
      </c>
      <c r="D22" s="3"/>
      <c r="E22" s="3">
        <v>753575</v>
      </c>
      <c r="F22" s="3"/>
      <c r="G22" s="3">
        <v>6828</v>
      </c>
      <c r="H22" s="3"/>
      <c r="I22" s="3">
        <v>59000</v>
      </c>
      <c r="J22" s="3"/>
      <c r="K22" s="3">
        <v>189930</v>
      </c>
      <c r="L22" s="4"/>
      <c r="M22" s="4">
        <v>-19143</v>
      </c>
      <c r="N22" s="4"/>
      <c r="O22" s="4">
        <f>SUM(M22:N22)</f>
        <v>-19143</v>
      </c>
      <c r="P22" s="4"/>
      <c r="Q22" s="3">
        <f>SUM(C22:K22,O22)</f>
        <v>1578060</v>
      </c>
      <c r="R22" s="4"/>
      <c r="S22" s="3">
        <v>64936</v>
      </c>
      <c r="T22" s="4"/>
      <c r="U22" s="3">
        <f>SUM(Q22:S22)</f>
        <v>1642996</v>
      </c>
    </row>
    <row r="23" spans="1:21" ht="24" customHeight="1">
      <c r="A23" s="5" t="s">
        <v>91</v>
      </c>
      <c r="B23" s="3"/>
      <c r="C23" s="3">
        <v>0</v>
      </c>
      <c r="D23" s="3"/>
      <c r="E23" s="3">
        <v>0</v>
      </c>
      <c r="F23" s="3"/>
      <c r="G23" s="3">
        <v>0</v>
      </c>
      <c r="H23" s="3"/>
      <c r="I23" s="3">
        <v>0</v>
      </c>
      <c r="J23" s="3"/>
      <c r="K23" s="3">
        <f>SUM(PL!E113)</f>
        <v>90931</v>
      </c>
      <c r="L23" s="4"/>
      <c r="M23" s="4">
        <v>0</v>
      </c>
      <c r="N23" s="4"/>
      <c r="O23" s="4">
        <f>SUM(M23:N23)</f>
        <v>0</v>
      </c>
      <c r="P23" s="4"/>
      <c r="Q23" s="21">
        <f>SUM(C23:K23,O23)</f>
        <v>90931</v>
      </c>
      <c r="R23" s="21"/>
      <c r="S23" s="21">
        <v>79</v>
      </c>
      <c r="T23" s="21"/>
      <c r="U23" s="3">
        <f>SUM(Q23:S23)</f>
        <v>91010</v>
      </c>
    </row>
    <row r="24" spans="1:21" ht="24" customHeight="1">
      <c r="A24" s="5" t="s">
        <v>92</v>
      </c>
      <c r="B24" s="3"/>
      <c r="C24" s="20">
        <v>0</v>
      </c>
      <c r="D24" s="3"/>
      <c r="E24" s="20">
        <v>0</v>
      </c>
      <c r="F24" s="3"/>
      <c r="G24" s="20">
        <v>0</v>
      </c>
      <c r="H24" s="3"/>
      <c r="I24" s="20">
        <v>0</v>
      </c>
      <c r="J24" s="3"/>
      <c r="K24" s="20">
        <v>0</v>
      </c>
      <c r="L24" s="4"/>
      <c r="M24" s="20">
        <v>15058</v>
      </c>
      <c r="N24" s="4"/>
      <c r="O24" s="20">
        <f>SUM(M24:N24)</f>
        <v>15058</v>
      </c>
      <c r="P24" s="4"/>
      <c r="Q24" s="105">
        <f>SUM(C24:K24,O24)</f>
        <v>15058</v>
      </c>
      <c r="R24" s="21"/>
      <c r="S24" s="105">
        <v>0</v>
      </c>
      <c r="T24" s="21"/>
      <c r="U24" s="20">
        <f>SUM(Q24:S24)</f>
        <v>15058</v>
      </c>
    </row>
    <row r="25" spans="1:21" ht="24" customHeight="1">
      <c r="A25" s="5" t="s">
        <v>93</v>
      </c>
      <c r="B25" s="22"/>
      <c r="C25" s="22">
        <f>SUM(C23:C24)</f>
        <v>0</v>
      </c>
      <c r="D25" s="22"/>
      <c r="E25" s="22">
        <f>SUM(E23:E24)</f>
        <v>0</v>
      </c>
      <c r="F25" s="22"/>
      <c r="G25" s="22">
        <f>SUM(G23:G24)</f>
        <v>0</v>
      </c>
      <c r="H25" s="22"/>
      <c r="I25" s="22">
        <f>SUM(I23:I24)</f>
        <v>0</v>
      </c>
      <c r="J25" s="22"/>
      <c r="K25" s="22">
        <f>SUM(K23:K24)</f>
        <v>90931</v>
      </c>
      <c r="L25" s="4"/>
      <c r="M25" s="22">
        <f>SUM(M23:M24)</f>
        <v>15058</v>
      </c>
      <c r="N25" s="4"/>
      <c r="O25" s="22">
        <f>SUM(O23:O24)</f>
        <v>15058</v>
      </c>
      <c r="P25" s="4"/>
      <c r="Q25" s="22">
        <f>SUM(Q23:Q24)</f>
        <v>105989</v>
      </c>
      <c r="R25" s="21"/>
      <c r="S25" s="22">
        <f>SUM(S23:S24)</f>
        <v>79</v>
      </c>
      <c r="T25" s="21"/>
      <c r="U25" s="22">
        <f>SUM(U23:U24)</f>
        <v>106068</v>
      </c>
    </row>
    <row r="26" spans="1:21" ht="24" customHeight="1">
      <c r="A26" s="5" t="s">
        <v>160</v>
      </c>
      <c r="B26" s="3"/>
      <c r="C26" s="3">
        <v>0</v>
      </c>
      <c r="D26" s="3"/>
      <c r="E26" s="3">
        <v>0</v>
      </c>
      <c r="F26" s="3"/>
      <c r="G26" s="3">
        <v>0</v>
      </c>
      <c r="H26" s="3"/>
      <c r="I26" s="3">
        <v>0</v>
      </c>
      <c r="J26" s="3"/>
      <c r="K26" s="3">
        <v>-47027</v>
      </c>
      <c r="L26" s="4"/>
      <c r="M26" s="3">
        <v>0</v>
      </c>
      <c r="N26" s="4"/>
      <c r="O26" s="3">
        <f>SUM(M26:N26)</f>
        <v>0</v>
      </c>
      <c r="P26" s="4"/>
      <c r="Q26" s="3">
        <f>SUM(C26:K26,O26)</f>
        <v>-47027</v>
      </c>
      <c r="R26" s="4"/>
      <c r="S26" s="3">
        <v>0</v>
      </c>
      <c r="T26" s="4"/>
      <c r="U26" s="3">
        <f>SUM(Q26:S26)</f>
        <v>-47027</v>
      </c>
    </row>
    <row r="27" spans="1:21" ht="24" customHeight="1" thickBot="1">
      <c r="A27" s="18" t="s">
        <v>183</v>
      </c>
      <c r="B27" s="22"/>
      <c r="C27" s="23">
        <f>SUM(C22,C25:C26)</f>
        <v>587870</v>
      </c>
      <c r="D27" s="22"/>
      <c r="E27" s="23">
        <f>SUM(E22,E25:E26)</f>
        <v>753575</v>
      </c>
      <c r="F27" s="22"/>
      <c r="G27" s="23">
        <f>SUM(G22,G25:G26)</f>
        <v>6828</v>
      </c>
      <c r="H27" s="22"/>
      <c r="I27" s="23">
        <f>SUM(I22,I25:I26)</f>
        <v>59000</v>
      </c>
      <c r="J27" s="22"/>
      <c r="K27" s="23">
        <f>SUM(K22,K25:K26)</f>
        <v>233834</v>
      </c>
      <c r="L27" s="22"/>
      <c r="M27" s="23">
        <f>SUM(M22,M25:M26)</f>
        <v>-4085</v>
      </c>
      <c r="N27" s="22"/>
      <c r="O27" s="23">
        <f>SUM(O22,O25:O26)</f>
        <v>-4085</v>
      </c>
      <c r="P27" s="22"/>
      <c r="Q27" s="23">
        <f>SUM(Q22,Q25:Q26)</f>
        <v>1637022</v>
      </c>
      <c r="R27" s="22"/>
      <c r="S27" s="23">
        <f>SUM(S22,S25:S26)</f>
        <v>65015</v>
      </c>
      <c r="T27" s="22"/>
      <c r="U27" s="23">
        <f>SUM(U22,U25:U26)</f>
        <v>1702037</v>
      </c>
    </row>
    <row r="28" spans="1:21" ht="24" customHeight="1" thickTop="1">
      <c r="C28" s="4">
        <f>C27-BS!D73</f>
        <v>0</v>
      </c>
      <c r="D28" s="4"/>
      <c r="E28" s="4">
        <f>E27-BS!D74</f>
        <v>0</v>
      </c>
      <c r="F28" s="4"/>
      <c r="G28" s="4">
        <f>G27-BS!D76</f>
        <v>0</v>
      </c>
      <c r="H28" s="4"/>
      <c r="I28" s="4">
        <f>I27-BS!D78</f>
        <v>0</v>
      </c>
      <c r="J28" s="4"/>
      <c r="K28" s="4">
        <f>K27-BS!D79</f>
        <v>0</v>
      </c>
      <c r="L28" s="4"/>
      <c r="M28" s="4"/>
      <c r="N28" s="4"/>
      <c r="O28" s="4"/>
      <c r="P28" s="4"/>
      <c r="Q28" s="4">
        <f>Q27-BS!D81</f>
        <v>0</v>
      </c>
      <c r="R28" s="4"/>
      <c r="S28" s="4">
        <f>S27-BS!D82</f>
        <v>0</v>
      </c>
      <c r="T28" s="4"/>
      <c r="U28" s="4">
        <f>U27-BS!D83</f>
        <v>0</v>
      </c>
    </row>
    <row r="29" spans="1:21" ht="24" customHeight="1">
      <c r="A29" s="5" t="s">
        <v>123</v>
      </c>
    </row>
  </sheetData>
  <mergeCells count="4">
    <mergeCell ref="A2:U2"/>
    <mergeCell ref="C6:U6"/>
    <mergeCell ref="C7:Q7"/>
    <mergeCell ref="M8:O8"/>
  </mergeCells>
  <printOptions horizontalCentered="1"/>
  <pageMargins left="0.19685039370078741" right="0.19685039370078741" top="0.78740157480314965" bottom="0.19685039370078741" header="0.31496062992125984" footer="7.874015748031496E-2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view="pageBreakPreview" zoomScale="64" zoomScaleNormal="80" zoomScaleSheetLayoutView="64" workbookViewId="0">
      <selection activeCell="N17" sqref="N17"/>
    </sheetView>
  </sheetViews>
  <sheetFormatPr defaultColWidth="9.140625" defaultRowHeight="24" customHeight="1"/>
  <cols>
    <col min="1" max="1" width="16.140625" style="5" customWidth="1"/>
    <col min="2" max="2" width="15" style="2" customWidth="1"/>
    <col min="3" max="3" width="19.5703125" style="2" customWidth="1"/>
    <col min="4" max="4" width="5.7109375" style="13" customWidth="1"/>
    <col min="5" max="5" width="2" style="2" customWidth="1"/>
    <col min="6" max="6" width="19.7109375" style="2" customWidth="1"/>
    <col min="7" max="7" width="1.7109375" style="2" customWidth="1"/>
    <col min="8" max="8" width="19.7109375" style="2" customWidth="1"/>
    <col min="9" max="9" width="1.7109375" style="2" customWidth="1"/>
    <col min="10" max="10" width="19.7109375" style="2" customWidth="1"/>
    <col min="11" max="11" width="1.7109375" style="2" customWidth="1"/>
    <col min="12" max="12" width="19.7109375" style="2" customWidth="1"/>
    <col min="13" max="13" width="1.7109375" style="2" customWidth="1"/>
    <col min="14" max="14" width="19.7109375" style="2" customWidth="1"/>
    <col min="15" max="15" width="1.7109375" style="2" customWidth="1"/>
    <col min="16" max="241" width="9.140625" style="2"/>
    <col min="242" max="242" width="16.140625" style="2" customWidth="1"/>
    <col min="243" max="243" width="15" style="2" customWidth="1"/>
    <col min="244" max="244" width="36.140625" style="2" customWidth="1"/>
    <col min="245" max="245" width="1.140625" style="2" customWidth="1"/>
    <col min="246" max="246" width="17.140625" style="2" customWidth="1"/>
    <col min="247" max="247" width="2" style="2" customWidth="1"/>
    <col min="248" max="248" width="17.140625" style="2" customWidth="1"/>
    <col min="249" max="249" width="2" style="2" customWidth="1"/>
    <col min="250" max="250" width="17.140625" style="2" customWidth="1"/>
    <col min="251" max="251" width="2" style="2" customWidth="1"/>
    <col min="252" max="252" width="17.140625" style="2" customWidth="1"/>
    <col min="253" max="16384" width="9.140625" style="2"/>
  </cols>
  <sheetData>
    <row r="1" spans="1:14" ht="24" customHeight="1">
      <c r="B1" s="5"/>
      <c r="C1" s="5"/>
      <c r="D1" s="1"/>
      <c r="E1" s="5"/>
      <c r="F1" s="5"/>
      <c r="G1" s="5"/>
      <c r="H1" s="5"/>
      <c r="I1" s="5"/>
      <c r="J1" s="5"/>
      <c r="K1" s="5"/>
      <c r="L1" s="5"/>
      <c r="M1" s="5"/>
      <c r="N1" s="6" t="s">
        <v>89</v>
      </c>
    </row>
    <row r="2" spans="1:14" ht="24" customHeight="1">
      <c r="A2" s="142" t="s">
        <v>87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ht="24" customHeight="1">
      <c r="A3" s="7" t="s">
        <v>166</v>
      </c>
      <c r="B3" s="7"/>
      <c r="C3" s="7"/>
      <c r="D3" s="40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4" customHeight="1">
      <c r="A4" s="7" t="s">
        <v>181</v>
      </c>
      <c r="B4" s="7"/>
      <c r="C4" s="7"/>
      <c r="D4" s="40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4" customHeight="1">
      <c r="B5" s="9"/>
      <c r="C5" s="9"/>
      <c r="D5" s="41"/>
      <c r="E5" s="9"/>
      <c r="F5" s="9"/>
      <c r="G5" s="9"/>
      <c r="H5" s="9"/>
      <c r="I5" s="9"/>
      <c r="J5" s="9"/>
      <c r="K5" s="9"/>
      <c r="L5" s="9"/>
      <c r="M5" s="9"/>
      <c r="N5" s="10" t="s">
        <v>94</v>
      </c>
    </row>
    <row r="6" spans="1:14" ht="24" customHeight="1">
      <c r="A6" s="1"/>
      <c r="B6" s="13"/>
      <c r="C6" s="13"/>
      <c r="E6" s="13"/>
      <c r="F6" s="144" t="s">
        <v>3</v>
      </c>
      <c r="G6" s="144"/>
      <c r="H6" s="144"/>
      <c r="I6" s="144"/>
      <c r="J6" s="144"/>
      <c r="K6" s="144"/>
      <c r="L6" s="144"/>
      <c r="M6" s="144"/>
      <c r="N6" s="144"/>
    </row>
    <row r="7" spans="1:14" s="13" customFormat="1" ht="24" customHeight="1">
      <c r="A7" s="1"/>
      <c r="F7" s="13" t="s">
        <v>150</v>
      </c>
      <c r="J7" s="14"/>
      <c r="K7" s="14" t="s">
        <v>14</v>
      </c>
      <c r="L7" s="14"/>
      <c r="M7" s="11"/>
    </row>
    <row r="8" spans="1:14" s="13" customFormat="1" ht="24" customHeight="1">
      <c r="A8" s="1"/>
      <c r="D8" s="11"/>
      <c r="F8" s="16" t="s">
        <v>18</v>
      </c>
      <c r="H8" s="16" t="s">
        <v>81</v>
      </c>
      <c r="J8" s="17" t="s">
        <v>15</v>
      </c>
      <c r="K8" s="15"/>
      <c r="L8" s="17" t="s">
        <v>16</v>
      </c>
      <c r="N8" s="16" t="s">
        <v>17</v>
      </c>
    </row>
    <row r="9" spans="1:14" s="13" customFormat="1" ht="24" customHeight="1">
      <c r="A9" s="1"/>
      <c r="D9" s="11"/>
      <c r="F9" s="11"/>
      <c r="H9" s="11"/>
    </row>
    <row r="10" spans="1:14" ht="24" customHeight="1">
      <c r="A10" s="18" t="s">
        <v>151</v>
      </c>
      <c r="D10" s="42"/>
      <c r="E10" s="3"/>
      <c r="F10" s="3">
        <v>587870</v>
      </c>
      <c r="G10" s="3"/>
      <c r="H10" s="3">
        <v>753575</v>
      </c>
      <c r="I10" s="3"/>
      <c r="J10" s="3">
        <v>59000</v>
      </c>
      <c r="K10" s="3"/>
      <c r="L10" s="3">
        <v>242280</v>
      </c>
      <c r="M10" s="4"/>
      <c r="N10" s="3">
        <f>SUM(F10:L10)</f>
        <v>1642725</v>
      </c>
    </row>
    <row r="11" spans="1:14" ht="24" customHeight="1">
      <c r="A11" s="5" t="s">
        <v>91</v>
      </c>
      <c r="D11" s="42"/>
      <c r="E11" s="3"/>
      <c r="F11" s="3">
        <v>0</v>
      </c>
      <c r="G11" s="3"/>
      <c r="H11" s="3">
        <v>0</v>
      </c>
      <c r="I11" s="3"/>
      <c r="J11" s="3">
        <v>0</v>
      </c>
      <c r="K11" s="3"/>
      <c r="L11" s="3">
        <f>SUM(PL!K113)</f>
        <v>28120</v>
      </c>
      <c r="M11" s="4"/>
      <c r="N11" s="3">
        <f t="shared" ref="N11:N14" si="0">SUM(F11:L11)</f>
        <v>28120</v>
      </c>
    </row>
    <row r="12" spans="1:14" ht="24" customHeight="1">
      <c r="A12" s="5" t="s">
        <v>92</v>
      </c>
      <c r="D12" s="42"/>
      <c r="E12" s="3"/>
      <c r="F12" s="20">
        <v>0</v>
      </c>
      <c r="G12" s="3"/>
      <c r="H12" s="20">
        <v>0</v>
      </c>
      <c r="I12" s="3"/>
      <c r="J12" s="20">
        <v>0</v>
      </c>
      <c r="K12" s="3"/>
      <c r="L12" s="20">
        <v>-2268</v>
      </c>
      <c r="M12" s="4"/>
      <c r="N12" s="20">
        <f t="shared" si="0"/>
        <v>-2268</v>
      </c>
    </row>
    <row r="13" spans="1:14" ht="24" customHeight="1">
      <c r="A13" s="5" t="s">
        <v>93</v>
      </c>
      <c r="D13" s="42"/>
      <c r="E13" s="3"/>
      <c r="F13" s="3">
        <f>SUM(F11:F12)</f>
        <v>0</v>
      </c>
      <c r="G13" s="3"/>
      <c r="H13" s="3">
        <f>SUM(H11:H12)</f>
        <v>0</v>
      </c>
      <c r="I13" s="3"/>
      <c r="J13" s="3">
        <f>SUM(J11:J12)</f>
        <v>0</v>
      </c>
      <c r="K13" s="3"/>
      <c r="L13" s="3">
        <f>SUM(L11:L12)</f>
        <v>25852</v>
      </c>
      <c r="M13" s="4"/>
      <c r="N13" s="3">
        <f>SUM(N11:N12)</f>
        <v>25852</v>
      </c>
    </row>
    <row r="14" spans="1:14" ht="24" customHeight="1">
      <c r="A14" s="5" t="s">
        <v>160</v>
      </c>
      <c r="D14" s="42"/>
      <c r="E14" s="3"/>
      <c r="F14" s="3">
        <v>0</v>
      </c>
      <c r="G14" s="3"/>
      <c r="H14" s="3">
        <v>0</v>
      </c>
      <c r="I14" s="3"/>
      <c r="J14" s="3">
        <v>0</v>
      </c>
      <c r="K14" s="3"/>
      <c r="L14" s="3">
        <v>-94059</v>
      </c>
      <c r="M14" s="4"/>
      <c r="N14" s="20">
        <f t="shared" si="0"/>
        <v>-94059</v>
      </c>
    </row>
    <row r="15" spans="1:14" ht="24" customHeight="1" thickBot="1">
      <c r="A15" s="18" t="s">
        <v>182</v>
      </c>
      <c r="D15" s="42"/>
      <c r="E15" s="39"/>
      <c r="F15" s="43">
        <f>SUM(F10,F13:F14)</f>
        <v>587870</v>
      </c>
      <c r="G15" s="39"/>
      <c r="H15" s="43">
        <f>SUM(H10,H13:H14)</f>
        <v>753575</v>
      </c>
      <c r="I15" s="39"/>
      <c r="J15" s="43">
        <f>SUM(J10,J13:J14)</f>
        <v>59000</v>
      </c>
      <c r="K15" s="39"/>
      <c r="L15" s="43">
        <f>SUM(L10,L13:L14)</f>
        <v>174073</v>
      </c>
      <c r="M15" s="39"/>
      <c r="N15" s="43">
        <f>SUM(N10,N13:N14)</f>
        <v>1574518</v>
      </c>
    </row>
    <row r="16" spans="1:14" ht="24" customHeight="1" thickTop="1">
      <c r="A16" s="1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24" customHeight="1">
      <c r="A17" s="18" t="s">
        <v>142</v>
      </c>
      <c r="D17" s="42"/>
      <c r="E17" s="3"/>
      <c r="F17" s="3">
        <v>587870</v>
      </c>
      <c r="G17" s="3"/>
      <c r="H17" s="3">
        <v>753575</v>
      </c>
      <c r="I17" s="3"/>
      <c r="J17" s="3">
        <v>59000</v>
      </c>
      <c r="K17" s="3"/>
      <c r="L17" s="3">
        <v>180724</v>
      </c>
      <c r="M17" s="4"/>
      <c r="N17" s="3">
        <f>SUM(F17:L17)</f>
        <v>1581169</v>
      </c>
    </row>
    <row r="18" spans="1:14" ht="24" customHeight="1">
      <c r="A18" s="5" t="s">
        <v>91</v>
      </c>
      <c r="D18" s="42"/>
      <c r="E18" s="3"/>
      <c r="F18" s="3">
        <v>0</v>
      </c>
      <c r="G18" s="3"/>
      <c r="H18" s="3">
        <v>0</v>
      </c>
      <c r="I18" s="3"/>
      <c r="J18" s="3">
        <v>0</v>
      </c>
      <c r="K18" s="3"/>
      <c r="L18" s="3">
        <f>SUM(PL!I113)</f>
        <v>51410</v>
      </c>
      <c r="M18" s="4"/>
      <c r="N18" s="3">
        <f>SUM(F18:L18)</f>
        <v>51410</v>
      </c>
    </row>
    <row r="19" spans="1:14" ht="24" customHeight="1">
      <c r="A19" s="5" t="s">
        <v>92</v>
      </c>
      <c r="D19" s="42"/>
      <c r="E19" s="3"/>
      <c r="F19" s="20">
        <v>0</v>
      </c>
      <c r="G19" s="3"/>
      <c r="H19" s="20">
        <v>0</v>
      </c>
      <c r="I19" s="3"/>
      <c r="J19" s="20">
        <v>0</v>
      </c>
      <c r="K19" s="3"/>
      <c r="L19" s="20">
        <v>0</v>
      </c>
      <c r="M19" s="4"/>
      <c r="N19" s="20">
        <f>SUM(F19:L19)</f>
        <v>0</v>
      </c>
    </row>
    <row r="20" spans="1:14" ht="24" customHeight="1">
      <c r="A20" s="5" t="s">
        <v>100</v>
      </c>
      <c r="D20" s="42"/>
      <c r="E20" s="21"/>
      <c r="F20" s="21">
        <f>SUM(F18:F19)</f>
        <v>0</v>
      </c>
      <c r="G20" s="21"/>
      <c r="H20" s="21">
        <f>SUM(H18:H19)</f>
        <v>0</v>
      </c>
      <c r="I20" s="21"/>
      <c r="J20" s="21">
        <f>SUM(J18:J19)</f>
        <v>0</v>
      </c>
      <c r="K20" s="21"/>
      <c r="L20" s="21">
        <f>SUM(L18:L19)</f>
        <v>51410</v>
      </c>
      <c r="M20" s="21"/>
      <c r="N20" s="21">
        <f>SUM(N18:N19)</f>
        <v>51410</v>
      </c>
    </row>
    <row r="21" spans="1:14" ht="24" customHeight="1">
      <c r="A21" s="5" t="s">
        <v>160</v>
      </c>
      <c r="D21" s="42"/>
      <c r="E21" s="3"/>
      <c r="F21" s="3">
        <v>0</v>
      </c>
      <c r="G21" s="3"/>
      <c r="H21" s="3">
        <v>0</v>
      </c>
      <c r="I21" s="3"/>
      <c r="J21" s="3">
        <v>0</v>
      </c>
      <c r="K21" s="3"/>
      <c r="L21" s="3">
        <v>-47027</v>
      </c>
      <c r="M21" s="4"/>
      <c r="N21" s="20">
        <f t="shared" ref="N21" si="1">SUM(F21:L21)</f>
        <v>-47027</v>
      </c>
    </row>
    <row r="22" spans="1:14" ht="24" customHeight="1" thickBot="1">
      <c r="A22" s="18" t="s">
        <v>183</v>
      </c>
      <c r="D22" s="42"/>
      <c r="E22" s="39"/>
      <c r="F22" s="43">
        <f>SUM(F17,F20:F21)</f>
        <v>587870</v>
      </c>
      <c r="G22" s="39"/>
      <c r="H22" s="43">
        <f>SUM(H17,H20:H21)</f>
        <v>753575</v>
      </c>
      <c r="I22" s="39"/>
      <c r="J22" s="43">
        <f>SUM(J17,J20:J21)</f>
        <v>59000</v>
      </c>
      <c r="K22" s="39"/>
      <c r="L22" s="43">
        <f>SUM(L17,L20:L21)</f>
        <v>185107</v>
      </c>
      <c r="M22" s="39"/>
      <c r="N22" s="43">
        <f>SUM(N17,N20:N21)</f>
        <v>1585552</v>
      </c>
    </row>
    <row r="23" spans="1:14" ht="24" customHeight="1" thickTop="1">
      <c r="A23" s="18"/>
      <c r="D23" s="39"/>
      <c r="E23" s="39"/>
      <c r="F23" s="39">
        <f>F22-BS!H73</f>
        <v>0</v>
      </c>
      <c r="G23" s="39"/>
      <c r="H23" s="39">
        <f>H22-BS!H74</f>
        <v>0</v>
      </c>
      <c r="I23" s="39"/>
      <c r="J23" s="39">
        <f>J22-BS!H78</f>
        <v>0</v>
      </c>
      <c r="K23" s="39"/>
      <c r="L23" s="39">
        <f>L22-BS!H79</f>
        <v>0</v>
      </c>
      <c r="M23" s="39"/>
      <c r="N23" s="39">
        <f>N22-BS!H83</f>
        <v>0</v>
      </c>
    </row>
    <row r="24" spans="1:14" ht="24" customHeight="1">
      <c r="A24" s="5" t="s">
        <v>123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view="pageBreakPreview" topLeftCell="A70" zoomScale="78" zoomScaleNormal="100" zoomScaleSheetLayoutView="78" workbookViewId="0">
      <selection activeCell="A58" sqref="A58"/>
    </sheetView>
  </sheetViews>
  <sheetFormatPr defaultColWidth="10.7109375" defaultRowHeight="24" customHeight="1"/>
  <cols>
    <col min="1" max="1" width="51.140625" style="5" customWidth="1"/>
    <col min="2" max="2" width="3.7109375" style="2" customWidth="1"/>
    <col min="3" max="3" width="5.28515625" style="5" customWidth="1"/>
    <col min="4" max="4" width="1.28515625" style="2" customWidth="1"/>
    <col min="5" max="5" width="15.7109375" style="2" customWidth="1"/>
    <col min="6" max="6" width="1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0.28515625" style="2" customWidth="1"/>
    <col min="13" max="16384" width="10.7109375" style="2"/>
  </cols>
  <sheetData>
    <row r="1" spans="1:11" s="27" customFormat="1" ht="24" customHeight="1">
      <c r="A1" s="108"/>
      <c r="B1" s="46"/>
      <c r="C1" s="25"/>
      <c r="D1" s="26"/>
      <c r="E1" s="26"/>
      <c r="F1" s="26"/>
      <c r="G1" s="26"/>
      <c r="H1" s="26"/>
      <c r="I1" s="26"/>
      <c r="J1" s="26"/>
      <c r="K1" s="24" t="s">
        <v>89</v>
      </c>
    </row>
    <row r="2" spans="1:11" s="27" customFormat="1" ht="24" customHeight="1">
      <c r="A2" s="108" t="s">
        <v>102</v>
      </c>
      <c r="B2" s="46"/>
      <c r="C2" s="25"/>
      <c r="D2" s="26"/>
      <c r="E2" s="26"/>
      <c r="F2" s="26"/>
      <c r="G2" s="26"/>
      <c r="H2" s="26"/>
      <c r="I2" s="26"/>
      <c r="J2" s="26"/>
      <c r="K2" s="26"/>
    </row>
    <row r="3" spans="1:11" s="27" customFormat="1" ht="24" customHeight="1">
      <c r="A3" s="8" t="s">
        <v>12</v>
      </c>
      <c r="B3" s="26"/>
      <c r="C3" s="25"/>
      <c r="D3" s="26"/>
      <c r="E3" s="26"/>
      <c r="F3" s="26"/>
      <c r="G3" s="26"/>
      <c r="H3" s="26"/>
      <c r="I3" s="26"/>
      <c r="J3" s="26"/>
      <c r="K3" s="26"/>
    </row>
    <row r="4" spans="1:11" s="27" customFormat="1" ht="24" customHeight="1">
      <c r="A4" s="8" t="s">
        <v>181</v>
      </c>
      <c r="B4" s="46"/>
      <c r="C4" s="25"/>
      <c r="D4" s="26"/>
      <c r="E4" s="26" t="s">
        <v>0</v>
      </c>
      <c r="F4" s="26"/>
      <c r="G4" s="26"/>
      <c r="H4" s="26"/>
      <c r="I4" s="26"/>
      <c r="J4" s="26"/>
      <c r="K4" s="26"/>
    </row>
    <row r="5" spans="1:11" s="27" customFormat="1" ht="24" customHeight="1">
      <c r="A5" s="77"/>
      <c r="B5" s="26"/>
      <c r="C5" s="25"/>
      <c r="D5" s="26"/>
      <c r="E5" s="6"/>
      <c r="F5" s="26"/>
      <c r="G5" s="26"/>
      <c r="H5" s="26"/>
      <c r="I5" s="6"/>
      <c r="J5" s="26"/>
      <c r="K5" s="28" t="s">
        <v>94</v>
      </c>
    </row>
    <row r="6" spans="1:11" ht="24" customHeight="1">
      <c r="E6" s="106"/>
      <c r="F6" s="106" t="s">
        <v>2</v>
      </c>
      <c r="G6" s="106"/>
      <c r="H6" s="30"/>
      <c r="I6" s="106"/>
      <c r="J6" s="106" t="s">
        <v>3</v>
      </c>
      <c r="K6" s="106"/>
    </row>
    <row r="7" spans="1:11" ht="24" customHeight="1">
      <c r="C7" s="120"/>
      <c r="D7" s="121"/>
      <c r="E7" s="79">
        <v>2020</v>
      </c>
      <c r="F7" s="79"/>
      <c r="G7" s="79">
        <v>2019</v>
      </c>
      <c r="H7" s="80"/>
      <c r="I7" s="79">
        <v>2020</v>
      </c>
      <c r="J7" s="79"/>
      <c r="K7" s="79">
        <v>2019</v>
      </c>
    </row>
    <row r="8" spans="1:11" ht="24" customHeight="1">
      <c r="A8" s="122" t="s">
        <v>95</v>
      </c>
      <c r="B8" s="123"/>
      <c r="C8" s="1"/>
      <c r="E8" s="13"/>
      <c r="F8" s="13"/>
      <c r="G8" s="13"/>
      <c r="I8" s="13"/>
      <c r="J8" s="13"/>
      <c r="K8" s="13"/>
    </row>
    <row r="9" spans="1:11" ht="24" customHeight="1">
      <c r="A9" s="124" t="s">
        <v>56</v>
      </c>
      <c r="C9" s="1"/>
      <c r="E9" s="22">
        <f>SUM(PL!E88)</f>
        <v>105210</v>
      </c>
      <c r="F9" s="3"/>
      <c r="G9" s="22">
        <f>SUM(PL!G88)</f>
        <v>54211</v>
      </c>
      <c r="H9" s="3"/>
      <c r="I9" s="22">
        <f>SUM(PL!I88)</f>
        <v>64755</v>
      </c>
      <c r="J9" s="3"/>
      <c r="K9" s="22">
        <f>SUM(PL!K88)</f>
        <v>35448</v>
      </c>
    </row>
    <row r="10" spans="1:11" ht="24" customHeight="1">
      <c r="A10" s="124" t="s">
        <v>57</v>
      </c>
      <c r="C10" s="1"/>
      <c r="E10" s="3"/>
      <c r="F10" s="3"/>
      <c r="G10" s="3"/>
      <c r="H10" s="3"/>
      <c r="I10" s="3"/>
      <c r="J10" s="3"/>
      <c r="K10" s="3"/>
    </row>
    <row r="11" spans="1:11" ht="24" customHeight="1">
      <c r="A11" s="124" t="s">
        <v>58</v>
      </c>
      <c r="C11" s="1"/>
      <c r="E11" s="4"/>
      <c r="F11" s="4"/>
      <c r="G11" s="4"/>
      <c r="H11" s="4"/>
      <c r="I11" s="4"/>
      <c r="J11" s="4"/>
      <c r="K11" s="4"/>
    </row>
    <row r="12" spans="1:11" ht="24" customHeight="1">
      <c r="A12" s="124" t="s">
        <v>59</v>
      </c>
      <c r="C12" s="1"/>
      <c r="E12" s="111">
        <v>22286</v>
      </c>
      <c r="F12" s="3"/>
      <c r="G12" s="111">
        <v>26626</v>
      </c>
      <c r="H12" s="3"/>
      <c r="I12" s="111">
        <v>19443</v>
      </c>
      <c r="J12" s="3"/>
      <c r="K12" s="111">
        <v>22573</v>
      </c>
    </row>
    <row r="13" spans="1:11" ht="24" customHeight="1">
      <c r="A13" s="124" t="s">
        <v>136</v>
      </c>
      <c r="C13" s="1"/>
      <c r="E13" s="109">
        <v>17102</v>
      </c>
      <c r="F13" s="3"/>
      <c r="G13" s="109">
        <v>21015</v>
      </c>
      <c r="H13" s="3"/>
      <c r="I13" s="109">
        <v>13714</v>
      </c>
      <c r="J13" s="3"/>
      <c r="K13" s="109">
        <v>23215</v>
      </c>
    </row>
    <row r="14" spans="1:11" ht="24" customHeight="1">
      <c r="A14" s="124" t="s">
        <v>172</v>
      </c>
      <c r="C14" s="1"/>
      <c r="E14" s="109">
        <v>-662</v>
      </c>
      <c r="F14" s="3"/>
      <c r="G14" s="109">
        <v>3226</v>
      </c>
      <c r="H14" s="3"/>
      <c r="I14" s="109">
        <v>-397</v>
      </c>
      <c r="J14" s="3"/>
      <c r="K14" s="109">
        <v>3285</v>
      </c>
    </row>
    <row r="15" spans="1:11" ht="24" customHeight="1">
      <c r="A15" s="124" t="s">
        <v>191</v>
      </c>
      <c r="C15" s="1"/>
      <c r="E15" s="109">
        <v>-31833</v>
      </c>
      <c r="F15" s="3"/>
      <c r="G15" s="109">
        <v>-4761</v>
      </c>
      <c r="H15" s="3"/>
      <c r="I15" s="109">
        <v>0</v>
      </c>
      <c r="J15" s="3"/>
      <c r="K15" s="109">
        <v>0</v>
      </c>
    </row>
    <row r="16" spans="1:11" ht="24" customHeight="1">
      <c r="A16" s="124" t="s">
        <v>71</v>
      </c>
      <c r="C16" s="1"/>
      <c r="E16" s="109">
        <v>5602</v>
      </c>
      <c r="F16" s="3"/>
      <c r="G16" s="109">
        <v>18267</v>
      </c>
      <c r="H16" s="3"/>
      <c r="I16" s="109">
        <v>4807</v>
      </c>
      <c r="J16" s="3"/>
      <c r="K16" s="109">
        <v>16573</v>
      </c>
    </row>
    <row r="17" spans="1:12" ht="24" customHeight="1">
      <c r="A17" s="124" t="s">
        <v>206</v>
      </c>
      <c r="C17" s="1"/>
      <c r="E17" s="109">
        <v>-5457</v>
      </c>
      <c r="F17" s="3"/>
      <c r="G17" s="109">
        <v>-548</v>
      </c>
      <c r="H17" s="3"/>
      <c r="I17" s="109">
        <v>-4647</v>
      </c>
      <c r="J17" s="3"/>
      <c r="K17" s="109">
        <v>-260</v>
      </c>
    </row>
    <row r="18" spans="1:12" ht="24" customHeight="1">
      <c r="A18" s="124" t="s">
        <v>173</v>
      </c>
      <c r="C18" s="1"/>
      <c r="E18" s="109">
        <v>451</v>
      </c>
      <c r="F18" s="3"/>
      <c r="G18" s="109">
        <v>14197</v>
      </c>
      <c r="H18" s="3"/>
      <c r="I18" s="109">
        <v>336</v>
      </c>
      <c r="J18" s="3"/>
      <c r="K18" s="109">
        <v>14248</v>
      </c>
    </row>
    <row r="19" spans="1:12" ht="24" customHeight="1">
      <c r="A19" s="124" t="s">
        <v>207</v>
      </c>
      <c r="C19" s="1"/>
      <c r="E19" s="109">
        <v>-184</v>
      </c>
      <c r="F19" s="3"/>
      <c r="G19" s="109">
        <v>0</v>
      </c>
      <c r="H19" s="3"/>
      <c r="I19" s="109">
        <v>-184</v>
      </c>
      <c r="J19" s="3"/>
      <c r="K19" s="109">
        <v>0</v>
      </c>
    </row>
    <row r="20" spans="1:12" ht="24" customHeight="1">
      <c r="A20" s="124" t="s">
        <v>69</v>
      </c>
      <c r="B20" s="27"/>
      <c r="C20" s="1"/>
      <c r="E20" s="111">
        <v>-9549</v>
      </c>
      <c r="F20" s="22"/>
      <c r="G20" s="111">
        <v>-19217</v>
      </c>
      <c r="H20" s="22"/>
      <c r="I20" s="111">
        <v>-8888</v>
      </c>
      <c r="J20" s="22"/>
      <c r="K20" s="111">
        <v>-18465</v>
      </c>
      <c r="L20" s="12"/>
    </row>
    <row r="21" spans="1:12" ht="24" customHeight="1">
      <c r="A21" s="124" t="s">
        <v>70</v>
      </c>
      <c r="C21" s="1"/>
      <c r="E21" s="20">
        <v>9139</v>
      </c>
      <c r="F21" s="3"/>
      <c r="G21" s="20">
        <v>11414</v>
      </c>
      <c r="H21" s="3"/>
      <c r="I21" s="20">
        <v>6749</v>
      </c>
      <c r="J21" s="3"/>
      <c r="K21" s="20">
        <v>9753</v>
      </c>
      <c r="L21" s="12"/>
    </row>
    <row r="22" spans="1:12" s="123" customFormat="1" ht="24" customHeight="1">
      <c r="A22" s="124" t="s">
        <v>78</v>
      </c>
      <c r="C22" s="40"/>
      <c r="E22" s="88"/>
      <c r="F22" s="88"/>
      <c r="G22" s="88"/>
      <c r="H22" s="88"/>
      <c r="I22" s="88"/>
      <c r="J22" s="88"/>
      <c r="K22" s="88"/>
      <c r="L22" s="102"/>
    </row>
    <row r="23" spans="1:12" s="123" customFormat="1" ht="24" customHeight="1">
      <c r="A23" s="124" t="s">
        <v>68</v>
      </c>
      <c r="C23" s="40"/>
      <c r="E23" s="22">
        <f>SUM(E9:E21)</f>
        <v>112105</v>
      </c>
      <c r="F23" s="22"/>
      <c r="G23" s="22">
        <f>SUM(G9:G21)</f>
        <v>124430</v>
      </c>
      <c r="H23" s="22"/>
      <c r="I23" s="22">
        <f>SUM(I9:I21)</f>
        <v>95688</v>
      </c>
      <c r="J23" s="22"/>
      <c r="K23" s="22">
        <f>SUM(K9:K21)</f>
        <v>106370</v>
      </c>
      <c r="L23" s="102"/>
    </row>
    <row r="24" spans="1:12" ht="24" customHeight="1">
      <c r="A24" s="124" t="s">
        <v>79</v>
      </c>
      <c r="C24" s="1"/>
      <c r="E24" s="125"/>
      <c r="F24" s="3"/>
      <c r="G24" s="125"/>
      <c r="H24" s="3"/>
      <c r="I24" s="125"/>
      <c r="J24" s="3"/>
      <c r="K24" s="125"/>
    </row>
    <row r="25" spans="1:12" ht="24" customHeight="1">
      <c r="A25" s="124" t="s">
        <v>64</v>
      </c>
      <c r="C25" s="1"/>
      <c r="E25" s="111">
        <v>97127</v>
      </c>
      <c r="F25" s="3"/>
      <c r="G25" s="111">
        <v>180833</v>
      </c>
      <c r="H25" s="3"/>
      <c r="I25" s="111">
        <v>158343</v>
      </c>
      <c r="J25" s="3"/>
      <c r="K25" s="111">
        <v>326112</v>
      </c>
    </row>
    <row r="26" spans="1:12" ht="24" customHeight="1">
      <c r="A26" s="124" t="s">
        <v>192</v>
      </c>
      <c r="C26" s="1"/>
      <c r="E26" s="111">
        <v>-15495</v>
      </c>
      <c r="F26" s="3"/>
      <c r="G26" s="111">
        <v>0</v>
      </c>
      <c r="H26" s="3"/>
      <c r="I26" s="111">
        <v>-45918</v>
      </c>
      <c r="J26" s="3"/>
      <c r="K26" s="111">
        <v>0</v>
      </c>
    </row>
    <row r="27" spans="1:12" ht="24" customHeight="1">
      <c r="A27" s="124" t="s">
        <v>193</v>
      </c>
      <c r="C27" s="1"/>
      <c r="E27" s="111">
        <v>9282</v>
      </c>
      <c r="F27" s="3"/>
      <c r="G27" s="111">
        <v>0</v>
      </c>
      <c r="H27" s="3"/>
      <c r="I27" s="111">
        <v>-4497</v>
      </c>
      <c r="J27" s="3"/>
      <c r="K27" s="111">
        <v>0</v>
      </c>
    </row>
    <row r="28" spans="1:12" ht="24" customHeight="1">
      <c r="A28" s="124" t="s">
        <v>65</v>
      </c>
      <c r="C28" s="1"/>
      <c r="E28" s="111">
        <v>43592</v>
      </c>
      <c r="F28" s="3"/>
      <c r="G28" s="111">
        <v>-223966</v>
      </c>
      <c r="H28" s="3"/>
      <c r="I28" s="111">
        <v>44029</v>
      </c>
      <c r="J28" s="3"/>
      <c r="K28" s="111">
        <v>-117533</v>
      </c>
    </row>
    <row r="29" spans="1:12" ht="24" customHeight="1">
      <c r="A29" s="124" t="s">
        <v>66</v>
      </c>
      <c r="C29" s="1"/>
      <c r="E29" s="111">
        <v>-6342</v>
      </c>
      <c r="F29" s="3"/>
      <c r="G29" s="111">
        <v>5730</v>
      </c>
      <c r="H29" s="3"/>
      <c r="I29" s="111">
        <v>-6282</v>
      </c>
      <c r="J29" s="3"/>
      <c r="K29" s="111">
        <v>5354</v>
      </c>
    </row>
    <row r="30" spans="1:12" ht="24" customHeight="1">
      <c r="A30" s="124" t="s">
        <v>67</v>
      </c>
      <c r="C30" s="1"/>
      <c r="E30" s="2">
        <v>102</v>
      </c>
      <c r="F30" s="3"/>
      <c r="G30" s="2">
        <v>144</v>
      </c>
      <c r="H30" s="3"/>
      <c r="I30" s="111">
        <v>1</v>
      </c>
      <c r="J30" s="3"/>
      <c r="K30" s="111">
        <v>0</v>
      </c>
    </row>
    <row r="31" spans="1:12" ht="24" customHeight="1">
      <c r="A31" s="124" t="s">
        <v>80</v>
      </c>
      <c r="C31" s="1"/>
      <c r="E31" s="3"/>
      <c r="F31" s="3"/>
      <c r="G31" s="3"/>
      <c r="H31" s="3"/>
      <c r="I31" s="3"/>
      <c r="J31" s="3"/>
      <c r="K31" s="3"/>
    </row>
    <row r="32" spans="1:12" ht="24" customHeight="1">
      <c r="A32" s="124" t="s">
        <v>62</v>
      </c>
      <c r="C32" s="1"/>
      <c r="E32" s="111">
        <v>-234738</v>
      </c>
      <c r="F32" s="3"/>
      <c r="G32" s="111">
        <v>-221358</v>
      </c>
      <c r="H32" s="3"/>
      <c r="I32" s="111">
        <v>-188391</v>
      </c>
      <c r="J32" s="3"/>
      <c r="K32" s="111">
        <v>-302913</v>
      </c>
    </row>
    <row r="33" spans="1:12" ht="24" customHeight="1">
      <c r="A33" s="124" t="s">
        <v>194</v>
      </c>
      <c r="C33" s="1"/>
      <c r="E33" s="111">
        <v>18557</v>
      </c>
      <c r="F33" s="3"/>
      <c r="G33" s="111">
        <v>-84142</v>
      </c>
      <c r="H33" s="3"/>
      <c r="I33" s="111">
        <v>13769</v>
      </c>
      <c r="J33" s="3"/>
      <c r="K33" s="111">
        <v>-156871</v>
      </c>
    </row>
    <row r="34" spans="1:12" ht="24" customHeight="1">
      <c r="A34" s="126" t="s">
        <v>63</v>
      </c>
      <c r="C34" s="1"/>
      <c r="E34" s="127">
        <v>-3771</v>
      </c>
      <c r="F34" s="3"/>
      <c r="G34" s="127">
        <v>-11585</v>
      </c>
      <c r="H34" s="3"/>
      <c r="I34" s="127">
        <v>-681</v>
      </c>
      <c r="J34" s="3"/>
      <c r="K34" s="127">
        <v>-17707</v>
      </c>
    </row>
    <row r="35" spans="1:12" ht="24" customHeight="1">
      <c r="A35" s="126" t="s">
        <v>137</v>
      </c>
      <c r="B35" s="27"/>
      <c r="C35" s="1"/>
      <c r="E35" s="3">
        <f>SUM(E23:E34)</f>
        <v>20419</v>
      </c>
      <c r="F35" s="3"/>
      <c r="G35" s="3">
        <f>SUM(G23:G34)</f>
        <v>-229914</v>
      </c>
      <c r="H35" s="3"/>
      <c r="I35" s="3">
        <f>SUM(I23:I34)</f>
        <v>66061</v>
      </c>
      <c r="J35" s="3"/>
      <c r="K35" s="3">
        <f>SUM(K23:K34)</f>
        <v>-157188</v>
      </c>
    </row>
    <row r="36" spans="1:12" ht="24" customHeight="1">
      <c r="A36" s="126" t="s">
        <v>60</v>
      </c>
      <c r="B36" s="27"/>
      <c r="C36" s="1"/>
      <c r="E36" s="3">
        <v>21171</v>
      </c>
      <c r="F36" s="3"/>
      <c r="G36" s="3">
        <v>14084</v>
      </c>
      <c r="H36" s="3"/>
      <c r="I36" s="3">
        <v>20507</v>
      </c>
      <c r="J36" s="3"/>
      <c r="K36" s="3">
        <v>13330</v>
      </c>
    </row>
    <row r="37" spans="1:12" ht="24" customHeight="1">
      <c r="A37" s="126" t="s">
        <v>174</v>
      </c>
      <c r="B37" s="27"/>
      <c r="C37" s="1"/>
      <c r="E37" s="3">
        <v>0</v>
      </c>
      <c r="F37" s="3"/>
      <c r="G37" s="3">
        <v>-847</v>
      </c>
      <c r="H37" s="3"/>
      <c r="I37" s="3">
        <v>0</v>
      </c>
      <c r="J37" s="3"/>
      <c r="K37" s="3">
        <v>-847</v>
      </c>
    </row>
    <row r="38" spans="1:12" ht="24" customHeight="1">
      <c r="A38" s="126" t="s">
        <v>61</v>
      </c>
      <c r="B38" s="27"/>
      <c r="C38" s="1"/>
      <c r="E38" s="3">
        <v>-8337</v>
      </c>
      <c r="F38" s="3"/>
      <c r="G38" s="3">
        <v>-10646</v>
      </c>
      <c r="H38" s="3"/>
      <c r="I38" s="3">
        <v>-6086</v>
      </c>
      <c r="J38" s="3"/>
      <c r="K38" s="3">
        <v>-9239</v>
      </c>
    </row>
    <row r="39" spans="1:12" ht="24" customHeight="1">
      <c r="A39" s="126" t="s">
        <v>82</v>
      </c>
      <c r="C39" s="1"/>
      <c r="E39" s="20">
        <v>-17451</v>
      </c>
      <c r="F39" s="3"/>
      <c r="G39" s="20">
        <v>-31428</v>
      </c>
      <c r="H39" s="3"/>
      <c r="I39" s="20">
        <v>-13304</v>
      </c>
      <c r="J39" s="3"/>
      <c r="K39" s="20">
        <v>-21776</v>
      </c>
    </row>
    <row r="40" spans="1:12" ht="24" customHeight="1">
      <c r="A40" s="107" t="s">
        <v>153</v>
      </c>
      <c r="B40" s="83"/>
      <c r="C40" s="1"/>
      <c r="E40" s="20">
        <f>SUM(E35:E39)</f>
        <v>15802</v>
      </c>
      <c r="F40" s="3"/>
      <c r="G40" s="20">
        <f>SUM(G35:G39)</f>
        <v>-258751</v>
      </c>
      <c r="H40" s="3"/>
      <c r="I40" s="20">
        <f>SUM(I35:I39)</f>
        <v>67178</v>
      </c>
      <c r="J40" s="3"/>
      <c r="K40" s="20">
        <f>SUM(K35:K39)</f>
        <v>-175720</v>
      </c>
    </row>
    <row r="41" spans="1:12" ht="24" customHeight="1">
      <c r="C41" s="1"/>
      <c r="E41" s="128"/>
      <c r="F41" s="24"/>
      <c r="G41" s="128"/>
      <c r="I41" s="128"/>
      <c r="J41" s="24"/>
      <c r="K41" s="128"/>
    </row>
    <row r="42" spans="1:12" ht="24" customHeight="1">
      <c r="A42" s="129" t="s">
        <v>123</v>
      </c>
      <c r="B42" s="83"/>
      <c r="C42" s="1"/>
      <c r="F42" s="24"/>
    </row>
    <row r="43" spans="1:12" s="35" customFormat="1" ht="24" customHeight="1">
      <c r="A43" s="108"/>
      <c r="B43" s="46"/>
      <c r="C43" s="25"/>
      <c r="D43" s="26"/>
      <c r="E43" s="26"/>
      <c r="F43" s="26"/>
      <c r="G43" s="26"/>
      <c r="H43" s="26"/>
      <c r="I43" s="26"/>
      <c r="J43" s="26"/>
      <c r="K43" s="24" t="s">
        <v>89</v>
      </c>
      <c r="L43" s="27"/>
    </row>
    <row r="44" spans="1:12" s="35" customFormat="1" ht="24" customHeight="1">
      <c r="A44" s="108" t="s">
        <v>102</v>
      </c>
      <c r="B44" s="46"/>
      <c r="C44" s="25"/>
      <c r="D44" s="26"/>
      <c r="E44" s="26"/>
      <c r="F44" s="26"/>
      <c r="G44" s="26"/>
      <c r="H44" s="26"/>
      <c r="I44" s="26"/>
      <c r="J44" s="26"/>
      <c r="K44" s="26"/>
      <c r="L44" s="27"/>
    </row>
    <row r="45" spans="1:12" s="27" customFormat="1" ht="24" customHeight="1">
      <c r="A45" s="8" t="s">
        <v>175</v>
      </c>
      <c r="B45" s="26"/>
      <c r="C45" s="25"/>
      <c r="D45" s="26"/>
      <c r="E45" s="26"/>
      <c r="F45" s="26"/>
      <c r="G45" s="26"/>
      <c r="H45" s="26"/>
      <c r="I45" s="26"/>
      <c r="J45" s="26"/>
      <c r="K45" s="26"/>
    </row>
    <row r="46" spans="1:12" s="27" customFormat="1" ht="24" customHeight="1">
      <c r="A46" s="8" t="s">
        <v>181</v>
      </c>
      <c r="B46" s="46"/>
      <c r="C46" s="25"/>
      <c r="D46" s="26"/>
      <c r="E46" s="26"/>
      <c r="F46" s="26"/>
      <c r="G46" s="26"/>
      <c r="H46" s="26"/>
      <c r="I46" s="26"/>
      <c r="J46" s="26"/>
      <c r="K46" s="26"/>
    </row>
    <row r="47" spans="1:12" s="27" customFormat="1" ht="24" customHeight="1">
      <c r="A47" s="77"/>
      <c r="B47" s="26"/>
      <c r="C47" s="25"/>
      <c r="D47" s="26"/>
      <c r="E47" s="6"/>
      <c r="F47" s="26"/>
      <c r="G47" s="26"/>
      <c r="H47" s="26"/>
      <c r="I47" s="6"/>
      <c r="J47" s="26"/>
      <c r="K47" s="28" t="s">
        <v>94</v>
      </c>
    </row>
    <row r="48" spans="1:12" s="27" customFormat="1" ht="24" customHeight="1">
      <c r="A48" s="5"/>
      <c r="B48" s="2"/>
      <c r="C48" s="5"/>
      <c r="D48" s="2"/>
      <c r="E48" s="106"/>
      <c r="F48" s="106" t="s">
        <v>2</v>
      </c>
      <c r="G48" s="106"/>
      <c r="H48" s="30"/>
      <c r="I48" s="106"/>
      <c r="J48" s="106" t="s">
        <v>3</v>
      </c>
      <c r="K48" s="106"/>
      <c r="L48" s="2"/>
    </row>
    <row r="49" spans="1:11" ht="24" customHeight="1">
      <c r="C49" s="120"/>
      <c r="D49" s="121"/>
      <c r="E49" s="79">
        <v>2020</v>
      </c>
      <c r="F49" s="79"/>
      <c r="G49" s="79">
        <v>2019</v>
      </c>
      <c r="H49" s="80"/>
      <c r="I49" s="79">
        <v>2020</v>
      </c>
      <c r="J49" s="79"/>
      <c r="K49" s="79">
        <v>2019</v>
      </c>
    </row>
    <row r="50" spans="1:11" s="12" customFormat="1" ht="24" customHeight="1">
      <c r="A50" s="130" t="s">
        <v>96</v>
      </c>
      <c r="B50" s="102"/>
      <c r="C50" s="131"/>
      <c r="E50" s="128"/>
      <c r="F50" s="128"/>
      <c r="G50" s="128"/>
      <c r="I50" s="128"/>
      <c r="J50" s="128"/>
      <c r="K50" s="128"/>
    </row>
    <row r="51" spans="1:11" ht="24" customHeight="1">
      <c r="A51" s="124" t="s">
        <v>195</v>
      </c>
      <c r="B51" s="123"/>
      <c r="C51" s="1"/>
      <c r="E51" s="22">
        <v>-3360</v>
      </c>
      <c r="F51" s="3"/>
      <c r="G51" s="22">
        <v>11640</v>
      </c>
      <c r="H51" s="4"/>
      <c r="I51" s="22">
        <v>0</v>
      </c>
      <c r="J51" s="3"/>
      <c r="K51" s="22">
        <v>14999</v>
      </c>
    </row>
    <row r="52" spans="1:11" ht="24" customHeight="1">
      <c r="A52" s="124" t="s">
        <v>201</v>
      </c>
      <c r="B52" s="123"/>
      <c r="C52" s="1"/>
    </row>
    <row r="53" spans="1:11" ht="24" customHeight="1">
      <c r="A53" s="124" t="s">
        <v>167</v>
      </c>
      <c r="B53" s="123"/>
      <c r="C53" s="1"/>
      <c r="E53" s="22">
        <v>0</v>
      </c>
      <c r="F53" s="3"/>
      <c r="G53" s="22">
        <v>-16586</v>
      </c>
      <c r="H53" s="4"/>
      <c r="I53" s="22">
        <v>0</v>
      </c>
      <c r="J53" s="3"/>
      <c r="K53" s="22">
        <v>-16586</v>
      </c>
    </row>
    <row r="54" spans="1:11" ht="24" customHeight="1">
      <c r="A54" s="124" t="s">
        <v>154</v>
      </c>
      <c r="B54" s="12"/>
      <c r="C54" s="1"/>
      <c r="E54" s="22">
        <v>0</v>
      </c>
      <c r="F54" s="22"/>
      <c r="G54" s="22">
        <v>-391900</v>
      </c>
      <c r="H54" s="22"/>
      <c r="I54" s="22">
        <v>0</v>
      </c>
      <c r="J54" s="22"/>
      <c r="K54" s="22">
        <v>-391900</v>
      </c>
    </row>
    <row r="55" spans="1:11" ht="24" customHeight="1">
      <c r="A55" s="124" t="s">
        <v>208</v>
      </c>
      <c r="B55" s="12"/>
      <c r="C55" s="1"/>
    </row>
    <row r="56" spans="1:11" ht="24" customHeight="1">
      <c r="A56" s="124" t="s">
        <v>167</v>
      </c>
      <c r="B56" s="12"/>
      <c r="C56" s="1"/>
      <c r="E56" s="22">
        <v>297655</v>
      </c>
      <c r="F56" s="3"/>
      <c r="G56" s="22">
        <v>75936</v>
      </c>
      <c r="H56" s="4"/>
      <c r="I56" s="22">
        <v>297655</v>
      </c>
      <c r="J56" s="3"/>
      <c r="K56" s="22">
        <v>75936</v>
      </c>
    </row>
    <row r="57" spans="1:11" ht="24" customHeight="1">
      <c r="A57" s="5" t="s">
        <v>209</v>
      </c>
      <c r="B57" s="123"/>
      <c r="C57" s="1"/>
    </row>
    <row r="58" spans="1:11" ht="24" customHeight="1">
      <c r="A58" s="5" t="s">
        <v>167</v>
      </c>
      <c r="B58" s="123"/>
      <c r="C58" s="1"/>
      <c r="E58" s="22">
        <v>0</v>
      </c>
      <c r="G58" s="2">
        <v>80000</v>
      </c>
      <c r="I58" s="2">
        <v>0</v>
      </c>
      <c r="K58" s="2">
        <v>80000</v>
      </c>
    </row>
    <row r="59" spans="1:11" ht="24" customHeight="1">
      <c r="A59" s="124" t="s">
        <v>196</v>
      </c>
      <c r="B59" s="123"/>
      <c r="C59" s="1"/>
      <c r="E59" s="22">
        <v>0</v>
      </c>
      <c r="F59" s="3"/>
      <c r="G59" s="22">
        <v>-90863</v>
      </c>
      <c r="H59" s="4"/>
      <c r="I59" s="22">
        <v>0</v>
      </c>
      <c r="J59" s="3"/>
      <c r="K59" s="22">
        <v>-90863</v>
      </c>
    </row>
    <row r="60" spans="1:11" ht="24" customHeight="1">
      <c r="A60" s="124" t="s">
        <v>210</v>
      </c>
      <c r="B60" s="12"/>
      <c r="C60" s="1"/>
      <c r="E60" s="22">
        <v>5480</v>
      </c>
      <c r="F60" s="22"/>
      <c r="G60" s="22">
        <v>670</v>
      </c>
      <c r="H60" s="22"/>
      <c r="I60" s="22">
        <v>4670</v>
      </c>
      <c r="J60" s="22"/>
      <c r="K60" s="22">
        <v>324</v>
      </c>
    </row>
    <row r="61" spans="1:11" ht="24" customHeight="1">
      <c r="A61" s="124" t="s">
        <v>211</v>
      </c>
      <c r="B61" s="12"/>
      <c r="C61" s="1"/>
      <c r="E61" s="22">
        <v>-4215</v>
      </c>
      <c r="F61" s="22"/>
      <c r="G61" s="22">
        <v>-4814</v>
      </c>
      <c r="H61" s="22"/>
      <c r="I61" s="22">
        <v>-3842</v>
      </c>
      <c r="J61" s="22"/>
      <c r="K61" s="22">
        <v>-4562</v>
      </c>
    </row>
    <row r="62" spans="1:11" ht="24" customHeight="1">
      <c r="A62" s="122" t="s">
        <v>202</v>
      </c>
      <c r="C62" s="1"/>
      <c r="E62" s="110">
        <f>SUM(E51:E61)</f>
        <v>295560</v>
      </c>
      <c r="F62" s="3"/>
      <c r="G62" s="110">
        <f>SUM(G51:G61)</f>
        <v>-335917</v>
      </c>
      <c r="H62" s="3"/>
      <c r="I62" s="110">
        <f>SUM(I51:I61)</f>
        <v>298483</v>
      </c>
      <c r="J62" s="3"/>
      <c r="K62" s="110">
        <f>SUM(K51:K61)</f>
        <v>-332652</v>
      </c>
    </row>
    <row r="63" spans="1:11" ht="24" customHeight="1">
      <c r="A63" s="122" t="s">
        <v>97</v>
      </c>
      <c r="B63" s="123"/>
      <c r="C63" s="1"/>
      <c r="E63" s="3"/>
      <c r="F63" s="3"/>
      <c r="G63" s="3"/>
      <c r="H63" s="3"/>
      <c r="I63" s="3"/>
      <c r="J63" s="3"/>
      <c r="K63" s="3"/>
    </row>
    <row r="64" spans="1:11" ht="24" customHeight="1">
      <c r="A64" s="77" t="s">
        <v>176</v>
      </c>
      <c r="B64" s="123"/>
      <c r="C64" s="1"/>
      <c r="E64" s="3"/>
      <c r="F64" s="3"/>
      <c r="G64" s="3"/>
      <c r="H64" s="3"/>
      <c r="I64" s="3"/>
      <c r="J64" s="3"/>
      <c r="K64" s="3"/>
    </row>
    <row r="65" spans="1:11" ht="24" customHeight="1">
      <c r="A65" s="77" t="s">
        <v>177</v>
      </c>
      <c r="B65" s="83"/>
      <c r="C65" s="1"/>
      <c r="E65" s="3">
        <v>-398773</v>
      </c>
      <c r="F65" s="3"/>
      <c r="G65" s="3">
        <v>685560</v>
      </c>
      <c r="H65" s="3"/>
      <c r="I65" s="3">
        <v>-383273</v>
      </c>
      <c r="J65" s="3"/>
      <c r="K65" s="3">
        <v>611260</v>
      </c>
    </row>
    <row r="66" spans="1:11" ht="24" customHeight="1">
      <c r="A66" s="5" t="s">
        <v>72</v>
      </c>
      <c r="B66" s="83"/>
      <c r="C66" s="1"/>
      <c r="E66" s="3">
        <v>-13550</v>
      </c>
      <c r="F66" s="3"/>
      <c r="G66" s="3">
        <v>-21150</v>
      </c>
      <c r="H66" s="3"/>
      <c r="I66" s="3">
        <v>-13550</v>
      </c>
      <c r="J66" s="3"/>
      <c r="K66" s="3">
        <v>-21150</v>
      </c>
    </row>
    <row r="67" spans="1:11" s="135" customFormat="1" ht="24" customHeight="1">
      <c r="A67" s="132" t="s">
        <v>197</v>
      </c>
      <c r="B67" s="133"/>
      <c r="C67" s="134"/>
      <c r="E67" s="22">
        <v>-6749</v>
      </c>
      <c r="F67" s="3"/>
      <c r="G67" s="22">
        <v>-7277</v>
      </c>
      <c r="H67" s="3"/>
      <c r="I67" s="22">
        <v>-5666</v>
      </c>
      <c r="J67" s="3"/>
      <c r="K67" s="22">
        <v>-5906</v>
      </c>
    </row>
    <row r="68" spans="1:11" s="135" customFormat="1" ht="24" customHeight="1">
      <c r="A68" s="124" t="s">
        <v>198</v>
      </c>
      <c r="B68" s="133"/>
      <c r="C68" s="134"/>
      <c r="E68" s="22">
        <v>-47027</v>
      </c>
      <c r="F68" s="3"/>
      <c r="G68" s="22">
        <v>-94059</v>
      </c>
      <c r="H68" s="3"/>
      <c r="I68" s="22">
        <v>-47027</v>
      </c>
      <c r="J68" s="3"/>
      <c r="K68" s="22">
        <v>-94059</v>
      </c>
    </row>
    <row r="69" spans="1:11" ht="24" customHeight="1">
      <c r="A69" s="122" t="s">
        <v>155</v>
      </c>
      <c r="C69" s="1"/>
      <c r="E69" s="110">
        <f>SUM(E65:E68)</f>
        <v>-466099</v>
      </c>
      <c r="F69" s="3"/>
      <c r="G69" s="110">
        <f>SUM(G65:G68)</f>
        <v>563074</v>
      </c>
      <c r="H69" s="3"/>
      <c r="I69" s="110">
        <f>SUM(I65:I68)</f>
        <v>-449516</v>
      </c>
      <c r="J69" s="3"/>
      <c r="K69" s="110">
        <f>SUM(K65:K68)</f>
        <v>490145</v>
      </c>
    </row>
    <row r="70" spans="1:11" ht="24" customHeight="1">
      <c r="A70" s="122" t="s">
        <v>156</v>
      </c>
      <c r="C70" s="1"/>
      <c r="E70" s="22">
        <f>SUM(E40,E62,E69)</f>
        <v>-154737</v>
      </c>
      <c r="F70" s="3"/>
      <c r="G70" s="22">
        <f>SUM(G40,G62,G69)</f>
        <v>-31594</v>
      </c>
      <c r="H70" s="3"/>
      <c r="I70" s="22">
        <f>SUM(I69+I62+I40)</f>
        <v>-83855</v>
      </c>
      <c r="J70" s="3"/>
      <c r="K70" s="22">
        <f>SUM(K69+K62+K40)</f>
        <v>-18227</v>
      </c>
    </row>
    <row r="71" spans="1:11" ht="24" customHeight="1">
      <c r="A71" s="136" t="s">
        <v>98</v>
      </c>
      <c r="B71" s="27"/>
      <c r="C71" s="1"/>
      <c r="E71" s="20">
        <v>332372</v>
      </c>
      <c r="F71" s="3"/>
      <c r="G71" s="20">
        <v>206291</v>
      </c>
      <c r="H71" s="3"/>
      <c r="I71" s="20">
        <v>137395</v>
      </c>
      <c r="J71" s="3"/>
      <c r="K71" s="20">
        <v>58411</v>
      </c>
    </row>
    <row r="72" spans="1:11" ht="24" customHeight="1" thickBot="1">
      <c r="A72" s="137" t="s">
        <v>99</v>
      </c>
      <c r="B72" s="83"/>
      <c r="C72" s="1"/>
      <c r="E72" s="37">
        <f>SUM(E70:E71)</f>
        <v>177635</v>
      </c>
      <c r="F72" s="3"/>
      <c r="G72" s="37">
        <f>SUM(G70:G71)</f>
        <v>174697</v>
      </c>
      <c r="H72" s="3"/>
      <c r="I72" s="37">
        <f>SUM(I70:I71)</f>
        <v>53540</v>
      </c>
      <c r="J72" s="3"/>
      <c r="K72" s="37">
        <f>SUM(K70:K71)</f>
        <v>40184</v>
      </c>
    </row>
    <row r="73" spans="1:11" ht="24" customHeight="1" thickTop="1">
      <c r="C73" s="1"/>
      <c r="D73" s="13"/>
      <c r="E73" s="3">
        <f>SUM(E72-BS!D11)</f>
        <v>0</v>
      </c>
      <c r="F73" s="3"/>
      <c r="G73" s="3"/>
      <c r="H73" s="3"/>
      <c r="I73" s="3">
        <f>SUM(I72-BS!H11)</f>
        <v>0</v>
      </c>
      <c r="J73" s="3"/>
      <c r="K73" s="3"/>
    </row>
    <row r="74" spans="1:11" ht="24" customHeight="1">
      <c r="A74" s="108" t="s">
        <v>157</v>
      </c>
      <c r="B74" s="83"/>
      <c r="C74" s="1"/>
      <c r="E74" s="24"/>
      <c r="F74" s="24"/>
      <c r="G74" s="24"/>
    </row>
    <row r="75" spans="1:11" ht="24" customHeight="1">
      <c r="A75" s="129" t="s">
        <v>158</v>
      </c>
      <c r="B75" s="83"/>
      <c r="C75" s="1"/>
      <c r="E75" s="24"/>
      <c r="F75" s="24"/>
      <c r="G75" s="24"/>
    </row>
    <row r="76" spans="1:11" ht="24" customHeight="1">
      <c r="A76" s="132" t="s">
        <v>199</v>
      </c>
      <c r="C76" s="138"/>
      <c r="D76" s="139"/>
      <c r="E76" s="2">
        <v>6890</v>
      </c>
      <c r="F76" s="22"/>
      <c r="G76" s="2">
        <v>3409</v>
      </c>
      <c r="H76" s="22"/>
      <c r="I76" s="22">
        <v>6500</v>
      </c>
      <c r="J76" s="22"/>
      <c r="K76" s="22">
        <v>3409</v>
      </c>
    </row>
    <row r="77" spans="1:11" ht="24" customHeight="1">
      <c r="A77" s="132"/>
      <c r="C77" s="138"/>
      <c r="D77" s="139"/>
      <c r="F77" s="139"/>
      <c r="J77" s="139"/>
    </row>
    <row r="78" spans="1:11" ht="24" customHeight="1">
      <c r="A78" s="129" t="s">
        <v>123</v>
      </c>
    </row>
  </sheetData>
  <pageMargins left="0.57999999999999996" right="0.19685039370078741" top="0.78740157480314965" bottom="0.19685039370078741" header="0.31496062992125984" footer="0.31496062992125984"/>
  <pageSetup paperSize="9" scale="7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2020-11-10T11:47:40Z</cp:lastPrinted>
  <dcterms:created xsi:type="dcterms:W3CDTF">2010-05-07T11:00:35Z</dcterms:created>
  <dcterms:modified xsi:type="dcterms:W3CDTF">2020-11-13T09:16:23Z</dcterms:modified>
</cp:coreProperties>
</file>