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\Absolute Clean Energy_September2020'Q3 [Conso]\"/>
    </mc:Choice>
  </mc:AlternateContent>
  <xr:revisionPtr revIDLastSave="0" documentId="13_ncr:1_{2740006E-ADCC-4646-84C9-02914F881D51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2-3" sheetId="1" r:id="rId1"/>
    <sheet name="4 (P&amp;L)3M" sheetId="8" r:id="rId2"/>
    <sheet name="5 (P&amp;L)6M" sheetId="10" r:id="rId3"/>
    <sheet name="6" sheetId="4" r:id="rId4"/>
    <sheet name="7" sheetId="5" r:id="rId5"/>
    <sheet name="8-10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" hidden="1">{#N/A,#N/A,FALSE,"COVER1.XLS 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t" hidden="1">{#N/A,#N/A,FALSE,"17MAY";#N/A,#N/A,FALSE,"24MAY"}</definedName>
    <definedName name="________________________________________kvs1" hidden="1">{#N/A,#N/A,FALSE,"COVER1.XLS ";#N/A,#N/A,FALSE,"RACT1.XLS";#N/A,#N/A,FALSE,"RACT2.XLS";#N/A,#N/A,FALSE,"ECCMP";#N/A,#N/A,FALSE,"WELDER.XLS"}</definedName>
    <definedName name="________________________________________kvs2" hidden="1">{#N/A,#N/A,FALSE,"COVER1.XLS ";#N/A,#N/A,FALSE,"RACT1.XLS";#N/A,#N/A,FALSE,"RACT2.XLS";#N/A,#N/A,FALSE,"ECCMP";#N/A,#N/A,FALSE,"WELDER.XLS"}</definedName>
    <definedName name="________________________________________kvs5" hidden="1">{#N/A,#N/A,FALSE,"COVER.XLS";#N/A,#N/A,FALSE,"RACT1.XLS";#N/A,#N/A,FALSE,"RACT2.XLS";#N/A,#N/A,FALSE,"ECCMP";#N/A,#N/A,FALSE,"WELDER.XLS"}</definedName>
    <definedName name="________________________________________kvs8" hidden="1">{#N/A,#N/A,FALSE,"COVER1.XLS ";#N/A,#N/A,FALSE,"RACT1.XLS";#N/A,#N/A,FALSE,"RACT2.XLS";#N/A,#N/A,FALSE,"ECCMP";#N/A,#N/A,FALSE,"WELDER.XLS"}</definedName>
    <definedName name="_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kvs1" hidden="1">{#N/A,#N/A,FALSE,"COVER1.XLS ";#N/A,#N/A,FALSE,"RACT1.XLS";#N/A,#N/A,FALSE,"RACT2.XLS";#N/A,#N/A,FALSE,"ECCMP";#N/A,#N/A,FALSE,"WELDER.XLS"}</definedName>
    <definedName name="_______________________________________kvs2" hidden="1">{#N/A,#N/A,FALSE,"COVER1.XLS ";#N/A,#N/A,FALSE,"RACT1.XLS";#N/A,#N/A,FALSE,"RACT2.XLS";#N/A,#N/A,FALSE,"ECCMP";#N/A,#N/A,FALSE,"WELDER.XLS"}</definedName>
    <definedName name="_______________________________________kvs21" hidden="1">{#N/A,#N/A,FALSE,"COVER1.XLS ";#N/A,#N/A,FALSE,"RACT1.XLS";#N/A,#N/A,FALSE,"RACT2.XLS";#N/A,#N/A,FALSE,"ECCMP";#N/A,#N/A,FALSE,"WELDER.XLS"}</definedName>
    <definedName name="_______________________________________kvs5" hidden="1">{#N/A,#N/A,FALSE,"COVER.XLS";#N/A,#N/A,FALSE,"RACT1.XLS";#N/A,#N/A,FALSE,"RACT2.XLS";#N/A,#N/A,FALSE,"ECCMP";#N/A,#N/A,FALSE,"WELDER.XLS"}</definedName>
    <definedName name="_______________________________________kvs8" hidden="1">{#N/A,#N/A,FALSE,"COVER1.XLS ";#N/A,#N/A,FALSE,"RACT1.XLS";#N/A,#N/A,FALSE,"RACT2.XLS";#N/A,#N/A,FALSE,"ECCMP";#N/A,#N/A,FALSE,"WELDER.XLS"}</definedName>
    <definedName name="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MB2" hidden="1">{#N/A,#N/A,FALSE,"COVER.XLS";#N/A,#N/A,FALSE,"RACT1.XLS";#N/A,#N/A,FALSE,"RACT2.XLS";#N/A,#N/A,FALSE,"ECCMP";#N/A,#N/A,FALSE,"WELDER.XLS"}</definedName>
    <definedName name="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et432" hidden="1">{#N/A,#N/A,FALSE,"COVER.XLS";#N/A,#N/A,FALSE,"RACT1.XLS";#N/A,#N/A,FALSE,"RACT2.XLS";#N/A,#N/A,FALSE,"ECCMP";#N/A,#N/A,FALSE,"WELDER.XLS"}</definedName>
    <definedName name="______________________________________kvs1" hidden="1">{#N/A,#N/A,FALSE,"COVER1.XLS ";#N/A,#N/A,FALSE,"RACT1.XLS";#N/A,#N/A,FALSE,"RACT2.XLS";#N/A,#N/A,FALSE,"ECCMP";#N/A,#N/A,FALSE,"WELDER.XLS"}</definedName>
    <definedName name="______________________________________kvs2" hidden="1">{#N/A,#N/A,FALSE,"COVER1.XLS ";#N/A,#N/A,FALSE,"RACT1.XLS";#N/A,#N/A,FALSE,"RACT2.XLS";#N/A,#N/A,FALSE,"ECCMP";#N/A,#N/A,FALSE,"WELDER.XLS"}</definedName>
    <definedName name="______________________________________kvs21" hidden="1">{#N/A,#N/A,FALSE,"COVER1.XLS ";#N/A,#N/A,FALSE,"RACT1.XLS";#N/A,#N/A,FALSE,"RACT2.XLS";#N/A,#N/A,FALSE,"ECCMP";#N/A,#N/A,FALSE,"WELDER.XLS"}</definedName>
    <definedName name="______________________________________kvs5" hidden="1">{#N/A,#N/A,FALSE,"COVER.XLS";#N/A,#N/A,FALSE,"RACT1.XLS";#N/A,#N/A,FALSE,"RACT2.XLS";#N/A,#N/A,FALSE,"ECCMP";#N/A,#N/A,FALSE,"WELDER.XLS"}</definedName>
    <definedName name="______________________________________kvs8" hidden="1">{#N/A,#N/A,FALSE,"COVER1.XLS ";#N/A,#N/A,FALSE,"RACT1.XLS";#N/A,#N/A,FALSE,"RACT2.XLS";#N/A,#N/A,FALSE,"ECCMP";#N/A,#N/A,FALSE,"WELDER.XLS"}</definedName>
    <definedName name="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MB2" hidden="1">{#N/A,#N/A,FALSE,"COVER.XLS";#N/A,#N/A,FALSE,"RACT1.XLS";#N/A,#N/A,FALSE,"RACT2.XLS";#N/A,#N/A,FALSE,"ECCMP";#N/A,#N/A,FALSE,"WELDER.XLS"}</definedName>
    <definedName name="_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w242" hidden="1">{#N/A,#N/A,FALSE,"COVER.XLS";#N/A,#N/A,FALSE,"RACT1.XLS";#N/A,#N/A,FALSE,"RACT2.XLS";#N/A,#N/A,FALSE,"ECCMP";#N/A,#N/A,FALSE,"WELDER.XLS"}</definedName>
    <definedName name="_____________________________________et432" hidden="1">{#N/A,#N/A,FALSE,"COVER.XLS";#N/A,#N/A,FALSE,"RACT1.XLS";#N/A,#N/A,FALSE,"RACT2.XLS";#N/A,#N/A,FALSE,"ECCMP";#N/A,#N/A,FALSE,"WELDER.XLS"}</definedName>
    <definedName name="_____________________________________kvs1" hidden="1">{#N/A,#N/A,FALSE,"COVER1.XLS ";#N/A,#N/A,FALSE,"RACT1.XLS";#N/A,#N/A,FALSE,"RACT2.XLS";#N/A,#N/A,FALSE,"ECCMP";#N/A,#N/A,FALSE,"WELDER.XLS"}</definedName>
    <definedName name="_____________________________________kvs2" hidden="1">{#N/A,#N/A,FALSE,"COVER1.XLS ";#N/A,#N/A,FALSE,"RACT1.XLS";#N/A,#N/A,FALSE,"RACT2.XLS";#N/A,#N/A,FALSE,"ECCMP";#N/A,#N/A,FALSE,"WELDER.XLS"}</definedName>
    <definedName name="_____________________________________kvs21" hidden="1">{#N/A,#N/A,FALSE,"COVER1.XLS ";#N/A,#N/A,FALSE,"RACT1.XLS";#N/A,#N/A,FALSE,"RACT2.XLS";#N/A,#N/A,FALSE,"ECCMP";#N/A,#N/A,FALSE,"WELDER.XLS"}</definedName>
    <definedName name="_____________________________________kvs5" hidden="1">{#N/A,#N/A,FALSE,"COVER.XLS";#N/A,#N/A,FALSE,"RACT1.XLS";#N/A,#N/A,FALSE,"RACT2.XLS";#N/A,#N/A,FALSE,"ECCMP";#N/A,#N/A,FALSE,"WELDER.XLS"}</definedName>
    <definedName name="_____________________________________kvs8" hidden="1">{#N/A,#N/A,FALSE,"COVER1.XLS ";#N/A,#N/A,FALSE,"RACT1.XLS";#N/A,#N/A,FALSE,"RACT2.XLS";#N/A,#N/A,FALSE,"ECCMP";#N/A,#N/A,FALSE,"WELDER.XLS"}</definedName>
    <definedName name="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MB2" hidden="1">{#N/A,#N/A,FALSE,"COVER.XLS";#N/A,#N/A,FALSE,"RACT1.XLS";#N/A,#N/A,FALSE,"RACT2.XLS";#N/A,#N/A,FALSE,"ECCMP";#N/A,#N/A,FALSE,"WELDER.XLS"}</definedName>
    <definedName name="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w242" hidden="1">{#N/A,#N/A,FALSE,"COVER.XLS";#N/A,#N/A,FALSE,"RACT1.XLS";#N/A,#N/A,FALSE,"RACT2.XLS";#N/A,#N/A,FALSE,"ECCMP";#N/A,#N/A,FALSE,"WELDER.XLS"}</definedName>
    <definedName name="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et432" hidden="1">{#N/A,#N/A,FALSE,"COVER.XLS";#N/A,#N/A,FALSE,"RACT1.XLS";#N/A,#N/A,FALSE,"RACT2.XLS";#N/A,#N/A,FALSE,"ECCMP";#N/A,#N/A,FALSE,"WELDER.XLS"}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21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6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MB2" hidden="1">{#N/A,#N/A,FALSE,"COVER.XLS";#N/A,#N/A,FALSE,"RACT1.XLS";#N/A,#N/A,FALSE,"RACT2.XLS";#N/A,#N/A,FALSE,"ECCMP";#N/A,#N/A,FALSE,"WELDER.XLS"}</definedName>
    <definedName name="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242" hidden="1">{#N/A,#N/A,FALSE,"COVER.XLS";#N/A,#N/A,FALSE,"RACT1.XLS";#N/A,#N/A,FALSE,"RACT2.XLS";#N/A,#N/A,FALSE,"ECCMP";#N/A,#N/A,FALSE,"WELDER.XLS"}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et432" hidden="1">{#N/A,#N/A,FALSE,"COVER.XLS";#N/A,#N/A,FALSE,"RACT1.XLS";#N/A,#N/A,FALSE,"RACT2.XLS";#N/A,#N/A,FALSE,"ECCMP";#N/A,#N/A,FALSE,"WELDER.XLS"}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21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6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MB2" hidden="1">{#N/A,#N/A,FALSE,"COVER.XLS";#N/A,#N/A,FALSE,"RACT1.XLS";#N/A,#N/A,FALSE,"RACT2.XLS";#N/A,#N/A,FALSE,"ECCMP";#N/A,#N/A,FALSE,"WELDER.XLS"}</definedName>
    <definedName name="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242" hidden="1">{#N/A,#N/A,FALSE,"COVER.XLS";#N/A,#N/A,FALSE,"RACT1.XLS";#N/A,#N/A,FALSE,"RACT2.XLS";#N/A,#N/A,FALSE,"ECCMP";#N/A,#N/A,FALSE,"WELDER.XLS"}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et432" hidden="1">{#N/A,#N/A,FALSE,"COVER.XLS";#N/A,#N/A,FALSE,"RACT1.XLS";#N/A,#N/A,FALSE,"RACT2.XLS";#N/A,#N/A,FALSE,"ECCMP";#N/A,#N/A,FALSE,"WELDER.XLS"}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21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6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MB2" hidden="1">{#N/A,#N/A,FALSE,"COVER.XLS";#N/A,#N/A,FALSE,"RACT1.XLS";#N/A,#N/A,FALSE,"RACT2.XLS";#N/A,#N/A,FALSE,"ECCMP";#N/A,#N/A,FALSE,"WELDER.XLS"}</definedName>
    <definedName name="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242" hidden="1">{#N/A,#N/A,FALSE,"COVER.XLS";#N/A,#N/A,FALSE,"RACT1.XLS";#N/A,#N/A,FALSE,"RACT2.XLS";#N/A,#N/A,FALSE,"ECCMP";#N/A,#N/A,FALSE,"WELDER.XLS"}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et432" hidden="1">{#N/A,#N/A,FALSE,"COVER.XLS";#N/A,#N/A,FALSE,"RACT1.XLS";#N/A,#N/A,FALSE,"RACT2.XLS";#N/A,#N/A,FALSE,"ECCMP";#N/A,#N/A,FALSE,"WELDER.XLS"}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6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MB2" hidden="1">{#N/A,#N/A,FALSE,"COVER.XLS";#N/A,#N/A,FALSE,"RACT1.XLS";#N/A,#N/A,FALSE,"RACT2.XLS";#N/A,#N/A,FALSE,"ECCMP";#N/A,#N/A,FALSE,"WELDER.XLS"}</definedName>
    <definedName name="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242" hidden="1">{#N/A,#N/A,FALSE,"COVER.XLS";#N/A,#N/A,FALSE,"RACT1.XLS";#N/A,#N/A,FALSE,"RACT2.XLS";#N/A,#N/A,FALSE,"ECCMP";#N/A,#N/A,FALSE,"WELDER.XLS"}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et432" hidden="1">{#N/A,#N/A,FALSE,"COVER.XLS";#N/A,#N/A,FALSE,"RACT1.XLS";#N/A,#N/A,FALSE,"RACT2.XLS";#N/A,#N/A,FALSE,"ECCMP";#N/A,#N/A,FALSE,"WELDER.XLS"}</definedName>
    <definedName name="________________________________kvs1" hidden="1">{#N/A,#N/A,FALSE,"COVER1.XLS ";#N/A,#N/A,FALSE,"RACT1.XLS";#N/A,#N/A,FALSE,"RACT2.XLS";#N/A,#N/A,FALSE,"ECCMP";#N/A,#N/A,FALSE,"WELDER.XLS"}</definedName>
    <definedName name="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2" hidden="1">{#N/A,#N/A,FALSE,"COVER1.XLS ";#N/A,#N/A,FALSE,"RACT1.XLS";#N/A,#N/A,FALSE,"RACT2.XLS";#N/A,#N/A,FALSE,"ECCMP";#N/A,#N/A,FALSE,"WELDER.XLS"}</definedName>
    <definedName name="________________________________kvs21" hidden="1">{#N/A,#N/A,FALSE,"COVER1.XLS ";#N/A,#N/A,FALSE,"RACT1.XLS";#N/A,#N/A,FALSE,"RACT2.XLS";#N/A,#N/A,FALSE,"ECCMP";#N/A,#N/A,FALSE,"WELDER.XLS"}</definedName>
    <definedName name="________________________________kvs5" hidden="1">{#N/A,#N/A,FALSE,"COVER.XLS";#N/A,#N/A,FALSE,"RACT1.XLS";#N/A,#N/A,FALSE,"RACT2.XLS";#N/A,#N/A,FALSE,"ECCMP";#N/A,#N/A,FALSE,"WELDER.XLS"}</definedName>
    <definedName name="________________________________kvs6" hidden="1">{#N/A,#N/A,FALSE,"COVER.XLS";#N/A,#N/A,FALSE,"RACT1.XLS";#N/A,#N/A,FALSE,"RACT2.XLS";#N/A,#N/A,FALSE,"ECCMP";#N/A,#N/A,FALSE,"WELDER.XLS"}</definedName>
    <definedName name="________________________________kvs8" hidden="1">{#N/A,#N/A,FALSE,"COVER1.XLS ";#N/A,#N/A,FALSE,"RACT1.XLS";#N/A,#N/A,FALSE,"RACT2.XLS";#N/A,#N/A,FALSE,"ECCMP";#N/A,#N/A,FALSE,"WELDER.XLS"}</definedName>
    <definedName name="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MB2" hidden="1">{#N/A,#N/A,FALSE,"COVER.XLS";#N/A,#N/A,FALSE,"RACT1.XLS";#N/A,#N/A,FALSE,"RACT2.XLS";#N/A,#N/A,FALSE,"ECCMP";#N/A,#N/A,FALSE,"WELDER.XLS"}</definedName>
    <definedName name="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w242" hidden="1">{#N/A,#N/A,FALSE,"COVER.XLS";#N/A,#N/A,FALSE,"RACT1.XLS";#N/A,#N/A,FALSE,"RACT2.XLS";#N/A,#N/A,FALSE,"ECCMP";#N/A,#N/A,FALSE,"WELDER.XLS"}</definedName>
    <definedName name="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et432" hidden="1">{#N/A,#N/A,FALSE,"COVER.XLS";#N/A,#N/A,FALSE,"RACT1.XLS";#N/A,#N/A,FALSE,"RACT2.XLS";#N/A,#N/A,FALSE,"ECCMP";#N/A,#N/A,FALSE,"WELDER.XLS"}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21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6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kvs80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MB2" hidden="1">{#N/A,#N/A,FALSE,"COVER.XLS";#N/A,#N/A,FALSE,"RACT1.XLS";#N/A,#N/A,FALSE,"RACT2.XLS";#N/A,#N/A,FALSE,"ECCMP";#N/A,#N/A,FALSE,"WELDER.XLS"}</definedName>
    <definedName name="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242" hidden="1">{#N/A,#N/A,FALSE,"COVER.XLS";#N/A,#N/A,FALSE,"RACT1.XLS";#N/A,#N/A,FALSE,"RACT2.XLS";#N/A,#N/A,FALSE,"ECCMP";#N/A,#N/A,FALSE,"WELDER.XLS"}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et432" hidden="1">{#N/A,#N/A,FALSE,"COVER.XLS";#N/A,#N/A,FALSE,"RACT1.XLS";#N/A,#N/A,FALSE,"RACT2.XLS";#N/A,#N/A,FALSE,"ECCMP";#N/A,#N/A,FALSE,"WELDER.XLS"}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6" hidden="1">{#N/A,#N/A,FALSE,"COVER.XLS";#N/A,#N/A,FALSE,"RACT1.XLS";#N/A,#N/A,FALSE,"RACT2.XLS";#N/A,#N/A,FALSE,"ECCMP";#N/A,#N/A,FALSE,"WELDER.XLS"}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kvs80" hidden="1">{#N/A,#N/A,FALSE,"COVER1.XLS ";#N/A,#N/A,FALSE,"RACT1.XLS";#N/A,#N/A,FALSE,"RACT2.XLS";#N/A,#N/A,FALSE,"ECCMP";#N/A,#N/A,FALSE,"WELDER.XLS"}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w242" hidden="1">{#N/A,#N/A,FALSE,"COVER.XLS";#N/A,#N/A,FALSE,"RACT1.XLS";#N/A,#N/A,FALSE,"RACT2.XLS";#N/A,#N/A,FALSE,"ECCMP";#N/A,#N/A,FALSE,"WELDER.XLS"}</definedName>
    <definedName name="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21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MB2" hidden="1">{#N/A,#N/A,FALSE,"COVER.XLS";#N/A,#N/A,FALSE,"RACT1.XLS";#N/A,#N/A,FALSE,"RACT2.XLS";#N/A,#N/A,FALSE,"ECCMP";#N/A,#N/A,FALSE,"WELDER.XLS"}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et432" hidden="1">{#N/A,#N/A,FALSE,"COVER.XLS";#N/A,#N/A,FALSE,"RACT1.XLS";#N/A,#N/A,FALSE,"RACT2.XLS";#N/A,#N/A,FALSE,"ECCMP";#N/A,#N/A,FALSE,"WELDER.XLS"}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242" hidden="1">{#N/A,#N/A,FALSE,"COVER.XLS";#N/A,#N/A,FALSE,"RACT1.XLS";#N/A,#N/A,FALSE,"RACT2.XLS";#N/A,#N/A,FALSE,"ECCMP";#N/A,#N/A,FALSE,"WELDER.XLS"}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6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kvs80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hidden="1">{#N/A,#N/A,FALSE,"COVER.XLS";#N/A,#N/A,FALSE,"RACT1.XLS";#N/A,#N/A,FALSE,"RACT2.XLS";#N/A,#N/A,FALSE,"ECCMP";#N/A,#N/A,FALSE,"WELDER.XLS"}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hidden="1">{#N/A,#N/A,FALSE,"COVER.XLS";#N/A,#N/A,FALSE,"RACT1.XLS";#N/A,#N/A,FALSE,"RACT2.XLS";#N/A,#N/A,FALSE,"ECCMP";#N/A,#N/A,FALSE,"WELDER.XLS"}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hidden="1">{#N/A,#N/A,FALSE,"COVER.XLS";#N/A,#N/A,FALSE,"RACT1.XLS";#N/A,#N/A,FALSE,"RACT2.XLS";#N/A,#N/A,FALSE,"ECCMP";#N/A,#N/A,FALSE,"WELDER.XLS"}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hidden="1">{#N/A,#N/A,FALSE,"COVER.XLS";#N/A,#N/A,FALSE,"RACT1.XLS";#N/A,#N/A,FALSE,"RACT2.XLS";#N/A,#N/A,FALSE,"ECCMP";#N/A,#N/A,FALSE,"WELDER.XLS"}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hidden="1">{#N/A,#N/A,FALSE,"COVER1.XLS ";#N/A,#N/A,FALSE,"RACT1.XLS";#N/A,#N/A,FALSE,"RACT2.XLS";#N/A,#N/A,FALSE,"ECCMP";#N/A,#N/A,FALSE,"WELDER.XLS"}</definedName>
    <definedName name="__________________kvs21" hidden="1">{#N/A,#N/A,FALSE,"COVER1.XLS ";#N/A,#N/A,FALSE,"RACT1.XLS";#N/A,#N/A,FALSE,"RACT2.XLS";#N/A,#N/A,FALSE,"ECCMP";#N/A,#N/A,FALSE,"WELDER.XLS"}</definedName>
    <definedName name="__________________KVS3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B2" hidden="1">{#N/A,#N/A,FALSE,"COVER.XLS";#N/A,#N/A,FALSE,"RACT1.XLS";#N/A,#N/A,FALSE,"RACT2.XLS";#N/A,#N/A,FALSE,"ECCMP";#N/A,#N/A,FALSE,"WELDER.XLS"}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hidden="1">{#N/A,#N/A,FALSE,"COVER.XLS";#N/A,#N/A,FALSE,"RACT1.XLS";#N/A,#N/A,FALSE,"RACT2.XLS";#N/A,#N/A,FALSE,"ECCMP";#N/A,#N/A,FALSE,"WELDER.XLS"}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et432" hidden="1">{#N/A,#N/A,FALSE,"COVER.XLS";#N/A,#N/A,FALSE,"RACT1.XLS";#N/A,#N/A,FALSE,"RACT2.XLS";#N/A,#N/A,FALSE,"ECCMP";#N/A,#N/A,FALSE,"WELDER.XLS"}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3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242" hidden="1">{#N/A,#N/A,FALSE,"COVER.XLS";#N/A,#N/A,FALSE,"RACT1.XLS";#N/A,#N/A,FALSE,"RACT2.XLS";#N/A,#N/A,FALSE,"ECCMP";#N/A,#N/A,FALSE,"WELDER.XLS"}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3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hidden="1">{#N/A,#N/A,FALSE,"COVER.XLS";#N/A,#N/A,FALSE,"RACT1.XLS";#N/A,#N/A,FALSE,"RACT2.XLS";#N/A,#N/A,FALSE,"ECCMP";#N/A,#N/A,FALSE,"WELDER.XLS"}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hidden="1">{#N/A,#N/A,FALSE,"COVER.XLS";#N/A,#N/A,FALSE,"RACT1.XLS";#N/A,#N/A,FALSE,"RACT2.XLS";#N/A,#N/A,FALSE,"ECCMP";#N/A,#N/A,FALSE,"WELDER.XLS"}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hidden="1">{#N/A,#N/A,FALSE,"COVER.XLS";#N/A,#N/A,FALSE,"RACT1.XLS";#N/A,#N/A,FALSE,"RACT2.XLS";#N/A,#N/A,FALSE,"ECCMP";#N/A,#N/A,FALSE,"WELDER.XLS"}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3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hidden="1">{#N/A,#N/A,FALSE,"COVER.XLS";#N/A,#N/A,FALSE,"RACT1.XLS";#N/A,#N/A,FALSE,"RACT2.XLS";#N/A,#N/A,FALSE,"ECCMP";#N/A,#N/A,FALSE,"WELDER.XLS"}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hidden="1">{#N/A,#N/A,FALSE,"COVER.XLS";#N/A,#N/A,FALSE,"RACT1.XLS";#N/A,#N/A,FALSE,"RACT2.XLS";#N/A,#N/A,FALSE,"ECCMP";#N/A,#N/A,FALSE,"WELDER.XLS"}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3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hidden="1">{#N/A,#N/A,FALSE,"COVER.XLS";#N/A,#N/A,FALSE,"RACT1.XLS";#N/A,#N/A,FALSE,"RACT2.XLS";#N/A,#N/A,FALSE,"ECCMP";#N/A,#N/A,FALSE,"WELDER.XLS"}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hidden="1">{#N/A,#N/A,FALSE,"COVER.XLS";#N/A,#N/A,FALSE,"RACT1.XLS";#N/A,#N/A,FALSE,"RACT2.XLS";#N/A,#N/A,FALSE,"ECCMP";#N/A,#N/A,FALSE,"WELDER.XLS"}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hidden="1">{#N/A,#N/A,FALSE,"COVER.XLS";#N/A,#N/A,FALSE,"RACT1.XLS";#N/A,#N/A,FALSE,"RACT2.XLS";#N/A,#N/A,FALSE,"ECCMP";#N/A,#N/A,FALSE,"WELDER.XLS"}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hidden="1">{#N/A,#N/A,FALSE,"COVER.XLS";#N/A,#N/A,FALSE,"RACT1.XLS";#N/A,#N/A,FALSE,"RACT2.XLS";#N/A,#N/A,FALSE,"ECCMP";#N/A,#N/A,FALSE,"WELDER.XLS"}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et432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hidden="1">{#N/A,#N/A,FALSE,"COVER.XLS";#N/A,#N/A,FALSE,"RACT1.XLS";#N/A,#N/A,FALSE,"RACT2.XLS";#N/A,#N/A,FALSE,"ECCMP";#N/A,#N/A,FALSE,"WELDER.XLS"}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hidden="1">{#N/A,#N/A,FALSE,"COVER.XLS";#N/A,#N/A,FALSE,"RACT1.XLS";#N/A,#N/A,FALSE,"RACT2.XLS";#N/A,#N/A,FALSE,"ECCMP";#N/A,#N/A,FALSE,"WELDER.XLS"}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et432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hidden="1">{#N/A,#N/A,FALSE,"COVER.XLS";#N/A,#N/A,FALSE,"RACT1.XLS";#N/A,#N/A,FALSE,"RACT2.XLS";#N/A,#N/A,FALSE,"ECCMP";#N/A,#N/A,FALSE,"WELDER.XLS"}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hidden="1">{#N/A,#N/A,FALSE,"COVER.XLS";#N/A,#N/A,FALSE,"RACT1.XLS";#N/A,#N/A,FALSE,"RACT2.XLS";#N/A,#N/A,FALSE,"ECCMP";#N/A,#N/A,FALSE,"WELDER.XLS"}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hidden="1">{#N/A,#N/A,FALSE,"COVER.XLS";#N/A,#N/A,FALSE,"RACT1.XLS";#N/A,#N/A,FALSE,"RACT2.XLS";#N/A,#N/A,FALSE,"ECCMP";#N/A,#N/A,FALSE,"WELDER.XLS"}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cdu1" hidden="1">{#N/A,#N/A,FALSE,"COVER.XLS";#N/A,#N/A,FALSE,"RACT1.XLS";#N/A,#N/A,FALSE,"RACT2.XLS";#N/A,#N/A,FALSE,"ECCMP";#N/A,#N/A,FALSE,"WELDER.XLS"}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et432" hidden="1">{#N/A,#N/A,FALSE,"COVER.XLS";#N/A,#N/A,FALSE,"RACT1.XLS";#N/A,#N/A,FALSE,"RACT2.XLS";#N/A,#N/A,FALSE,"ECCMP";#N/A,#N/A,FALSE,"WELDER.XLS"}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nop1" hidden="1">{#N/A,#N/A,FALSE,"COVER.XLS";#N/A,#N/A,FALSE,"RACT1.XLS";#N/A,#N/A,FALSE,"RACT2.XLS";#N/A,#N/A,FALSE,"ECCMP";#N/A,#N/A,FALSE,"WELDER.XLS"}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hidden="1">{#N/A,#N/A,FALSE,"COVER1.XLS 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hidden="1">{#N/A,#N/A,FALSE,"COVER.XLS";#N/A,#N/A,FALSE,"RACT1.XLS";#N/A,#N/A,FALSE,"RACT2.XLS";#N/A,#N/A,FALSE,"ECCMP";#N/A,#N/A,FALSE,"WELDER.XLS"}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cdu1" hidden="1">{#N/A,#N/A,FALSE,"COVER.XLS";#N/A,#N/A,FALSE,"RACT1.XLS";#N/A,#N/A,FALSE,"RACT2.XLS";#N/A,#N/A,FALSE,"ECCMP";#N/A,#N/A,FALSE,"WELDER.XLS"}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hidden="1">{#N/A,#N/A,FALSE,"COVER.XLS";#N/A,#N/A,FALSE,"RACT1.XLS";#N/A,#N/A,FALSE,"RACT2.XLS";#N/A,#N/A,FALSE,"ECCMP";#N/A,#N/A,FALSE,"WELDER.XLS"}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nop1" hidden="1">{#N/A,#N/A,FALSE,"COVER.XLS";#N/A,#N/A,FALSE,"RACT1.XLS";#N/A,#N/A,FALSE,"RACT2.XLS";#N/A,#N/A,FALSE,"ECCMP";#N/A,#N/A,FALSE,"WELDER.XLS"}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hidden="1">{#N/A,#N/A,FALSE,"COVER1.XLS ";#N/A,#N/A,FALSE,"RACT1.XLS";#N/A,#N/A,FALSE,"RACT2.XLS";#N/A,#N/A,FALSE,"ECCMP";#N/A,#N/A,FALSE,"WELDER.XLS"}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hidden="1">{#N/A,#N/A,FALSE,"COVER.XLS";#N/A,#N/A,FALSE,"RACT1.XLS";#N/A,#N/A,FALSE,"RACT2.XLS";#N/A,#N/A,FALSE,"ECCMP";#N/A,#N/A,FALSE,"WELDER.XLS"}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aa123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hidden="1">{#N/A,#N/A,FALSE,"COVER.XLS";#N/A,#N/A,FALSE,"RACT1.XLS";#N/A,#N/A,FALSE,"RACT2.XLS";#N/A,#N/A,FALSE,"ECCMP";#N/A,#N/A,FALSE,"WELDER.XLS"}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ry7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op1" hidden="1">{#N/A,#N/A,FALSE,"COVER.XLS";#N/A,#N/A,FALSE,"RACT1.XLS";#N/A,#N/A,FALSE,"RACT2.XLS";#N/A,#N/A,FALSE,"ECCMP";#N/A,#N/A,FALSE,"WELDER.XLS"}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fg6" hidden="1">{#N/A,#N/A,FALSE,"COVER.XLS";#N/A,#N/A,FALSE,"RACT1.XLS";#N/A,#N/A,FALSE,"RACT2.XLS";#N/A,#N/A,FALSE,"ECCMP";#N/A,#N/A,FALSE,"WELDER.XLS"}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hidden="1">{#N/A,#N/A,FALSE,"COVER1.XLS ";#N/A,#N/A,FALSE,"RACT1.XLS";#N/A,#N/A,FALSE,"RACT2.XLS";#N/A,#N/A,FALSE,"ECCMP";#N/A,#N/A,FALSE,"WELDER.XLS"}</definedName>
    <definedName name="___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hidden="1">{#N/A,#N/A,FALSE,"COVER.XLS";#N/A,#N/A,FALSE,"RACT1.XLS";#N/A,#N/A,FALSE,"RACT2.XLS";#N/A,#N/A,FALSE,"ECCMP";#N/A,#N/A,FALSE,"WELDER.XLS"}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om3" hidden="1">{#N/A,#N/A,FALSE,"COVER1.XLS 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hidden="1">{#N/A,#N/A,FALSE,"COVER.XLS";#N/A,#N/A,FALSE,"RACT1.XLS";#N/A,#N/A,FALSE,"RACT2.XLS";#N/A,#N/A,FALSE,"ECCMP";#N/A,#N/A,FALSE,"WELDER.XLS"}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KO2" hidden="1">#REF!</definedName>
    <definedName name="____kvs1" hidden="1">{#N/A,#N/A,FALSE,"COVER1.XLS ";#N/A,#N/A,FALSE,"RACT1.XLS";#N/A,#N/A,FALSE,"RACT2.XLS";#N/A,#N/A,FALSE,"ECCMP";#N/A,#N/A,FALSE,"WELDER.XLS"}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2" hidden="1">{#N/A,#N/A,FALSE,"COVER.XLS";#N/A,#N/A,FALSE,"RACT1.XLS";#N/A,#N/A,FALSE,"RACT2.XLS";#N/A,#N/A,FALSE,"ECCMP";#N/A,#N/A,FALSE,"WELDER.XLS"}</definedName>
    <definedName name="____nop1" hidden="1">{#N/A,#N/A,FALSE,"COVER.XLS";#N/A,#N/A,FALSE,"RACT1.XLS";#N/A,#N/A,FALSE,"RACT2.XLS";#N/A,#N/A,FALSE,"ECCMP";#N/A,#N/A,FALSE,"WELDER.XLS"}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hidden="1">{#N/A,#N/A,FALSE,"COVER.XLS";#N/A,#N/A,FALSE,"RACT1.XLS";#N/A,#N/A,FALSE,"RACT2.XLS";#N/A,#N/A,FALSE,"ECCMP";#N/A,#N/A,FALSE,"WELDER.XLS"}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aa123" hidden="1">{#N/A,#N/A,FALSE,"COVER.XLS";#N/A,#N/A,FALSE,"RACT1.XLS";#N/A,#N/A,FALSE,"RACT2.XLS";#N/A,#N/A,FALSE,"ECCMP";#N/A,#N/A,FALSE,"WELDER.XLS"}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dd1" hidden="1">{#N/A,#N/A,FALSE,"COVER1.XLS ";#N/A,#N/A,FALSE,"RACT1.XLS";#N/A,#N/A,FALSE,"RACT2.XLS";#N/A,#N/A,FALSE,"ECCMP";#N/A,#N/A,FALSE,"WELDER.XLS"}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hidden="1">{#N/A,#N/A,FALSE,"COVER.XLS";#N/A,#N/A,FALSE,"RACT1.XLS";#N/A,#N/A,FALSE,"RACT2.XLS";#N/A,#N/A,FALSE,"ECCMP";#N/A,#N/A,FALSE,"WELDER.XLS"}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KO2" hidden="1">#REF!</definedName>
    <definedName name="___kvs1" hidden="1">{#N/A,#N/A,FALSE,"COVER1.XLS ";#N/A,#N/A,FALSE,"RACT1.XLS";#N/A,#N/A,FALSE,"RACT2.XLS";#N/A,#N/A,FALSE,"ECCMP";#N/A,#N/A,FALSE,"WELDER.XLS"}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#REF!</definedName>
    <definedName name="___Mgr49" hidden="1">{#N/A,#N/A,FALSE,"COVER1.XLS ";#N/A,#N/A,FALSE,"RACT1.XLS";#N/A,#N/A,FALSE,"RACT2.XLS";#N/A,#N/A,FALSE,"ECCMP";#N/A,#N/A,FALSE,"WELDER.XLS"}</definedName>
    <definedName name="___nop1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dv1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hidden="1">{#N/A,#N/A,FALSE,"COVER.XLS";#N/A,#N/A,FALSE,"RACT1.XLS";#N/A,#N/A,FALSE,"RACT2.XLS";#N/A,#N/A,FALSE,"ECCMP";#N/A,#N/A,FALSE,"WELDER.XLS"}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C" hidden="1">[2]AHU!#REF!</definedName>
    <definedName name="__123Graph_D" hidden="1">[3]A!#REF!</definedName>
    <definedName name="__aaa123" hidden="1">{#N/A,#N/A,FALSE,"COVER.XLS";#N/A,#N/A,FALSE,"RACT1.XLS";#N/A,#N/A,FALSE,"RACT2.XLS";#N/A,#N/A,FALSE,"ECCMP";#N/A,#N/A,FALSE,"WELDER.XLS"}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hidden="1">{#N/A,#N/A,FALSE,"COVER.XLS";#N/A,#N/A,FALSE,"RACT1.XLS";#N/A,#N/A,FALSE,"RACT2.XLS";#N/A,#N/A,FALSE,"ECCMP";#N/A,#N/A,FALSE,"WELDER.XLS"}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KO2" hidden="1">#REF!</definedName>
    <definedName name="__kvs1" hidden="1">{#N/A,#N/A,FALSE,"COVER1.XLS ";#N/A,#N/A,FALSE,"RACT1.XLS";#N/A,#N/A,FALSE,"RACT2.XLS";#N/A,#N/A,FALSE,"ECCMP";#N/A,#N/A,FALSE,"WELDER.XLS"}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#REF!</definedName>
    <definedName name="__mb2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op1" hidden="1">{#N/A,#N/A,FALSE,"COVER.XLS";#N/A,#N/A,FALSE,"RACT1.XLS";#N/A,#N/A,FALSE,"RACT2.XLS";#N/A,#N/A,FALSE,"ECCMP";#N/A,#N/A,FALSE,"WELDER.XLS"}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hidden="1">{#N/A,#N/A,FALSE,"COVER.XLS";#N/A,#N/A,FALSE,"RACT1.XLS";#N/A,#N/A,FALSE,"RACT2.XLS";#N/A,#N/A,FALSE,"ECCMP";#N/A,#N/A,FALSE,"WELDER.XLS"}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42" hidden="1">{#N/A,#N/A,FALSE,"COVER.XLS";#N/A,#N/A,FALSE,"RACT1.XLS";#N/A,#N/A,FALSE,"RACT2.XLS";#N/A,#N/A,FALSE,"ECCMP";#N/A,#N/A,FALSE,"WELDER.XLS"}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a3" hidden="1">{#N/A,#N/A,FALSE,"COVER1.XLS ";#N/A,#N/A,FALSE,"RACT1.XLS";#N/A,#N/A,FALSE,"RACT2.XLS";#N/A,#N/A,FALSE,"ECCMP";#N/A,#N/A,FALSE,"WELDER.XLS"}</definedName>
    <definedName name="_a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6" hidden="1">{#N/A,#N/A,FALSE,"COVER.XLS";#N/A,#N/A,FALSE,"RACT1.XLS";#N/A,#N/A,FALSE,"RACT2.XLS";#N/A,#N/A,FALSE,"ECCMP";#N/A,#N/A,FALSE,"WELDER.XLS"}</definedName>
    <definedName name="_aaa123" hidden="1">{#N/A,#N/A,FALSE,"COVER.XLS";#N/A,#N/A,FALSE,"RACT1.XLS";#N/A,#N/A,FALSE,"RACT2.XLS";#N/A,#N/A,FALSE,"ECCMP";#N/A,#N/A,FALSE,"WELDER.XLS"}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et432" hidden="1">{#N/A,#N/A,FALSE,"COVER.XLS";#N/A,#N/A,FALSE,"RACT1.XLS";#N/A,#N/A,FALSE,"RACT2.XLS";#N/A,#N/A,FALSE,"ECCMP";#N/A,#N/A,FALSE,"WELDER.XLS"}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hidden="1">{"cashflow",#N/A,FALSE,"cash flow"}</definedName>
    <definedName name="_Fill" hidden="1">'[4]C-3'!$C$81</definedName>
    <definedName name="_xlnm._FilterDatabase" hidden="1">#REF!</definedName>
    <definedName name="_fry7" hidden="1">{#N/A,#N/A,FALSE,"COVER1.XLS 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op1" hidden="1">{#N/A,#N/A,FALSE,"COVER.XLS";#N/A,#N/A,FALSE,"RACT1.XLS";#N/A,#N/A,FALSE,"RACT2.XLS";#N/A,#N/A,FALSE,"ECCMP";#N/A,#N/A,FALSE,"WELDER.XLS"}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X" hidden="1">'[5]นิคม อีสเทิร์นชีบอร์ด'!#REF!</definedName>
    <definedName name="_rfg6" hidden="1">{#N/A,#N/A,FALSE,"COVER.XLS";#N/A,#N/A,FALSE,"RACT1.XLS";#N/A,#N/A,FALSE,"RACT2.XLS";#N/A,#N/A,FALSE,"ECCMP";#N/A,#N/A,FALSE,"WELDER.XLS"}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dv1" hidden="1">{#N/A,#N/A,FALSE,"COVER.XLS";#N/A,#N/A,FALSE,"RACT1.XLS";#N/A,#N/A,FALSE,"RACT2.XLS";#N/A,#N/A,FALSE,"ECCMP";#N/A,#N/A,FALSE,"WELDER.XLS"}</definedName>
    <definedName name="_skp1" hidden="1">{#N/A,#N/A,FALSE,"COVER1.XLS ";#N/A,#N/A,FALSE,"RACT1.XLS";#N/A,#N/A,FALSE,"RACT2.XLS";#N/A,#N/A,FALSE,"ECCMP";#N/A,#N/A,FALSE,"WELDER.XLS"}</definedName>
    <definedName name="_Sort" hidden="1">#REF!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hidden="1">{#N/A,#N/A,FALSE,"COVER.XLS";#N/A,#N/A,FALSE,"RACT1.XLS";#N/A,#N/A,FALSE,"RACT2.XLS";#N/A,#N/A,FALSE,"ECCMP";#N/A,#N/A,FALSE,"WELDER.XLS"}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a">'[6]q1-2003'!$C$1:$F$65536,'[6]q1-2003'!$A$1:$IV$2</definedName>
    <definedName name="aa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s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ff" hidden="1">{#N/A,#N/A,FALSE,"COVER1.XLS 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ir" hidden="1">{#N/A,#N/A,FALSE,"COVER1.XLS 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oi" hidden="1">{#N/A,#N/A,FALSE,"17MAY";#N/A,#N/A,FALSE,"24MAY"}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qqqaa" hidden="1">{#N/A,#N/A,FALSE,"COVER.XLS";#N/A,#N/A,FALSE,"RACT1.XLS";#N/A,#N/A,FALSE,"RACT2.XLS";#N/A,#N/A,FALSE,"ECCMP";#N/A,#N/A,FALSE,"WELDER.XLS"}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as" hidden="1">{#N/A,#N/A,FALSE,"COVER.XLS";#N/A,#N/A,FALSE,"RACT1.XLS";#N/A,#N/A,FALSE,"RACT2.XLS";#N/A,#N/A,FALSE,"ECCMP";#N/A,#N/A,FALSE,"WELDER.XLS"}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hidden="1">{#N/A,#N/A,FALSE,"COVER1.XLS ";#N/A,#N/A,FALSE,"RACT1.XLS";#N/A,#N/A,FALSE,"RACT2.XLS";#N/A,#N/A,FALSE,"ECCMP";#N/A,#N/A,FALSE,"WELDER.XLS"}</definedName>
    <definedName name="asqFQWEGWTRGREGERGERGTRYHTYH" hidden="1">{#N/A,#N/A,FALSE,"COVER1.XLS ";#N/A,#N/A,FALSE,"RACT1.XLS";#N/A,#N/A,FALSE,"RACT2.XLS";#N/A,#N/A,FALSE,"ECCMP";#N/A,#N/A,FALSE,"WELDER.XLS"}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hidden="1">{#N/A,#N/A,FALSE,"17MAY";#N/A,#N/A,FALSE,"24MAY"}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ank" hidden="1">#REF!</definedName>
    <definedName name="bbnm" hidden="1">{#N/A,#N/A,FALSE,"COVER1.XLS ";#N/A,#N/A,FALSE,"RACT1.XLS";#N/A,#N/A,FALSE,"RACT2.XLS";#N/A,#N/A,FALSE,"ECCMP";#N/A,#N/A,FALSE,"WELDER.XLS"}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e" hidden="1">{#N/A,#N/A,FALSE,"COVER.XLS";#N/A,#N/A,FALSE,"RACT1.XLS";#N/A,#N/A,FALSE,"RACT2.XLS";#N/A,#N/A,FALSE,"ECCMP";#N/A,#N/A,FALSE,"WELDER.XLS"}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hidden="1">{#N/A,#N/A,FALSE,"COVER.XLS";#N/A,#N/A,FALSE,"RACT1.XLS";#N/A,#N/A,FALSE,"RACT2.XLS";#N/A,#N/A,FALSE,"ECCMP";#N/A,#N/A,FALSE,"WELDER.XLS"}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ll123" hidden="1">{#N/A,#N/A,FALSE,"COVER.XLS";#N/A,#N/A,FALSE,"RACT1.XLS";#N/A,#N/A,FALSE,"RACT2.XLS";#N/A,#N/A,FALSE,"ECCMP";#N/A,#N/A,FALSE,"WELDER.XLS"}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k" hidden="1">{"cashflow",#N/A,FALSE,"cash flow"}</definedName>
    <definedName name="bmoooooo" hidden="1">{#N/A,#N/A,FALSE,"COVER.XLS";#N/A,#N/A,FALSE,"RACT1.XLS";#N/A,#N/A,FALSE,"RACT2.XLS";#N/A,#N/A,FALSE,"ECCMP";#N/A,#N/A,FALSE,"WELDER.XLS"}</definedName>
    <definedName name="book" hidden="1">#REF!</definedName>
    <definedName name="boo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iler" hidden="1">#REF!</definedName>
    <definedName name="b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hidden="1">{#N/A,#N/A,FALSE,"COVER1.XLS ";#N/A,#N/A,FALSE,"RACT1.XLS";#N/A,#N/A,FALSE,"RACT2.XLS";#N/A,#N/A,FALSE,"ECCMP";#N/A,#N/A,FALSE,"WELDER.XLS"}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hidden="1">{#N/A,#N/A,FALSE,"COVER1.XLS ";#N/A,#N/A,FALSE,"RACT1.XLS";#N/A,#N/A,FALSE,"RACT2.XLS";#N/A,#N/A,FALSE,"ECCMP";#N/A,#N/A,FALSE,"WELDER.XLS"}</definedName>
    <definedName name="BTM" hidden="1">#REF!</definedName>
    <definedName name="bvcddfjhu" hidden="1">{#N/A,#N/A,FALSE,"COVER.XLS";#N/A,#N/A,FALSE,"RACT1.XLS";#N/A,#N/A,FALSE,"RACT2.XLS";#N/A,#N/A,FALSE,"ECCMP";#N/A,#N/A,FALSE,"WELDER.XLS"}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yi8tt" hidden="1">{#N/A,#N/A,FALSE,"COVER.XLS";#N/A,#N/A,FALSE,"RACT1.XLS";#N/A,#N/A,FALSE,"RACT2.XLS";#N/A,#N/A,FALSE,"ECCMP";#N/A,#N/A,FALSE,"WELDER.XLS"}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hidden="1">{#N/A,#N/A,FALSE,"COVER.XLS";#N/A,#N/A,FALSE,"RACT1.XLS";#N/A,#N/A,FALSE,"RACT2.XLS";#N/A,#N/A,FALSE,"ECCMP";#N/A,#N/A,FALSE,"WELDER.XLS"}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hidden="1">{#N/A,#N/A,FALSE,"COVER1.XLS 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rfvtrhddshjifdy" hidden="1">{#N/A,#N/A,FALSE,"17MAY";#N/A,#N/A,FALSE,"24MAY"}</definedName>
    <definedName name="cffddgu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iuop" hidden="1">{#N/A,#N/A,FALSE,"17MAY";#N/A,#N/A,FALSE,"24MAY"}</definedName>
    <definedName name="civil" hidden="1">{#N/A,#N/A,FALSE,"COVER.XLS";#N/A,#N/A,FALSE,"RACT1.XLS";#N/A,#N/A,FALSE,"RACT2.XLS";#N/A,#N/A,FALSE,"ECCMP";#N/A,#N/A,FALSE,"WELDER.XLS"}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oedfjoaesf" hidden="1">{"cashflow",#N/A,FALSE,"cash flow"}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PP" hidden="1">{"cashflow",#N/A,FALSE,"cash flow"}</definedName>
    <definedName name="CRM" hidden="1">{#N/A,#N/A,FALSE,"COVER1.XLS ";#N/A,#N/A,FALSE,"RACT1.XLS";#N/A,#N/A,FALSE,"RACT2.XLS";#N/A,#N/A,FALSE,"ECCMP";#N/A,#N/A,FALSE,"WELDER.XLS"}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vหปอผ" hidden="1">{#N/A,#N/A,FALSE,"COVER.XLS";#N/A,#N/A,FALSE,"RACT1.XLS";#N/A,#N/A,FALSE,"RACT2.XLS";#N/A,#N/A,FALSE,"ECCMP";#N/A,#N/A,FALSE,"WELDER.XLS"}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ta3" hidden="1">#REF!</definedName>
    <definedName name="day" hidden="1">{#N/A,#N/A,FALSE,"COVER.XLS";#N/A,#N/A,FALSE,"RACT1.XLS";#N/A,#N/A,FALSE,"RACT2.XLS";#N/A,#N/A,FALSE,"ECCMP";#N/A,#N/A,FALSE,"WELDER.XLS"}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d" hidden="1">{"conso",#N/A,FALSE,"cash flow"}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{#N/A,#N/A,FALSE,"COVER1.XLS ";#N/A,#N/A,FALSE,"RACT1.XLS";#N/A,#N/A,FALSE,"RACT2.XLS";#N/A,#N/A,FALSE,"ECCMP";#N/A,#N/A,FALSE,"WELDER.XLS"}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dddddddddddddd" hidden="1">{#N/A,#N/A,FALSE,"17MAY";#N/A,#N/A,FALSE,"24MAY"}</definedName>
    <definedName name="dddsaa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ddy" hidden="1">{#N/A,#N/A,FALSE,"COVER.XLS";#N/A,#N/A,FALSE,"RACT1.XLS";#N/A,#N/A,FALSE,"RACT2.XLS";#N/A,#N/A,FALSE,"ECCMP";#N/A,#N/A,FALSE,"WELDER.XLS"}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hidden="1">{#N/A,#N/A,FALSE,"COVER1.XLS ";#N/A,#N/A,FALSE,"RACT1.XLS";#N/A,#N/A,FALSE,"RACT2.XLS";#N/A,#N/A,FALSE,"ECCMP";#N/A,#N/A,FALSE,"WELDER.XLS"}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sa" hidden="1">{#N/A,#N/A,FALSE,"17MAY";#N/A,#N/A,FALSE,"24MAY"}</definedName>
    <definedName name="dfgg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tur" hidden="1">{#N/A,#N/A,FALSE,"COVER1.XLS ";#N/A,#N/A,FALSE,"RACT1.XLS";#N/A,#N/A,FALSE,"RACT2.XLS";#N/A,#N/A,FALSE,"ECCMP";#N/A,#N/A,FALSE,"WELDER.XLS"}</definedName>
    <definedName name="dfvx" hidden="1">{#N/A,#N/A,FALSE,"17MAY";#N/A,#N/A,FALSE,"24MAY"}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hidden="1">{#N/A,#N/A,FALSE,"COVER1.XLS 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hidden="1">{#N/A,#N/A,FALSE,"COVER.XLS";#N/A,#N/A,FALSE,"RACT1.XLS";#N/A,#N/A,FALSE,"RACT2.XLS";#N/A,#N/A,FALSE,"ECCMP";#N/A,#N/A,FALSE,"WELDER.XLS"}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nnn" hidden="1">{#N/A,#N/A,FALSE,"COVER1.XLS ";#N/A,#N/A,FALSE,"RACT1.XLS";#N/A,#N/A,FALSE,"RACT2.XLS";#N/A,#N/A,FALSE,"ECCMP";#N/A,#N/A,FALSE,"WELDER.XLS"}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hidden="1">{#N/A,#N/A,FALSE,"COVER.XLS";#N/A,#N/A,FALSE,"RACT1.XLS";#N/A,#N/A,FALSE,"RACT2.XLS";#N/A,#N/A,FALSE,"ECCMP";#N/A,#N/A,FALSE,"WELDER.XLS"}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hidden="1">{#N/A,#N/A,FALSE,"COVER1.XLS 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sms" hidden="1">{#N/A,#N/A,FALSE,"COVER1.XLS ";#N/A,#N/A,FALSE,"RACT1.XLS";#N/A,#N/A,FALSE,"RACT2.XLS";#N/A,#N/A,FALSE,"ECCMP";#N/A,#N/A,FALSE,"WELDER.XLS"}</definedName>
    <definedName name="dsffegv" hidden="1">{#N/A,#N/A,FALSE,"COVER1.XLS ";#N/A,#N/A,FALSE,"RACT1.XLS";#N/A,#N/A,FALSE,"RACT2.XLS";#N/A,#N/A,FALSE,"ECCMP";#N/A,#N/A,FALSE,"WELDER.XLS"}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" hidden="1">#REF!</definedName>
    <definedName name="dwrefru4egtu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hidden="1">{#N/A,#N/A,FALSE,"COVER.XLS";#N/A,#N/A,FALSE,"RACT1.XLS";#N/A,#N/A,FALSE,"RACT2.XLS";#N/A,#N/A,FALSE,"ECCMP";#N/A,#N/A,FALSE,"WELDER.XLS"}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hidden="1">{#N/A,#N/A,FALSE,"COVER.XLS";#N/A,#N/A,FALSE,"RACT1.XLS";#N/A,#N/A,FALSE,"RACT2.XLS";#N/A,#N/A,FALSE,"ECCMP";#N/A,#N/A,FALSE,"WELDER.XLS"}</definedName>
    <definedName name="ederg" hidden="1">{#N/A,#N/A,FALSE,"17MAY";#N/A,#N/A,FALSE,"24MAY"}</definedName>
    <definedName name="edrg56u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eeeee" hidden="1">{#N/A,#N/A,FALSE,"COVER1.XLS ";#N/A,#N/A,FALSE,"RACT1.XLS";#N/A,#N/A,FALSE,"RACT2.XLS";#N/A,#N/A,FALSE,"ECCMP";#N/A,#N/A,FALSE,"WELDER.XLS"}</definedName>
    <definedName name="eeeeeeeeeeee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wwwwjhgy" hidden="1">{#N/A,#N/A,FALSE,"COVER1.XLS 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yik" hidden="1">{#N/A,#N/A,FALSE,"COVER1.XLS 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re" hidden="1">#REF!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f3edscx" hidden="1">{#N/A,#N/A,FALSE,"COVER.XLS";#N/A,#N/A,FALSE,"RACT1.XLS";#N/A,#N/A,FALSE,"RACT2.XLS";#N/A,#N/A,FALSE,"ECCMP";#N/A,#N/A,FALSE,"WELDER.XLS"}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wtyy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hidden="1">{#N/A,#N/A,FALSE,"COVER1.XLS 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hidden="1">{#N/A,#N/A,FALSE,"17MAY";#N/A,#N/A,FALSE,"24MAY"}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hidden="1">{#N/A,#N/A,FALSE,"COVER1.XLS ";#N/A,#N/A,FALSE,"RACT1.XLS";#N/A,#N/A,FALSE,"RACT2.XLS";#N/A,#N/A,FALSE,"ECCMP";#N/A,#N/A,FALSE,"WELDER.XLS"}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hidden="1">{#N/A,#N/A,FALSE,"COVER.XLS";#N/A,#N/A,FALSE,"RACT1.XLS";#N/A,#N/A,FALSE,"RACT2.XLS";#N/A,#N/A,FALSE,"ECCMP";#N/A,#N/A,FALSE,"WELDER.XLS"}</definedName>
    <definedName name="ewkkbh" hidden="1">{#N/A,#N/A,FALSE,"17MAY";#N/A,#N/A,FALSE,"24MAY"}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hidden="1">{#N/A,#N/A,FALSE,"COVER.XLS";#N/A,#N/A,FALSE,"RACT1.XLS";#N/A,#N/A,FALSE,"RACT2.XLS";#N/A,#N/A,FALSE,"ECCMP";#N/A,#N/A,FALSE,"WELDER.XLS"}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hidden="1">{#N/A,#N/A,FALSE,"COVER1.XLS ";#N/A,#N/A,FALSE,"RACT1.XLS";#N/A,#N/A,FALSE,"RACT2.XLS";#N/A,#N/A,FALSE,"ECCMP";#N/A,#N/A,FALSE,"WELDER.XLS"}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hidden="1">{#N/A,#N/A,FALSE,"COVER.XLS";#N/A,#N/A,FALSE,"RACT1.XLS";#N/A,#N/A,FALSE,"RACT2.XLS";#N/A,#N/A,FALSE,"ECCMP";#N/A,#N/A,FALSE,"WELDER.XLS"}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#REF!</definedName>
    <definedName name="FCode" hidden="1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hidden="1">{#N/A,#N/A,FALSE,"COVER1.XLS ";#N/A,#N/A,FALSE,"RACT1.XLS";#N/A,#N/A,FALSE,"RACT2.XLS";#N/A,#N/A,FALSE,"ECCMP";#N/A,#N/A,FALSE,"WELDER.XLS"}</definedName>
    <definedName name="fdjkljksldfl" hidden="1">{#N/A,#N/A,FALSE,"17MAY";#N/A,#N/A,FALSE,"24MAY"}</definedName>
    <definedName name="fdkjgsl" hidden="1">{"cashflow",#N/A,FALSE,"cash flow"}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hidden="1">{#N/A,#N/A,FALSE,"COVER1.XLS 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hidden="1">{#N/A,#N/A,FALSE,"COVER1.XLS ";#N/A,#N/A,FALSE,"RACT1.XLS";#N/A,#N/A,FALSE,"RACT2.XLS";#N/A,#N/A,FALSE,"ECCMP";#N/A,#N/A,FALSE,"WELDER.XLS"}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{#N/A,#N/A,FALSE,"COVER.XLS";#N/A,#N/A,FALSE,"RACT1.XLS";#N/A,#N/A,FALSE,"RACT2.XLS";#N/A,#N/A,FALSE,"ECCMP";#N/A,#N/A,FALSE,"WELDER.XLS"}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hehf" hidden="1">{#N/A,#N/A,FALSE,"17MAY";#N/A,#N/A,FALSE,"24MAY"}</definedName>
    <definedName name="ffkk" hidden="1">{#N/A,#N/A,FALSE,"COVER1.XLS ";#N/A,#N/A,FALSE,"RACT1.XLS";#N/A,#N/A,FALSE,"RACT2.XLS";#N/A,#N/A,FALSE,"ECCMP";#N/A,#N/A,FALSE,"WELDER.XLS"}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hidden="1">{#N/A,#N/A,FALSE,"COVER.XLS";#N/A,#N/A,FALSE,"RACT1.XLS";#N/A,#N/A,FALSE,"RACT2.XLS";#N/A,#N/A,FALSE,"ECCMP";#N/A,#N/A,FALSE,"WELDER.XLS"}</definedName>
    <definedName name="fgeee" hidden="1">{#N/A,#N/A,FALSE,"17MAY";#N/A,#N/A,FALSE,"24MAY"}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jkl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" hidden="1">{#N/A,#N/A,FALSE,"COVER1.XLS 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ll" hidden="1">#REF!</definedName>
    <definedName name="fiugrjokhet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hidden="1">{#N/A,#N/A,FALSE,"COVER1.XLS ";#N/A,#N/A,FALSE,"RACT1.XLS";#N/A,#N/A,FALSE,"RACT2.XLS";#N/A,#N/A,FALSE,"ECCMP";#N/A,#N/A,FALSE,"WELDER.XLS"}</definedName>
    <definedName name="fr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gjkilfdrv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hidden="1">{#N/A,#N/A,FALSE,"COVER.XLS";#N/A,#N/A,FALSE,"RACT1.XLS";#N/A,#N/A,FALSE,"RACT2.XLS";#N/A,#N/A,FALSE,"ECCMP";#N/A,#N/A,FALSE,"WELDER.XLS"}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hidden="1">{#N/A,#N/A,FALSE,"COVER.XLS";#N/A,#N/A,FALSE,"RACT1.XLS";#N/A,#N/A,FALSE,"RACT2.XLS";#N/A,#N/A,FALSE,"ECCMP";#N/A,#N/A,FALSE,"WELDER.XLS"}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hidden="1">{#N/A,#N/A,FALSE,"17MAY";#N/A,#N/A,FALSE,"24MAY"}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lgflglgl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f" hidden="1">{#N/A,#N/A,FALSE,"COVER1.XLS ";#N/A,#N/A,FALSE,"RACT1.XLS";#N/A,#N/A,FALSE,"RACT2.XLS";#N/A,#N/A,FALSE,"ECCMP";#N/A,#N/A,FALSE,"WELDER.XLS"}</definedName>
    <definedName name="gkkjk" hidden="1">{#N/A,#N/A,FALSE,"17MAY";#N/A,#N/A,FALSE,"24MAY"}</definedName>
    <definedName name="glk" hidden="1">{#N/A,#N/A,FALSE,"COVER1.XLS ";#N/A,#N/A,FALSE,"RACT1.XLS";#N/A,#N/A,FALSE,"RACT2.XLS";#N/A,#N/A,FALSE,"ECCMP";#N/A,#N/A,FALSE,"WELDER.XLS"}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vhg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hgfhjjujyhhjkj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hidden="1">{"conso",#N/A,FALSE,"cash flow"}</definedName>
    <definedName name="hhbgghh" hidden="1">{#N/A,#N/A,FALSE,"COVER.XLS";#N/A,#N/A,FALSE,"RACT1.XLS";#N/A,#N/A,FALSE,"RACT2.XLS";#N/A,#N/A,FALSE,"ECCMP";#N/A,#N/A,FALSE,"WELDER.XLS"}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hhhhhhhhhhh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o" hidden="1">{#N/A,#N/A,FALSE,"COVER.XLS";#N/A,#N/A,FALSE,"RACT1.XLS";#N/A,#N/A,FALSE,"RACT2.XLS";#N/A,#N/A,FALSE,"ECCMP";#N/A,#N/A,FALSE,"WELDER.XLS"}</definedName>
    <definedName name="hitech" hidden="1">#REF!</definedName>
    <definedName name="hj" hidden="1">{"conso",#N/A,FALSE,"cash flow"}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TH" hidden="1">#REF!</definedName>
    <definedName name="htreg" hidden="1">{#N/A,#N/A,FALSE,"COVER.XLS";#N/A,#N/A,FALSE,"RACT1.XLS";#N/A,#N/A,FALSE,"RACT2.XLS";#N/A,#N/A,FALSE,"ECCMP";#N/A,#N/A,FALSE,"WELDER.XLS"}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iyuoy" hidden="1">{#N/A,#N/A,FALSE,"COVER.XLS";#N/A,#N/A,FALSE,"RACT1.XLS";#N/A,#N/A,FALSE,"RACT2.XLS";#N/A,#N/A,FALSE,"ECCMP";#N/A,#N/A,FALSE,"WELDER.XLS"}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{#N/A,#N/A,FALSE,"COVER1.XLS 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j" hidden="1">{#N/A,#N/A,FALSE,"COVER.XLS";#N/A,#N/A,FALSE,"RACT1.XLS";#N/A,#N/A,FALSE,"RACT2.XLS";#N/A,#N/A,FALSE,"ECCMP";#N/A,#N/A,FALSE,"WELDER.XLS"}</definedName>
    <definedName name="ijo" hidden="1">{#N/A,#N/A,FALSE,"COVER.XLS";#N/A,#N/A,FALSE,"RACT1.XLS";#N/A,#N/A,FALSE,"RACT2.XLS";#N/A,#N/A,FALSE,"ECCMP";#N/A,#N/A,FALSE,"WELDER.XLS"}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hidden="1">{#N/A,#N/A,FALSE,"COVER1.XLS ";#N/A,#N/A,FALSE,"RACT1.XLS";#N/A,#N/A,FALSE,"RACT2.XLS";#N/A,#N/A,FALSE,"ECCMP";#N/A,#N/A,FALSE,"WELDER.XLS"}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u" hidden="1">{#N/A,#N/A,FALSE,"17MAY";#N/A,#N/A,FALSE,"24MAY"}</definedName>
    <definedName name="iuhddg" hidden="1">{#N/A,#N/A,FALSE,"COVER1.XLS ";#N/A,#N/A,FALSE,"RACT1.XLS";#N/A,#N/A,FALSE,"RACT2.XLS";#N/A,#N/A,FALSE,"ECCMP";#N/A,#N/A,FALSE,"WELDER.XLS"}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hidden="1">{#N/A,#N/A,FALSE,"COVER.XLS";#N/A,#N/A,FALSE,"RACT1.XLS";#N/A,#N/A,FALSE,"RACT2.XLS";#N/A,#N/A,FALSE,"ECCMP";#N/A,#N/A,FALSE,"WELDER.XLS"}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hidden="1">{#N/A,#N/A,FALSE,"17MAY";#N/A,#N/A,FALSE,"24MAY"}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kjsdfdsjf" hidden="1">{"conso",#N/A,FALSE,"cash flow"}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{"conso",#N/A,FALSE,"cash flow"}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ik" hidden="1">{#N/A,#N/A,FALSE,"COVER1.XLS 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hidden="1">{#N/A,#N/A,FALSE,"COVER1.XLS ";#N/A,#N/A,FALSE,"RACT1.XLS";#N/A,#N/A,FALSE,"RACT2.XLS";#N/A,#N/A,FALSE,"ECCMP";#N/A,#N/A,FALSE,"WELDER.XLS"}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hidden="1">{"cashflow",#N/A,FALSE,"cash flow"}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g" hidden="1">{#N/A,#N/A,FALSE,"COVER.XLS";#N/A,#N/A,FALSE,"RACT1.XLS";#N/A,#N/A,FALSE,"RACT2.XLS";#N/A,#N/A,FALSE,"ECCMP";#N/A,#N/A,FALSE,"WELDER.XLS"}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" hidden="1">{#N/A,#N/A,FALSE,"17MAY";#N/A,#N/A,FALSE,"24MAY"}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a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hidden="1">{#N/A,#N/A,FALSE,"COVER1.XLS ";#N/A,#N/A,FALSE,"RACT1.XLS";#N/A,#N/A,FALSE,"RACT2.XLS";#N/A,#N/A,FALSE,"ECCMP";#N/A,#N/A,FALSE,"WELDER.XLS"}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ng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p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hidden="1">{#N/A,#N/A,FALSE,"COVER.XLS";#N/A,#N/A,FALSE,"RACT1.XLS";#N/A,#N/A,FALSE,"RACT2.XLS";#N/A,#N/A,FALSE,"ECCMP";#N/A,#N/A,FALSE,"WELDER.XLS"}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lpii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kkkkkkkkkkkkkkkkkkkkkk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{"conso",#N/A,FALSE,"cash flow"}</definedName>
    <definedName name="kliolkkkoijk" hidden="1">{#N/A,#N/A,FALSE,"COVER.XLS";#N/A,#N/A,FALSE,"RACT1.XLS";#N/A,#N/A,FALSE,"RACT2.XLS";#N/A,#N/A,FALSE,"ECCMP";#N/A,#N/A,FALSE,"WELDER.XLS"}</definedName>
    <definedName name="klj" hidden="1">{#N/A,#N/A,FALSE,"17MAY";#N/A,#N/A,FALSE,"24MAY"}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hidden="1">{#N/A,#N/A,FALSE,"COVER.XLS";#N/A,#N/A,FALSE,"RACT1.XLS";#N/A,#N/A,FALSE,"RACT2.XLS";#N/A,#N/A,FALSE,"ECCMP";#N/A,#N/A,FALSE,"WELDER.XLS"}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hidden="1">{"Physical Count Securities",#N/A,FALSE,"BFIT B&amp;D Valuation"}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jot" hidden="1">{#N/A,#N/A,FALSE,"COVER1.XLS ";#N/A,#N/A,FALSE,"RACT1.XLS";#N/A,#N/A,FALSE,"RACT2.XLS";#N/A,#N/A,FALSE,"ECCMP";#N/A,#N/A,FALSE,"WELDER.XLS"}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hidden="1">{#N/A,#N/A,FALSE,"17MAY";#N/A,#N/A,FALSE,"24MAY"}</definedName>
    <definedName name="lkkii" hidden="1">{#N/A,#N/A,FALSE,"COVER1.XLS ";#N/A,#N/A,FALSE,"RACT1.XLS";#N/A,#N/A,FALSE,"RACT2.XLS";#N/A,#N/A,FALSE,"ECCMP";#N/A,#N/A,FALSE,"WELDER.XLS"}</definedName>
    <definedName name="lkllkkhhuiknhgk" hidden="1">{#N/A,#N/A,FALSE,"17MAY";#N/A,#N/A,FALSE,"24MAY"}</definedName>
    <definedName name="lknhyjmnnjj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hidden="1">{#N/A,#N/A,FALSE,"COVER1.XLS 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jksdl" hidden="1">{"conso",#N/A,FALSE,"cash flow"}</definedName>
    <definedName name="m." hidden="1">{"conso",#N/A,FALSE,"cash flow"}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hidden="1">{#N/A,#N/A,FALSE,"COVER.XLS";#N/A,#N/A,FALSE,"RACT1.XLS";#N/A,#N/A,FALSE,"RACT2.XLS";#N/A,#N/A,FALSE,"ECCMP";#N/A,#N/A,FALSE,"WELDER.XLS"}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k" hidden="1">{"cashflow",#N/A,FALSE,"cash flow"}</definedName>
    <definedName name="mlr" hidden="1">{#N/A,#N/A,FALSE,"COVER.XLS";#N/A,#N/A,FALSE,"RACT1.XLS";#N/A,#N/A,FALSE,"RACT2.XLS";#N/A,#N/A,FALSE,"ECCMP";#N/A,#N/A,FALSE,"WELDER.XLS"}</definedName>
    <definedName name="mm" hidden="1">{"cashflow",#N/A,FALSE,"cash flow"}</definedName>
    <definedName name="mmmm" hidden="1">{#N/A,#N/A,FALSE,"17MAY";#N/A,#N/A,FALSE,"24MAY"}</definedName>
    <definedName name="mnbhhgfvhi" hidden="1">{#N/A,#N/A,FALSE,"17MAY";#N/A,#N/A,FALSE,"24MAY"}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hidden="1">{#N/A,#N/A,FALSE,"COVER1.XLS 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hidden="1">{#N/A,#N/A,FALSE,"COVER1.XLS ";#N/A,#N/A,FALSE,"RACT1.XLS";#N/A,#N/A,FALSE,"RACT2.XLS";#N/A,#N/A,FALSE,"ECCMP";#N/A,#N/A,FALSE,"WELDER.XLS"}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hidden="1">{#N/A,#N/A,FALSE,"COVER1.XLS 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hidden="1">{#N/A,#N/A,FALSE,"COVER1.XLS ";#N/A,#N/A,FALSE,"RACT1.XLS";#N/A,#N/A,FALSE,"RACT2.XLS";#N/A,#N/A,FALSE,"ECCMP";#N/A,#N/A,FALSE,"WELDER.XLS"}</definedName>
    <definedName name="nbvguuu" hidden="1">{#N/A,#N/A,FALSE,"17MAY";#N/A,#N/A,FALSE,"24MAY"}</definedName>
    <definedName name="ne" hidden="1">#REF!</definedName>
    <definedName name="New.." hidden="1">{#N/A,#N/A,FALSE,"COVER.XLS";#N/A,#N/A,FALSE,"RACT1.XLS";#N/A,#N/A,FALSE,"RACT2.XLS";#N/A,#N/A,FALSE,"ECCMP";#N/A,#N/A,FALSE,"WELDER.XLS"}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hidden="1">{#N/A,#N/A,FALSE,"COVER1.XLS ";#N/A,#N/A,FALSE,"RACT1.XLS";#N/A,#N/A,FALSE,"RACT2.XLS";#N/A,#N/A,FALSE,"ECCMP";#N/A,#N/A,FALSE,"WELDER.XLS"}</definedName>
    <definedName name="ni" hidden="1">{"conso",#N/A,FALSE,"cash flow"}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hidden="1">{#N/A,#N/A,FALSE,"COVER.XLS";#N/A,#N/A,FALSE,"RACT1.XLS";#N/A,#N/A,FALSE,"RACT2.XLS";#N/A,#N/A,FALSE,"ECCMP";#N/A,#N/A,FALSE,"WELDER.XLS"}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hidden="1">{#N/A,#N/A,FALSE,"17MAY";#N/A,#N/A,FALSE,"24MAY"}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hidden="1">{#N/A,#N/A,FALSE,"COVER1.XLS 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fficer29_2" hidden="1">{#N/A,#N/A,FALSE,"COVER.XLS";#N/A,#N/A,FALSE,"RACT1.XLS";#N/A,#N/A,FALSE,"RACT2.XLS";#N/A,#N/A,FALSE,"ECCMP";#N/A,#N/A,FALSE,"WELDER.XLS"}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hidden="1">{#N/A,#N/A,FALSE,"COVER1.XLS ";#N/A,#N/A,FALSE,"RACT1.XLS";#N/A,#N/A,FALSE,"RACT2.XLS";#N/A,#N/A,FALSE,"ECCMP";#N/A,#N/A,FALSE,"WELDER.XLS"}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iu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mb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ooopp" hidden="1">{#N/A,#N/A,FALSE,"17MAY";#N/A,#N/A,FALSE,"24MAY"}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hidden="1">{#N/A,#N/A,FALSE,"17MAY";#N/A,#N/A,FALSE,"24MAY"}</definedName>
    <definedName name="Orange" hidden="1">{#N/A,#N/A,FALSE,"COVER.XLS";#N/A,#N/A,FALSE,"RACT1.XLS";#N/A,#N/A,FALSE,"RACT2.XLS";#N/A,#N/A,FALSE,"ECCMP";#N/A,#N/A,FALSE,"WELDER.XLS"}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eriodsInYear" localSheetId="1">'4 (P&amp;L)3M'!#REF!</definedName>
    <definedName name="PeriodsInYear" localSheetId="2">'5 (P&amp;L)6M'!#REF!</definedName>
    <definedName name="PeriodsInYear" localSheetId="3">'6'!#REF!</definedName>
    <definedName name="PeriodsInYear" localSheetId="5">'8-10'!#REF!</definedName>
    <definedName name="PeriodsInYear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" hidden="1">{"cashflow",#N/A,FALSE,"cash flow"}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" hidden="1">{#N/A,#N/A,FALSE,"COVER1.XLS ";#N/A,#N/A,FALSE,"RACT1.XLS";#N/A,#N/A,FALSE,"RACT2.XLS";#N/A,#N/A,FALSE,"ECCMP";#N/A,#N/A,FALSE,"WELDER.XLS"}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hidden="1">{#N/A,#N/A,FALSE,"COVER1.XLS ";#N/A,#N/A,FALSE,"RACT1.XLS";#N/A,#N/A,FALSE,"RACT2.XLS";#N/A,#N/A,FALSE,"ECCMP";#N/A,#N/A,FALSE,"WELDER.XLS"}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hidden="1">#REF!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hidden="1">{#N/A,#N/A,FALSE,"17MAY";#N/A,#N/A,FALSE,"24MAY"}</definedName>
    <definedName name="poppy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hidden="1">{#N/A,#N/A,FALSE,"17MAY";#N/A,#N/A,FALSE,"24MAY"}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a" hidden="1">{#N/A,#N/A,FALSE,"COVER1.XLS ";#N/A,#N/A,FALSE,"RACT1.XLS";#N/A,#N/A,FALSE,"RACT2.XLS";#N/A,#N/A,FALSE,"ECCMP";#N/A,#N/A,FALSE,"WELDER.XLS"}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'2-3'!$A$1:$M$122</definedName>
    <definedName name="_xlnm.Print_Area" localSheetId="1">'4 (P&amp;L)3M'!$A$1:$M$61</definedName>
    <definedName name="_xlnm.Print_Area" localSheetId="2">'5 (P&amp;L)6M'!$A$1:$M$59</definedName>
    <definedName name="_xlnm.Print_Area" localSheetId="3">'6'!$A$1:$N$35</definedName>
    <definedName name="_xlnm.Print_Area" localSheetId="4">'7'!$A$1:$K$48</definedName>
    <definedName name="_xlnm.Print_Area" localSheetId="5">'8-10'!$A$1:$N$184</definedName>
    <definedName name="_xlnm.Print_Titles">'[7]q1-2003'!$C$1:$F$65536,'[7]q1-2003'!$A$1:$IV$2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hidden="1">{#N/A,#N/A,FALSE,"COVER.XLS";#N/A,#N/A,FALSE,"RACT1.XLS";#N/A,#N/A,FALSE,"RACT2.XLS";#N/A,#N/A,FALSE,"ECCMP";#N/A,#N/A,FALSE,"WELDER.XLS"}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aa123123109" hidden="1">{#N/A,#N/A,FALSE,"COVER.XLS";#N/A,#N/A,FALSE,"RACT1.XLS";#N/A,#N/A,FALSE,"RACT2.XLS";#N/A,#N/A,FALSE,"ECCMP";#N/A,#N/A,FALSE,"WELDER.XLS"}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hidden="1">{"cashflow",#N/A,FALSE,"cash flow"}</definedName>
    <definedName name="qqqqqqqqqqqq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y" hidden="1">{#N/A,#N/A,FALSE,"COVER1.XLS 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hidden="1">{#N/A,#N/A,FALSE,"COVER1.XLS ";#N/A,#N/A,FALSE,"RACT1.XLS";#N/A,#N/A,FALSE,"RACT2.XLS";#N/A,#N/A,FALSE,"ECCMP";#N/A,#N/A,FALSE,"WELDER.XLS"}</definedName>
    <definedName name="REC" hidden="1">{"cashflow",#N/A,FALSE,"cash flow"}</definedName>
    <definedName name="RECQ207" hidden="1">{"Physical Count Securities",#N/A,FALSE,"BFIT B&amp;D Valuation"}</definedName>
    <definedName name="red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iyjkgb" hidden="1">{#N/A,#N/A,FALSE,"17MAY";#N/A,#N/A,FALSE,"24MAY"}</definedName>
    <definedName name="reo" hidden="1">{#N/A,#N/A,FALSE,"COVER.XLS";#N/A,#N/A,FALSE,"RACT1.XLS";#N/A,#N/A,FALSE,"RACT2.XLS";#N/A,#N/A,FALSE,"ECCMP";#N/A,#N/A,FALSE,"WELDER.XLS"}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 hidden="1">{#N/A,#N/A,FALSE,"COVER.XLS";#N/A,#N/A,FALSE,"RACT1.XLS";#N/A,#N/A,FALSE,"RACT2.XLS";#N/A,#N/A,FALSE,"ECCMP";#N/A,#N/A,FALSE,"WELDER.XLS"}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ffdd" hidden="1">{#N/A,#N/A,FALSE,"COVER1.XLS ";#N/A,#N/A,FALSE,"RACT1.XLS";#N/A,#N/A,FALSE,"RACT2.XLS";#N/A,#N/A,FALSE,"ECCMP";#N/A,#N/A,FALSE,"WELDER.XLS"}</definedName>
    <definedName name="rgsdg" hidden="1">#N/A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oiikh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hidden="1">{"conso",#N/A,FALSE,"cash flow"}</definedName>
    <definedName name="rrrr" hidden="1">{#N/A,#N/A,FALSE,"COVER1.XLS 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hidden="1">{#N/A,#N/A,FALSE,"COVER1.XLS ";#N/A,#N/A,FALSE,"RACT1.XLS";#N/A,#N/A,FALSE,"RACT2.XLS";#N/A,#N/A,FALSE,"ECCMP";#N/A,#N/A,FALSE,"WELDER.XLS"}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jvgohibrthgjkmh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sa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 hidden="1">#REF!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hidden="1">{#N/A,#N/A,FALSE,"COVER1.XLS ";#N/A,#N/A,FALSE,"RACT1.XLS";#N/A,#N/A,FALSE,"RACT2.XLS";#N/A,#N/A,FALSE,"ECCMP";#N/A,#N/A,FALSE,"WELDER.XLS"}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hidden="1">{#N/A,#N/A,FALSE,"COVER.XLS";#N/A,#N/A,FALSE,"RACT1.XLS";#N/A,#N/A,FALSE,"RACT2.XLS";#N/A,#N/A,FALSE,"ECCMP";#N/A,#N/A,FALSE,"WELDER.XLS"}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nd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ving" hidden="1">{#N/A,#N/A,FALSE,"COVER1.XLS ";#N/A,#N/A,FALSE,"RACT1.XLS";#N/A,#N/A,FALSE,"RACT2.XLS";#N/A,#N/A,FALSE,"ECCMP";#N/A,#N/A,FALSE,"WELDER.XLS"}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hidden="1">{#N/A,#N/A,FALSE,"COVER.XLS";#N/A,#N/A,FALSE,"RACT1.XLS";#N/A,#N/A,FALSE,"RACT2.XLS";#N/A,#N/A,FALSE,"ECCMP";#N/A,#N/A,FALSE,"WELDER.XLS"}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hidden="1">{#N/A,#N/A,FALSE,"COVER.XLS";#N/A,#N/A,FALSE,"RACT1.XLS";#N/A,#N/A,FALSE,"RACT2.XLS";#N/A,#N/A,FALSE,"ECCMP";#N/A,#N/A,FALSE,"WELDER.XLS"}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fswga" hidden="1">{#N/A,#N/A,FALSE,"COVER.XLS";#N/A,#N/A,FALSE,"RACT1.XLS";#N/A,#N/A,FALSE,"RACT2.XLS";#N/A,#N/A,FALSE,"ECCMP";#N/A,#N/A,FALSE,"WELDER.XLS"}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d" hidden="1">{#N/A,#N/A,FALSE,"COVER.XLS";#N/A,#N/A,FALSE,"RACT1.XLS";#N/A,#N/A,FALSE,"RACT2.XLS";#N/A,#N/A,FALSE,"ECCMP";#N/A,#N/A,FALSE,"WELDER.XLS"}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r4ryhgi" hidden="1">{#N/A,#N/A,FALSE,"17MAY";#N/A,#N/A,FALSE,"24MAY"}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'[8]PS-1995'!#REF!</definedName>
    <definedName name="sh" hidden="1">{#N/A,#N/A,FALSE,"17MAY";#N/A,#N/A,FALSE,"24MAY"}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kp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1">'4 (P&amp;L)3M'!#REF!</definedName>
    <definedName name="Spec" localSheetId="2">'5 (P&amp;L)6M'!#REF!</definedName>
    <definedName name="Spec" localSheetId="3">'6'!#REF!</definedName>
    <definedName name="Spec" localSheetId="5">'8-10'!#REF!</definedName>
    <definedName name="Spec">#REF!</definedName>
    <definedName name="SpecialPrice" hidden="1">#REF!</definedName>
    <definedName name="splendid" hidden="1">{"Physical Count Securities",#N/A,FALSE,"BFIT B&amp;D Valuation"}</definedName>
    <definedName name="sri" hidden="1">{#N/A,#N/A,FALSE,"17MAY";#N/A,#N/A,FALSE,"24MAY"}</definedName>
    <definedName name="SS" hidden="1">{"Physical Count Securities",#N/A,FALSE,"BFIT B&amp;D Valuation"}</definedName>
    <definedName name="ssd" hidden="1">{#N/A,#N/A,FALSE,"COVER1.XLS 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ss" hidden="1">{#N/A,#N/A,FALSE,"COVER1.XLS ";#N/A,#N/A,FALSE,"RACT1.XLS";#N/A,#N/A,FALSE,"RACT2.XLS";#N/A,#N/A,FALSE,"ECCMP";#N/A,#N/A,FALSE,"WELDER.XLS"}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u" hidden="1">#REF!</definedName>
    <definedName name="sult" hidden="1">{#N/A,#N/A,FALSE,"COVER1.XLS ";#N/A,#N/A,FALSE,"RACT1.XLS";#N/A,#N/A,FALSE,"RACT2.XLS";#N/A,#N/A,FALSE,"ECCMP";#N/A,#N/A,FALSE,"WELDER.XLS"}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tghjkl" hidden="1">{#N/A,#N/A,FALSE,"17MAY";#N/A,#N/A,FALSE,"24MAY"}</definedName>
    <definedName name="swedfbyazvrhghk" hidden="1">{#N/A,#N/A,FALSE,"COVER1.XLS ";#N/A,#N/A,FALSE,"RACT1.XLS";#N/A,#N/A,FALSE,"RACT2.XLS";#N/A,#N/A,FALSE,"ECCMP";#N/A,#N/A,FALSE,"WELDER.XLS"}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hidden="1">{#N/A,#N/A,FALSE,"COVER.XLS";#N/A,#N/A,FALSE,"RACT1.XLS";#N/A,#N/A,FALSE,"RACT2.XLS";#N/A,#N/A,FALSE,"ECCMP";#N/A,#N/A,FALSE,"WELDER.XLS"}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bl_ProdInfo" hidden="1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awsd" hidden="1">{#N/A,#N/A,FALSE,"COVER1.XLS ";#N/A,#N/A,FALSE,"RACT1.XLS";#N/A,#N/A,FALSE,"RACT2.XLS";#N/A,#N/A,FALSE,"ECCMP";#N/A,#N/A,FALSE,"WELDER.XLS"}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hidden="1">{#N/A,#N/A,FALSE,"17MAY";#N/A,#N/A,FALSE,"24MAY"}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gyuii" hidden="1">{#N/A,#N/A,FALSE,"17MAY";#N/A,#N/A,FALSE,"24MAY"}</definedName>
    <definedName name="th" hidden="1">{#N/A,#N/A,FALSE,"17MAY";#N/A,#N/A,FALSE,"24MAY"}</definedName>
    <definedName name="tiookk" hidden="1">{#N/A,#N/A,FALSE,"COVER.XLS";#N/A,#N/A,FALSE,"RACT1.XLS";#N/A,#N/A,FALSE,"RACT2.XLS";#N/A,#N/A,FALSE,"ECCMP";#N/A,#N/A,FALSE,"WELDER.XLS"}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y" hidden="1">'[8]PS-1995'!#REF!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hidden="1">{#N/A,#N/A,FALSE,"17MAY";#N/A,#N/A,FALSE,"24MAY"}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ippll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pppppp" hidden="1">{#N/A,#N/A,FALSE,"COVER.XLS";#N/A,#N/A,FALSE,"RACT1.XLS";#N/A,#N/A,FALSE,"RACT2.XLS";#N/A,#N/A,FALSE,"ECCMP";#N/A,#N/A,FALSE,"WELDER.XLS"}</definedName>
    <definedName name="ty" hidden="1">{"cashflow",#N/A,FALSE,"cash flow"}</definedName>
    <definedName name="tyghg" hidden="1">{#N/A,#N/A,FALSE,"17MAY";#N/A,#N/A,FALSE,"24MAY"}</definedName>
    <definedName name="tyurytut" hidden="1">{#N/A,#N/A,FALSE,"COVER1.XLS ";#N/A,#N/A,FALSE,"RACT1.XLS";#N/A,#N/A,FALSE,"RACT2.XLS";#N/A,#N/A,FALSE,"ECCMP";#N/A,#N/A,FALSE,"WELDER.XLS"}</definedName>
    <definedName name="tyuy" hidden="1">{"cashflow",#N/A,FALSE,"cash flow"}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ij" hidden="1">{"cashflow",#N/A,FALSE,"cash flow"}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bfccryuhfg" hidden="1">{#N/A,#N/A,FALSE,"COVER.XLS";#N/A,#N/A,FALSE,"RACT1.XLS";#N/A,#N/A,FALSE,"RACT2.XLS";#N/A,#N/A,FALSE,"ECCMP";#N/A,#N/A,FALSE,"WELDER.XLS"}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hidden="1">{#N/A,#N/A,FALSE,"COVER.XLS";#N/A,#N/A,FALSE,"RACT1.XLS";#N/A,#N/A,FALSE,"RACT2.XLS";#N/A,#N/A,FALSE,"ECCMP";#N/A,#N/A,FALSE,"WELDER.XLS"}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hidden="1">{#N/A,#N/A,FALSE,"COVER.XLS";#N/A,#N/A,FALSE,"RACT1.XLS";#N/A,#N/A,FALSE,"RACT2.XLS";#N/A,#N/A,FALSE,"ECCMP";#N/A,#N/A,FALSE,"WELDER.XLS"}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ds" hidden="1">{"cashflow",#N/A,FALSE,"cash flow"}</definedName>
    <definedName name="vddfvvv" hidden="1">{#N/A,#N/A,FALSE,"COVER.XLS";#N/A,#N/A,FALSE,"RACT1.XLS";#N/A,#N/A,FALSE,"RACT2.XLS";#N/A,#N/A,FALSE,"ECCMP";#N/A,#N/A,FALSE,"WELDER.XLS"}</definedName>
    <definedName name="vdegff4ghjicghjk" hidden="1">{#N/A,#N/A,FALSE,"17MAY";#N/A,#N/A,FALSE,"24MAY"}</definedName>
    <definedName name="vdereyyuysh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hidden="1">{#N/A,#N/A,FALSE,"COVER1.XLS ";#N/A,#N/A,FALSE,"RACT1.XLS";#N/A,#N/A,FALSE,"RACT2.XLS";#N/A,#N/A,FALSE,"ECCMP";#N/A,#N/A,FALSE,"WELDER.XLS"}</definedName>
    <definedName name="vfdsadghgujjhhj" hidden="1">{#N/A,#N/A,FALSE,"17MAY";#N/A,#N/A,FALSE,"24MAY"}</definedName>
    <definedName name="vffddd" hidden="1">{#N/A,#N/A,FALSE,"COVER1.XLS ";#N/A,#N/A,FALSE,"RACT1.XLS";#N/A,#N/A,FALSE,"RACT2.XLS";#N/A,#N/A,FALSE,"ECCMP";#N/A,#N/A,FALSE,"WELDER.XLS"}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hidden="1">{#N/A,#N/A,FALSE,"17MAY";#N/A,#N/A,FALSE,"24MAY"}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hidden="1">{#N/A,#N/A,FALSE,"COVER1.XLS ";#N/A,#N/A,FALSE,"RACT1.XLS";#N/A,#N/A,FALSE,"RACT2.XLS";#N/A,#N/A,FALSE,"ECCMP";#N/A,#N/A,FALSE,"WELDER.XLS"}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s_budget" hidden="1">{#N/A,#N/A,FALSE,"BalCash"}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hidden="1">{#N/A,#N/A,FALSE,"COVER1.XLS ";#N/A,#N/A,FALSE,"RACT1.XLS";#N/A,#N/A,FALSE,"RACT2.XLS";#N/A,#N/A,FALSE,"ECCMP";#N/A,#N/A,FALSE,"WELDER.XLS"}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hidden="1">{#N/A,#N/A,FALSE,"17MAY";#N/A,#N/A,FALSE,"24MAY"}</definedName>
    <definedName name="wasdde" hidden="1">{#N/A,#N/A,FALSE,"COVER1.XLS ";#N/A,#N/A,FALSE,"RACT1.XLS";#N/A,#N/A,FALSE,"RACT2.XLS";#N/A,#N/A,FALSE,"ECCMP";#N/A,#N/A,FALSE,"WELDER.XLS"}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hidden="1">{#N/A,#N/A,FALSE,"COVER.XLS";#N/A,#N/A,FALSE,"RACT1.XLS";#N/A,#N/A,FALSE,"RACT2.XLS";#N/A,#N/A,FALSE,"ECCMP";#N/A,#N/A,FALSE,"WELDER.XLS"}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hidden="1">{#N/A,#N/A,FALSE,"COVER1.XLS 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hidden="1">{#N/A,#N/A,FALSE,"17MAY";#N/A,#N/A,FALSE,"24MAY"}</definedName>
    <definedName name="wddgtuukj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dccojkl" hidden="1">{#N/A,#N/A,FALSE,"17MAY";#N/A,#N/A,FALSE,"24MAY"}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en" hidden="1">{#N/A,#N/A,FALSE,"COVER1.XLS ";#N/A,#N/A,FALSE,"RACT1.XLS";#N/A,#N/A,FALSE,"RACT2.XLS";#N/A,#N/A,FALSE,"ECCMP";#N/A,#N/A,FALSE,"WELDER.XLS"}</definedName>
    <definedName name="wefwe" hidden="1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hidden="1">{#N/A,#N/A,FALSE,"17MAY";#N/A,#N/A,FALSE,"24MAY"}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hidden="1">{#N/A,#N/A,FALSE,"17MAY";#N/A,#N/A,FALSE,"24MAY"}</definedName>
    <definedName name="wn" hidden="1">{#N/A,#N/A,FALSE,"COVER1.XLS ";#N/A,#N/A,FALSE,"RACT1.XLS";#N/A,#N/A,FALSE,"RACT2.XLS";#N/A,#N/A,FALSE,"ECCMP";#N/A,#N/A,FALSE,"WELDER.XLS"}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hidden="1">{#N/A,#N/A,FALSE,"17MAY";#N/A,#N/A,FALSE,"24MAY"}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balsheet." hidden="1">{#N/A,#N/A,FALSE,"BalCash"}</definedName>
    <definedName name="wrn.Cashflow." hidden="1">{"cashflow",#N/A,FALSE,"cash flow"}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hidden="1">{#N/A,#N/A,FALSE,"17MAY";#N/A,#N/A,FALSE,"24MAY"}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hidden="1">{#N/A,#N/A,FALSE,"COVER1.XLS ";#N/A,#N/A,FALSE,"RACT1.XLS";#N/A,#N/A,FALSE,"RACT2.XLS";#N/A,#N/A,FALSE,"ECCMP";#N/A,#N/A,FALSE,"WELDER.XLS"}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hidden="1">{"cashflow",#N/A,FALSE,"cash flow"}</definedName>
    <definedName name="wwww" hidden="1">{#N/A,#N/A,FALSE,"COVER.XLS";#N/A,#N/A,FALSE,"RACT1.XLS";#N/A,#N/A,FALSE,"RACT2.XLS";#N/A,#N/A,FALSE,"ECCMP";#N/A,#N/A,FALSE,"WELDER.XLS"}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hidden="1">{#N/A,#N/A,FALSE,"17MAY";#N/A,#N/A,FALSE,"24MAY"}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hidden="1">{#N/A,#N/A,FALSE,"17MAY";#N/A,#N/A,FALSE,"24MAY"}</definedName>
    <definedName name="xsazzz" hidden="1">{#N/A,#N/A,FALSE,"COVER1.XLS ";#N/A,#N/A,FALSE,"RACT1.XLS";#N/A,#N/A,FALSE,"RACT2.XLS";#N/A,#N/A,FALSE,"ECCMP";#N/A,#N/A,FALSE,"WELDER.XLS"}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Psk" hidden="1">{#N/A,#N/A,FALSE,"COVER1.XLS 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hidden="1">{#N/A,#N/A,FALSE,"COVER1.XLS 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ee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hidden="1">{#N/A,#N/A,FALSE,"COVER.XLS";#N/A,#N/A,FALSE,"RACT1.XLS";#N/A,#N/A,FALSE,"RACT2.XLS";#N/A,#N/A,FALSE,"ECCMP";#N/A,#N/A,FALSE,"WELDER.XLS"}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.Cashflow" hidden="1">{"cashflow",#N/A,FALSE,"cash flow"}</definedName>
    <definedName name="yyrfhjkj" hidden="1">{#N/A,#N/A,FALSE,"COVER1.XLS ";#N/A,#N/A,FALSE,"RACT1.XLS";#N/A,#N/A,FALSE,"RACT2.XLS";#N/A,#N/A,FALSE,"ECCMP";#N/A,#N/A,FALSE,"WELDER.XLS"}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hidden="1">{#N/A,#N/A,FALSE,"COVER1.XLS ";#N/A,#N/A,FALSE,"RACT1.XLS";#N/A,#N/A,FALSE,"RACT2.XLS";#N/A,#N/A,FALSE,"ECCMP";#N/A,#N/A,FALSE,"WELDER.XLS"}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hidden="1">{"cashflow",#N/A,FALSE,"cash flow"}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ท" hidden="1">#REF!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hidden="1">{#N/A,#N/A,FALSE,"17MAY";#N/A,#N/A,FALSE,"24MAY"}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hidden="1">{#N/A,#N/A,FALSE,"COVER.XLS";#N/A,#N/A,FALSE,"RACT1.XLS";#N/A,#N/A,FALSE,"RACT2.XLS";#N/A,#N/A,FALSE,"ECCMP";#N/A,#N/A,FALSE,"WELDER.XLS"}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ก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สสบำพน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แกดเ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hidden="1">{#N/A,#N/A,FALSE,"COVER1.XLS ";#N/A,#N/A,FALSE,"RACT1.XLS";#N/A,#N/A,FALSE,"RACT2.XLS";#N/A,#N/A,FALSE,"ECCMP";#N/A,#N/A,FALSE,"WELDER.XLS"}</definedName>
    <definedName name="ก้อ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ฆ๋ฒ?ฏธ๋?" hidden="1">#REF!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'[8]PS-1995'!#REF!</definedName>
    <definedName name="ด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เ" hidden="1">{#N/A,#N/A,FALSE,"COVER1.XLS ";#N/A,#N/A,FALSE,"RACT1.XLS";#N/A,#N/A,FALSE,"RACT2.XLS";#N/A,#N/A,FALSE,"ECCMP";#N/A,#N/A,FALSE,"WELDER.XLS"}</definedName>
    <definedName name="ดดแ" hidden="1">{#N/A,#N/A,FALSE,"COVER.XLS";#N/A,#N/A,FALSE,"RACT1.XLS";#N/A,#N/A,FALSE,"RACT2.XLS";#N/A,#N/A,FALSE,"ECCMP";#N/A,#N/A,FALSE,"WELDER.XLS"}</definedName>
    <definedName name="ดดกด" hidden="1">{#N/A,#N/A,FALSE,"17MAY";#N/A,#N/A,FALSE,"24MAY"}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" hidden="1">#N/A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นา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พเพส้สวพ้" hidden="1">{#N/A,#N/A,FALSE,"17MAY";#N/A,#N/A,FALSE,"24MAY"}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ุชรี" hidden="1">{#N/A,#N/A,FALSE,"COVER1.XLS 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hidden="1">{#N/A,#N/A,FALSE,"COVER.XLS";#N/A,#N/A,FALSE,"RACT1.XLS";#N/A,#N/A,FALSE,"RACT2.XLS";#N/A,#N/A,FALSE,"ECCMP";#N/A,#N/A,FALSE,"WELDER.XLS"}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เม้เกแ" hidden="1">{#N/A,#N/A,FALSE,"17MAY";#N/A,#N/A,FALSE,"24MAY"}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ดหกด" hidden="1">{#N/A,#N/A,FALSE,"COVER.XLS";#N/A,#N/A,FALSE,"RACT1.XLS";#N/A,#N/A,FALSE,"RACT2.XLS";#N/A,#N/A,FALSE,"ECCMP";#N/A,#N/A,FALSE,"WELDER.XLS"}</definedName>
    <definedName name="ฟหกห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hidden="1">{#N/A,#N/A,FALSE,"COVER.XLS";#N/A,#N/A,FALSE,"RACT1.XLS";#N/A,#N/A,FALSE,"RACT2.XLS";#N/A,#N/A,FALSE,"ECCMP";#N/A,#N/A,FALSE,"WELDER.XLS"}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ยสส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hidden="1">{#N/A,#N/A,FALSE,"17MAY";#N/A,#N/A,FALSE,"24MAY"}</definedName>
    <definedName name="รั" hidden="1">{#N/A,#N/A,FALSE,"COVER.XLS";#N/A,#N/A,FALSE,"RACT1.XLS";#N/A,#N/A,FALSE,"RACT2.XLS";#N/A,#N/A,FALSE,"ECCMP";#N/A,#N/A,FALSE,"WELDER.XLS"}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hidden="1">{#N/A,#N/A,FALSE,"COVER.XLS";#N/A,#N/A,FALSE,"RACT1.XLS";#N/A,#N/A,FALSE,"RACT2.XLS";#N/A,#N/A,FALSE,"ECCMP";#N/A,#N/A,FALSE,"WELDER.XLS"}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.ค.49" hidden="1">#REF!</definedName>
    <definedName name="ส้เกดีราสา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ด" hidden="1">{#N/A,#N/A,FALSE,"COVER.XLS";#N/A,#N/A,FALSE,"RACT1.XLS";#N/A,#N/A,FALSE,"RACT2.XLS";#N/A,#N/A,FALSE,"ECCMP";#N/A,#N/A,FALSE,"WELDER.XLS"}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北陽産業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90" i="9" l="1"/>
  <c r="L90" i="9"/>
  <c r="J90" i="9"/>
  <c r="H90" i="9"/>
  <c r="G22" i="10" l="1"/>
  <c r="I44" i="1"/>
  <c r="G94" i="1" l="1"/>
  <c r="M27" i="1"/>
  <c r="I27" i="1"/>
  <c r="K27" i="1"/>
  <c r="G27" i="1"/>
  <c r="N13" i="4" l="1"/>
  <c r="L27" i="4"/>
  <c r="A3" i="4" l="1"/>
  <c r="K22" i="10"/>
  <c r="K29" i="10" s="1"/>
  <c r="K33" i="10" s="1"/>
  <c r="K36" i="10" s="1"/>
  <c r="K39" i="10" s="1"/>
  <c r="K42" i="10" s="1"/>
  <c r="M22" i="10"/>
  <c r="M29" i="10" s="1"/>
  <c r="M33" i="10" s="1"/>
  <c r="M36" i="10" s="1"/>
  <c r="M39" i="10" s="1"/>
  <c r="I22" i="10"/>
  <c r="I29" i="10" s="1"/>
  <c r="I33" i="10" s="1"/>
  <c r="I36" i="10" s="1"/>
  <c r="I39" i="10" s="1"/>
  <c r="I42" i="10" s="1"/>
  <c r="K22" i="8"/>
  <c r="M22" i="8"/>
  <c r="I22" i="8"/>
  <c r="G22" i="8"/>
  <c r="G29" i="8" s="1"/>
  <c r="A59" i="10"/>
  <c r="A1" i="10"/>
  <c r="G29" i="10" l="1"/>
  <c r="G33" i="10" s="1"/>
  <c r="M42" i="10"/>
  <c r="M45" i="10" s="1"/>
  <c r="I15" i="5"/>
  <c r="K45" i="10"/>
  <c r="K48" i="10"/>
  <c r="K51" i="10" s="1"/>
  <c r="I45" i="10"/>
  <c r="I48" i="10"/>
  <c r="I51" i="10" s="1"/>
  <c r="G36" i="10" l="1"/>
  <c r="G39" i="10" s="1"/>
  <c r="H13" i="9"/>
  <c r="H39" i="9" s="1"/>
  <c r="M48" i="10"/>
  <c r="M51" i="10" s="1"/>
  <c r="A62" i="9"/>
  <c r="N145" i="9"/>
  <c r="L145" i="9"/>
  <c r="J145" i="9"/>
  <c r="H145" i="9"/>
  <c r="A126" i="9"/>
  <c r="A125" i="9"/>
  <c r="G42" i="10" l="1"/>
  <c r="G48" i="10" s="1"/>
  <c r="G51" i="10" s="1"/>
  <c r="H30" i="4"/>
  <c r="A124" i="9"/>
  <c r="A184" i="9" s="1"/>
  <c r="N120" i="9"/>
  <c r="L120" i="9"/>
  <c r="J120" i="9"/>
  <c r="H120" i="9"/>
  <c r="N104" i="9"/>
  <c r="L104" i="9"/>
  <c r="J104" i="9"/>
  <c r="H104" i="9"/>
  <c r="A63" i="9"/>
  <c r="N39" i="9"/>
  <c r="N50" i="9" s="1"/>
  <c r="N54" i="9" s="1"/>
  <c r="L39" i="9"/>
  <c r="L50" i="9" s="1"/>
  <c r="L54" i="9" s="1"/>
  <c r="J39" i="9"/>
  <c r="J50" i="9" s="1"/>
  <c r="J54" i="9" s="1"/>
  <c r="H50" i="9"/>
  <c r="H54" i="9" s="1"/>
  <c r="G45" i="10" l="1"/>
  <c r="N106" i="9"/>
  <c r="N109" i="9" s="1"/>
  <c r="L106" i="9"/>
  <c r="L109" i="9" s="1"/>
  <c r="H106" i="9"/>
  <c r="H109" i="9" s="1"/>
  <c r="J106" i="9"/>
  <c r="J109" i="9" s="1"/>
  <c r="G33" i="8"/>
  <c r="G17" i="5" l="1"/>
  <c r="G31" i="5"/>
  <c r="L17" i="4"/>
  <c r="J17" i="4"/>
  <c r="H17" i="4"/>
  <c r="F17" i="4"/>
  <c r="D17" i="4"/>
  <c r="F32" i="4"/>
  <c r="K15" i="5" l="1"/>
  <c r="D32" i="4" l="1"/>
  <c r="N27" i="4"/>
  <c r="M29" i="8"/>
  <c r="M33" i="8" s="1"/>
  <c r="M36" i="8" s="1"/>
  <c r="M39" i="8" s="1"/>
  <c r="M42" i="8" s="1"/>
  <c r="K29" i="8"/>
  <c r="K33" i="8" s="1"/>
  <c r="K36" i="8" s="1"/>
  <c r="K39" i="8" s="1"/>
  <c r="K42" i="8" s="1"/>
  <c r="I29" i="8"/>
  <c r="I33" i="8" s="1"/>
  <c r="I36" i="8" s="1"/>
  <c r="I39" i="8" s="1"/>
  <c r="I42" i="8" s="1"/>
  <c r="G36" i="8"/>
  <c r="G39" i="8" s="1"/>
  <c r="G42" i="8" s="1"/>
  <c r="A61" i="8"/>
  <c r="A35" i="4" s="1"/>
  <c r="A1" i="8"/>
  <c r="A3" i="5"/>
  <c r="A3" i="9" s="1"/>
  <c r="A1" i="4"/>
  <c r="E31" i="5"/>
  <c r="E17" i="5"/>
  <c r="K12" i="5"/>
  <c r="M94" i="1"/>
  <c r="K94" i="1"/>
  <c r="I94" i="1"/>
  <c r="M83" i="1"/>
  <c r="K83" i="1"/>
  <c r="G83" i="1"/>
  <c r="I83" i="1"/>
  <c r="A48" i="5"/>
  <c r="A2" i="5"/>
  <c r="A1" i="5"/>
  <c r="K25" i="5"/>
  <c r="J32" i="4"/>
  <c r="A122" i="1"/>
  <c r="A60" i="1"/>
  <c r="A58" i="1"/>
  <c r="M44" i="1"/>
  <c r="K44" i="1"/>
  <c r="G44" i="1"/>
  <c r="A127" i="9" l="1"/>
  <c r="A65" i="9"/>
  <c r="K46" i="1"/>
  <c r="M46" i="1"/>
  <c r="G48" i="8"/>
  <c r="G51" i="8" s="1"/>
  <c r="G45" i="8"/>
  <c r="M45" i="8"/>
  <c r="M48" i="8"/>
  <c r="M51" i="8" s="1"/>
  <c r="K45" i="8"/>
  <c r="K48" i="8"/>
  <c r="K51" i="8" s="1"/>
  <c r="H32" i="4"/>
  <c r="I45" i="8"/>
  <c r="I48" i="8"/>
  <c r="I51" i="8" s="1"/>
  <c r="M114" i="1"/>
  <c r="M116" i="1" s="1"/>
  <c r="I96" i="1"/>
  <c r="I46" i="1"/>
  <c r="G46" i="1"/>
  <c r="K96" i="1"/>
  <c r="I114" i="1"/>
  <c r="I116" i="1" s="1"/>
  <c r="M96" i="1"/>
  <c r="G114" i="1"/>
  <c r="G116" i="1" s="1"/>
  <c r="G96" i="1"/>
  <c r="L30" i="4" l="1"/>
  <c r="L32" i="4" s="1"/>
  <c r="M118" i="1"/>
  <c r="I118" i="1"/>
  <c r="G118" i="1"/>
  <c r="N30" i="4" l="1"/>
  <c r="N32" i="4" s="1"/>
  <c r="K17" i="5"/>
  <c r="I17" i="5"/>
  <c r="K31" i="5"/>
  <c r="I31" i="5"/>
  <c r="K114" i="1" s="1"/>
  <c r="K116" i="1" s="1"/>
  <c r="K118" i="1" s="1"/>
  <c r="N15" i="4" l="1"/>
  <c r="N17" i="4" s="1"/>
</calcChain>
</file>

<file path=xl/sharedStrings.xml><?xml version="1.0" encoding="utf-8"?>
<sst xmlns="http://schemas.openxmlformats.org/spreadsheetml/2006/main" count="469" uniqueCount="234">
  <si>
    <t>Statement of Financial Position</t>
  </si>
  <si>
    <t>Statement of Changes in Equity</t>
  </si>
  <si>
    <t xml:space="preserve">Statement of Cash Flows </t>
  </si>
  <si>
    <t>Separate</t>
  </si>
  <si>
    <t>(Unaudited)</t>
  </si>
  <si>
    <t>Notes</t>
  </si>
  <si>
    <t>Baht</t>
  </si>
  <si>
    <t>Consolidated</t>
  </si>
  <si>
    <t xml:space="preserve"> financial information</t>
  </si>
  <si>
    <t>(Audited)</t>
  </si>
  <si>
    <t>31 December</t>
  </si>
  <si>
    <t>Assets</t>
  </si>
  <si>
    <t>Current assets</t>
  </si>
  <si>
    <t>Cash and cash equivalents</t>
  </si>
  <si>
    <t>Trade and other receivables</t>
  </si>
  <si>
    <t>Value added tax (net)</t>
  </si>
  <si>
    <t>Total current assets</t>
  </si>
  <si>
    <t>Non-current assets</t>
  </si>
  <si>
    <t xml:space="preserve">Investments in subsidiaries </t>
  </si>
  <si>
    <t>Investment property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</si>
  <si>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</si>
  <si>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</si>
  <si>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</si>
  <si>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</si>
  <si>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</si>
  <si>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</si>
  <si>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</si>
  <si>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 xml:space="preserve">Liabilities and equity 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</si>
  <si>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</si>
  <si>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</si>
  <si>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</si>
  <si>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</si>
  <si>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</si>
  <si>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</si>
  <si>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Trade and other payables</t>
  </si>
  <si>
    <t>Other current liabilities</t>
  </si>
  <si>
    <t>Deferred tax liabilities (net)</t>
  </si>
  <si>
    <t>Share capital</t>
  </si>
  <si>
    <t>Issued and paid-up share capital</t>
  </si>
  <si>
    <t>- Unappropriated</t>
  </si>
  <si>
    <t>Equity attributable to owners of the parent</t>
  </si>
  <si>
    <t>Total equity</t>
  </si>
  <si>
    <t>Total liabilities and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</si>
  <si>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</si>
  <si>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</si>
  <si>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</si>
  <si>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</si>
  <si>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</si>
  <si>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Owners of the parent </t>
  </si>
  <si>
    <t>Non-controlling interests</t>
  </si>
  <si>
    <t xml:space="preserve">
Earnings (loss) per share
</t>
  </si>
  <si>
    <t>Profit (loss) attributable to:</t>
  </si>
  <si>
    <t>Total comprehensive income (expense)</t>
  </si>
  <si>
    <t>Attributable to owners of the parent</t>
  </si>
  <si>
    <t>Authorised,</t>
  </si>
  <si>
    <t>Retained</t>
  </si>
  <si>
    <t>Deficit from</t>
  </si>
  <si>
    <t>issued and</t>
  </si>
  <si>
    <t>earnings</t>
  </si>
  <si>
    <t>business</t>
  </si>
  <si>
    <t>Total</t>
  </si>
  <si>
    <t>fully paid-up</t>
  </si>
  <si>
    <t xml:space="preserve">  (deficits)</t>
  </si>
  <si>
    <t xml:space="preserve"> combination under</t>
  </si>
  <si>
    <t>owners of</t>
  </si>
  <si>
    <t>share capital</t>
  </si>
  <si>
    <t xml:space="preserve"> common control</t>
  </si>
  <si>
    <t>the parent</t>
  </si>
  <si>
    <t xml:space="preserve">Total equity </t>
  </si>
  <si>
    <t>Cash flows from operating activities</t>
  </si>
  <si>
    <t xml:space="preserve">Profit (loss) before income tax </t>
  </si>
  <si>
    <t>Adjustments</t>
  </si>
  <si>
    <t>Depreciation</t>
  </si>
  <si>
    <t>Amortisation</t>
  </si>
  <si>
    <t>Employee benefit obligations</t>
  </si>
  <si>
    <t>Interest income</t>
  </si>
  <si>
    <t xml:space="preserve">Finance costs  </t>
  </si>
  <si>
    <t>Changes in working capital</t>
  </si>
  <si>
    <t>- Trade and other receivables</t>
  </si>
  <si>
    <t>- Inventories</t>
  </si>
  <si>
    <t>- Value added tax</t>
  </si>
  <si>
    <t>- Other non-current assets</t>
  </si>
  <si>
    <t>- Trade and other payables</t>
  </si>
  <si>
    <t>- Other current liabilities</t>
  </si>
  <si>
    <t>Interest income received</t>
  </si>
  <si>
    <t>Income tax paid</t>
  </si>
  <si>
    <t>Cash flows from investing activities</t>
  </si>
  <si>
    <t>Cash flows from financing activities</t>
  </si>
  <si>
    <t>Net increase (decrease) in cash and cash equivalents</t>
  </si>
  <si>
    <t>Non-cash transactions</t>
  </si>
  <si>
    <t>of fixed assets</t>
  </si>
  <si>
    <t xml:space="preserve">Deficit from business combination </t>
  </si>
  <si>
    <t>under common control</t>
  </si>
  <si>
    <t>Profit (loss) for the period</t>
  </si>
  <si>
    <t>for the period</t>
  </si>
  <si>
    <t>Consolidated financial information (Unaudited) (Baht)</t>
  </si>
  <si>
    <t>Separate financial information (Unaudited) (Baht)</t>
  </si>
  <si>
    <t xml:space="preserve">Cash generated from (used in) operating activities  </t>
  </si>
  <si>
    <t>before interest income received and income tax paid</t>
  </si>
  <si>
    <t>Net cash generated from (used in) operating activities</t>
  </si>
  <si>
    <t>Net cash generated from (used in) financing activities</t>
  </si>
  <si>
    <t>Restricted deposits at financial institutions</t>
  </si>
  <si>
    <t>Short-term loans from financial institutions</t>
  </si>
  <si>
    <t>Long-term loans from financial institutions (net)</t>
  </si>
  <si>
    <t>Statement of Comprehensive Income</t>
  </si>
  <si>
    <t>Payments on long-term loans from financial institutions</t>
  </si>
  <si>
    <t>- Long-term loans from financial institutions (net)</t>
  </si>
  <si>
    <t>Cash received from long-term loans from financial institutions</t>
  </si>
  <si>
    <t>Accrued income tax</t>
  </si>
  <si>
    <t>under finance lease (net)</t>
  </si>
  <si>
    <t>Sales of goods and services</t>
  </si>
  <si>
    <t>concession arrangement</t>
  </si>
  <si>
    <t>- Fixed assets</t>
  </si>
  <si>
    <t>2019</t>
  </si>
  <si>
    <t>Opening balance as at 1 January 2019</t>
  </si>
  <si>
    <t>Revenue from finance lease under</t>
  </si>
  <si>
    <t>Net cash generated from (used in) investing activities</t>
  </si>
  <si>
    <t>Cash and cash equivalents at the beginning of the period</t>
  </si>
  <si>
    <t>Cash and cash equivalents at the end of the period</t>
  </si>
  <si>
    <t>Absolute Clean Energy Public Company Limited</t>
  </si>
  <si>
    <t>Retained earnings (deficits)</t>
  </si>
  <si>
    <t>- Investment property</t>
  </si>
  <si>
    <t>- Computer software</t>
  </si>
  <si>
    <t>Profit (loss) before income tax</t>
  </si>
  <si>
    <t>- Amortisation of prepaid transaction cost for debentures</t>
  </si>
  <si>
    <t>- Amortisation of prepaid transaction cost for borrowings</t>
  </si>
  <si>
    <t>Restricted deposits at financial institutions (increase) decrease</t>
  </si>
  <si>
    <t>Cost of construction under</t>
  </si>
  <si>
    <t>Current portion of receivable</t>
  </si>
  <si>
    <t>Receivable under finance lease (net)</t>
  </si>
  <si>
    <t xml:space="preserve">Advance payments for constructions and purchases </t>
  </si>
  <si>
    <t xml:space="preserve">Provision for power plant maintenance under </t>
  </si>
  <si>
    <t xml:space="preserve">Revenue from construction under </t>
  </si>
  <si>
    <t>a concession arrangement</t>
  </si>
  <si>
    <t>a Power Purchase Agreement</t>
  </si>
  <si>
    <t>Loss on write-off of fixed assets</t>
  </si>
  <si>
    <t>Loss on impairment of damaged fixed assets on fire</t>
  </si>
  <si>
    <t>- Interest expense from debentures</t>
  </si>
  <si>
    <t>- Interest expense from loans</t>
  </si>
  <si>
    <t>- Receivable under finance lease</t>
  </si>
  <si>
    <t xml:space="preserve">Payments for purchases of </t>
  </si>
  <si>
    <t>- Rights to service under a concession arrangement</t>
  </si>
  <si>
    <t>Payments on early redemption of debentures</t>
  </si>
  <si>
    <t>Payments on finance costs - interest paid</t>
  </si>
  <si>
    <t xml:space="preserve">Account payables from purchases of fixed assets </t>
  </si>
  <si>
    <t>Retention</t>
  </si>
  <si>
    <t>2020</t>
  </si>
  <si>
    <t>Share premium</t>
  </si>
  <si>
    <t>Opening balance as at 1 January 2020</t>
  </si>
  <si>
    <t>Right-of-use assets (net)</t>
  </si>
  <si>
    <t>Leases liabilities (net)</t>
  </si>
  <si>
    <t>Share</t>
  </si>
  <si>
    <t>- Lease liabilities (net)</t>
  </si>
  <si>
    <t>a financial institution</t>
  </si>
  <si>
    <t xml:space="preserve">Current portion of restricted deposits at </t>
  </si>
  <si>
    <t>Rights to service under concession arrangement (net)</t>
  </si>
  <si>
    <t>under finance lease agreement</t>
  </si>
  <si>
    <t>13,15</t>
  </si>
  <si>
    <t>14,16</t>
  </si>
  <si>
    <t>Gain on sales of short-term investments</t>
  </si>
  <si>
    <t>- Commitment fee</t>
  </si>
  <si>
    <t>Net cash received from sales of short-term investments</t>
  </si>
  <si>
    <t>- Right to service under a concession arrangement</t>
  </si>
  <si>
    <t xml:space="preserve">Payments on lease liabilities </t>
  </si>
  <si>
    <t>Interest expenses from lease liabilities</t>
  </si>
  <si>
    <t xml:space="preserve">Change in lease liabilities from financing activities </t>
  </si>
  <si>
    <t>Lease liabilities (net)</t>
  </si>
  <si>
    <t xml:space="preserve"> </t>
  </si>
  <si>
    <t>as of 1 January 2020</t>
  </si>
  <si>
    <t>Dividend income from a subsidiary</t>
  </si>
  <si>
    <t xml:space="preserve">- Interest expense from lease liabilities </t>
  </si>
  <si>
    <t>Payments on prepaid transaction cost for borrowings</t>
  </si>
  <si>
    <t xml:space="preserve">- As of 1 January </t>
  </si>
  <si>
    <t>- Adjusting items upon adoption of TFRS 16</t>
  </si>
  <si>
    <t>- Additions during the period</t>
  </si>
  <si>
    <t>- Cashflows paid</t>
  </si>
  <si>
    <t>Dividend income from a direct subsidiary</t>
  </si>
  <si>
    <t xml:space="preserve">Authorised share capital </t>
  </si>
  <si>
    <t xml:space="preserve">10,975,999,960 ordinary shares </t>
  </si>
  <si>
    <t xml:space="preserve">10,175,999,960 ordinary shares </t>
  </si>
  <si>
    <t>Net gain (loss) on exchange rate</t>
  </si>
  <si>
    <t>Tax income (expense)</t>
  </si>
  <si>
    <t>premium</t>
  </si>
  <si>
    <t>4,8</t>
  </si>
  <si>
    <t>4,15</t>
  </si>
  <si>
    <t>4,18</t>
  </si>
  <si>
    <t>4,20</t>
  </si>
  <si>
    <t>4,22</t>
  </si>
  <si>
    <t xml:space="preserve">Unrealised (gain) loss on exchange rate of receivable </t>
  </si>
  <si>
    <t>Cash received from dividend income from a subsidiary</t>
  </si>
  <si>
    <t>Payment for increasing in share capital of a direct subsidiary</t>
  </si>
  <si>
    <t xml:space="preserve">Total comprehensive income (expense) for the period </t>
  </si>
  <si>
    <t>Total comprehensive income (expense) for the period</t>
  </si>
  <si>
    <t>Cash received from short-term loans from a direct subsidiary</t>
  </si>
  <si>
    <t>Loss on write-off of fixed assets on fire</t>
  </si>
  <si>
    <t>Current portions of</t>
  </si>
  <si>
    <t>Costs of sales and services</t>
  </si>
  <si>
    <t>Basic earnings (loss) per share (Baht per share)</t>
  </si>
  <si>
    <t>Change in equity for the period</t>
  </si>
  <si>
    <t>Loss on write-off of inventories on fire</t>
  </si>
  <si>
    <t>Dividend paid</t>
  </si>
  <si>
    <t>Note</t>
  </si>
  <si>
    <t>Dividend paid to the Company's shareholders</t>
  </si>
  <si>
    <t>Loss on forward contracts</t>
  </si>
  <si>
    <t>33 b)</t>
  </si>
  <si>
    <t xml:space="preserve">Earnings (loss) per share
</t>
  </si>
  <si>
    <t>Payments for short-term loans from financial institutions</t>
  </si>
  <si>
    <t>Short-term derivative assets</t>
  </si>
  <si>
    <t>Short-term derivative liabilities</t>
  </si>
  <si>
    <t>As at 30 September 2020</t>
  </si>
  <si>
    <t>30 September</t>
  </si>
  <si>
    <t>For the three-month period ended 30 September 2020</t>
  </si>
  <si>
    <t xml:space="preserve">Closing balance as at 30 September 2019 </t>
  </si>
  <si>
    <t>Closing balance as at 30 September 2020</t>
  </si>
  <si>
    <t>Closing balance as at 30 September 2019</t>
  </si>
  <si>
    <t>- As of 30 September</t>
  </si>
  <si>
    <t>For the nine-month period ended 30 September 2020</t>
  </si>
  <si>
    <t>Short-term loan to an indirect subsidiary</t>
  </si>
  <si>
    <t>0.00</t>
  </si>
  <si>
    <t>(0.00)</t>
  </si>
  <si>
    <t>33 c)</t>
  </si>
  <si>
    <t>20, 26</t>
  </si>
  <si>
    <t xml:space="preserve">Gain from business acquisition </t>
  </si>
  <si>
    <t>Inventories (net)</t>
  </si>
  <si>
    <t xml:space="preserve">Total comprehensive income (expense) </t>
  </si>
  <si>
    <t xml:space="preserve">for the period </t>
  </si>
  <si>
    <t>Net gain on forward contracts</t>
  </si>
  <si>
    <t>Payment for business acquisition</t>
  </si>
  <si>
    <t xml:space="preserve"> of Baht 0.50 per share</t>
  </si>
  <si>
    <t xml:space="preserve">Payment for borrowing cost of rights to service </t>
  </si>
  <si>
    <t>under a concession arrangement</t>
  </si>
  <si>
    <t>The accompanying notes on pages 11 to 48 are an integral part of these interim consolidated and separate financial information.</t>
  </si>
  <si>
    <t>Cash received for short-term loan to a subsidiary</t>
  </si>
  <si>
    <t>Payments on debt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</si>
</sst>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5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(* #,##0_);_(* \(#,##0\);_(* &quot;-&quot;???\ _);_(@_)"/>
    <numFmt numFmtId="169" formatCode="_(* #,##0.00_);_(* \(#,##0.00\);_(* &quot;-&quot;???\ _);_(@_)"/>
    <numFmt numFmtId="170" formatCode="_-* #,##0_-;\-* #,##0_-;_-* &quot;-&quot;??_-;_-@_-"/>
    <numFmt numFmtId="171" formatCode="#,##0.0;\(#,##0.0\)"/>
    <numFmt numFmtId="172" formatCode="_-&quot;฿&quot;* #,##0.00_-;\-&quot;฿&quot;* #,##0.00_-;_-&quot;฿&quot;* &quot;-&quot;??_-;_-@_-"/>
    <numFmt numFmtId="173" formatCode="_(&quot;฿&quot;* #,##0.00_);_(&quot;฿&quot;* \(#,##0.00\);_(&quot;฿&quot;* &quot;-&quot;??_);_(@_)"/>
    <numFmt numFmtId="174" formatCode="&quot;$&quot;#,##0_);\(&quot;$&quot;#,##0\)"/>
    <numFmt numFmtId="175" formatCode="&quot;$&quot;#,##0_);[Red]\(&quot;$&quot;#,##0\)"/>
    <numFmt numFmtId="176" formatCode="&quot;$&quot;#,##0.00_);[Red]\(&quot;$&quot;#,##0.00\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&quot;\&quot;#,##0;[Red]&quot;\&quot;&quot;\&quot;\-#,##0"/>
    <numFmt numFmtId="180" formatCode="_-* #,##0.00\ _F_-;\-* #,##0.00\ _F_-;_-* &quot;-&quot;??\ _F_-;_-@_-"/>
    <numFmt numFmtId="181" formatCode="0.000000"/>
    <numFmt numFmtId="182" formatCode="[$-409]dd\-mmm\-yy;@"/>
    <numFmt numFmtId="183" formatCode="_-#,##0_-;[Red]\(#,##0\);_-\ \ &quot;-&quot;_-;_-@_-"/>
    <numFmt numFmtId="184" formatCode="&quot;\&quot;#,##0;[Red]&quot;\&quot;\-#,##0"/>
    <numFmt numFmtId="185" formatCode="&quot;\&quot;#,##0.00;[Red]&quot;\&quot;\-#,##0.00"/>
    <numFmt numFmtId="186" formatCode="_ * #,##0.00_ ;_ * \-#,##0.00_ ;_ * &quot;-&quot;??_ ;_ @_ "/>
    <numFmt numFmtId="187" formatCode="_ * #,##0_ ;_ * \-#,##0_ ;_ * &quot;-&quot;_ ;_ @_ "/>
    <numFmt numFmtId="188" formatCode="0.00000000000"/>
    <numFmt numFmtId="189" formatCode="0_)"/>
    <numFmt numFmtId="190" formatCode="0.00000"/>
    <numFmt numFmtId="191" formatCode="#,##0.0_);\(#,##0.0\)"/>
    <numFmt numFmtId="192" formatCode="0.0%"/>
    <numFmt numFmtId="193" formatCode="_(* #,##0.0_);_(* \(#,##0.0\);_(* &quot;-&quot;??_);_(@_)"/>
    <numFmt numFmtId="194" formatCode="_ * #,##0_)\ _$_ ;_ * \(#,##0\)\ _$_ ;_ * &quot;-&quot;_)\ _$_ ;_ @_ "/>
    <numFmt numFmtId="195" formatCode="_ * ###,0&quot;.&quot;00_)\ _$_ ;_ * \(###,0&quot;.&quot;00\)\ _$_ ;_ * &quot;-&quot;??_)\ _$_ ;_ @_ "/>
    <numFmt numFmtId="196" formatCode="mmmm\-yy"/>
    <numFmt numFmtId="197" formatCode="_ * ###,0&quot;.&quot;00_)\ &quot;$&quot;_ ;_ * \(###,0&quot;.&quot;00\)\ &quot;$&quot;_ ;_ * &quot;-&quot;??_)\ &quot;$&quot;_ ;_ @_ "/>
    <numFmt numFmtId="198" formatCode="###,0&quot;.&quot;00%\ ;[Red]\-###,0&quot;.&quot;00%\ "/>
    <numFmt numFmtId="199" formatCode="_(* #,##0.0_);_(* \(#,##0.0\);_(* &quot;-&quot;?_);@_)"/>
    <numFmt numFmtId="200" formatCode="&quot;$&quot;#,##0.00"/>
    <numFmt numFmtId="201" formatCode="#,##0.00&quot; $&quot;;\-#,##0.00&quot; $&quot;"/>
    <numFmt numFmtId="202" formatCode="_(* #,##0.0_);_(* \(#,##0.00\);_(* &quot;-&quot;??_);_(@_)"/>
    <numFmt numFmtId="203" formatCode="#,##0.00&quot; F&quot;_);\(#,##0.00&quot; F&quot;\)"/>
    <numFmt numFmtId="204" formatCode="#,##0.00&quot; $&quot;;[Red]\-#,##0.00&quot; $&quot;"/>
    <numFmt numFmtId="205" formatCode="General_)"/>
    <numFmt numFmtId="206" formatCode="d\.m\.yy"/>
    <numFmt numFmtId="207" formatCode="_-* #,##0.00\ _T_L_-;\-* #,##0.00\ _T_L_-;_-* &quot;-&quot;??\ _T_L_-;_-@_-"/>
    <numFmt numFmtId="208" formatCode="0.000"/>
    <numFmt numFmtId="209" formatCode="d\.mmm\.yy"/>
    <numFmt numFmtId="210" formatCode="[&lt;=9999999]###\-####;\(###\)\ ###\-####"/>
    <numFmt numFmtId="211" formatCode="d\.mmm"/>
    <numFmt numFmtId="212" formatCode="0.00_);\(0.00\)"/>
    <numFmt numFmtId="213" formatCode="#,##0.000_);\(#,##0.000\)"/>
    <numFmt numFmtId="214" formatCode="0.00;[Red]0.00"/>
    <numFmt numFmtId="215" formatCode="mmm\.yy"/>
    <numFmt numFmtId="216" formatCode="&quot;¤&quot;\ #,##0;&quot;¤&quot;\ \-#,##0"/>
    <numFmt numFmtId="217" formatCode="&quot;$&quot;#,\);\(&quot;$&quot;#,##0\)"/>
    <numFmt numFmtId="218" formatCode="0.00_)"/>
    <numFmt numFmtId="219" formatCode="d/mm/yy\ "/>
    <numFmt numFmtId="220" formatCode="#,##0.00_);[Black]\(#,##0.00\)"/>
    <numFmt numFmtId="221" formatCode="#,##0.00\ ;\-#,##0.00\ ;&quot; -&quot;#\ ;@\ "/>
    <numFmt numFmtId="222" formatCode="_-* #,##0.00_-;\-* #,##0.00_-;_-* \-??_-;_-@_-"/>
    <numFmt numFmtId="223" formatCode="_(* #,##0.00_);_(* \(#,##0.00\);_(* \-??_);_(@_)"/>
    <numFmt numFmtId="224" formatCode="_-* #,##0.00\ _€_-;\-* #,##0.00\ _€_-;_-* &quot;-&quot;??\ _€_-;_-@_-"/>
    <numFmt numFmtId="225" formatCode="_-* #,##0.00000_-;\-* #,##0.00000_-;_-* &quot;-&quot;??_-;_-@_-"/>
    <numFmt numFmtId="226" formatCode="#,##0.00_ ;[Red]\-#,##0.00\ "/>
    <numFmt numFmtId="227" formatCode="dd\-mmm\-yy_)"/>
    <numFmt numFmtId="228" formatCode="#,##0.00;[Red]\-#,##0.0"/>
    <numFmt numFmtId="229" formatCode="#,##0.00;\-#,##0.00;;@"/>
    <numFmt numFmtId="230" formatCode="\t&quot;฿&quot;#,##0_);\(\t&quot;฿&quot;#,##0\)"/>
    <numFmt numFmtId="231" formatCode="\£#,##0;&quot;-£&quot;#,##0"/>
    <numFmt numFmtId="232" formatCode="_-* #,##0.0_-;\-* #,##0.0_-;_-* &quot;-&quot;??_-;_-@_-"/>
    <numFmt numFmtId="233" formatCode="#,##0.00&quot; F&quot;;\-#,##0.00&quot; F&quot;"/>
    <numFmt numFmtId="234" formatCode="&quot;$&quot;#,##0;\(&quot;$&quot;#,##0\)"/>
    <numFmt numFmtId="235" formatCode="_-* #,##0.00\ &quot;€&quot;_-;\-* #,##0.00\ &quot;€&quot;_-;_-* &quot;-&quot;??\ &quot;€&quot;_-;_-@_-"/>
    <numFmt numFmtId="236" formatCode="\$#,##0\ ;\(\$#,##0\)"/>
    <numFmt numFmtId="237" formatCode="\$#,##0.00;\(\$#,##0.00\)"/>
    <numFmt numFmtId="238" formatCode="m/d"/>
    <numFmt numFmtId="239" formatCode="mm/dd/yy"/>
    <numFmt numFmtId="240" formatCode="#,##0.00;[Red]\(#,##0.00\)"/>
    <numFmt numFmtId="241" formatCode="\$#,##0;\(\$#,##0\)"/>
    <numFmt numFmtId="242" formatCode="\t&quot;£&quot;#,##0_);\(\t&quot;£&quot;#,##0\)"/>
    <numFmt numFmtId="243" formatCode="_(&quot;$&quot;* #,##0.0_);_(&quot;$&quot;* \(#,##0.0\);_(&quot;$&quot;* &quot;0.0&quot;_);_(@_)"/>
    <numFmt numFmtId="244" formatCode="0.000_)"/>
    <numFmt numFmtId="245" formatCode="_-[$€-2]* #,##0.00_-;\-[$€-2]* #,##0.00_-;_-[$€-2]* &quot;-&quot;??_-"/>
    <numFmt numFmtId="246" formatCode="_-[$€]* #,##0.00_-;\-[$€]* #,##0.00_-;_-[$€]* &quot;-&quot;??_-;_-@_-"/>
    <numFmt numFmtId="247" formatCode="#,##0.00\ ;&quot; (&quot;#,##0.00\);&quot; -&quot;#\ ;@\ "/>
    <numFmt numFmtId="248" formatCode="0_);[Red]\(0\)"/>
    <numFmt numFmtId="249" formatCode="#,##0\ \ ;\(#,##0\)\ ;\—\ \ \ \ "/>
    <numFmt numFmtId="250" formatCode="_(&quot;$&quot;* #,##0.0_);_(&quot;$&quot;* \(#,##0.0\);_(&quot;$&quot;* &quot;-&quot;??_);_(@_)"/>
    <numFmt numFmtId="251" formatCode="&quot;0&quot;#.0"/>
    <numFmt numFmtId="252" formatCode="_(* #,##0_);_(* \(#,##0\);_(* &quot;-&quot;?_);_(@_)"/>
    <numFmt numFmtId="253" formatCode="0_ "/>
    <numFmt numFmtId="254" formatCode="&quot;0&quot;#"/>
    <numFmt numFmtId="255" formatCode="000\-000"/>
    <numFmt numFmtId="256" formatCode="#,##0;[Red]#,##0&quot;-&quot;"/>
    <numFmt numFmtId="257" formatCode="_-* #,##0.00_-;_-* #,##0.00\-;_-* &quot;-&quot;??_-;_-@_-"/>
    <numFmt numFmtId="258" formatCode="_(* #,##0_);_(* \(#,##0\);_(* \-??_);_(@_)"/>
    <numFmt numFmtId="259" formatCode="_(* #,##0.0%_);_(* \(#,##0.0%\);_(@_)"/>
    <numFmt numFmtId="260" formatCode="_-&quot;€&quot;\ * #,##0_-;_-&quot;€&quot;\ * #,##0\-;_-&quot;€&quot;\ * &quot;-&quot;_-;_-@_-"/>
    <numFmt numFmtId="261" formatCode="_-&quot;€&quot;\ * #,##0.00_-;_-&quot;€&quot;\ * #,##0.00\-;_-&quot;€&quot;\ * &quot;-&quot;??_-;_-@_-"/>
    <numFmt numFmtId="262" formatCode="#,##0\ &quot;F&quot;;[Red]\-#,##0\ &quot;F&quot;"/>
    <numFmt numFmtId="263" formatCode="#,##0.00\ &quot;F&quot;;[Red]\-#,##0.00\ &quot;F&quot;"/>
    <numFmt numFmtId="264" formatCode="0.0"/>
    <numFmt numFmtId="265" formatCode="00"/>
    <numFmt numFmtId="266" formatCode="#,##0\ &quot;FB&quot;;\-#,##0\ &quot;FB&quot;"/>
    <numFmt numFmtId="267" formatCode="0."/>
    <numFmt numFmtId="268" formatCode="0%_);\(0%\)"/>
    <numFmt numFmtId="269" formatCode="&quot;ฃค&quot;#,##0;&quot;ฃค&quot;\-#,##0"/>
    <numFmt numFmtId="270" formatCode="\60\4\7\:"/>
    <numFmt numFmtId="271" formatCode="0&quot;  &quot;"/>
    <numFmt numFmtId="272" formatCode="#,##0&quot;£&quot;_);[Red]\(#,##0&quot;£&quot;\)"/>
    <numFmt numFmtId="273" formatCode="#,##0.0_);[Red]\(#,##0.0\)"/>
    <numFmt numFmtId="274" formatCode="_-* #,##0_-;_-* #,##0\-;_-* &quot;-&quot;_-;_-@_-"/>
    <numFmt numFmtId="275" formatCode="d\.m\.yy\ h:mm"/>
    <numFmt numFmtId="276" formatCode="0_);\(0\)"/>
    <numFmt numFmtId="277" formatCode="&quot;$&quot;#,\);\(&quot;$&quot;#,\)"/>
    <numFmt numFmtId="278" formatCode="_-* #,##0.00\ &quot;F&quot;_-;\-* #,##0.00\ &quot;F&quot;_-;_-* &quot;-&quot;??\ &quot;F&quot;_-;_-@_-"/>
    <numFmt numFmtId="279" formatCode="&quot;¤&quot;\ #,##0;[Red]&quot;¤&quot;\ \-#,##0"/>
    <numFmt numFmtId="280" formatCode="&quot;$&quot;#,;\(&quot;$&quot;#,\)"/>
    <numFmt numFmtId="281" formatCode="_(\฿* \t#,##0_);_(\฿* \(\t#,##0\);_(\฿* &quot;-&quot;_);_(@_)"/>
    <numFmt numFmtId="282" formatCode="#,##0;[Red]\(#,##0\)"/>
    <numFmt numFmtId="283" formatCode="&quot;f.&quot;\ #,##0_-;[Red]&quot;f.&quot;\ #,##0\-"/>
    <numFmt numFmtId="284" formatCode="0.00&quot;  &quot;"/>
    <numFmt numFmtId="285" formatCode="d\ \ด\ด\ด\ด\ &quot;พ.ศ.&quot;\ \_x0000_\_x0000_\_x0000_\_x0000_"/>
    <numFmt numFmtId="286" formatCode="&quot;วันที่&quot;\ \ว\ \ด\ด\ด\ด\ \ป\ป\ป\ป"/>
    <numFmt numFmtId="287" formatCode="mmm\-yyyy"/>
    <numFmt numFmtId="288" formatCode="d/mm/yy;@"/>
    <numFmt numFmtId="289" formatCode="_-* #,##0.00_-;&quot;\&quot;&quot;\&quot;&quot;\&quot;\-* #,##0.00_-;_-* &quot;-&quot;??_-;_-@_-"/>
    <numFmt numFmtId="290" formatCode="_ &quot;\&quot;* #,##0_ ;_ &quot;\&quot;* \-#,##0_ ;_ &quot;\&quot;* &quot;-&quot;_ ;_ @_ "/>
    <numFmt numFmtId="291" formatCode="_ &quot;\&quot;* #,##0.00_ ;_ &quot;\&quot;* \-#,##0.00_ ;_ &quot;\&quot;* &quot;-&quot;??_ ;_ @_ "/>
    <numFmt numFmtId="292" formatCode="#.#"/>
    <numFmt numFmtId="293" formatCode="_-&quot;$&quot;* #,##0_-;\-&quot;$&quot;* #,##0_-;_-&quot;$&quot;* &quot;-&quot;_-;_-@_-"/>
    <numFmt numFmtId="294" formatCode="_-&quot;$&quot;* #,##0.00_-;\-&quot;$&quot;* #,##0.00_-;_-&quot;$&quot;* &quot;-&quot;??_-;_-@_-"/>
    <numFmt numFmtId="295" formatCode="[$-1010409]d\ mmm\ yy;@"/>
  </numFmts>
  <fonts count="402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10"/>
      <name val="Arial"/>
      <family val="2"/>
    </font>
    <font>
      <u/>
      <sz val="10"/>
      <color theme="10"/>
      <name val="Georgia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sz val="10"/>
      <name val="Tahoma"/>
      <family val="2"/>
    </font>
    <font>
      <sz val="8"/>
      <color indexed="8"/>
      <name val="Arial"/>
      <family val="2"/>
    </font>
    <font>
      <sz val="14"/>
      <name val="AngsanaUPC"/>
      <family val="1"/>
    </font>
    <font>
      <sz val="11"/>
      <name val="?? ????"/>
      <family val="3"/>
      <charset val="128"/>
    </font>
    <font>
      <sz val="12"/>
      <name val="Helv"/>
      <charset val="222"/>
    </font>
    <font>
      <sz val="11"/>
      <name val="??"/>
      <family val="1"/>
      <charset val="128"/>
    </font>
    <font>
      <sz val="12"/>
      <name val="바탕체"/>
      <family val="1"/>
      <charset val="129"/>
    </font>
    <font>
      <u/>
      <sz val="8.4"/>
      <color indexed="12"/>
      <name val="Arial"/>
      <family val="2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Times New Roman"/>
      <family val="1"/>
    </font>
    <font>
      <sz val="10"/>
      <name val="Helv"/>
      <family val="2"/>
    </font>
    <font>
      <sz val="12"/>
      <name val="바탕체"/>
      <family val="1"/>
      <charset val="255"/>
    </font>
    <font>
      <sz val="10"/>
      <name val="Helv"/>
    </font>
    <font>
      <sz val="10"/>
      <name val="MS Sans Serif"/>
      <family val="2"/>
    </font>
    <font>
      <sz val="11"/>
      <name val="‚l‚r ‚oƒSƒVƒbƒN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0"/>
      <color theme="1"/>
      <name val="Calibri"/>
      <family val="2"/>
      <scheme val="minor"/>
    </font>
    <font>
      <sz val="8"/>
      <name val="Helv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1"/>
      <name val=".VnArial"/>
      <family val="2"/>
    </font>
    <font>
      <sz val="12"/>
      <name val="¹UAAA¼"/>
      <family val="3"/>
      <charset val="129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</font>
    <font>
      <sz val="12"/>
      <name val="Tms Rmn"/>
      <charset val="222"/>
    </font>
    <font>
      <sz val="12"/>
      <name val="Tms Rmn"/>
    </font>
    <font>
      <sz val="8"/>
      <name val="Verdana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name val="Arial"/>
      <family val="2"/>
    </font>
    <font>
      <sz val="12"/>
      <name val="µ¸¿òÃ¼"/>
      <family val="3"/>
      <charset val="129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sz val="11"/>
      <name val="明朝"/>
      <family val="1"/>
      <charset val="128"/>
    </font>
    <font>
      <sz val="9"/>
      <name val="Times New Roman"/>
      <family val="1"/>
    </font>
    <font>
      <b/>
      <sz val="11"/>
      <color indexed="52"/>
      <name val="Tahoma"/>
      <family val="2"/>
      <charset val="222"/>
    </font>
    <font>
      <b/>
      <sz val="11"/>
      <color indexed="51"/>
      <name val="Tahoma"/>
      <family val="2"/>
    </font>
    <font>
      <b/>
      <sz val="11"/>
      <color indexed="10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</font>
    <font>
      <b/>
      <sz val="10"/>
      <name val="Helv"/>
    </font>
    <font>
      <b/>
      <sz val="10"/>
      <name val="Helv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sz val="12"/>
      <name val="Helv"/>
    </font>
    <font>
      <sz val="8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  <charset val="222"/>
    </font>
    <font>
      <sz val="11"/>
      <color indexed="8"/>
      <name val="SimSun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134"/>
    </font>
    <font>
      <sz val="10"/>
      <name val="Arial"/>
      <family val="2"/>
      <charset val="222"/>
    </font>
    <font>
      <sz val="14"/>
      <name val="Angsana New"/>
      <family val="1"/>
    </font>
    <font>
      <sz val="10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0"/>
      <name val="Microsoft Sans Serif"/>
      <family val="2"/>
    </font>
    <font>
      <sz val="14"/>
      <name val="Cordia New"/>
      <family val="2"/>
      <charset val="222"/>
    </font>
    <font>
      <i/>
      <sz val="12"/>
      <color indexed="8"/>
      <name val="CordiaUPC"/>
      <family val="2"/>
      <charset val="222"/>
    </font>
    <font>
      <sz val="8"/>
      <name val="Angsana New"/>
      <family val="1"/>
    </font>
    <font>
      <sz val="14"/>
      <name val="BrowalliaUPC"/>
      <family val="2"/>
      <charset val="222"/>
    </font>
    <font>
      <sz val="10"/>
      <color indexed="8"/>
      <name val="Arial Unicode MS"/>
      <family val="2"/>
    </font>
    <font>
      <sz val="8"/>
      <color indexed="8"/>
      <name val="Arial"/>
      <family val="2"/>
      <charset val="222"/>
    </font>
    <font>
      <sz val="10"/>
      <color indexed="8"/>
      <name val="Calibri"/>
      <family val="2"/>
    </font>
    <font>
      <sz val="10"/>
      <name val="Century Gothic"/>
      <family val="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ms Rmn"/>
    </font>
    <font>
      <sz val="10"/>
      <color indexed="8"/>
      <name val="MS Sans Serif"/>
      <family val="2"/>
      <charset val="222"/>
    </font>
    <font>
      <b/>
      <sz val="10"/>
      <name val="Arial"/>
      <family val="2"/>
    </font>
    <font>
      <sz val="10"/>
      <color indexed="8"/>
      <name val="ARIAL"/>
      <family val="2"/>
      <charset val="1"/>
    </font>
    <font>
      <sz val="10"/>
      <color indexed="24"/>
      <name val="Arial"/>
      <family val="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</font>
    <font>
      <sz val="1"/>
      <color indexed="16"/>
      <name val="Courier"/>
      <family val="3"/>
    </font>
    <font>
      <sz val="10"/>
      <color indexed="22"/>
      <name val="Arial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1"/>
      <name val="Arial"/>
      <family val="2"/>
    </font>
    <font>
      <b/>
      <sz val="12"/>
      <name val="Helv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1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61"/>
      <name val="Tahoma"/>
      <family val="2"/>
    </font>
    <font>
      <b/>
      <sz val="15"/>
      <color indexed="62"/>
      <name val="Tahoma"/>
      <family val="2"/>
    </font>
    <font>
      <b/>
      <sz val="15"/>
      <color theme="3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61"/>
      <name val="Tahoma"/>
      <family val="2"/>
    </font>
    <font>
      <b/>
      <sz val="13"/>
      <color indexed="62"/>
      <name val="Tahoma"/>
      <family val="2"/>
    </font>
    <font>
      <b/>
      <sz val="13"/>
      <color theme="3"/>
      <name val="Arial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61"/>
      <name val="Tahoma"/>
      <family val="2"/>
    </font>
    <font>
      <b/>
      <sz val="11"/>
      <color indexed="62"/>
      <name val="Tahoma"/>
      <family val="2"/>
    </font>
    <font>
      <b/>
      <sz val="11"/>
      <color theme="3"/>
      <name val="Arial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u/>
      <sz val="10"/>
      <color theme="10"/>
      <name val="Arial Unicode MS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.5"/>
      <color theme="10"/>
      <name val="Arial Unicode MS"/>
      <family val="2"/>
    </font>
    <font>
      <u/>
      <sz val="10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8"/>
      <color theme="10"/>
      <name val="Arial"/>
      <family val="2"/>
      <charset val="222"/>
    </font>
    <font>
      <u/>
      <sz val="8.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indexed="61"/>
      <name val="Tahoma"/>
      <family val="2"/>
    </font>
    <font>
      <sz val="10"/>
      <color rgb="FF3F3F76"/>
      <name val="Arial"/>
      <family val="2"/>
    </font>
    <font>
      <sz val="11"/>
      <color rgb="FF3F3F7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10"/>
      <name val="Calibri"/>
      <family val="2"/>
    </font>
    <font>
      <sz val="11"/>
      <color indexed="51"/>
      <name val="Tahoma"/>
      <family val="2"/>
    </font>
    <font>
      <sz val="10"/>
      <color rgb="FFFA7D00"/>
      <name val="Calibri"/>
      <family val="2"/>
      <scheme val="minor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</font>
    <font>
      <sz val="14"/>
      <name val="Helv"/>
    </font>
    <font>
      <sz val="24"/>
      <name val="Helv"/>
    </font>
    <font>
      <b/>
      <sz val="11"/>
      <name val="Helv"/>
    </font>
    <font>
      <b/>
      <sz val="11"/>
      <name val="Helv"/>
      <charset val="222"/>
    </font>
    <font>
      <b/>
      <sz val="11"/>
      <name val="Helv"/>
      <family val="2"/>
    </font>
    <font>
      <sz val="10"/>
      <name val="Helvetica-Narrow"/>
      <family val="2"/>
    </font>
    <font>
      <sz val="11"/>
      <color indexed="60"/>
      <name val="Tahoma"/>
      <family val="2"/>
      <charset val="222"/>
    </font>
    <font>
      <sz val="11"/>
      <color indexed="19"/>
      <name val="Calibri"/>
      <family val="2"/>
    </font>
    <font>
      <sz val="11"/>
      <color indexed="59"/>
      <name val="Tahoma"/>
      <family val="2"/>
    </font>
    <font>
      <sz val="10"/>
      <color rgb="FF9C6500"/>
      <name val="Calibri"/>
      <family val="2"/>
      <scheme val="minor"/>
    </font>
    <font>
      <sz val="11"/>
      <color indexed="60"/>
      <name val="Tahoma"/>
      <family val="2"/>
    </font>
    <font>
      <sz val="8"/>
      <color rgb="FF9C6500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</font>
    <font>
      <sz val="7"/>
      <name val="Small Fonts"/>
      <family val="2"/>
    </font>
    <font>
      <sz val="8"/>
      <name val="Courier New"/>
      <family val="3"/>
    </font>
    <font>
      <b/>
      <i/>
      <sz val="16"/>
      <name val="Helv"/>
    </font>
    <font>
      <b/>
      <i/>
      <sz val="16"/>
      <name val="Arial"/>
      <family val="2"/>
      <charset val="222"/>
    </font>
    <font>
      <b/>
      <i/>
      <sz val="16"/>
      <name val="Helv"/>
      <charset val="222"/>
    </font>
    <font>
      <sz val="11"/>
      <color theme="1"/>
      <name val="Tahoma"/>
      <family val="2"/>
      <charset val="134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Calibri"/>
      <family val="2"/>
      <scheme val="minor"/>
    </font>
    <font>
      <sz val="10"/>
      <name val="Tahoma"/>
      <family val="2"/>
      <charset val="222"/>
    </font>
    <font>
      <sz val="9"/>
      <color indexed="8"/>
      <name val="Verdana"/>
      <family val="2"/>
    </font>
    <font>
      <sz val="16"/>
      <name val="AngsanaUPC"/>
      <family val="1"/>
      <charset val="222"/>
    </font>
    <font>
      <sz val="14"/>
      <name val="CordiaUPC"/>
      <family val="2"/>
    </font>
    <font>
      <sz val="10"/>
      <name val="Courier New"/>
      <family val="3"/>
    </font>
    <font>
      <sz val="11"/>
      <color rgb="FF000000"/>
      <name val="Calibri"/>
      <family val="2"/>
      <charset val="222"/>
    </font>
    <font>
      <sz val="16"/>
      <name val="AngsanaUPC"/>
      <family val="1"/>
    </font>
    <font>
      <sz val="12"/>
      <name val="Arial"/>
      <family val="2"/>
      <charset val="222"/>
    </font>
    <font>
      <i/>
      <sz val="12"/>
      <color indexed="12"/>
      <name val="Cordia New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scheme val="minor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6"/>
      <name val="EucrosiaUPC"/>
      <family val="1"/>
    </font>
    <font>
      <sz val="12"/>
      <name val="Arial MT"/>
      <charset val="222"/>
    </font>
    <font>
      <sz val="11"/>
      <color theme="1"/>
      <name val="BrowalliaUPC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10"/>
      <name val="Helv"/>
      <charset val="222"/>
    </font>
    <font>
      <sz val="14"/>
      <color indexed="8"/>
      <name val="Arial"/>
      <family val="2"/>
    </font>
    <font>
      <b/>
      <sz val="16"/>
      <color indexed="16"/>
      <name val="Times New Roman"/>
      <family val="1"/>
    </font>
    <font>
      <b/>
      <sz val="8"/>
      <color indexed="8"/>
      <name val="Arial"/>
      <family val="2"/>
    </font>
    <font>
      <sz val="9"/>
      <color indexed="8"/>
      <name val="Times New Roman"/>
      <family val="1"/>
    </font>
    <font>
      <b/>
      <sz val="11"/>
      <color indexed="8"/>
      <name val="Arial"/>
      <family val="2"/>
    </font>
    <font>
      <b/>
      <sz val="9"/>
      <color indexed="1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b/>
      <sz val="18"/>
      <color indexed="56"/>
      <name val="Cambria"/>
      <family val="2"/>
    </font>
    <font>
      <sz val="10"/>
      <name val="Helv"/>
      <charset val="238"/>
    </font>
    <font>
      <sz val="10"/>
      <color indexed="8"/>
      <name val="Century Gothic"/>
      <family val="2"/>
    </font>
    <font>
      <sz val="12"/>
      <color indexed="8"/>
      <name val="KodchiangUPC"/>
      <family val="1"/>
      <charset val="22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VNTime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1"/>
      <name val="Tahoma"/>
      <family val="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</font>
    <font>
      <b/>
      <sz val="18"/>
      <color theme="3"/>
      <name val="Calibri Light"/>
      <family val="2"/>
      <scheme val="major"/>
    </font>
    <font>
      <b/>
      <sz val="11"/>
      <color indexed="8"/>
      <name val="Tahoma"/>
      <family val="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b/>
      <sz val="10"/>
      <color theme="1"/>
      <name val="Calibri"/>
      <family val="2"/>
      <scheme val="minor"/>
    </font>
    <font>
      <b/>
      <sz val="24"/>
      <name val="AngsanaUPC"/>
      <family val="1"/>
      <charset val="222"/>
    </font>
    <font>
      <b/>
      <sz val="11"/>
      <color indexed="8"/>
      <name val="Calibri"/>
      <family val="2"/>
      <charset val="222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10"/>
      <color rgb="FFFF0000"/>
      <name val="Calibri"/>
      <family val="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0"/>
      <name val="Geneva"/>
      <family val="2"/>
    </font>
    <font>
      <sz val="14"/>
      <name val=".VnArial"/>
      <family val="2"/>
    </font>
    <font>
      <sz val="11"/>
      <name val="｣ﾍ｣ﾓ ｣ﾐ･ｴ･ｷ･ﾃ･ｯ"/>
      <family val="1"/>
      <charset val="128"/>
    </font>
    <font>
      <b/>
      <sz val="11"/>
      <color indexed="10"/>
      <name val="Tahoma"/>
      <family val="2"/>
      <charset val="222"/>
    </font>
    <font>
      <b/>
      <sz val="11"/>
      <color indexed="51"/>
      <name val="Tahoma"/>
      <family val="2"/>
      <charset val="222"/>
    </font>
    <font>
      <sz val="11"/>
      <color rgb="FFFF0000"/>
      <name val="Tahoma"/>
      <family val="2"/>
      <charset val="222"/>
    </font>
    <font>
      <i/>
      <sz val="11"/>
      <color rgb="FF7F7F7F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1"/>
      <name val="Tahoma"/>
      <family val="2"/>
      <charset val="222"/>
    </font>
    <font>
      <b/>
      <sz val="18"/>
      <color indexed="63"/>
      <name val="Tahoma"/>
      <family val="2"/>
      <charset val="222"/>
    </font>
    <font>
      <u/>
      <sz val="14"/>
      <color indexed="12"/>
      <name val="AngsanaUPC"/>
      <family val="1"/>
      <charset val="222"/>
    </font>
    <font>
      <u/>
      <sz val="12.6"/>
      <color indexed="12"/>
      <name val="AngsanaUPC"/>
      <family val="1"/>
      <charset val="222"/>
    </font>
    <font>
      <sz val="11"/>
      <color indexed="51"/>
      <name val="Tahoma"/>
      <family val="2"/>
      <charset val="222"/>
    </font>
    <font>
      <u/>
      <sz val="14"/>
      <color indexed="36"/>
      <name val="Cordia New"/>
      <family val="2"/>
    </font>
    <font>
      <u/>
      <sz val="12.6"/>
      <color indexed="36"/>
      <name val="AngsanaUPC"/>
      <family val="1"/>
      <charset val="222"/>
    </font>
    <font>
      <sz val="12"/>
      <name val="นูลมรผ"/>
      <charset val="222"/>
    </font>
    <font>
      <sz val="11"/>
      <color indexed="61"/>
      <name val="Tahoma"/>
      <family val="2"/>
      <charset val="222"/>
    </font>
    <font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59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2"/>
      <name val="Tahoma"/>
      <family val="2"/>
      <charset val="222"/>
    </font>
    <font>
      <b/>
      <sz val="11"/>
      <color indexed="24"/>
      <name val="Tahoma"/>
      <family val="2"/>
      <charset val="222"/>
    </font>
    <font>
      <sz val="12"/>
      <name val="ＭＳ 明朝"/>
      <family val="1"/>
      <charset val="128"/>
    </font>
    <font>
      <b/>
      <sz val="15"/>
      <color indexed="62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5"/>
      <color indexed="63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3"/>
      <color indexed="63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0"/>
      <name val=" "/>
      <family val="1"/>
      <charset val="136"/>
    </font>
    <font>
      <u/>
      <sz val="9"/>
      <color indexed="36"/>
      <name val="굴림체"/>
      <family val="3"/>
      <charset val="129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명조"/>
      <family val="3"/>
      <charset val="129"/>
    </font>
    <font>
      <sz val="10"/>
      <name val="굴림체"/>
      <family val="3"/>
    </font>
    <font>
      <sz val="12"/>
      <name val="官帕眉"/>
      <family val="2"/>
      <charset val="134"/>
    </font>
    <font>
      <sz val="14"/>
      <name val="ＭＳ 明朝"/>
      <family val="1"/>
      <charset val="128"/>
    </font>
    <font>
      <sz val="11"/>
      <name val="蹈框"/>
      <family val="2"/>
      <charset val="134"/>
    </font>
    <font>
      <sz val="12"/>
      <name val="Courier"/>
      <family val="3"/>
    </font>
    <font>
      <sz val="11"/>
      <name val="ＭＳ Ｐゴシック"/>
      <charset val="128"/>
    </font>
    <font>
      <u/>
      <sz val="10"/>
      <color rgb="FF0563C1"/>
      <name val="Georgia"/>
      <family val="1"/>
    </font>
    <font>
      <sz val="10"/>
      <color theme="1"/>
      <name val="Cambria"/>
      <family val="2"/>
    </font>
    <font>
      <sz val="8.5"/>
      <name val="Arial"/>
      <family val="2"/>
    </font>
  </fonts>
  <fills count="17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  <bgColor indexed="2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9"/>
        <bgColor indexed="45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34"/>
      </patternFill>
    </fill>
    <fill>
      <patternFill patternType="solid">
        <fgColor indexed="44"/>
        <bgColor indexed="31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47"/>
        <bgColor indexed="41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11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48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52"/>
        <bgColor indexed="6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theme="6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theme="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indexed="64"/>
      </patternFill>
    </fill>
    <fill>
      <patternFill patternType="solid">
        <fgColor indexed="9"/>
      </patternFill>
    </fill>
    <fill>
      <patternFill patternType="solid">
        <fgColor rgb="FFFFC7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2F2F2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rgb="FFA5A5A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</patternFill>
    </fill>
    <fill>
      <patternFill patternType="solid">
        <fgColor rgb="FFFFEB9C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24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indexed="22"/>
        <bgColor indexed="34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39"/>
      </patternFill>
    </fill>
    <fill>
      <patternFill patternType="solid">
        <fgColor indexed="10"/>
        <bgColor indexed="61"/>
      </patternFill>
    </fill>
    <fill>
      <patternFill patternType="solid">
        <fgColor indexed="55"/>
        <bgColor indexed="24"/>
      </patternFill>
    </fill>
    <fill>
      <patternFill patternType="solid">
        <fgColor indexed="50"/>
        <bgColor indexed="51"/>
      </patternFill>
    </fill>
    <fill>
      <patternFill patternType="solid">
        <fgColor indexed="53"/>
        <bgColor indexed="19"/>
      </patternFill>
    </fill>
    <fill>
      <patternFill patternType="solid">
        <fgColor indexed="10"/>
        <bgColor indexed="16"/>
      </patternFill>
    </fill>
  </fills>
  <borders count="8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2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24"/>
      </left>
      <right style="double">
        <color indexed="24"/>
      </right>
      <top style="double">
        <color indexed="24"/>
      </top>
      <bottom style="double">
        <color indexed="2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57"/>
      </top>
      <bottom style="double">
        <color indexed="57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/>
      <right/>
      <top/>
      <bottom style="thick">
        <color indexed="57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/>
      <top/>
      <bottom/>
      <diagonal/>
    </border>
  </borders>
  <cellStyleXfs count="5937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7" applyNumberFormat="0" applyAlignment="0" applyProtection="0"/>
    <xf numFmtId="0" fontId="14" fillId="28" borderId="8" applyNumberFormat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" fillId="32" borderId="13" applyNumberFormat="0" applyFont="0" applyAlignment="0" applyProtection="0"/>
    <xf numFmtId="0" fontId="23" fillId="27" borderId="14" applyNumberFormat="0" applyAlignment="0" applyProtection="0"/>
    <xf numFmtId="37" fontId="8" fillId="0" borderId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" fillId="32" borderId="13" applyNumberFormat="0" applyFont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32" fillId="0" borderId="0"/>
    <xf numFmtId="43" fontId="28" fillId="0" borderId="0" applyFont="0" applyFill="0" applyBorder="0" applyAlignment="0" applyProtection="0"/>
    <xf numFmtId="0" fontId="28" fillId="0" borderId="0"/>
    <xf numFmtId="0" fontId="33" fillId="0" borderId="19" applyNumberFormat="0" applyFill="0" applyAlignment="0">
      <alignment wrapText="1"/>
      <protection locked="0"/>
    </xf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2" fillId="0" borderId="0"/>
    <xf numFmtId="0" fontId="2" fillId="0" borderId="0"/>
    <xf numFmtId="2" fontId="53" fillId="0" borderId="0" applyNumberFormat="0"/>
    <xf numFmtId="0" fontId="54" fillId="0" borderId="0"/>
    <xf numFmtId="39" fontId="55" fillId="0" borderId="0"/>
    <xf numFmtId="178" fontId="56" fillId="0" borderId="0" applyFont="0" applyFill="0" applyBorder="0" applyAlignment="0" applyProtection="0"/>
    <xf numFmtId="179" fontId="32" fillId="0" borderId="0" applyFont="0" applyFill="0" applyBorder="0" applyAlignment="0" applyProtection="0"/>
    <xf numFmtId="39" fontId="55" fillId="0" borderId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57" fillId="0" borderId="0"/>
    <xf numFmtId="0" fontId="57" fillId="0" borderId="0"/>
    <xf numFmtId="43" fontId="56" fillId="0" borderId="0" applyFont="0" applyFill="0" applyBorder="0" applyAlignment="0" applyProtection="0"/>
    <xf numFmtId="39" fontId="55" fillId="0" borderId="0"/>
    <xf numFmtId="39" fontId="55" fillId="0" borderId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41" fontId="56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59" fillId="0" borderId="0"/>
    <xf numFmtId="0" fontId="60" fillId="0" borderId="0"/>
    <xf numFmtId="180" fontId="61" fillId="0" borderId="0" applyFont="0" applyFill="0" applyBorder="0" applyAlignment="0" applyProtection="0"/>
    <xf numFmtId="0" fontId="62" fillId="0" borderId="0"/>
    <xf numFmtId="0" fontId="62" fillId="0" borderId="0"/>
    <xf numFmtId="0" fontId="6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2" fillId="0" borderId="0"/>
    <xf numFmtId="0" fontId="32" fillId="0" borderId="0"/>
    <xf numFmtId="0" fontId="62" fillId="0" borderId="0"/>
    <xf numFmtId="0" fontId="62" fillId="0" borderId="0"/>
    <xf numFmtId="0" fontId="32" fillId="0" borderId="0"/>
    <xf numFmtId="0" fontId="61" fillId="0" borderId="0"/>
    <xf numFmtId="0" fontId="32" fillId="0" borderId="0" applyNumberFormat="0" applyFill="0" applyBorder="0" applyAlignment="0" applyProtection="0">
      <alignment horizontal="left" wrapText="1"/>
    </xf>
    <xf numFmtId="0" fontId="63" fillId="0" borderId="0"/>
    <xf numFmtId="0" fontId="3" fillId="0" borderId="0">
      <alignment vertical="top"/>
    </xf>
    <xf numFmtId="0" fontId="63" fillId="0" borderId="0"/>
    <xf numFmtId="0" fontId="62" fillId="0" borderId="0"/>
    <xf numFmtId="0" fontId="32" fillId="0" borderId="0"/>
    <xf numFmtId="0" fontId="3" fillId="0" borderId="0">
      <alignment vertical="top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0" fontId="62" fillId="0" borderId="0"/>
    <xf numFmtId="0" fontId="32" fillId="0" borderId="0"/>
    <xf numFmtId="0" fontId="3" fillId="0" borderId="0">
      <alignment vertical="top"/>
    </xf>
    <xf numFmtId="0" fontId="62" fillId="0" borderId="0"/>
    <xf numFmtId="0" fontId="62" fillId="0" borderId="0"/>
    <xf numFmtId="0" fontId="62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3" fillId="0" borderId="0">
      <alignment vertical="top"/>
    </xf>
    <xf numFmtId="0" fontId="32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63" fillId="0" borderId="0"/>
    <xf numFmtId="0" fontId="63" fillId="0" borderId="0"/>
    <xf numFmtId="0" fontId="62" fillId="0" borderId="0"/>
    <xf numFmtId="0" fontId="3" fillId="0" borderId="0">
      <alignment vertical="top"/>
    </xf>
    <xf numFmtId="0" fontId="8" fillId="0" borderId="0"/>
    <xf numFmtId="0" fontId="8" fillId="0" borderId="0"/>
    <xf numFmtId="0" fontId="8" fillId="0" borderId="0"/>
    <xf numFmtId="0" fontId="32" fillId="0" borderId="0"/>
    <xf numFmtId="182" fontId="64" fillId="0" borderId="0"/>
    <xf numFmtId="182" fontId="6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61" fillId="0" borderId="0"/>
    <xf numFmtId="0" fontId="32" fillId="0" borderId="0"/>
    <xf numFmtId="0" fontId="6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32" fillId="0" borderId="0"/>
    <xf numFmtId="0" fontId="65" fillId="0" borderId="0"/>
    <xf numFmtId="0" fontId="61" fillId="0" borderId="0"/>
    <xf numFmtId="0" fontId="32" fillId="0" borderId="0"/>
    <xf numFmtId="0" fontId="32" fillId="0" borderId="0"/>
    <xf numFmtId="0" fontId="61" fillId="0" borderId="0"/>
    <xf numFmtId="0" fontId="65" fillId="0" borderId="0"/>
    <xf numFmtId="0" fontId="32" fillId="0" borderId="0"/>
    <xf numFmtId="0" fontId="32" fillId="0" borderId="0"/>
    <xf numFmtId="0" fontId="32" fillId="0" borderId="0"/>
    <xf numFmtId="0" fontId="65" fillId="0" borderId="0"/>
    <xf numFmtId="0" fontId="65" fillId="0" borderId="0"/>
    <xf numFmtId="0" fontId="61" fillId="0" borderId="0"/>
    <xf numFmtId="0" fontId="32" fillId="0" borderId="0"/>
    <xf numFmtId="0" fontId="32" fillId="0" borderId="0"/>
    <xf numFmtId="0" fontId="65" fillId="0" borderId="0"/>
    <xf numFmtId="0" fontId="32" fillId="0" borderId="0"/>
    <xf numFmtId="0" fontId="32" fillId="0" borderId="0"/>
    <xf numFmtId="183" fontId="61" fillId="0" borderId="0" applyFill="0" applyBorder="0">
      <alignment horizontal="right"/>
    </xf>
    <xf numFmtId="184" fontId="66" fillId="0" borderId="0" applyFont="0" applyFill="0" applyBorder="0" applyAlignment="0" applyProtection="0"/>
    <xf numFmtId="185" fontId="66" fillId="0" borderId="0" applyFont="0" applyFill="0" applyBorder="0" applyAlignment="0" applyProtection="0"/>
    <xf numFmtId="0" fontId="8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39" fontId="67" fillId="0" borderId="0"/>
    <xf numFmtId="0" fontId="4" fillId="0" borderId="0"/>
    <xf numFmtId="0" fontId="4" fillId="0" borderId="0"/>
    <xf numFmtId="0" fontId="8" fillId="0" borderId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70" fillId="43" borderId="0" applyNumberFormat="0" applyBorder="0" applyAlignment="0" applyProtection="0"/>
    <xf numFmtId="0" fontId="71" fillId="2" borderId="0" applyNumberFormat="0" applyBorder="0" applyAlignment="0" applyProtection="0"/>
    <xf numFmtId="0" fontId="68" fillId="44" borderId="0" applyNumberFormat="0" applyBorder="0" applyAlignment="0" applyProtection="0"/>
    <xf numFmtId="0" fontId="70" fillId="45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68" fillId="41" borderId="0" applyNumberFormat="0" applyBorder="0" applyProtection="0">
      <alignment vertical="top"/>
    </xf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0" fontId="70" fillId="45" borderId="0" applyNumberFormat="0" applyBorder="0" applyAlignment="0" applyProtection="0"/>
    <xf numFmtId="0" fontId="71" fillId="2" borderId="0" applyNumberFormat="0" applyBorder="0" applyAlignment="0" applyProtection="0"/>
    <xf numFmtId="0" fontId="68" fillId="44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5" fillId="44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69" fillId="44" borderId="0" applyNumberFormat="0" applyBorder="0" applyAlignment="0" applyProtection="0"/>
    <xf numFmtId="0" fontId="5" fillId="44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71" fillId="2" borderId="0" applyNumberFormat="0" applyBorder="0" applyAlignment="0" applyProtection="0"/>
    <xf numFmtId="0" fontId="68" fillId="41" borderId="0" applyNumberFormat="0" applyBorder="0" applyAlignment="0" applyProtection="0"/>
    <xf numFmtId="0" fontId="71" fillId="2" borderId="0" applyNumberFormat="0" applyBorder="0" applyAlignment="0" applyProtection="0"/>
    <xf numFmtId="0" fontId="68" fillId="4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69" fillId="46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71" fillId="3" borderId="0" applyNumberFormat="0" applyBorder="0" applyAlignment="0" applyProtection="0"/>
    <xf numFmtId="0" fontId="68" fillId="49" borderId="0" applyNumberFormat="0" applyBorder="0" applyAlignment="0" applyProtection="0"/>
    <xf numFmtId="0" fontId="70" fillId="50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68" fillId="47" borderId="0" applyNumberFormat="0" applyBorder="0" applyProtection="0">
      <alignment vertical="top"/>
    </xf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70" fillId="50" borderId="0" applyNumberFormat="0" applyBorder="0" applyAlignment="0" applyProtection="0"/>
    <xf numFmtId="0" fontId="71" fillId="3" borderId="0" applyNumberFormat="0" applyBorder="0" applyAlignment="0" applyProtection="0"/>
    <xf numFmtId="0" fontId="68" fillId="49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5" fillId="49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69" fillId="49" borderId="0" applyNumberFormat="0" applyBorder="0" applyAlignment="0" applyProtection="0"/>
    <xf numFmtId="0" fontId="5" fillId="49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71" fillId="3" borderId="0" applyNumberFormat="0" applyBorder="0" applyAlignment="0" applyProtection="0"/>
    <xf numFmtId="0" fontId="68" fillId="47" borderId="0" applyNumberFormat="0" applyBorder="0" applyAlignment="0" applyProtection="0"/>
    <xf numFmtId="0" fontId="71" fillId="3" borderId="0" applyNumberFormat="0" applyBorder="0" applyAlignment="0" applyProtection="0"/>
    <xf numFmtId="0" fontId="68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69" fillId="51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4" borderId="0" applyNumberFormat="0" applyBorder="0" applyAlignment="0" applyProtection="0"/>
    <xf numFmtId="0" fontId="68" fillId="54" borderId="0" applyNumberFormat="0" applyBorder="0" applyAlignment="0" applyProtection="0"/>
    <xf numFmtId="0" fontId="70" fillId="55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68" fillId="52" borderId="0" applyNumberFormat="0" applyBorder="0" applyProtection="0">
      <alignment vertical="top"/>
    </xf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70" fillId="55" borderId="0" applyNumberFormat="0" applyBorder="0" applyAlignment="0" applyProtection="0"/>
    <xf numFmtId="0" fontId="71" fillId="4" borderId="0" applyNumberFormat="0" applyBorder="0" applyAlignment="0" applyProtection="0"/>
    <xf numFmtId="0" fontId="68" fillId="54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5" fillId="5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69" fillId="54" borderId="0" applyNumberFormat="0" applyBorder="0" applyAlignment="0" applyProtection="0"/>
    <xf numFmtId="0" fontId="5" fillId="5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71" fillId="4" borderId="0" applyNumberFormat="0" applyBorder="0" applyAlignment="0" applyProtection="0"/>
    <xf numFmtId="0" fontId="68" fillId="52" borderId="0" applyNumberFormat="0" applyBorder="0" applyAlignment="0" applyProtection="0"/>
    <xf numFmtId="0" fontId="71" fillId="4" borderId="0" applyNumberFormat="0" applyBorder="0" applyAlignment="0" applyProtection="0"/>
    <xf numFmtId="0" fontId="68" fillId="5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69" fillId="56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71" fillId="5" borderId="0" applyNumberFormat="0" applyBorder="0" applyAlignment="0" applyProtection="0"/>
    <xf numFmtId="0" fontId="68" fillId="58" borderId="0" applyNumberFormat="0" applyBorder="0" applyAlignment="0" applyProtection="0"/>
    <xf numFmtId="0" fontId="70" fillId="45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68" fillId="57" borderId="0" applyNumberFormat="0" applyBorder="0" applyProtection="0">
      <alignment vertical="top"/>
    </xf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70" fillId="45" borderId="0" applyNumberFormat="0" applyBorder="0" applyAlignment="0" applyProtection="0"/>
    <xf numFmtId="0" fontId="71" fillId="5" borderId="0" applyNumberFormat="0" applyBorder="0" applyAlignment="0" applyProtection="0"/>
    <xf numFmtId="0" fontId="68" fillId="58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69" fillId="58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71" fillId="5" borderId="0" applyNumberFormat="0" applyBorder="0" applyAlignment="0" applyProtection="0"/>
    <xf numFmtId="0" fontId="68" fillId="57" borderId="0" applyNumberFormat="0" applyBorder="0" applyAlignment="0" applyProtection="0"/>
    <xf numFmtId="0" fontId="71" fillId="5" borderId="0" applyNumberFormat="0" applyBorder="0" applyAlignment="0" applyProtection="0"/>
    <xf numFmtId="0" fontId="68" fillId="5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69" fillId="59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70" fillId="61" borderId="0" applyNumberFormat="0" applyBorder="0" applyAlignment="0" applyProtection="0"/>
    <xf numFmtId="0" fontId="71" fillId="6" borderId="0" applyNumberFormat="0" applyBorder="0" applyAlignment="0" applyProtection="0"/>
    <xf numFmtId="0" fontId="68" fillId="61" borderId="0" applyNumberFormat="0" applyBorder="0" applyAlignment="0" applyProtection="0"/>
    <xf numFmtId="0" fontId="70" fillId="62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68" fillId="60" borderId="0" applyNumberFormat="0" applyBorder="0" applyProtection="0">
      <alignment vertical="top"/>
    </xf>
    <xf numFmtId="0" fontId="68" fillId="60" borderId="0" applyNumberFormat="0" applyBorder="0" applyAlignment="0" applyProtection="0"/>
    <xf numFmtId="0" fontId="68" fillId="61" borderId="0" applyNumberFormat="0" applyBorder="0" applyAlignment="0" applyProtection="0"/>
    <xf numFmtId="0" fontId="70" fillId="62" borderId="0" applyNumberFormat="0" applyBorder="0" applyAlignment="0" applyProtection="0"/>
    <xf numFmtId="0" fontId="71" fillId="6" borderId="0" applyNumberFormat="0" applyBorder="0" applyAlignment="0" applyProtection="0"/>
    <xf numFmtId="0" fontId="68" fillId="61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5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69" fillId="61" borderId="0" applyNumberFormat="0" applyBorder="0" applyAlignment="0" applyProtection="0"/>
    <xf numFmtId="0" fontId="5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68" fillId="61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71" fillId="6" borderId="0" applyNumberFormat="0" applyBorder="0" applyAlignment="0" applyProtection="0"/>
    <xf numFmtId="0" fontId="68" fillId="60" borderId="0" applyNumberFormat="0" applyBorder="0" applyAlignment="0" applyProtection="0"/>
    <xf numFmtId="0" fontId="71" fillId="6" borderId="0" applyNumberFormat="0" applyBorder="0" applyAlignment="0" applyProtection="0"/>
    <xf numFmtId="0" fontId="68" fillId="61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69" fillId="63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7" borderId="0" applyNumberFormat="0" applyBorder="0" applyAlignment="0" applyProtection="0"/>
    <xf numFmtId="0" fontId="68" fillId="43" borderId="0" applyNumberFormat="0" applyBorder="0" applyAlignment="0" applyProtection="0"/>
    <xf numFmtId="0" fontId="70" fillId="55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68" fillId="64" borderId="0" applyNumberFormat="0" applyBorder="0" applyProtection="0">
      <alignment vertical="top"/>
    </xf>
    <xf numFmtId="0" fontId="68" fillId="64" borderId="0" applyNumberFormat="0" applyBorder="0" applyAlignment="0" applyProtection="0"/>
    <xf numFmtId="0" fontId="68" fillId="43" borderId="0" applyNumberFormat="0" applyBorder="0" applyAlignment="0" applyProtection="0"/>
    <xf numFmtId="0" fontId="70" fillId="55" borderId="0" applyNumberFormat="0" applyBorder="0" applyAlignment="0" applyProtection="0"/>
    <xf numFmtId="0" fontId="71" fillId="7" borderId="0" applyNumberFormat="0" applyBorder="0" applyAlignment="0" applyProtection="0"/>
    <xf numFmtId="0" fontId="68" fillId="43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5" fillId="4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69" fillId="43" borderId="0" applyNumberFormat="0" applyBorder="0" applyAlignment="0" applyProtection="0"/>
    <xf numFmtId="0" fontId="5" fillId="4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68" fillId="43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71" fillId="7" borderId="0" applyNumberFormat="0" applyBorder="0" applyAlignment="0" applyProtection="0"/>
    <xf numFmtId="0" fontId="68" fillId="64" borderId="0" applyNumberFormat="0" applyBorder="0" applyAlignment="0" applyProtection="0"/>
    <xf numFmtId="0" fontId="71" fillId="7" borderId="0" applyNumberFormat="0" applyBorder="0" applyAlignment="0" applyProtection="0"/>
    <xf numFmtId="0" fontId="68" fillId="43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69" fillId="65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8" fillId="66" borderId="0" applyNumberFormat="0" applyBorder="0" applyAlignment="0" applyProtection="0"/>
    <xf numFmtId="0" fontId="68" fillId="66" borderId="0" applyNumberFormat="0" applyBorder="0" applyAlignment="0" applyProtection="0"/>
    <xf numFmtId="0" fontId="68" fillId="44" borderId="0" applyNumberFormat="0" applyBorder="0" applyAlignment="0" applyProtection="0"/>
    <xf numFmtId="0" fontId="68" fillId="43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9" fillId="44" borderId="0" applyNumberFormat="0" applyBorder="0" applyAlignment="0" applyProtection="0"/>
    <xf numFmtId="0" fontId="68" fillId="43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8" fillId="44" borderId="0" applyNumberFormat="0" applyBorder="0" applyAlignment="0" applyProtection="0"/>
    <xf numFmtId="0" fontId="68" fillId="48" borderId="0" applyNumberFormat="0" applyBorder="0" applyAlignment="0" applyProtection="0"/>
    <xf numFmtId="0" fontId="68" fillId="49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9" fillId="49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49" borderId="0" applyNumberFormat="0" applyBorder="0" applyAlignment="0" applyProtection="0"/>
    <xf numFmtId="0" fontId="68" fillId="53" borderId="0" applyNumberFormat="0" applyBorder="0" applyAlignment="0" applyProtection="0"/>
    <xf numFmtId="0" fontId="68" fillId="54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68" fillId="53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9" fillId="54" borderId="0" applyNumberFormat="0" applyBorder="0" applyAlignment="0" applyProtection="0"/>
    <xf numFmtId="0" fontId="68" fillId="53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8" fillId="54" borderId="0" applyNumberFormat="0" applyBorder="0" applyAlignment="0" applyProtection="0"/>
    <xf numFmtId="0" fontId="68" fillId="43" borderId="0" applyNumberFormat="0" applyBorder="0" applyAlignment="0" applyProtection="0"/>
    <xf numFmtId="0" fontId="68" fillId="58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58" borderId="0" applyNumberFormat="0" applyBorder="0" applyAlignment="0" applyProtection="0"/>
    <xf numFmtId="0" fontId="68" fillId="43" borderId="0" applyNumberFormat="0" applyBorder="0" applyAlignment="0" applyProtection="0"/>
    <xf numFmtId="0" fontId="68" fillId="69" borderId="0" applyNumberFormat="0" applyBorder="0" applyProtection="0">
      <alignment vertical="top"/>
    </xf>
    <xf numFmtId="0" fontId="69" fillId="58" borderId="0" applyNumberFormat="0" applyBorder="0" applyAlignment="0" applyProtection="0"/>
    <xf numFmtId="0" fontId="68" fillId="43" borderId="0" applyNumberFormat="0" applyBorder="0" applyAlignment="0" applyProtection="0"/>
    <xf numFmtId="0" fontId="68" fillId="69" borderId="0" applyNumberFormat="0" applyBorder="0" applyProtection="0">
      <alignment vertical="top"/>
    </xf>
    <xf numFmtId="0" fontId="68" fillId="58" borderId="0" applyNumberFormat="0" applyBorder="0" applyAlignment="0" applyProtection="0"/>
    <xf numFmtId="0" fontId="68" fillId="61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9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6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53" borderId="0" applyNumberFormat="0" applyBorder="0" applyAlignment="0" applyProtection="0"/>
    <xf numFmtId="0" fontId="68" fillId="43" borderId="0" applyNumberFormat="0" applyBorder="0" applyAlignment="0" applyProtection="0"/>
    <xf numFmtId="0" fontId="68" fillId="70" borderId="0" applyNumberFormat="0" applyBorder="0" applyAlignment="0" applyProtection="0"/>
    <xf numFmtId="0" fontId="68" fillId="70" borderId="0" applyNumberFormat="0" applyBorder="0" applyAlignment="0" applyProtection="0"/>
    <xf numFmtId="0" fontId="68" fillId="53" borderId="0" applyNumberFormat="0" applyBorder="0" applyAlignment="0" applyProtection="0"/>
    <xf numFmtId="0" fontId="69" fillId="43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8" fillId="53" borderId="0" applyNumberFormat="0" applyBorder="0" applyAlignment="0" applyProtection="0"/>
    <xf numFmtId="0" fontId="68" fillId="55" borderId="0" applyNumberFormat="0" applyBorder="0" applyProtection="0">
      <alignment vertical="top"/>
    </xf>
    <xf numFmtId="188" fontId="53" fillId="0" borderId="0" applyFont="0" applyFill="0" applyBorder="0" applyAlignment="0" applyProtection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90" fontId="73" fillId="0" borderId="0" applyFont="0" applyFill="0" applyBorder="0" applyAlignment="0" applyProtection="0"/>
    <xf numFmtId="191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70" fillId="71" borderId="0" applyNumberFormat="0" applyBorder="0" applyAlignment="0" applyProtection="0"/>
    <xf numFmtId="0" fontId="71" fillId="8" borderId="0" applyNumberFormat="0" applyBorder="0" applyAlignment="0" applyProtection="0"/>
    <xf numFmtId="0" fontId="68" fillId="42" borderId="0" applyNumberFormat="0" applyBorder="0" applyAlignment="0" applyProtection="0"/>
    <xf numFmtId="0" fontId="70" fillId="72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70" fillId="72" borderId="0" applyNumberFormat="0" applyBorder="0" applyAlignment="0" applyProtection="0"/>
    <xf numFmtId="0" fontId="71" fillId="8" borderId="0" applyNumberFormat="0" applyBorder="0" applyAlignment="0" applyProtection="0"/>
    <xf numFmtId="0" fontId="68" fillId="42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69" fillId="42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71" fillId="8" borderId="0" applyNumberFormat="0" applyBorder="0" applyAlignment="0" applyProtection="0"/>
    <xf numFmtId="0" fontId="68" fillId="67" borderId="0" applyNumberFormat="0" applyBorder="0" applyAlignment="0" applyProtection="0"/>
    <xf numFmtId="0" fontId="71" fillId="8" borderId="0" applyNumberFormat="0" applyBorder="0" applyAlignment="0" applyProtection="0"/>
    <xf numFmtId="0" fontId="68" fillId="4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69" fillId="73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71" fillId="9" borderId="0" applyNumberFormat="0" applyBorder="0" applyAlignment="0" applyProtection="0"/>
    <xf numFmtId="0" fontId="68" fillId="48" borderId="0" applyNumberFormat="0" applyBorder="0" applyAlignment="0" applyProtection="0"/>
    <xf numFmtId="0" fontId="70" fillId="50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50" borderId="0" applyNumberFormat="0" applyBorder="0" applyAlignment="0" applyProtection="0"/>
    <xf numFmtId="0" fontId="68" fillId="48" borderId="0" applyNumberFormat="0" applyBorder="0" applyAlignment="0" applyProtection="0"/>
    <xf numFmtId="0" fontId="70" fillId="50" borderId="0" applyNumberFormat="0" applyBorder="0" applyAlignment="0" applyProtection="0"/>
    <xf numFmtId="0" fontId="71" fillId="9" borderId="0" applyNumberFormat="0" applyBorder="0" applyAlignment="0" applyProtection="0"/>
    <xf numFmtId="0" fontId="68" fillId="48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5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69" fillId="48" borderId="0" applyNumberFormat="0" applyBorder="0" applyAlignment="0" applyProtection="0"/>
    <xf numFmtId="0" fontId="5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Alignment="0" applyProtection="0"/>
    <xf numFmtId="0" fontId="71" fillId="9" borderId="0" applyNumberFormat="0" applyBorder="0" applyAlignment="0" applyProtection="0"/>
    <xf numFmtId="0" fontId="68" fillId="4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69" fillId="74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70" fillId="76" borderId="0" applyNumberFormat="0" applyBorder="0" applyAlignment="0" applyProtection="0"/>
    <xf numFmtId="0" fontId="71" fillId="10" borderId="0" applyNumberFormat="0" applyBorder="0" applyAlignment="0" applyProtection="0"/>
    <xf numFmtId="0" fontId="68" fillId="77" borderId="0" applyNumberFormat="0" applyBorder="0" applyAlignment="0" applyProtection="0"/>
    <xf numFmtId="0" fontId="70" fillId="78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68" fillId="75" borderId="0" applyNumberFormat="0" applyBorder="0" applyProtection="0">
      <alignment vertical="top"/>
    </xf>
    <xf numFmtId="0" fontId="68" fillId="75" borderId="0" applyNumberFormat="0" applyBorder="0" applyAlignment="0" applyProtection="0"/>
    <xf numFmtId="0" fontId="68" fillId="77" borderId="0" applyNumberFormat="0" applyBorder="0" applyAlignment="0" applyProtection="0"/>
    <xf numFmtId="0" fontId="70" fillId="78" borderId="0" applyNumberFormat="0" applyBorder="0" applyAlignment="0" applyProtection="0"/>
    <xf numFmtId="0" fontId="71" fillId="10" borderId="0" applyNumberFormat="0" applyBorder="0" applyAlignment="0" applyProtection="0"/>
    <xf numFmtId="0" fontId="68" fillId="77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5" fillId="77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69" fillId="77" borderId="0" applyNumberFormat="0" applyBorder="0" applyAlignment="0" applyProtection="0"/>
    <xf numFmtId="0" fontId="5" fillId="77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68" fillId="77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71" fillId="10" borderId="0" applyNumberFormat="0" applyBorder="0" applyAlignment="0" applyProtection="0"/>
    <xf numFmtId="0" fontId="68" fillId="75" borderId="0" applyNumberFormat="0" applyBorder="0" applyAlignment="0" applyProtection="0"/>
    <xf numFmtId="0" fontId="71" fillId="10" borderId="0" applyNumberFormat="0" applyBorder="0" applyAlignment="0" applyProtection="0"/>
    <xf numFmtId="0" fontId="68" fillId="7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69" fillId="79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70" fillId="71" borderId="0" applyNumberFormat="0" applyBorder="0" applyAlignment="0" applyProtection="0"/>
    <xf numFmtId="0" fontId="71" fillId="11" borderId="0" applyNumberFormat="0" applyBorder="0" applyAlignment="0" applyProtection="0"/>
    <xf numFmtId="0" fontId="68" fillId="58" borderId="0" applyNumberFormat="0" applyBorder="0" applyAlignment="0" applyProtection="0"/>
    <xf numFmtId="0" fontId="70" fillId="72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68" fillId="57" borderId="0" applyNumberFormat="0" applyBorder="0" applyProtection="0">
      <alignment vertical="top"/>
    </xf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70" fillId="72" borderId="0" applyNumberFormat="0" applyBorder="0" applyAlignment="0" applyProtection="0"/>
    <xf numFmtId="0" fontId="71" fillId="11" borderId="0" applyNumberFormat="0" applyBorder="0" applyAlignment="0" applyProtection="0"/>
    <xf numFmtId="0" fontId="68" fillId="58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69" fillId="58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71" fillId="11" borderId="0" applyNumberFormat="0" applyBorder="0" applyAlignment="0" applyProtection="0"/>
    <xf numFmtId="0" fontId="68" fillId="57" borderId="0" applyNumberFormat="0" applyBorder="0" applyAlignment="0" applyProtection="0"/>
    <xf numFmtId="0" fontId="71" fillId="11" borderId="0" applyNumberFormat="0" applyBorder="0" applyAlignment="0" applyProtection="0"/>
    <xf numFmtId="0" fontId="6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69" fillId="80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70" fillId="42" borderId="0" applyNumberFormat="0" applyBorder="0" applyAlignment="0" applyProtection="0"/>
    <xf numFmtId="0" fontId="71" fillId="12" borderId="0" applyNumberFormat="0" applyBorder="0" applyAlignment="0" applyProtection="0"/>
    <xf numFmtId="0" fontId="68" fillId="42" borderId="0" applyNumberFormat="0" applyBorder="0" applyAlignment="0" applyProtection="0"/>
    <xf numFmtId="0" fontId="70" fillId="67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70" fillId="67" borderId="0" applyNumberFormat="0" applyBorder="0" applyAlignment="0" applyProtection="0"/>
    <xf numFmtId="0" fontId="71" fillId="12" borderId="0" applyNumberFormat="0" applyBorder="0" applyAlignment="0" applyProtection="0"/>
    <xf numFmtId="0" fontId="68" fillId="42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69" fillId="42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71" fillId="12" borderId="0" applyNumberFormat="0" applyBorder="0" applyAlignment="0" applyProtection="0"/>
    <xf numFmtId="0" fontId="68" fillId="67" borderId="0" applyNumberFormat="0" applyBorder="0" applyAlignment="0" applyProtection="0"/>
    <xf numFmtId="0" fontId="71" fillId="12" borderId="0" applyNumberFormat="0" applyBorder="0" applyAlignment="0" applyProtection="0"/>
    <xf numFmtId="0" fontId="68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69" fillId="81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70" fillId="76" borderId="0" applyNumberFormat="0" applyBorder="0" applyAlignment="0" applyProtection="0"/>
    <xf numFmtId="0" fontId="71" fillId="13" borderId="0" applyNumberFormat="0" applyBorder="0" applyAlignment="0" applyProtection="0"/>
    <xf numFmtId="0" fontId="68" fillId="83" borderId="0" applyNumberFormat="0" applyBorder="0" applyAlignment="0" applyProtection="0"/>
    <xf numFmtId="0" fontId="70" fillId="78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68" fillId="82" borderId="0" applyNumberFormat="0" applyBorder="0" applyProtection="0">
      <alignment vertical="top"/>
    </xf>
    <xf numFmtId="0" fontId="68" fillId="82" borderId="0" applyNumberFormat="0" applyBorder="0" applyAlignment="0" applyProtection="0"/>
    <xf numFmtId="0" fontId="68" fillId="83" borderId="0" applyNumberFormat="0" applyBorder="0" applyAlignment="0" applyProtection="0"/>
    <xf numFmtId="0" fontId="70" fillId="78" borderId="0" applyNumberFormat="0" applyBorder="0" applyAlignment="0" applyProtection="0"/>
    <xf numFmtId="0" fontId="71" fillId="13" borderId="0" applyNumberFormat="0" applyBorder="0" applyAlignment="0" applyProtection="0"/>
    <xf numFmtId="0" fontId="68" fillId="83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5" fillId="8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69" fillId="83" borderId="0" applyNumberFormat="0" applyBorder="0" applyAlignment="0" applyProtection="0"/>
    <xf numFmtId="0" fontId="5" fillId="8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68" fillId="8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71" fillId="13" borderId="0" applyNumberFormat="0" applyBorder="0" applyAlignment="0" applyProtection="0"/>
    <xf numFmtId="0" fontId="68" fillId="82" borderId="0" applyNumberFormat="0" applyBorder="0" applyAlignment="0" applyProtection="0"/>
    <xf numFmtId="0" fontId="71" fillId="13" borderId="0" applyNumberFormat="0" applyBorder="0" applyAlignment="0" applyProtection="0"/>
    <xf numFmtId="0" fontId="68" fillId="8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69" fillId="84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68" fillId="61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8" fillId="7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9" fillId="42" borderId="0" applyNumberFormat="0" applyBorder="0" applyAlignment="0" applyProtection="0"/>
    <xf numFmtId="0" fontId="68" fillId="7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42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9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76" borderId="0" applyNumberFormat="0" applyBorder="0" applyAlignment="0" applyProtection="0"/>
    <xf numFmtId="0" fontId="68" fillId="77" borderId="0" applyNumberFormat="0" applyBorder="0" applyAlignment="0" applyProtection="0"/>
    <xf numFmtId="0" fontId="68" fillId="85" borderId="0" applyNumberFormat="0" applyBorder="0" applyAlignment="0" applyProtection="0"/>
    <xf numFmtId="0" fontId="68" fillId="85" borderId="0" applyNumberFormat="0" applyBorder="0" applyAlignment="0" applyProtection="0"/>
    <xf numFmtId="0" fontId="68" fillId="77" borderId="0" applyNumberFormat="0" applyBorder="0" applyAlignment="0" applyProtection="0"/>
    <xf numFmtId="0" fontId="68" fillId="76" borderId="0" applyNumberFormat="0" applyBorder="0" applyAlignment="0" applyProtection="0"/>
    <xf numFmtId="0" fontId="68" fillId="78" borderId="0" applyNumberFormat="0" applyBorder="0" applyProtection="0">
      <alignment vertical="top"/>
    </xf>
    <xf numFmtId="0" fontId="69" fillId="77" borderId="0" applyNumberFormat="0" applyBorder="0" applyAlignment="0" applyProtection="0"/>
    <xf numFmtId="0" fontId="68" fillId="76" borderId="0" applyNumberFormat="0" applyBorder="0" applyAlignment="0" applyProtection="0"/>
    <xf numFmtId="0" fontId="68" fillId="78" borderId="0" applyNumberFormat="0" applyBorder="0" applyProtection="0">
      <alignment vertical="top"/>
    </xf>
    <xf numFmtId="0" fontId="68" fillId="77" borderId="0" applyNumberFormat="0" applyBorder="0" applyAlignment="0" applyProtection="0"/>
    <xf numFmtId="0" fontId="68" fillId="49" borderId="0" applyNumberFormat="0" applyBorder="0" applyAlignment="0" applyProtection="0"/>
    <xf numFmtId="0" fontId="68" fillId="58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58" borderId="0" applyNumberFormat="0" applyBorder="0" applyAlignment="0" applyProtection="0"/>
    <xf numFmtId="0" fontId="68" fillId="71" borderId="0" applyNumberFormat="0" applyBorder="0" applyAlignment="0" applyProtection="0"/>
    <xf numFmtId="0" fontId="68" fillId="47" borderId="0" applyNumberFormat="0" applyBorder="0" applyProtection="0">
      <alignment vertical="top"/>
    </xf>
    <xf numFmtId="0" fontId="69" fillId="58" borderId="0" applyNumberFormat="0" applyBorder="0" applyAlignment="0" applyProtection="0"/>
    <xf numFmtId="0" fontId="68" fillId="71" borderId="0" applyNumberFormat="0" applyBorder="0" applyAlignment="0" applyProtection="0"/>
    <xf numFmtId="0" fontId="68" fillId="47" borderId="0" applyNumberFormat="0" applyBorder="0" applyProtection="0">
      <alignment vertical="top"/>
    </xf>
    <xf numFmtId="0" fontId="68" fillId="58" borderId="0" applyNumberFormat="0" applyBorder="0" applyAlignment="0" applyProtection="0"/>
    <xf numFmtId="0" fontId="68" fillId="61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42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53" borderId="0" applyNumberFormat="0" applyBorder="0" applyAlignment="0" applyProtection="0"/>
    <xf numFmtId="0" fontId="68" fillId="83" borderId="0" applyNumberFormat="0" applyBorder="0" applyAlignment="0" applyProtection="0"/>
    <xf numFmtId="0" fontId="68" fillId="82" borderId="0" applyNumberFormat="0" applyBorder="0" applyAlignment="0" applyProtection="0"/>
    <xf numFmtId="0" fontId="68" fillId="82" borderId="0" applyNumberFormat="0" applyBorder="0" applyAlignment="0" applyProtection="0"/>
    <xf numFmtId="0" fontId="68" fillId="83" borderId="0" applyNumberFormat="0" applyBorder="0" applyAlignment="0" applyProtection="0"/>
    <xf numFmtId="0" fontId="68" fillId="76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9" fillId="83" borderId="0" applyNumberFormat="0" applyBorder="0" applyAlignment="0" applyProtection="0"/>
    <xf numFmtId="0" fontId="68" fillId="76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8" fillId="83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7" fillId="87" borderId="0" applyNumberFormat="0" applyBorder="0" applyAlignment="0" applyProtection="0"/>
    <xf numFmtId="0" fontId="78" fillId="14" borderId="0" applyNumberFormat="0" applyBorder="0" applyAlignment="0" applyProtection="0"/>
    <xf numFmtId="0" fontId="75" fillId="88" borderId="0" applyNumberFormat="0" applyBorder="0" applyAlignment="0" applyProtection="0"/>
    <xf numFmtId="0" fontId="77" fillId="89" borderId="0" applyNumberFormat="0" applyBorder="0" applyAlignment="0" applyProtection="0"/>
    <xf numFmtId="0" fontId="49" fillId="14" borderId="0" applyNumberFormat="0" applyBorder="0" applyAlignment="0" applyProtection="0"/>
    <xf numFmtId="0" fontId="78" fillId="14" borderId="0" applyNumberFormat="0" applyBorder="0" applyAlignment="0" applyProtection="0"/>
    <xf numFmtId="0" fontId="75" fillId="86" borderId="0" applyNumberFormat="0" applyBorder="0" applyProtection="0">
      <alignment vertical="top"/>
    </xf>
    <xf numFmtId="0" fontId="75" fillId="86" borderId="0" applyNumberFormat="0" applyBorder="0" applyAlignment="0" applyProtection="0"/>
    <xf numFmtId="0" fontId="75" fillId="88" borderId="0" applyNumberFormat="0" applyBorder="0" applyAlignment="0" applyProtection="0"/>
    <xf numFmtId="0" fontId="77" fillId="89" borderId="0" applyNumberFormat="0" applyBorder="0" applyAlignment="0" applyProtection="0"/>
    <xf numFmtId="0" fontId="78" fillId="14" borderId="0" applyNumberFormat="0" applyBorder="0" applyAlignment="0" applyProtection="0"/>
    <xf numFmtId="0" fontId="75" fillId="88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6" fillId="88" borderId="0" applyNumberFormat="0" applyBorder="0" applyAlignment="0" applyProtection="0"/>
    <xf numFmtId="0" fontId="79" fillId="88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75" fillId="88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8" fillId="14" borderId="0" applyNumberFormat="0" applyBorder="0" applyAlignment="0" applyProtection="0"/>
    <xf numFmtId="0" fontId="75" fillId="86" borderId="0" applyNumberFormat="0" applyBorder="0" applyAlignment="0" applyProtection="0"/>
    <xf numFmtId="0" fontId="78" fillId="14" borderId="0" applyNumberFormat="0" applyBorder="0" applyAlignment="0" applyProtection="0"/>
    <xf numFmtId="0" fontId="75" fillId="88" borderId="0" applyNumberFormat="0" applyBorder="0" applyAlignment="0" applyProtection="0"/>
    <xf numFmtId="0" fontId="11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6" fillId="37" borderId="0" applyNumberFormat="0" applyBorder="0" applyAlignment="0" applyProtection="0"/>
    <xf numFmtId="0" fontId="79" fillId="88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8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7" fillId="48" borderId="0" applyNumberFormat="0" applyBorder="0" applyAlignment="0" applyProtection="0"/>
    <xf numFmtId="0" fontId="78" fillId="15" borderId="0" applyNumberFormat="0" applyBorder="0" applyAlignment="0" applyProtection="0"/>
    <xf numFmtId="0" fontId="75" fillId="48" borderId="0" applyNumberFormat="0" applyBorder="0" applyAlignment="0" applyProtection="0"/>
    <xf numFmtId="0" fontId="77" fillId="50" borderId="0" applyNumberFormat="0" applyBorder="0" applyAlignment="0" applyProtection="0"/>
    <xf numFmtId="0" fontId="49" fillId="15" borderId="0" applyNumberFormat="0" applyBorder="0" applyAlignment="0" applyProtection="0"/>
    <xf numFmtId="0" fontId="78" fillId="15" borderId="0" applyNumberFormat="0" applyBorder="0" applyAlignment="0" applyProtection="0"/>
    <xf numFmtId="0" fontId="75" fillId="50" borderId="0" applyNumberFormat="0" applyBorder="0" applyProtection="0">
      <alignment vertical="top"/>
    </xf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7" fillId="50" borderId="0" applyNumberFormat="0" applyBorder="0" applyAlignment="0" applyProtection="0"/>
    <xf numFmtId="0" fontId="78" fillId="15" borderId="0" applyNumberFormat="0" applyBorder="0" applyAlignment="0" applyProtection="0"/>
    <xf numFmtId="0" fontId="75" fillId="48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6" fillId="48" borderId="0" applyNumberFormat="0" applyBorder="0" applyAlignment="0" applyProtection="0"/>
    <xf numFmtId="0" fontId="79" fillId="48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8" fillId="15" borderId="0" applyNumberFormat="0" applyBorder="0" applyAlignment="0" applyProtection="0"/>
    <xf numFmtId="0" fontId="75" fillId="50" borderId="0" applyNumberFormat="0" applyBorder="0" applyAlignment="0" applyProtection="0"/>
    <xf numFmtId="0" fontId="78" fillId="15" borderId="0" applyNumberFormat="0" applyBorder="0" applyAlignment="0" applyProtection="0"/>
    <xf numFmtId="0" fontId="75" fillId="48" borderId="0" applyNumberFormat="0" applyBorder="0" applyAlignment="0" applyProtection="0"/>
    <xf numFmtId="0" fontId="11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6" fillId="35" borderId="0" applyNumberFormat="0" applyBorder="0" applyAlignment="0" applyProtection="0"/>
    <xf numFmtId="0" fontId="79" fillId="48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8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7" fillId="76" borderId="0" applyNumberFormat="0" applyBorder="0" applyAlignment="0" applyProtection="0"/>
    <xf numFmtId="0" fontId="78" fillId="16" borderId="0" applyNumberFormat="0" applyBorder="0" applyAlignment="0" applyProtection="0"/>
    <xf numFmtId="0" fontId="75" fillId="77" borderId="0" applyNumberFormat="0" applyBorder="0" applyAlignment="0" applyProtection="0"/>
    <xf numFmtId="0" fontId="77" fillId="78" borderId="0" applyNumberFormat="0" applyBorder="0" applyAlignment="0" applyProtection="0"/>
    <xf numFmtId="0" fontId="49" fillId="16" borderId="0" applyNumberFormat="0" applyBorder="0" applyAlignment="0" applyProtection="0"/>
    <xf numFmtId="0" fontId="78" fillId="16" borderId="0" applyNumberFormat="0" applyBorder="0" applyAlignment="0" applyProtection="0"/>
    <xf numFmtId="0" fontId="75" fillId="75" borderId="0" applyNumberFormat="0" applyBorder="0" applyProtection="0">
      <alignment vertical="top"/>
    </xf>
    <xf numFmtId="0" fontId="75" fillId="75" borderId="0" applyNumberFormat="0" applyBorder="0" applyAlignment="0" applyProtection="0"/>
    <xf numFmtId="0" fontId="75" fillId="77" borderId="0" applyNumberFormat="0" applyBorder="0" applyAlignment="0" applyProtection="0"/>
    <xf numFmtId="0" fontId="77" fillId="78" borderId="0" applyNumberFormat="0" applyBorder="0" applyAlignment="0" applyProtection="0"/>
    <xf numFmtId="0" fontId="78" fillId="16" borderId="0" applyNumberFormat="0" applyBorder="0" applyAlignment="0" applyProtection="0"/>
    <xf numFmtId="0" fontId="75" fillId="77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6" fillId="77" borderId="0" applyNumberFormat="0" applyBorder="0" applyAlignment="0" applyProtection="0"/>
    <xf numFmtId="0" fontId="79" fillId="77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75" fillId="77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8" fillId="16" borderId="0" applyNumberFormat="0" applyBorder="0" applyAlignment="0" applyProtection="0"/>
    <xf numFmtId="0" fontId="75" fillId="75" borderId="0" applyNumberFormat="0" applyBorder="0" applyAlignment="0" applyProtection="0"/>
    <xf numFmtId="0" fontId="78" fillId="16" borderId="0" applyNumberFormat="0" applyBorder="0" applyAlignment="0" applyProtection="0"/>
    <xf numFmtId="0" fontId="75" fillId="77" borderId="0" applyNumberFormat="0" applyBorder="0" applyAlignment="0" applyProtection="0"/>
    <xf numFmtId="0" fontId="11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6" fillId="36" borderId="0" applyNumberFormat="0" applyBorder="0" applyAlignment="0" applyProtection="0"/>
    <xf numFmtId="0" fontId="79" fillId="77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8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7" fillId="71" borderId="0" applyNumberFormat="0" applyBorder="0" applyAlignment="0" applyProtection="0"/>
    <xf numFmtId="0" fontId="78" fillId="17" borderId="0" applyNumberFormat="0" applyBorder="0" applyAlignment="0" applyProtection="0"/>
    <xf numFmtId="0" fontId="75" fillId="92" borderId="0" applyNumberFormat="0" applyBorder="0" applyAlignment="0" applyProtection="0"/>
    <xf numFmtId="0" fontId="77" fillId="72" borderId="0" applyNumberFormat="0" applyBorder="0" applyAlignment="0" applyProtection="0"/>
    <xf numFmtId="0" fontId="49" fillId="17" borderId="0" applyNumberFormat="0" applyBorder="0" applyAlignment="0" applyProtection="0"/>
    <xf numFmtId="0" fontId="78" fillId="17" borderId="0" applyNumberFormat="0" applyBorder="0" applyAlignment="0" applyProtection="0"/>
    <xf numFmtId="0" fontId="75" fillId="91" borderId="0" applyNumberFormat="0" applyBorder="0" applyProtection="0">
      <alignment vertical="top"/>
    </xf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7" fillId="72" borderId="0" applyNumberFormat="0" applyBorder="0" applyAlignment="0" applyProtection="0"/>
    <xf numFmtId="0" fontId="78" fillId="17" borderId="0" applyNumberFormat="0" applyBorder="0" applyAlignment="0" applyProtection="0"/>
    <xf numFmtId="0" fontId="75" fillId="92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6" fillId="92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8" fillId="17" borderId="0" applyNumberFormat="0" applyBorder="0" applyAlignment="0" applyProtection="0"/>
    <xf numFmtId="0" fontId="75" fillId="91" borderId="0" applyNumberFormat="0" applyBorder="0" applyAlignment="0" applyProtection="0"/>
    <xf numFmtId="0" fontId="78" fillId="17" borderId="0" applyNumberFormat="0" applyBorder="0" applyAlignment="0" applyProtection="0"/>
    <xf numFmtId="0" fontId="75" fillId="92" borderId="0" applyNumberFormat="0" applyBorder="0" applyAlignment="0" applyProtection="0"/>
    <xf numFmtId="0" fontId="11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6" fillId="93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8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7" fillId="87" borderId="0" applyNumberFormat="0" applyBorder="0" applyAlignment="0" applyProtection="0"/>
    <xf numFmtId="0" fontId="78" fillId="18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49" fillId="18" borderId="0" applyNumberFormat="0" applyBorder="0" applyAlignment="0" applyProtection="0"/>
    <xf numFmtId="0" fontId="78" fillId="18" borderId="0" applyNumberFormat="0" applyBorder="0" applyAlignment="0" applyProtection="0"/>
    <xf numFmtId="0" fontId="75" fillId="89" borderId="0" applyNumberFormat="0" applyBorder="0" applyProtection="0">
      <alignment vertical="top"/>
    </xf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78" fillId="18" borderId="0" applyNumberFormat="0" applyBorder="0" applyAlignment="0" applyProtection="0"/>
    <xf numFmtId="0" fontId="75" fillId="94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6" fillId="94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8" fillId="18" borderId="0" applyNumberFormat="0" applyBorder="0" applyAlignment="0" applyProtection="0"/>
    <xf numFmtId="0" fontId="75" fillId="89" borderId="0" applyNumberFormat="0" applyBorder="0" applyAlignment="0" applyProtection="0"/>
    <xf numFmtId="0" fontId="78" fillId="18" borderId="0" applyNumberFormat="0" applyBorder="0" applyAlignment="0" applyProtection="0"/>
    <xf numFmtId="0" fontId="75" fillId="94" borderId="0" applyNumberFormat="0" applyBorder="0" applyAlignment="0" applyProtection="0"/>
    <xf numFmtId="0" fontId="11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6" fillId="34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8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7" fillId="48" borderId="0" applyNumberFormat="0" applyBorder="0" applyAlignment="0" applyProtection="0"/>
    <xf numFmtId="0" fontId="78" fillId="19" borderId="0" applyNumberFormat="0" applyBorder="0" applyAlignment="0" applyProtection="0"/>
    <xf numFmtId="0" fontId="75" fillId="96" borderId="0" applyNumberFormat="0" applyBorder="0" applyAlignment="0" applyProtection="0"/>
    <xf numFmtId="0" fontId="77" fillId="50" borderId="0" applyNumberFormat="0" applyBorder="0" applyAlignment="0" applyProtection="0"/>
    <xf numFmtId="0" fontId="49" fillId="19" borderId="0" applyNumberFormat="0" applyBorder="0" applyAlignment="0" applyProtection="0"/>
    <xf numFmtId="0" fontId="78" fillId="19" borderId="0" applyNumberFormat="0" applyBorder="0" applyAlignment="0" applyProtection="0"/>
    <xf numFmtId="0" fontId="75" fillId="95" borderId="0" applyNumberFormat="0" applyBorder="0" applyProtection="0">
      <alignment vertical="top"/>
    </xf>
    <xf numFmtId="0" fontId="75" fillId="95" borderId="0" applyNumberFormat="0" applyBorder="0" applyAlignment="0" applyProtection="0"/>
    <xf numFmtId="0" fontId="75" fillId="96" borderId="0" applyNumberFormat="0" applyBorder="0" applyAlignment="0" applyProtection="0"/>
    <xf numFmtId="0" fontId="77" fillId="50" borderId="0" applyNumberFormat="0" applyBorder="0" applyAlignment="0" applyProtection="0"/>
    <xf numFmtId="0" fontId="78" fillId="19" borderId="0" applyNumberFormat="0" applyBorder="0" applyAlignment="0" applyProtection="0"/>
    <xf numFmtId="0" fontId="75" fillId="96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76" fillId="96" borderId="0" applyNumberFormat="0" applyBorder="0" applyAlignment="0" applyProtection="0"/>
    <xf numFmtId="0" fontId="79" fillId="96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75" fillId="96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8" fillId="19" borderId="0" applyNumberFormat="0" applyBorder="0" applyAlignment="0" applyProtection="0"/>
    <xf numFmtId="0" fontId="75" fillId="95" borderId="0" applyNumberFormat="0" applyBorder="0" applyAlignment="0" applyProtection="0"/>
    <xf numFmtId="0" fontId="78" fillId="19" borderId="0" applyNumberFormat="0" applyBorder="0" applyAlignment="0" applyProtection="0"/>
    <xf numFmtId="0" fontId="75" fillId="96" borderId="0" applyNumberFormat="0" applyBorder="0" applyAlignment="0" applyProtection="0"/>
    <xf numFmtId="0" fontId="11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6" fillId="97" borderId="0" applyNumberFormat="0" applyBorder="0" applyAlignment="0" applyProtection="0"/>
    <xf numFmtId="0" fontId="79" fillId="96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8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75" fillId="61" borderId="0" applyNumberFormat="0" applyBorder="0" applyAlignment="0" applyProtection="0"/>
    <xf numFmtId="0" fontId="75" fillId="88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8" borderId="0" applyNumberFormat="0" applyBorder="0" applyAlignment="0" applyProtection="0"/>
    <xf numFmtId="0" fontId="75" fillId="87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6" fillId="88" borderId="0" applyNumberFormat="0" applyBorder="0" applyAlignment="0" applyProtection="0"/>
    <xf numFmtId="0" fontId="75" fillId="87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5" fillId="88" borderId="0" applyNumberFormat="0" applyBorder="0" applyAlignment="0" applyProtection="0"/>
    <xf numFmtId="0" fontId="75" fillId="90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48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83" borderId="0" applyNumberFormat="0" applyBorder="0" applyAlignment="0" applyProtection="0"/>
    <xf numFmtId="0" fontId="75" fillId="77" borderId="0" applyNumberFormat="0" applyBorder="0" applyAlignment="0" applyProtection="0"/>
    <xf numFmtId="0" fontId="75" fillId="85" borderId="0" applyNumberFormat="0" applyBorder="0" applyAlignment="0" applyProtection="0"/>
    <xf numFmtId="0" fontId="75" fillId="85" borderId="0" applyNumberFormat="0" applyBorder="0" applyAlignment="0" applyProtection="0"/>
    <xf numFmtId="0" fontId="75" fillId="77" borderId="0" applyNumberFormat="0" applyBorder="0" applyAlignment="0" applyProtection="0"/>
    <xf numFmtId="0" fontId="75" fillId="76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6" fillId="77" borderId="0" applyNumberFormat="0" applyBorder="0" applyAlignment="0" applyProtection="0"/>
    <xf numFmtId="0" fontId="75" fillId="76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5" fillId="77" borderId="0" applyNumberFormat="0" applyBorder="0" applyAlignment="0" applyProtection="0"/>
    <xf numFmtId="0" fontId="75" fillId="49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71" borderId="0" applyNumberFormat="0" applyBorder="0" applyAlignment="0" applyProtection="0"/>
    <xf numFmtId="0" fontId="75" fillId="47" borderId="0" applyNumberFormat="0" applyBorder="0" applyProtection="0">
      <alignment vertical="top"/>
    </xf>
    <xf numFmtId="0" fontId="76" fillId="92" borderId="0" applyNumberFormat="0" applyBorder="0" applyAlignment="0" applyProtection="0"/>
    <xf numFmtId="0" fontId="75" fillId="71" borderId="0" applyNumberFormat="0" applyBorder="0" applyAlignment="0" applyProtection="0"/>
    <xf numFmtId="0" fontId="75" fillId="47" borderId="0" applyNumberFormat="0" applyBorder="0" applyProtection="0">
      <alignment vertical="top"/>
    </xf>
    <xf numFmtId="0" fontId="75" fillId="92" borderId="0" applyNumberFormat="0" applyBorder="0" applyAlignment="0" applyProtection="0"/>
    <xf numFmtId="0" fontId="75" fillId="61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7" borderId="0" applyNumberFormat="0" applyBorder="0" applyAlignment="0" applyProtection="0"/>
    <xf numFmtId="0" fontId="76" fillId="94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5" fillId="87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5" fillId="48" borderId="0" applyNumberFormat="0" applyBorder="0" applyAlignment="0" applyProtection="0"/>
    <xf numFmtId="0" fontId="75" fillId="96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6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Protection="0">
      <alignment vertical="top"/>
    </xf>
    <xf numFmtId="0" fontId="76" fillId="96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Protection="0">
      <alignment vertical="top"/>
    </xf>
    <xf numFmtId="0" fontId="75" fillId="96" borderId="0" applyNumberFormat="0" applyBorder="0" applyAlignment="0" applyProtection="0"/>
    <xf numFmtId="9" fontId="80" fillId="0" borderId="0"/>
    <xf numFmtId="9" fontId="53" fillId="0" borderId="0"/>
    <xf numFmtId="188" fontId="53" fillId="0" borderId="0" applyFont="0" applyFill="0" applyBorder="0" applyAlignment="0" applyProtection="0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69" fillId="100" borderId="0" applyNumberFormat="0" applyBorder="0" applyAlignment="0" applyProtection="0"/>
    <xf numFmtId="0" fontId="69" fillId="101" borderId="0" applyNumberFormat="0" applyBorder="0" applyAlignment="0" applyProtection="0"/>
    <xf numFmtId="0" fontId="76" fillId="102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7" fillId="87" borderId="0" applyNumberFormat="0" applyBorder="0" applyAlignment="0" applyProtection="0"/>
    <xf numFmtId="0" fontId="78" fillId="20" borderId="0" applyNumberFormat="0" applyBorder="0" applyAlignment="0" applyProtection="0"/>
    <xf numFmtId="0" fontId="75" fillId="105" borderId="0" applyNumberFormat="0" applyBorder="0" applyAlignment="0" applyProtection="0"/>
    <xf numFmtId="0" fontId="77" fillId="89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Protection="0">
      <alignment vertical="top"/>
    </xf>
    <xf numFmtId="0" fontId="75" fillId="103" borderId="0" applyNumberFormat="0" applyBorder="0" applyAlignment="0" applyProtection="0"/>
    <xf numFmtId="0" fontId="75" fillId="105" borderId="0" applyNumberFormat="0" applyBorder="0" applyAlignment="0" applyProtection="0"/>
    <xf numFmtId="0" fontId="77" fillId="89" borderId="0" applyNumberFormat="0" applyBorder="0" applyAlignment="0" applyProtection="0"/>
    <xf numFmtId="0" fontId="78" fillId="20" borderId="0" applyNumberFormat="0" applyBorder="0" applyAlignment="0" applyProtection="0"/>
    <xf numFmtId="0" fontId="75" fillId="105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6" fillId="105" borderId="0" applyNumberFormat="0" applyBorder="0" applyAlignment="0" applyProtection="0"/>
    <xf numFmtId="0" fontId="79" fillId="105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75" fillId="105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78" fillId="20" borderId="0" applyNumberFormat="0" applyBorder="0" applyAlignment="0" applyProtection="0"/>
    <xf numFmtId="0" fontId="75" fillId="105" borderId="0" applyNumberFormat="0" applyBorder="0" applyAlignment="0" applyProtection="0"/>
    <xf numFmtId="0" fontId="11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6" fillId="106" borderId="0" applyNumberFormat="0" applyBorder="0" applyAlignment="0" applyProtection="0"/>
    <xf numFmtId="0" fontId="79" fillId="105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69" fillId="107" borderId="0" applyNumberFormat="0" applyBorder="0" applyAlignment="0" applyProtection="0"/>
    <xf numFmtId="0" fontId="69" fillId="108" borderId="0" applyNumberFormat="0" applyBorder="0" applyAlignment="0" applyProtection="0"/>
    <xf numFmtId="0" fontId="76" fillId="108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7" fillId="110" borderId="0" applyNumberFormat="0" applyBorder="0" applyAlignment="0" applyProtection="0"/>
    <xf numFmtId="0" fontId="78" fillId="21" borderId="0" applyNumberFormat="0" applyBorder="0" applyAlignment="0" applyProtection="0"/>
    <xf numFmtId="0" fontId="75" fillId="110" borderId="0" applyNumberFormat="0" applyBorder="0" applyAlignment="0" applyProtection="0"/>
    <xf numFmtId="0" fontId="77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Protection="0">
      <alignment vertical="top"/>
    </xf>
    <xf numFmtId="0" fontId="75" fillId="109" borderId="0" applyNumberFormat="0" applyBorder="0" applyAlignment="0" applyProtection="0"/>
    <xf numFmtId="0" fontId="75" fillId="110" borderId="0" applyNumberFormat="0" applyBorder="0" applyAlignment="0" applyProtection="0"/>
    <xf numFmtId="0" fontId="77" fillId="109" borderId="0" applyNumberFormat="0" applyBorder="0" applyAlignment="0" applyProtection="0"/>
    <xf numFmtId="0" fontId="78" fillId="21" borderId="0" applyNumberFormat="0" applyBorder="0" applyAlignment="0" applyProtection="0"/>
    <xf numFmtId="0" fontId="75" fillId="110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6" fillId="110" borderId="0" applyNumberFormat="0" applyBorder="0" applyAlignment="0" applyProtection="0"/>
    <xf numFmtId="0" fontId="79" fillId="11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75" fillId="110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78" fillId="21" borderId="0" applyNumberFormat="0" applyBorder="0" applyAlignment="0" applyProtection="0"/>
    <xf numFmtId="0" fontId="75" fillId="110" borderId="0" applyNumberFormat="0" applyBorder="0" applyAlignment="0" applyProtection="0"/>
    <xf numFmtId="0" fontId="11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6" fillId="111" borderId="0" applyNumberFormat="0" applyBorder="0" applyAlignment="0" applyProtection="0"/>
    <xf numFmtId="0" fontId="79" fillId="11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69" fillId="112" borderId="0" applyNumberFormat="0" applyBorder="0" applyAlignment="0" applyProtection="0"/>
    <xf numFmtId="0" fontId="69" fillId="113" borderId="0" applyNumberFormat="0" applyBorder="0" applyAlignment="0" applyProtection="0"/>
    <xf numFmtId="0" fontId="76" fillId="113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7" fillId="104" borderId="0" applyNumberFormat="0" applyBorder="0" applyAlignment="0" applyProtection="0"/>
    <xf numFmtId="0" fontId="78" fillId="22" borderId="0" applyNumberFormat="0" applyBorder="0" applyAlignment="0" applyProtection="0"/>
    <xf numFmtId="0" fontId="75" fillId="115" borderId="0" applyNumberFormat="0" applyBorder="0" applyAlignment="0" applyProtection="0"/>
    <xf numFmtId="0" fontId="77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Protection="0">
      <alignment vertical="top"/>
    </xf>
    <xf numFmtId="0" fontId="75" fillId="114" borderId="0" applyNumberFormat="0" applyBorder="0" applyAlignment="0" applyProtection="0"/>
    <xf numFmtId="0" fontId="75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22" borderId="0" applyNumberFormat="0" applyBorder="0" applyAlignment="0" applyProtection="0"/>
    <xf numFmtId="0" fontId="75" fillId="115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6" fillId="115" borderId="0" applyNumberFormat="0" applyBorder="0" applyAlignment="0" applyProtection="0"/>
    <xf numFmtId="0" fontId="79" fillId="115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75" fillId="115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78" fillId="22" borderId="0" applyNumberFormat="0" applyBorder="0" applyAlignment="0" applyProtection="0"/>
    <xf numFmtId="0" fontId="75" fillId="115" borderId="0" applyNumberFormat="0" applyBorder="0" applyAlignment="0" applyProtection="0"/>
    <xf numFmtId="0" fontId="11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6" fillId="116" borderId="0" applyNumberFormat="0" applyBorder="0" applyAlignment="0" applyProtection="0"/>
    <xf numFmtId="0" fontId="79" fillId="115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69" fillId="117" borderId="0" applyNumberFormat="0" applyBorder="0" applyAlignment="0" applyProtection="0"/>
    <xf numFmtId="0" fontId="69" fillId="117" borderId="0" applyNumberFormat="0" applyBorder="0" applyAlignment="0" applyProtection="0"/>
    <xf numFmtId="0" fontId="76" fillId="118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7" fillId="90" borderId="0" applyNumberFormat="0" applyBorder="0" applyAlignment="0" applyProtection="0"/>
    <xf numFmtId="0" fontId="78" fillId="23" borderId="0" applyNumberFormat="0" applyBorder="0" applyAlignment="0" applyProtection="0"/>
    <xf numFmtId="0" fontId="75" fillId="92" borderId="0" applyNumberFormat="0" applyBorder="0" applyAlignment="0" applyProtection="0"/>
    <xf numFmtId="0" fontId="77" fillId="98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Protection="0">
      <alignment vertical="top"/>
    </xf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7" fillId="98" borderId="0" applyNumberFormat="0" applyBorder="0" applyAlignment="0" applyProtection="0"/>
    <xf numFmtId="0" fontId="78" fillId="23" borderId="0" applyNumberFormat="0" applyBorder="0" applyAlignment="0" applyProtection="0"/>
    <xf numFmtId="0" fontId="75" fillId="92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6" fillId="92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78" fillId="23" borderId="0" applyNumberFormat="0" applyBorder="0" applyAlignment="0" applyProtection="0"/>
    <xf numFmtId="0" fontId="75" fillId="92" borderId="0" applyNumberFormat="0" applyBorder="0" applyAlignment="0" applyProtection="0"/>
    <xf numFmtId="0" fontId="11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6" fillId="120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69" fillId="121" borderId="0" applyNumberFormat="0" applyBorder="0" applyAlignment="0" applyProtection="0"/>
    <xf numFmtId="0" fontId="69" fillId="101" borderId="0" applyNumberFormat="0" applyBorder="0" applyAlignment="0" applyProtection="0"/>
    <xf numFmtId="0" fontId="76" fillId="122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7" fillId="87" borderId="0" applyNumberFormat="0" applyBorder="0" applyAlignment="0" applyProtection="0"/>
    <xf numFmtId="0" fontId="78" fillId="24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Protection="0">
      <alignment vertical="top"/>
    </xf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78" fillId="24" borderId="0" applyNumberFormat="0" applyBorder="0" applyAlignment="0" applyProtection="0"/>
    <xf numFmtId="0" fontId="75" fillId="94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6" fillId="94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78" fillId="24" borderId="0" applyNumberFormat="0" applyBorder="0" applyAlignment="0" applyProtection="0"/>
    <xf numFmtId="0" fontId="75" fillId="94" borderId="0" applyNumberFormat="0" applyBorder="0" applyAlignment="0" applyProtection="0"/>
    <xf numFmtId="0" fontId="11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6" fillId="123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69" fillId="124" borderId="0" applyNumberFormat="0" applyBorder="0" applyAlignment="0" applyProtection="0"/>
    <xf numFmtId="0" fontId="69" fillId="125" borderId="0" applyNumberFormat="0" applyBorder="0" applyAlignment="0" applyProtection="0"/>
    <xf numFmtId="0" fontId="76" fillId="126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7" fillId="96" borderId="0" applyNumberFormat="0" applyBorder="0" applyAlignment="0" applyProtection="0"/>
    <xf numFmtId="0" fontId="78" fillId="25" borderId="0" applyNumberFormat="0" applyBorder="0" applyAlignment="0" applyProtection="0"/>
    <xf numFmtId="0" fontId="75" fillId="90" borderId="0" applyNumberFormat="0" applyBorder="0" applyAlignment="0" applyProtection="0"/>
    <xf numFmtId="0" fontId="77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Protection="0">
      <alignment vertical="top"/>
    </xf>
    <xf numFmtId="0" fontId="75" fillId="127" borderId="0" applyNumberFormat="0" applyBorder="0" applyAlignment="0" applyProtection="0"/>
    <xf numFmtId="0" fontId="75" fillId="90" borderId="0" applyNumberFormat="0" applyBorder="0" applyAlignment="0" applyProtection="0"/>
    <xf numFmtId="0" fontId="77" fillId="127" borderId="0" applyNumberFormat="0" applyBorder="0" applyAlignment="0" applyProtection="0"/>
    <xf numFmtId="0" fontId="78" fillId="25" borderId="0" applyNumberFormat="0" applyBorder="0" applyAlignment="0" applyProtection="0"/>
    <xf numFmtId="0" fontId="75" fillId="90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6" fillId="90" borderId="0" applyNumberFormat="0" applyBorder="0" applyAlignment="0" applyProtection="0"/>
    <xf numFmtId="0" fontId="79" fillId="9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75" fillId="90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78" fillId="25" borderId="0" applyNumberFormat="0" applyBorder="0" applyAlignment="0" applyProtection="0"/>
    <xf numFmtId="0" fontId="75" fillId="90" borderId="0" applyNumberFormat="0" applyBorder="0" applyAlignment="0" applyProtection="0"/>
    <xf numFmtId="0" fontId="11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6" fillId="128" borderId="0" applyNumberFormat="0" applyBorder="0" applyAlignment="0" applyProtection="0"/>
    <xf numFmtId="0" fontId="79" fillId="9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193" fontId="4" fillId="0" borderId="0" applyFont="0" applyFill="0" applyBorder="0" applyAlignment="0" applyProtection="0">
      <protection hidden="1"/>
    </xf>
    <xf numFmtId="194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195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32" fillId="129" borderId="0" applyBorder="0">
      <alignment horizontal="left"/>
      <protection locked="0"/>
    </xf>
    <xf numFmtId="196" fontId="32" fillId="0" borderId="0">
      <alignment horizontal="centerContinuous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197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198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7" fillId="49" borderId="0" applyNumberFormat="0" applyBorder="0" applyAlignment="0" applyProtection="0"/>
    <xf numFmtId="0" fontId="88" fillId="26" borderId="0" applyNumberFormat="0" applyBorder="0" applyAlignment="0" applyProtection="0"/>
    <xf numFmtId="0" fontId="85" fillId="49" borderId="0" applyNumberFormat="0" applyBorder="0" applyAlignment="0" applyProtection="0"/>
    <xf numFmtId="0" fontId="87" fillId="47" borderId="0" applyNumberFormat="0" applyBorder="0" applyAlignment="0" applyProtection="0"/>
    <xf numFmtId="0" fontId="39" fillId="26" borderId="0" applyNumberFormat="0" applyBorder="0" applyAlignment="0" applyProtection="0"/>
    <xf numFmtId="0" fontId="88" fillId="26" borderId="0" applyNumberFormat="0" applyBorder="0" applyAlignment="0" applyProtection="0"/>
    <xf numFmtId="0" fontId="85" fillId="47" borderId="0" applyNumberFormat="0" applyBorder="0" applyProtection="0">
      <alignment vertical="top"/>
    </xf>
    <xf numFmtId="0" fontId="85" fillId="47" borderId="0" applyNumberFormat="0" applyBorder="0" applyAlignment="0" applyProtection="0"/>
    <xf numFmtId="0" fontId="85" fillId="49" borderId="0" applyNumberFormat="0" applyBorder="0" applyAlignment="0" applyProtection="0"/>
    <xf numFmtId="0" fontId="87" fillId="47" borderId="0" applyNumberFormat="0" applyBorder="0" applyAlignment="0" applyProtection="0"/>
    <xf numFmtId="0" fontId="88" fillId="26" borderId="0" applyNumberFormat="0" applyBorder="0" applyAlignment="0" applyProtection="0"/>
    <xf numFmtId="0" fontId="85" fillId="49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6" fillId="49" borderId="0" applyNumberFormat="0" applyBorder="0" applyAlignment="0" applyProtection="0"/>
    <xf numFmtId="0" fontId="89" fillId="49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85" fillId="49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8" fillId="26" borderId="0" applyNumberFormat="0" applyBorder="0" applyAlignment="0" applyProtection="0"/>
    <xf numFmtId="0" fontId="85" fillId="47" borderId="0" applyNumberFormat="0" applyBorder="0" applyAlignment="0" applyProtection="0"/>
    <xf numFmtId="0" fontId="88" fillId="26" borderId="0" applyNumberFormat="0" applyBorder="0" applyAlignment="0" applyProtection="0"/>
    <xf numFmtId="0" fontId="85" fillId="49" borderId="0" applyNumberFormat="0" applyBorder="0" applyAlignment="0" applyProtection="0"/>
    <xf numFmtId="0" fontId="12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90" fillId="130" borderId="0" applyNumberFormat="0" applyBorder="0" applyAlignment="0" applyProtection="0"/>
    <xf numFmtId="0" fontId="89" fillId="49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8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2" fillId="0" borderId="0" applyFont="0" applyFill="0" applyBorder="0" applyAlignment="0" applyProtection="0">
      <alignment horizontal="right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131" borderId="0" applyBorder="0">
      <alignment horizontal="left" vertical="center" indent="1"/>
    </xf>
    <xf numFmtId="0" fontId="94" fillId="0" borderId="0" applyFont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49" fontId="96" fillId="0" borderId="0" applyFont="0" applyFill="0" applyBorder="0" applyAlignment="0" applyProtection="0">
      <alignment horizontal="left"/>
    </xf>
    <xf numFmtId="199" fontId="7" fillId="0" borderId="0" applyAlignment="0" applyProtection="0"/>
    <xf numFmtId="192" fontId="2" fillId="0" borderId="0" applyFill="0" applyBorder="0" applyAlignment="0" applyProtection="0"/>
    <xf numFmtId="49" fontId="2" fillId="0" borderId="0" applyNumberFormat="0" applyAlignment="0" applyProtection="0">
      <alignment horizontal="left"/>
    </xf>
    <xf numFmtId="49" fontId="97" fillId="0" borderId="31" applyNumberFormat="0" applyAlignment="0" applyProtection="0">
      <alignment horizontal="left" wrapText="1"/>
    </xf>
    <xf numFmtId="49" fontId="97" fillId="0" borderId="0" applyNumberFormat="0" applyAlignment="0" applyProtection="0">
      <alignment horizontal="left" wrapText="1"/>
    </xf>
    <xf numFmtId="49" fontId="98" fillId="0" borderId="0" applyAlignment="0" applyProtection="0">
      <alignment horizontal="left"/>
    </xf>
    <xf numFmtId="0" fontId="99" fillId="132" borderId="32">
      <alignment horizontal="center" vertical="center" wrapText="1"/>
    </xf>
    <xf numFmtId="0" fontId="83" fillId="0" borderId="0"/>
    <xf numFmtId="0" fontId="100" fillId="0" borderId="0"/>
    <xf numFmtId="0" fontId="83" fillId="0" borderId="0"/>
    <xf numFmtId="200" fontId="2" fillId="0" borderId="0">
      <alignment horizontal="center"/>
    </xf>
    <xf numFmtId="0" fontId="2" fillId="0" borderId="0" applyFill="0">
      <alignment horizontal="center"/>
    </xf>
    <xf numFmtId="200" fontId="101" fillId="0" borderId="33" applyFill="0"/>
    <xf numFmtId="0" fontId="32" fillId="0" borderId="0" applyFont="0" applyAlignment="0"/>
    <xf numFmtId="0" fontId="32" fillId="0" borderId="0" applyFont="0" applyAlignment="0"/>
    <xf numFmtId="0" fontId="102" fillId="0" borderId="0" applyFill="0">
      <alignment vertical="top"/>
    </xf>
    <xf numFmtId="0" fontId="101" fillId="0" borderId="0" applyFill="0">
      <alignment horizontal="left" vertical="top"/>
    </xf>
    <xf numFmtId="0" fontId="32" fillId="0" borderId="0" applyNumberFormat="0" applyFont="0" applyAlignment="0"/>
    <xf numFmtId="0" fontId="32" fillId="0" borderId="0" applyNumberFormat="0" applyFont="0" applyAlignment="0"/>
    <xf numFmtId="0" fontId="103" fillId="0" borderId="0" applyNumberFormat="0" applyFont="0" applyAlignment="0">
      <alignment horizontal="center"/>
    </xf>
    <xf numFmtId="0" fontId="104" fillId="0" borderId="0">
      <alignment horizontal="center" wrapText="1"/>
    </xf>
    <xf numFmtId="0" fontId="105" fillId="0" borderId="0" applyFill="0">
      <alignment horizontal="center" wrapText="1"/>
    </xf>
    <xf numFmtId="201" fontId="106" fillId="0" borderId="0" applyFill="0" applyBorder="0" applyAlignment="0"/>
    <xf numFmtId="0" fontId="32" fillId="0" borderId="0" applyFill="0" applyBorder="0" applyAlignment="0"/>
    <xf numFmtId="0" fontId="94" fillId="0" borderId="0" applyFill="0" applyBorder="0" applyAlignment="0"/>
    <xf numFmtId="0" fontId="94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6" fontId="106" fillId="0" borderId="0" applyFill="0" applyBorder="0" applyAlignment="0"/>
    <xf numFmtId="0" fontId="32" fillId="0" borderId="0" applyFill="0" applyBorder="0" applyAlignment="0"/>
    <xf numFmtId="207" fontId="32" fillId="0" borderId="0" applyFill="0" applyBorder="0" applyAlignment="0"/>
    <xf numFmtId="207" fontId="32" fillId="0" borderId="0" applyFill="0" applyBorder="0" applyAlignment="0"/>
    <xf numFmtId="208" fontId="108" fillId="0" borderId="0" applyFill="0" applyBorder="0" applyAlignment="0"/>
    <xf numFmtId="192" fontId="32" fillId="0" borderId="0" applyFill="0" applyBorder="0" applyAlignment="0"/>
    <xf numFmtId="209" fontId="106" fillId="0" borderId="0" applyFill="0" applyBorder="0" applyAlignment="0"/>
    <xf numFmtId="0" fontId="32" fillId="0" borderId="0" applyFill="0" applyBorder="0" applyAlignment="0"/>
    <xf numFmtId="210" fontId="32" fillId="0" borderId="0" applyFill="0" applyBorder="0" applyAlignment="0"/>
    <xf numFmtId="210" fontId="32" fillId="0" borderId="0" applyFill="0" applyBorder="0" applyAlignment="0"/>
    <xf numFmtId="191" fontId="81" fillId="0" borderId="0" applyFill="0" applyBorder="0" applyAlignment="0"/>
    <xf numFmtId="200" fontId="32" fillId="0" borderId="0" applyFill="0" applyBorder="0" applyAlignment="0"/>
    <xf numFmtId="211" fontId="106" fillId="0" borderId="0" applyFill="0" applyBorder="0" applyAlignment="0"/>
    <xf numFmtId="0" fontId="32" fillId="0" borderId="0" applyFill="0" applyBorder="0" applyAlignment="0"/>
    <xf numFmtId="212" fontId="32" fillId="0" borderId="0" applyFill="0" applyBorder="0" applyAlignment="0"/>
    <xf numFmtId="212" fontId="32" fillId="0" borderId="0" applyFill="0" applyBorder="0" applyAlignment="0"/>
    <xf numFmtId="213" fontId="81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43" fillId="27" borderId="7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2" fillId="27" borderId="7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2" fillId="27" borderId="7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2" fillId="27" borderId="7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43" fillId="27" borderId="7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2" fillId="27" borderId="7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2" fillId="27" borderId="7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4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2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2" fillId="27" borderId="7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3" fillId="27" borderId="7" applyNumberFormat="0" applyAlignment="0" applyProtection="0"/>
    <xf numFmtId="0" fontId="43" fillId="27" borderId="7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6" fillId="134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2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7" fillId="0" borderId="0"/>
    <xf numFmtId="0" fontId="118" fillId="0" borderId="0"/>
    <xf numFmtId="0" fontId="119" fillId="0" borderId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45" fillId="28" borderId="8" applyNumberFormat="0" applyAlignment="0" applyProtection="0"/>
    <xf numFmtId="0" fontId="121" fillId="136" borderId="35" applyNumberFormat="0" applyAlignment="0" applyProtection="0"/>
    <xf numFmtId="0" fontId="122" fillId="137" borderId="36" applyNumberFormat="0" applyAlignment="0" applyProtection="0"/>
    <xf numFmtId="0" fontId="123" fillId="28" borderId="8" applyNumberFormat="0" applyAlignment="0" applyProtection="0"/>
    <xf numFmtId="0" fontId="120" fillId="136" borderId="35" applyNumberFormat="0" applyAlignment="0" applyProtection="0"/>
    <xf numFmtId="0" fontId="122" fillId="135" borderId="35" applyNumberFormat="0" applyAlignment="0" applyProtection="0"/>
    <xf numFmtId="0" fontId="45" fillId="28" borderId="8" applyNumberFormat="0" applyAlignment="0" applyProtection="0"/>
    <xf numFmtId="0" fontId="123" fillId="28" borderId="8" applyNumberFormat="0" applyAlignment="0" applyProtection="0"/>
    <xf numFmtId="0" fontId="120" fillId="135" borderId="35" applyNumberFormat="0" applyProtection="0">
      <alignment vertical="top"/>
    </xf>
    <xf numFmtId="0" fontId="120" fillId="135" borderId="35" applyNumberFormat="0" applyAlignment="0" applyProtection="0"/>
    <xf numFmtId="0" fontId="120" fillId="136" borderId="35" applyNumberFormat="0" applyAlignment="0" applyProtection="0"/>
    <xf numFmtId="0" fontId="122" fillId="135" borderId="35" applyNumberFormat="0" applyAlignment="0" applyProtection="0"/>
    <xf numFmtId="0" fontId="123" fillId="28" borderId="8" applyNumberFormat="0" applyAlignment="0" applyProtection="0"/>
    <xf numFmtId="0" fontId="120" fillId="136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3" fillId="28" borderId="8" applyNumberFormat="0" applyAlignment="0" applyProtection="0"/>
    <xf numFmtId="0" fontId="123" fillId="28" borderId="8" applyNumberFormat="0" applyAlignment="0" applyProtection="0"/>
    <xf numFmtId="0" fontId="121" fillId="136" borderId="35" applyNumberFormat="0" applyAlignment="0" applyProtection="0"/>
    <xf numFmtId="0" fontId="124" fillId="136" borderId="35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120" fillId="136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1" fillId="136" borderId="35" applyNumberFormat="0" applyAlignment="0" applyProtection="0"/>
    <xf numFmtId="0" fontId="123" fillId="28" borderId="8" applyNumberFormat="0" applyAlignment="0" applyProtection="0"/>
    <xf numFmtId="0" fontId="120" fillId="135" borderId="35" applyNumberFormat="0" applyAlignment="0" applyProtection="0"/>
    <xf numFmtId="0" fontId="123" fillId="28" borderId="8" applyNumberFormat="0" applyAlignment="0" applyProtection="0"/>
    <xf numFmtId="0" fontId="120" fillId="136" borderId="35" applyNumberFormat="0" applyAlignment="0" applyProtection="0"/>
    <xf numFmtId="0" fontId="14" fillId="28" borderId="8" applyNumberFormat="0" applyAlignment="0" applyProtection="0"/>
    <xf numFmtId="0" fontId="45" fillId="28" borderId="8" applyNumberFormat="0" applyAlignment="0" applyProtection="0"/>
    <xf numFmtId="0" fontId="45" fillId="28" borderId="8" applyNumberFormat="0" applyAlignment="0" applyProtection="0"/>
    <xf numFmtId="0" fontId="121" fillId="136" borderId="35" applyNumberFormat="0" applyAlignment="0" applyProtection="0"/>
    <xf numFmtId="0" fontId="121" fillId="138" borderId="8" applyNumberFormat="0" applyAlignment="0" applyProtection="0"/>
    <xf numFmtId="0" fontId="124" fillId="136" borderId="35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1" fillId="136" borderId="35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1" fillId="136" borderId="35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3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9" fillId="0" borderId="22">
      <alignment horizontal="center"/>
    </xf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68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68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201" fontId="106" fillId="0" borderId="0" applyFont="0" applyFill="0" applyBorder="0" applyAlignment="0" applyProtection="0"/>
    <xf numFmtId="0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02" fontId="10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130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3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84" fillId="0" borderId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23" fontId="84" fillId="0" borderId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3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/>
    <xf numFmtId="43" fontId="3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32" fillId="0" borderId="0" applyFont="0" applyFill="0" applyBorder="0" applyAlignment="0" applyProtection="0"/>
    <xf numFmtId="222" fontId="13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3" fontId="8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35" fillId="0" borderId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139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139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6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226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229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31" fontId="84" fillId="0" borderId="0" applyFill="0" applyBorder="0" applyAlignment="0" applyProtection="0"/>
    <xf numFmtId="176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205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134" fillId="0" borderId="0" applyFill="0" applyBorder="0" applyProtection="0">
      <alignment vertical="top"/>
    </xf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232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3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/>
    <xf numFmtId="43" fontId="6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0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2" fontId="3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22" fontId="134" fillId="0" borderId="0" applyFill="0" applyBorder="0" applyAlignment="0" applyProtection="0"/>
    <xf numFmtId="43" fontId="1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34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0"/>
    <xf numFmtId="165" fontId="61" fillId="0" borderId="0"/>
    <xf numFmtId="233" fontId="80" fillId="0" borderId="0"/>
    <xf numFmtId="165" fontId="61" fillId="0" borderId="0"/>
    <xf numFmtId="0" fontId="53" fillId="0" borderId="0"/>
    <xf numFmtId="233" fontId="8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0" fillId="0" borderId="0"/>
    <xf numFmtId="0" fontId="32" fillId="0" borderId="0"/>
    <xf numFmtId="3" fontId="147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148" fillId="0" borderId="0" applyNumberFormat="0" applyAlignment="0">
      <alignment horizontal="left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8">
      <alignment horizontal="center" vertical="center" wrapText="1"/>
    </xf>
    <xf numFmtId="0" fontId="99" fillId="132" borderId="38">
      <alignment horizontal="center" vertical="center" wrapText="1"/>
    </xf>
    <xf numFmtId="0" fontId="149" fillId="0" borderId="0"/>
    <xf numFmtId="0" fontId="150" fillId="0" borderId="0"/>
    <xf numFmtId="0" fontId="149" fillId="0" borderId="0"/>
    <xf numFmtId="0" fontId="150" fillId="0" borderId="0"/>
    <xf numFmtId="234" fontId="32" fillId="0" borderId="0">
      <alignment horizontal="center"/>
    </xf>
    <xf numFmtId="0" fontId="151" fillId="0" borderId="0"/>
    <xf numFmtId="0" fontId="151" fillId="0" borderId="0"/>
    <xf numFmtId="0" fontId="151" fillId="0" borderId="0"/>
    <xf numFmtId="204" fontId="106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205" fontId="108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35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8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7" fontId="32" fillId="0" borderId="0" applyFont="0" applyFill="0" applyBorder="0" applyAlignment="0" applyProtection="0"/>
    <xf numFmtId="172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8" fontId="32" fillId="0" borderId="0" applyFont="0" applyFill="0" applyBorder="0" applyAlignment="0" applyProtection="0"/>
    <xf numFmtId="172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7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147" fillId="0" borderId="0" applyFont="0" applyFill="0" applyBorder="0" applyAlignment="0" applyProtection="0"/>
    <xf numFmtId="236" fontId="32" fillId="0" borderId="0" applyFont="0" applyFill="0" applyBorder="0" applyAlignment="0" applyProtection="0"/>
    <xf numFmtId="0" fontId="80" fillId="0" borderId="0"/>
    <xf numFmtId="237" fontId="61" fillId="0" borderId="0"/>
    <xf numFmtId="227" fontId="80" fillId="0" borderId="0"/>
    <xf numFmtId="237" fontId="61" fillId="0" borderId="0"/>
    <xf numFmtId="0" fontId="53" fillId="0" borderId="0"/>
    <xf numFmtId="237" fontId="61" fillId="0" borderId="0"/>
    <xf numFmtId="227" fontId="8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0" fillId="0" borderId="0"/>
    <xf numFmtId="0" fontId="32" fillId="0" borderId="0"/>
    <xf numFmtId="238" fontId="32" fillId="38" borderId="0" applyFont="0" applyBorder="0"/>
    <xf numFmtId="0" fontId="32" fillId="0" borderId="0"/>
    <xf numFmtId="0" fontId="125" fillId="0" borderId="0"/>
    <xf numFmtId="0" fontId="152" fillId="38" borderId="0" applyNumberFormat="0" applyFont="0" applyFill="0" applyBorder="0" applyProtection="0">
      <alignment horizontal="left"/>
    </xf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53" fillId="0" borderId="0" applyNumberFormat="0" applyFill="0" applyBorder="0" applyProtection="0">
      <alignment horizontal="left"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horizontal="left" vertical="top"/>
    </xf>
    <xf numFmtId="0" fontId="153" fillId="0" borderId="0" applyNumberFormat="0" applyFill="0" applyBorder="0" applyProtection="0">
      <alignment vertical="top"/>
    </xf>
    <xf numFmtId="0" fontId="154" fillId="0" borderId="0" applyFont="0" applyFill="0" applyBorder="0" applyAlignment="0" applyProtection="0"/>
    <xf numFmtId="23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3" fillId="0" borderId="0" applyFill="0" applyBorder="0" applyAlignment="0"/>
    <xf numFmtId="14" fontId="3" fillId="0" borderId="0" applyFill="0" applyBorder="0" applyAlignment="0"/>
    <xf numFmtId="14" fontId="3" fillId="0" borderId="0" applyFill="0" applyBorder="0" applyAlignment="0"/>
    <xf numFmtId="0" fontId="106" fillId="0" borderId="0" applyProtection="0"/>
    <xf numFmtId="38" fontId="94" fillId="0" borderId="40">
      <alignment vertical="center"/>
    </xf>
    <xf numFmtId="240" fontId="4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3" fontId="155" fillId="0" borderId="41" applyFill="0" applyBorder="0" applyProtection="0">
      <alignment horizontal="center" vertical="center"/>
    </xf>
    <xf numFmtId="4" fontId="156" fillId="0" borderId="0" applyFill="0" applyBorder="0" applyProtection="0">
      <alignment vertical="center"/>
    </xf>
    <xf numFmtId="192" fontId="80" fillId="0" borderId="0"/>
    <xf numFmtId="241" fontId="61" fillId="0" borderId="0"/>
    <xf numFmtId="0" fontId="80" fillId="0" borderId="0"/>
    <xf numFmtId="241" fontId="61" fillId="0" borderId="0"/>
    <xf numFmtId="242" fontId="53" fillId="0" borderId="0"/>
    <xf numFmtId="241" fontId="61" fillId="0" borderId="0"/>
    <xf numFmtId="242" fontId="53" fillId="0" borderId="0"/>
    <xf numFmtId="242" fontId="53" fillId="0" borderId="0"/>
    <xf numFmtId="242" fontId="53" fillId="0" borderId="0"/>
    <xf numFmtId="242" fontId="53" fillId="0" borderId="0"/>
    <xf numFmtId="242" fontId="53" fillId="0" borderId="0"/>
    <xf numFmtId="192" fontId="53" fillId="0" borderId="0"/>
    <xf numFmtId="192" fontId="80" fillId="0" borderId="0"/>
    <xf numFmtId="0" fontId="32" fillId="0" borderId="0"/>
    <xf numFmtId="2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2" fillId="0" borderId="0"/>
    <xf numFmtId="43" fontId="32" fillId="0" borderId="0"/>
    <xf numFmtId="0" fontId="92" fillId="0" borderId="0" applyNumberFormat="0" applyFill="0" applyBorder="0" applyAlignment="0" applyProtection="0"/>
    <xf numFmtId="0" fontId="8" fillId="0" borderId="0" applyNumberFormat="0" applyFill="0" applyBorder="0" applyProtection="0">
      <alignment vertical="top"/>
    </xf>
    <xf numFmtId="0" fontId="8" fillId="0" borderId="0" applyNumberFormat="0" applyFill="0" applyBorder="0" applyProtection="0">
      <alignment vertical="top"/>
    </xf>
    <xf numFmtId="2" fontId="117" fillId="0" borderId="0">
      <alignment horizontal="center"/>
    </xf>
    <xf numFmtId="0" fontId="157" fillId="139" borderId="0" applyNumberFormat="0" applyBorder="0" applyAlignment="0" applyProtection="0"/>
    <xf numFmtId="0" fontId="157" fillId="140" borderId="0" applyNumberFormat="0" applyBorder="0" applyAlignment="0" applyProtection="0"/>
    <xf numFmtId="0" fontId="157" fillId="141" borderId="0" applyNumberFormat="0" applyBorder="0" applyAlignment="0" applyProtection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158" fillId="0" borderId="0" applyNumberFormat="0" applyAlignment="0">
      <alignment horizontal="left"/>
    </xf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44" fontId="32" fillId="0" borderId="0" applyFont="0" applyFill="0" applyBorder="0" applyAlignment="0" applyProtection="0"/>
    <xf numFmtId="245" fontId="132" fillId="0" borderId="0" applyFont="0" applyFill="0" applyBorder="0" applyAlignment="0" applyProtection="0"/>
    <xf numFmtId="245" fontId="50" fillId="0" borderId="0" applyFont="0" applyFill="0" applyBorder="0" applyAlignment="0" applyProtection="0"/>
    <xf numFmtId="246" fontId="32" fillId="0" borderId="0" applyFont="0" applyFill="0" applyBorder="0" applyAlignment="0" applyProtection="0"/>
    <xf numFmtId="235" fontId="99" fillId="0" borderId="0" applyFont="0" applyFill="0" applyBorder="0" applyAlignment="0" applyProtection="0"/>
    <xf numFmtId="222" fontId="134" fillId="0" borderId="0"/>
    <xf numFmtId="247" fontId="134" fillId="0" borderId="0"/>
    <xf numFmtId="0" fontId="161" fillId="0" borderId="0"/>
    <xf numFmtId="0" fontId="134" fillId="0" borderId="0"/>
    <xf numFmtId="222" fontId="134" fillId="0" borderId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Protection="0">
      <alignment vertical="top"/>
    </xf>
    <xf numFmtId="0" fontId="4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3" fontId="154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169" fillId="0" borderId="0" applyFont="0" applyFill="0" applyBorder="0" applyAlignment="0" applyProtection="0"/>
    <xf numFmtId="2" fontId="32" fillId="0" borderId="0" applyFont="0" applyFill="0" applyBorder="0" applyAlignment="0" applyProtection="0"/>
    <xf numFmtId="248" fontId="32" fillId="0" borderId="0" applyFont="0" applyFill="0" applyBorder="0" applyAlignment="0" applyProtection="0"/>
    <xf numFmtId="249" fontId="170" fillId="0" borderId="0">
      <alignment horizontal="right"/>
    </xf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3" fillId="54" borderId="0" applyNumberFormat="0" applyBorder="0" applyAlignment="0" applyProtection="0"/>
    <xf numFmtId="0" fontId="174" fillId="29" borderId="0" applyNumberFormat="0" applyBorder="0" applyAlignment="0" applyProtection="0"/>
    <xf numFmtId="0" fontId="171" fillId="54" borderId="0" applyNumberFormat="0" applyBorder="0" applyAlignment="0" applyProtection="0"/>
    <xf numFmtId="0" fontId="173" fillId="52" borderId="0" applyNumberFormat="0" applyBorder="0" applyAlignment="0" applyProtection="0"/>
    <xf numFmtId="0" fontId="38" fillId="29" borderId="0" applyNumberFormat="0" applyBorder="0" applyAlignment="0" applyProtection="0"/>
    <xf numFmtId="0" fontId="174" fillId="29" borderId="0" applyNumberFormat="0" applyBorder="0" applyAlignment="0" applyProtection="0"/>
    <xf numFmtId="0" fontId="171" fillId="52" borderId="0" applyNumberFormat="0" applyBorder="0" applyProtection="0">
      <alignment vertical="top"/>
    </xf>
    <xf numFmtId="0" fontId="171" fillId="52" borderId="0" applyNumberFormat="0" applyBorder="0" applyAlignment="0" applyProtection="0"/>
    <xf numFmtId="0" fontId="171" fillId="54" borderId="0" applyNumberFormat="0" applyBorder="0" applyAlignment="0" applyProtection="0"/>
    <xf numFmtId="0" fontId="173" fillId="52" borderId="0" applyNumberFormat="0" applyBorder="0" applyAlignment="0" applyProtection="0"/>
    <xf numFmtId="0" fontId="174" fillId="29" borderId="0" applyNumberFormat="0" applyBorder="0" applyAlignment="0" applyProtection="0"/>
    <xf numFmtId="0" fontId="171" fillId="54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4" fillId="29" borderId="0" applyNumberFormat="0" applyBorder="0" applyAlignment="0" applyProtection="0"/>
    <xf numFmtId="0" fontId="174" fillId="29" borderId="0" applyNumberFormat="0" applyBorder="0" applyAlignment="0" applyProtection="0"/>
    <xf numFmtId="0" fontId="172" fillId="54" borderId="0" applyNumberFormat="0" applyBorder="0" applyAlignment="0" applyProtection="0"/>
    <xf numFmtId="0" fontId="175" fillId="54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171" fillId="5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4" fillId="29" borderId="0" applyNumberFormat="0" applyBorder="0" applyAlignment="0" applyProtection="0"/>
    <xf numFmtId="0" fontId="171" fillId="52" borderId="0" applyNumberFormat="0" applyBorder="0" applyAlignment="0" applyProtection="0"/>
    <xf numFmtId="0" fontId="174" fillId="29" borderId="0" applyNumberFormat="0" applyBorder="0" applyAlignment="0" applyProtection="0"/>
    <xf numFmtId="0" fontId="171" fillId="54" borderId="0" applyNumberFormat="0" applyBorder="0" applyAlignment="0" applyProtection="0"/>
    <xf numFmtId="0" fontId="16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6" fillId="142" borderId="0" applyNumberFormat="0" applyBorder="0" applyAlignment="0" applyProtection="0"/>
    <xf numFmtId="0" fontId="175" fillId="54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4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38" fontId="2" fillId="38" borderId="0" applyNumberFormat="0" applyBorder="0" applyAlignment="0" applyProtection="0"/>
    <xf numFmtId="0" fontId="177" fillId="72" borderId="0" applyNumberFormat="0" applyBorder="0" applyAlignment="0" applyProtection="0"/>
    <xf numFmtId="38" fontId="177" fillId="38" borderId="0" applyNumberFormat="0" applyBorder="0" applyAlignment="0" applyProtection="0"/>
    <xf numFmtId="0" fontId="178" fillId="0" borderId="0">
      <alignment horizontal="left"/>
    </xf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0" fontId="180" fillId="0" borderId="0">
      <alignment horizontal="lef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37" fontId="32" fillId="38" borderId="27" applyFill="0">
      <alignment vertical="center"/>
    </xf>
    <xf numFmtId="37" fontId="32" fillId="38" borderId="27" applyFill="0">
      <alignment vertical="center"/>
    </xf>
    <xf numFmtId="0" fontId="181" fillId="0" borderId="27" applyNumberFormat="0" applyAlignment="0" applyProtection="0">
      <alignment horizontal="left" vertical="center"/>
    </xf>
    <xf numFmtId="0" fontId="182" fillId="0" borderId="27" applyNumberFormat="0" applyAlignment="0" applyProtection="0">
      <alignment horizontal="left" vertical="center"/>
    </xf>
    <xf numFmtId="0" fontId="182" fillId="0" borderId="27" applyNumberFormat="0" applyAlignment="0" applyProtection="0">
      <alignment horizontal="left" vertical="center"/>
    </xf>
    <xf numFmtId="0" fontId="181" fillId="0" borderId="27" applyNumberFormat="0" applyAlignment="0" applyProtection="0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2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32" fillId="0" borderId="25" applyNumberFormat="0" applyFill="0">
      <alignment horizontal="centerContinuous" vertical="top"/>
    </xf>
    <xf numFmtId="0" fontId="32" fillId="40" borderId="44" applyNumberFormat="0" applyBorder="0">
      <alignment horizontal="left" vertical="center" indent="1"/>
    </xf>
    <xf numFmtId="37" fontId="183" fillId="0" borderId="26" applyBorder="0" applyAlignment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86" fillId="0" borderId="47" applyNumberFormat="0" applyFill="0" applyAlignment="0" applyProtection="0"/>
    <xf numFmtId="0" fontId="184" fillId="0" borderId="45" applyNumberFormat="0" applyFill="0" applyAlignment="0" applyProtection="0"/>
    <xf numFmtId="0" fontId="187" fillId="0" borderId="48" applyNumberFormat="0" applyFill="0" applyAlignment="0" applyProtection="0"/>
    <xf numFmtId="0" fontId="188" fillId="0" borderId="9" applyNumberFormat="0" applyFill="0" applyAlignment="0" applyProtection="0"/>
    <xf numFmtId="0" fontId="184" fillId="0" borderId="45" applyNumberFormat="0" applyFill="0" applyProtection="0">
      <alignment vertical="top"/>
    </xf>
    <xf numFmtId="0" fontId="184" fillId="0" borderId="45" applyNumberFormat="0" applyFill="0" applyAlignment="0" applyProtection="0"/>
    <xf numFmtId="0" fontId="187" fillId="0" borderId="48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9" fillId="0" borderId="45" applyNumberFormat="0" applyFill="0" applyAlignment="0" applyProtection="0"/>
    <xf numFmtId="0" fontId="190" fillId="0" borderId="45" applyNumberFormat="0" applyFill="0" applyAlignment="0" applyProtection="0"/>
    <xf numFmtId="0" fontId="191" fillId="0" borderId="45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92" fillId="0" borderId="9" applyNumberFormat="0" applyFill="0" applyAlignment="0" applyProtection="0"/>
    <xf numFmtId="0" fontId="184" fillId="0" borderId="45" applyNumberFormat="0" applyFill="0" applyAlignment="0" applyProtection="0"/>
    <xf numFmtId="0" fontId="17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91" fillId="0" borderId="45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195" fillId="0" borderId="49" applyNumberFormat="0" applyFill="0" applyAlignment="0" applyProtection="0"/>
    <xf numFmtId="0" fontId="193" fillId="0" borderId="49" applyNumberFormat="0" applyFill="0" applyAlignment="0" applyProtection="0"/>
    <xf numFmtId="0" fontId="196" fillId="0" borderId="49" applyNumberFormat="0" applyFill="0" applyAlignment="0" applyProtection="0"/>
    <xf numFmtId="0" fontId="197" fillId="0" borderId="10" applyNumberFormat="0" applyFill="0" applyAlignment="0" applyProtection="0"/>
    <xf numFmtId="0" fontId="193" fillId="0" borderId="49" applyNumberFormat="0" applyFill="0" applyProtection="0">
      <alignment vertical="top"/>
    </xf>
    <xf numFmtId="0" fontId="193" fillId="0" borderId="49" applyNumberFormat="0" applyFill="0" applyAlignment="0" applyProtection="0"/>
    <xf numFmtId="0" fontId="196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194" fillId="0" borderId="50" applyNumberFormat="0" applyFill="0" applyAlignment="0" applyProtection="0"/>
    <xf numFmtId="0" fontId="198" fillId="0" borderId="49" applyNumberFormat="0" applyFill="0" applyAlignment="0" applyProtection="0"/>
    <xf numFmtId="0" fontId="199" fillId="0" borderId="49" applyNumberFormat="0" applyFill="0" applyAlignment="0" applyProtection="0"/>
    <xf numFmtId="0" fontId="200" fillId="0" borderId="49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201" fillId="0" borderId="51" applyNumberFormat="0" applyFill="0" applyAlignment="0" applyProtection="0"/>
    <xf numFmtId="0" fontId="193" fillId="0" borderId="49" applyNumberFormat="0" applyFill="0" applyAlignment="0" applyProtection="0"/>
    <xf numFmtId="0" fontId="18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200" fillId="0" borderId="49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4" fillId="0" borderId="54" applyNumberFormat="0" applyFill="0" applyAlignment="0" applyProtection="0"/>
    <xf numFmtId="0" fontId="202" fillId="0" borderId="52" applyNumberFormat="0" applyFill="0" applyAlignment="0" applyProtection="0"/>
    <xf numFmtId="0" fontId="205" fillId="0" borderId="55" applyNumberFormat="0" applyFill="0" applyAlignment="0" applyProtection="0"/>
    <xf numFmtId="0" fontId="206" fillId="0" borderId="11" applyNumberFormat="0" applyFill="0" applyAlignment="0" applyProtection="0"/>
    <xf numFmtId="0" fontId="202" fillId="0" borderId="52" applyNumberFormat="0" applyFill="0" applyProtection="0">
      <alignment vertical="top"/>
    </xf>
    <xf numFmtId="0" fontId="202" fillId="0" borderId="52" applyNumberFormat="0" applyFill="0" applyAlignment="0" applyProtection="0"/>
    <xf numFmtId="0" fontId="205" fillId="0" borderId="55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7" fillId="0" borderId="52" applyNumberFormat="0" applyFill="0" applyAlignment="0" applyProtection="0"/>
    <xf numFmtId="0" fontId="207" fillId="0" borderId="52" applyNumberFormat="0" applyFill="0" applyAlignment="0" applyProtection="0"/>
    <xf numFmtId="0" fontId="208" fillId="0" borderId="52" applyNumberFormat="0" applyFill="0" applyAlignment="0" applyProtection="0"/>
    <xf numFmtId="0" fontId="209" fillId="0" borderId="52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10" fillId="0" borderId="11" applyNumberFormat="0" applyFill="0" applyAlignment="0" applyProtection="0"/>
    <xf numFmtId="0" fontId="202" fillId="0" borderId="52" applyNumberFormat="0" applyFill="0" applyAlignment="0" applyProtection="0"/>
    <xf numFmtId="0" fontId="19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9" fillId="0" borderId="52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2" fillId="0" borderId="0" applyNumberFormat="0" applyFill="0" applyBorder="0" applyProtection="0">
      <alignment vertical="top"/>
    </xf>
    <xf numFmtId="0" fontId="20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2" fillId="39" borderId="56">
      <alignment vertical="center" wrapText="1"/>
    </xf>
    <xf numFmtId="14" fontId="152" fillId="145" borderId="25">
      <alignment horizontal="center" vertical="center" wrapText="1"/>
    </xf>
    <xf numFmtId="37" fontId="183" fillId="0" borderId="26" applyBorder="0" applyAlignment="0"/>
    <xf numFmtId="251" fontId="178" fillId="0" borderId="57">
      <alignment horizontal="left"/>
    </xf>
    <xf numFmtId="252" fontId="32" fillId="0" borderId="57">
      <alignment horizontal="left"/>
    </xf>
    <xf numFmtId="253" fontId="8" fillId="0" borderId="57">
      <alignment horizontal="left"/>
    </xf>
    <xf numFmtId="252" fontId="32" fillId="0" borderId="57">
      <alignment horizontal="left"/>
    </xf>
    <xf numFmtId="254" fontId="117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255" fontId="8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0" fontId="211" fillId="0" borderId="58">
      <alignment horizontal="righ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212" fillId="0" borderId="0" applyProtection="0"/>
    <xf numFmtId="0" fontId="213" fillId="0" borderId="0">
      <protection locked="0"/>
    </xf>
    <xf numFmtId="0" fontId="213" fillId="0" borderId="0">
      <protection locked="0"/>
    </xf>
    <xf numFmtId="0" fontId="182" fillId="0" borderId="0" applyProtection="0"/>
    <xf numFmtId="0" fontId="213" fillId="0" borderId="0">
      <protection locked="0"/>
    </xf>
    <xf numFmtId="0" fontId="213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4" fillId="0" borderId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51" fillId="132" borderId="0">
      <alignment horizontal="left" wrapText="1"/>
    </xf>
    <xf numFmtId="1" fontId="225" fillId="0" borderId="0" applyFont="0" applyFill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40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0" fontId="177" fillId="55" borderId="0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0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1" fillId="146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1" fillId="146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41" fillId="30" borderId="7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7" fillId="30" borderId="7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41" fillId="30" borderId="7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Protection="0">
      <alignment vertical="top"/>
    </xf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43" borderId="34" applyNumberFormat="0" applyAlignment="0" applyProtection="0"/>
    <xf numFmtId="0" fontId="227" fillId="30" borderId="7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27" fillId="30" borderId="7" applyNumberFormat="0" applyAlignment="0" applyProtection="0"/>
    <xf numFmtId="0" fontId="20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1" fontId="32" fillId="0" borderId="0" applyFont="0" applyFill="0" applyBorder="0" applyAlignment="0" applyProtection="0"/>
    <xf numFmtId="256" fontId="94" fillId="0" borderId="0" applyFont="0" applyFill="0" applyBorder="0" applyAlignment="0" applyProtection="0"/>
    <xf numFmtId="257" fontId="32" fillId="0" borderId="0" applyFont="0" applyFill="0" applyBorder="0" applyAlignment="0" applyProtection="0"/>
    <xf numFmtId="38" fontId="234" fillId="0" borderId="0"/>
    <xf numFmtId="38" fontId="235" fillId="0" borderId="0"/>
    <xf numFmtId="38" fontId="236" fillId="0" borderId="0"/>
    <xf numFmtId="38" fontId="237" fillId="0" borderId="0"/>
    <xf numFmtId="0" fontId="170" fillId="0" borderId="0"/>
    <xf numFmtId="0" fontId="170" fillId="0" borderId="0"/>
    <xf numFmtId="0" fontId="170" fillId="0" borderId="0"/>
    <xf numFmtId="1" fontId="238" fillId="0" borderId="0" applyProtection="0">
      <protection locked="0"/>
    </xf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61" fillId="0" borderId="0" applyNumberFormat="0" applyFont="0" applyFill="0" applyBorder="0" applyProtection="0">
      <alignment horizontal="left" vertical="center"/>
    </xf>
    <xf numFmtId="0" fontId="216" fillId="0" borderId="0" applyNumberFormat="0" applyFill="0" applyBorder="0" applyAlignment="0" applyProtection="0">
      <alignment vertical="top"/>
      <protection locked="0"/>
    </xf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241" fillId="0" borderId="60" applyNumberFormat="0" applyFill="0" applyAlignment="0" applyProtection="0"/>
    <xf numFmtId="0" fontId="242" fillId="0" borderId="61" applyNumberFormat="0" applyFill="0" applyAlignment="0" applyProtection="0"/>
    <xf numFmtId="0" fontId="243" fillId="0" borderId="12" applyNumberFormat="0" applyFill="0" applyAlignment="0" applyProtection="0"/>
    <xf numFmtId="0" fontId="240" fillId="0" borderId="59" applyNumberFormat="0" applyFill="0" applyAlignment="0" applyProtection="0"/>
    <xf numFmtId="0" fontId="244" fillId="0" borderId="59" applyNumberFormat="0" applyFill="0" applyAlignment="0" applyProtection="0"/>
    <xf numFmtId="0" fontId="44" fillId="0" borderId="12" applyNumberFormat="0" applyFill="0" applyAlignment="0" applyProtection="0"/>
    <xf numFmtId="0" fontId="243" fillId="0" borderId="12" applyNumberFormat="0" applyFill="0" applyAlignment="0" applyProtection="0"/>
    <xf numFmtId="0" fontId="240" fillId="0" borderId="59" applyNumberFormat="0" applyFill="0" applyProtection="0">
      <alignment vertical="top"/>
    </xf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4" fillId="0" borderId="59" applyNumberFormat="0" applyFill="0" applyAlignment="0" applyProtection="0"/>
    <xf numFmtId="0" fontId="243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5" fillId="0" borderId="59" applyNumberFormat="0" applyFill="0" applyAlignment="0" applyProtection="0"/>
    <xf numFmtId="0" fontId="246" fillId="0" borderId="59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1" fillId="0" borderId="60" applyNumberFormat="0" applyFill="0" applyAlignment="0" applyProtection="0"/>
    <xf numFmtId="0" fontId="243" fillId="0" borderId="12" applyNumberFormat="0" applyFill="0" applyAlignment="0" applyProtection="0"/>
    <xf numFmtId="0" fontId="240" fillId="0" borderId="59" applyNumberFormat="0" applyFill="0" applyAlignment="0" applyProtection="0"/>
    <xf numFmtId="0" fontId="243" fillId="0" borderId="12" applyNumberFormat="0" applyFill="0" applyAlignment="0" applyProtection="0"/>
    <xf numFmtId="0" fontId="21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241" fillId="0" borderId="60" applyNumberFormat="0" applyFill="0" applyAlignment="0" applyProtection="0"/>
    <xf numFmtId="0" fontId="247" fillId="0" borderId="12" applyNumberFormat="0" applyFill="0" applyAlignment="0" applyProtection="0"/>
    <xf numFmtId="0" fontId="246" fillId="0" borderId="59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1" fillId="0" borderId="60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1" fillId="0" borderId="60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3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248" fillId="0" borderId="0"/>
    <xf numFmtId="0" fontId="125" fillId="0" borderId="0"/>
    <xf numFmtId="0" fontId="248" fillId="0" borderId="0"/>
    <xf numFmtId="0" fontId="125" fillId="0" borderId="0"/>
    <xf numFmtId="0" fontId="249" fillId="0" borderId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258" fontId="32" fillId="0" borderId="0"/>
    <xf numFmtId="258" fontId="32" fillId="0" borderId="0"/>
    <xf numFmtId="259" fontId="32" fillId="0" borderId="0"/>
    <xf numFmtId="259" fontId="32" fillId="0" borderId="0"/>
    <xf numFmtId="0" fontId="250" fillId="0" borderId="25"/>
    <xf numFmtId="0" fontId="251" fillId="0" borderId="25"/>
    <xf numFmtId="0" fontId="251" fillId="0" borderId="25"/>
    <xf numFmtId="0" fontId="252" fillId="0" borderId="25"/>
    <xf numFmtId="260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175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262" fontId="94" fillId="0" borderId="0" applyFont="0" applyFill="0" applyBorder="0" applyAlignment="0" applyProtection="0"/>
    <xf numFmtId="263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54" fillId="0" borderId="0" applyFont="0" applyFill="0" applyBorder="0" applyAlignment="0" applyProtection="0"/>
    <xf numFmtId="17" fontId="253" fillId="0" borderId="0" applyFont="0" applyFill="0" applyBorder="0" applyAlignment="0" applyProtection="0"/>
    <xf numFmtId="175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106" fillId="0" borderId="0" applyNumberFormat="0" applyFont="0" applyFill="0" applyAlignment="0"/>
    <xf numFmtId="264" fontId="94" fillId="0" borderId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6" fillId="76" borderId="0" applyNumberFormat="0" applyBorder="0" applyAlignment="0" applyProtection="0"/>
    <xf numFmtId="0" fontId="257" fillId="31" borderId="0" applyNumberFormat="0" applyBorder="0" applyAlignment="0" applyProtection="0"/>
    <xf numFmtId="0" fontId="254" fillId="76" borderId="0" applyNumberFormat="0" applyBorder="0" applyAlignment="0" applyProtection="0"/>
    <xf numFmtId="0" fontId="258" fillId="78" borderId="0" applyNumberFormat="0" applyBorder="0" applyAlignment="0" applyProtection="0"/>
    <xf numFmtId="0" fontId="40" fillId="31" borderId="0" applyNumberFormat="0" applyBorder="0" applyAlignment="0" applyProtection="0"/>
    <xf numFmtId="0" fontId="257" fillId="31" borderId="0" applyNumberFormat="0" applyBorder="0" applyAlignment="0" applyProtection="0"/>
    <xf numFmtId="0" fontId="254" fillId="78" borderId="0" applyNumberFormat="0" applyBorder="0" applyProtection="0">
      <alignment vertical="top"/>
    </xf>
    <xf numFmtId="0" fontId="254" fillId="78" borderId="0" applyNumberFormat="0" applyBorder="0" applyAlignment="0" applyProtection="0"/>
    <xf numFmtId="0" fontId="254" fillId="76" borderId="0" applyNumberFormat="0" applyBorder="0" applyAlignment="0" applyProtection="0"/>
    <xf numFmtId="0" fontId="258" fillId="78" borderId="0" applyNumberFormat="0" applyBorder="0" applyAlignment="0" applyProtection="0"/>
    <xf numFmtId="0" fontId="259" fillId="31" borderId="0" applyNumberFormat="0" applyBorder="0" applyAlignment="0" applyProtection="0"/>
    <xf numFmtId="0" fontId="254" fillId="76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7" fillId="31" borderId="0" applyNumberFormat="0" applyBorder="0" applyAlignment="0" applyProtection="0"/>
    <xf numFmtId="0" fontId="257" fillId="31" borderId="0" applyNumberFormat="0" applyBorder="0" applyAlignment="0" applyProtection="0"/>
    <xf numFmtId="0" fontId="260" fillId="76" borderId="0" applyNumberFormat="0" applyBorder="0" applyAlignment="0" applyProtection="0"/>
    <xf numFmtId="0" fontId="261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254" fillId="76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7" fillId="31" borderId="0" applyNumberFormat="0" applyBorder="0" applyAlignment="0" applyProtection="0"/>
    <xf numFmtId="0" fontId="254" fillId="78" borderId="0" applyNumberFormat="0" applyBorder="0" applyAlignment="0" applyProtection="0"/>
    <xf numFmtId="0" fontId="257" fillId="31" borderId="0" applyNumberFormat="0" applyBorder="0" applyAlignment="0" applyProtection="0"/>
    <xf numFmtId="0" fontId="254" fillId="76" borderId="0" applyNumberFormat="0" applyBorder="0" applyAlignment="0" applyProtection="0"/>
    <xf numFmtId="0" fontId="22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62" fillId="148" borderId="0" applyNumberFormat="0" applyBorder="0" applyAlignment="0" applyProtection="0"/>
    <xf numFmtId="0" fontId="261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7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37" fontId="263" fillId="0" borderId="0"/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0" fontId="32" fillId="38" borderId="0">
      <alignment horizontal="left" indent="1"/>
    </xf>
    <xf numFmtId="0" fontId="32" fillId="0" borderId="0"/>
    <xf numFmtId="37" fontId="32" fillId="0" borderId="62"/>
    <xf numFmtId="37" fontId="32" fillId="0" borderId="62"/>
    <xf numFmtId="0" fontId="151" fillId="0" borderId="0"/>
    <xf numFmtId="0" fontId="32" fillId="0" borderId="0"/>
    <xf numFmtId="0" fontId="248" fillId="0" borderId="0"/>
    <xf numFmtId="0" fontId="125" fillId="0" borderId="0"/>
    <xf numFmtId="0" fontId="125" fillId="0" borderId="0"/>
    <xf numFmtId="218" fontId="265" fillId="0" borderId="0"/>
    <xf numFmtId="0" fontId="32" fillId="0" borderId="0"/>
    <xf numFmtId="218" fontId="265" fillId="0" borderId="0"/>
    <xf numFmtId="218" fontId="265" fillId="0" borderId="0"/>
    <xf numFmtId="218" fontId="266" fillId="0" borderId="0"/>
    <xf numFmtId="266" fontId="80" fillId="0" borderId="0"/>
    <xf numFmtId="180" fontId="80" fillId="0" borderId="0"/>
    <xf numFmtId="0" fontId="265" fillId="0" borderId="0"/>
    <xf numFmtId="0" fontId="32" fillId="0" borderId="0"/>
    <xf numFmtId="39" fontId="265" fillId="0" borderId="0"/>
    <xf numFmtId="0" fontId="26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0" fillId="0" borderId="0"/>
    <xf numFmtId="0" fontId="32" fillId="0" borderId="0"/>
    <xf numFmtId="0" fontId="32" fillId="0" borderId="0"/>
    <xf numFmtId="0" fontId="32" fillId="0" borderId="0"/>
    <xf numFmtId="0" fontId="239" fillId="0" borderId="0"/>
    <xf numFmtId="0" fontId="68" fillId="0" borderId="0"/>
    <xf numFmtId="0" fontId="129" fillId="0" borderId="0"/>
    <xf numFmtId="0" fontId="28" fillId="0" borderId="0"/>
    <xf numFmtId="0" fontId="32" fillId="0" borderId="0"/>
    <xf numFmtId="0" fontId="84" fillId="0" borderId="0"/>
    <xf numFmtId="0" fontId="32" fillId="0" borderId="0"/>
    <xf numFmtId="0" fontId="84" fillId="0" borderId="0"/>
    <xf numFmtId="0" fontId="68" fillId="0" borderId="0"/>
    <xf numFmtId="0" fontId="28" fillId="0" borderId="0"/>
    <xf numFmtId="0" fontId="135" fillId="0" borderId="0"/>
    <xf numFmtId="0" fontId="3" fillId="0" borderId="0">
      <alignment vertical="top"/>
    </xf>
    <xf numFmtId="0" fontId="2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3" fillId="0" borderId="0">
      <alignment vertical="top"/>
    </xf>
    <xf numFmtId="0" fontId="1" fillId="0" borderId="0"/>
    <xf numFmtId="0" fontId="28" fillId="0" borderId="0"/>
    <xf numFmtId="0" fontId="4" fillId="0" borderId="0"/>
    <xf numFmtId="0" fontId="28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28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68" fillId="0" borderId="0"/>
    <xf numFmtId="0" fontId="28" fillId="0" borderId="0"/>
    <xf numFmtId="0" fontId="71" fillId="0" borderId="0"/>
    <xf numFmtId="0" fontId="84" fillId="0" borderId="0"/>
    <xf numFmtId="0" fontId="71" fillId="0" borderId="0"/>
    <xf numFmtId="0" fontId="84" fillId="0" borderId="0"/>
    <xf numFmtId="0" fontId="68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127" fillId="0" borderId="0"/>
    <xf numFmtId="0" fontId="3" fillId="0" borderId="0">
      <alignment vertical="top"/>
    </xf>
    <xf numFmtId="0" fontId="32" fillId="0" borderId="0"/>
    <xf numFmtId="0" fontId="127" fillId="0" borderId="0"/>
    <xf numFmtId="0" fontId="71" fillId="0" borderId="0"/>
    <xf numFmtId="0" fontId="129" fillId="0" borderId="0"/>
    <xf numFmtId="0" fontId="4" fillId="0" borderId="0"/>
    <xf numFmtId="0" fontId="28" fillId="0" borderId="0"/>
    <xf numFmtId="0" fontId="1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68" fillId="0" borderId="0"/>
    <xf numFmtId="0" fontId="1" fillId="0" borderId="0"/>
    <xf numFmtId="0" fontId="1" fillId="0" borderId="0"/>
    <xf numFmtId="0" fontId="28" fillId="0" borderId="0"/>
    <xf numFmtId="0" fontId="127" fillId="0" borderId="0"/>
    <xf numFmtId="0" fontId="127" fillId="0" borderId="0"/>
    <xf numFmtId="0" fontId="84" fillId="0" borderId="0"/>
    <xf numFmtId="0" fontId="68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7" fillId="0" borderId="0"/>
    <xf numFmtId="0" fontId="84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80" fillId="0" borderId="0"/>
    <xf numFmtId="0" fontId="28" fillId="0" borderId="0"/>
    <xf numFmtId="0" fontId="32" fillId="0" borderId="0"/>
    <xf numFmtId="0" fontId="84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84" fillId="0" borderId="0"/>
    <xf numFmtId="0" fontId="28" fillId="0" borderId="0"/>
    <xf numFmtId="0" fontId="80" fillId="0" borderId="0"/>
    <xf numFmtId="0" fontId="28" fillId="0" borderId="0"/>
    <xf numFmtId="0" fontId="127" fillId="0" borderId="0"/>
    <xf numFmtId="0" fontId="127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127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129" fillId="0" borderId="0"/>
    <xf numFmtId="0" fontId="32" fillId="0" borderId="0"/>
    <xf numFmtId="0" fontId="28" fillId="0" borderId="0"/>
    <xf numFmtId="0" fontId="129" fillId="0" borderId="0"/>
    <xf numFmtId="0" fontId="28" fillId="0" borderId="0"/>
    <xf numFmtId="0" fontId="129" fillId="0" borderId="0"/>
    <xf numFmtId="0" fontId="28" fillId="0" borderId="0"/>
    <xf numFmtId="0" fontId="129" fillId="0" borderId="0"/>
    <xf numFmtId="0" fontId="4" fillId="0" borderId="0"/>
    <xf numFmtId="0" fontId="32" fillId="0" borderId="0"/>
    <xf numFmtId="0" fontId="68" fillId="0" borderId="0"/>
    <xf numFmtId="0" fontId="32" fillId="0" borderId="0"/>
    <xf numFmtId="0" fontId="84" fillId="0" borderId="0"/>
    <xf numFmtId="0" fontId="32" fillId="0" borderId="0"/>
    <xf numFmtId="0" fontId="84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129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" fillId="0" borderId="0">
      <alignment vertical="top"/>
    </xf>
    <xf numFmtId="0" fontId="68" fillId="0" borderId="0"/>
    <xf numFmtId="0" fontId="28" fillId="0" borderId="0"/>
    <xf numFmtId="0" fontId="32" fillId="0" borderId="0"/>
    <xf numFmtId="0" fontId="84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84" fillId="0" borderId="0"/>
    <xf numFmtId="0" fontId="28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68" fillId="0" borderId="0"/>
    <xf numFmtId="0" fontId="5" fillId="0" borderId="0"/>
    <xf numFmtId="0" fontId="27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4" fillId="0" borderId="0"/>
    <xf numFmtId="0" fontId="68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127" fillId="0" borderId="0"/>
    <xf numFmtId="0" fontId="3" fillId="0" borderId="0">
      <alignment vertical="top"/>
    </xf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68" fillId="0" borderId="0"/>
    <xf numFmtId="0" fontId="28" fillId="0" borderId="0"/>
    <xf numFmtId="0" fontId="32" fillId="0" borderId="0"/>
    <xf numFmtId="0" fontId="129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129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28" fillId="0" borderId="0"/>
    <xf numFmtId="0" fontId="3" fillId="0" borderId="0"/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68" fillId="0" borderId="0"/>
    <xf numFmtId="0" fontId="28" fillId="0" borderId="0"/>
    <xf numFmtId="0" fontId="32" fillId="0" borderId="0"/>
    <xf numFmtId="0" fontId="4" fillId="0" borderId="0"/>
    <xf numFmtId="0" fontId="28" fillId="0" borderId="0"/>
    <xf numFmtId="0" fontId="32" fillId="0" borderId="0"/>
    <xf numFmtId="0" fontId="28" fillId="0" borderId="0"/>
    <xf numFmtId="0" fontId="68" fillId="0" borderId="0"/>
    <xf numFmtId="0" fontId="32" fillId="0" borderId="0"/>
    <xf numFmtId="0" fontId="4" fillId="0" borderId="0"/>
    <xf numFmtId="0" fontId="80" fillId="0" borderId="0"/>
    <xf numFmtId="0" fontId="28" fillId="0" borderId="0"/>
    <xf numFmtId="0" fontId="4" fillId="0" borderId="0"/>
    <xf numFmtId="0" fontId="3" fillId="0" borderId="0"/>
    <xf numFmtId="0" fontId="94" fillId="0" borderId="0"/>
    <xf numFmtId="0" fontId="3" fillId="0" borderId="0"/>
    <xf numFmtId="0" fontId="127" fillId="0" borderId="0"/>
    <xf numFmtId="0" fontId="3" fillId="0" borderId="0"/>
    <xf numFmtId="0" fontId="12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27" fillId="0" borderId="0"/>
    <xf numFmtId="0" fontId="4" fillId="0" borderId="0"/>
    <xf numFmtId="0" fontId="127" fillId="0" borderId="0"/>
    <xf numFmtId="0" fontId="32" fillId="0" borderId="0"/>
    <xf numFmtId="0" fontId="127" fillId="0" borderId="0"/>
    <xf numFmtId="0" fontId="68" fillId="0" borderId="0"/>
    <xf numFmtId="0" fontId="5" fillId="0" borderId="0"/>
    <xf numFmtId="0" fontId="27" fillId="0" borderId="0"/>
    <xf numFmtId="0" fontId="32" fillId="0" borderId="0"/>
    <xf numFmtId="0" fontId="3" fillId="0" borderId="0">
      <alignment vertical="top"/>
    </xf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" fillId="0" borderId="0">
      <alignment vertical="top"/>
    </xf>
    <xf numFmtId="0" fontId="28" fillId="0" borderId="0"/>
    <xf numFmtId="0" fontId="68" fillId="0" borderId="0"/>
    <xf numFmtId="0" fontId="32" fillId="0" borderId="0"/>
    <xf numFmtId="0" fontId="127" fillId="0" borderId="0"/>
    <xf numFmtId="0" fontId="32" fillId="0" borderId="0"/>
    <xf numFmtId="0" fontId="129" fillId="0" borderId="0"/>
    <xf numFmtId="0" fontId="126" fillId="0" borderId="0"/>
    <xf numFmtId="0" fontId="3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8" fillId="0" borderId="0"/>
    <xf numFmtId="0" fontId="32" fillId="0" borderId="0"/>
    <xf numFmtId="0" fontId="28" fillId="0" borderId="0"/>
    <xf numFmtId="0" fontId="4" fillId="0" borderId="0"/>
    <xf numFmtId="0" fontId="32" fillId="0" borderId="0"/>
    <xf numFmtId="0" fontId="28" fillId="0" borderId="0"/>
    <xf numFmtId="0" fontId="4" fillId="0" borderId="0"/>
    <xf numFmtId="0" fontId="32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35" fillId="0" borderId="0"/>
    <xf numFmtId="0" fontId="129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69" fillId="0" borderId="0"/>
    <xf numFmtId="0" fontId="69" fillId="0" borderId="0"/>
    <xf numFmtId="0" fontId="126" fillId="0" borderId="0"/>
    <xf numFmtId="0" fontId="126" fillId="0" borderId="0"/>
    <xf numFmtId="0" fontId="138" fillId="0" borderId="0"/>
    <xf numFmtId="0" fontId="28" fillId="0" borderId="0"/>
    <xf numFmtId="0" fontId="32" fillId="0" borderId="0"/>
    <xf numFmtId="0" fontId="4" fillId="0" borderId="0"/>
    <xf numFmtId="0" fontId="69" fillId="0" borderId="0"/>
    <xf numFmtId="182" fontId="1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126" fillId="0" borderId="0"/>
    <xf numFmtId="0" fontId="28" fillId="0" borderId="0"/>
    <xf numFmtId="0" fontId="129" fillId="0" borderId="0"/>
    <xf numFmtId="0" fontId="6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0" borderId="0"/>
    <xf numFmtId="0" fontId="3" fillId="0" borderId="0">
      <alignment vertical="top"/>
    </xf>
    <xf numFmtId="0" fontId="28" fillId="0" borderId="0"/>
    <xf numFmtId="0" fontId="2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7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34" fillId="0" borderId="0"/>
    <xf numFmtId="0" fontId="270" fillId="0" borderId="0"/>
    <xf numFmtId="0" fontId="2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38" fillId="0" borderId="0"/>
    <xf numFmtId="0" fontId="32" fillId="0" borderId="0"/>
    <xf numFmtId="0" fontId="51" fillId="0" borderId="0"/>
    <xf numFmtId="0" fontId="1" fillId="0" borderId="0"/>
    <xf numFmtId="0" fontId="135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28" fillId="0" borderId="0"/>
    <xf numFmtId="0" fontId="68" fillId="0" borderId="0"/>
    <xf numFmtId="0" fontId="28" fillId="0" borderId="0"/>
    <xf numFmtId="0" fontId="129" fillId="0" borderId="0"/>
    <xf numFmtId="0" fontId="32" fillId="0" borderId="0"/>
    <xf numFmtId="0" fontId="271" fillId="0" borderId="0"/>
    <xf numFmtId="0" fontId="129" fillId="0" borderId="0"/>
    <xf numFmtId="0" fontId="129" fillId="0" borderId="0"/>
    <xf numFmtId="0" fontId="32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269" fillId="0" borderId="0"/>
    <xf numFmtId="0" fontId="1" fillId="0" borderId="0"/>
    <xf numFmtId="0" fontId="68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35" fillId="0" borderId="0"/>
    <xf numFmtId="0" fontId="135" fillId="0" borderId="0"/>
    <xf numFmtId="0" fontId="138" fillId="0" borderId="0"/>
    <xf numFmtId="0" fontId="32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>
      <alignment vertical="top"/>
    </xf>
    <xf numFmtId="0" fontId="1" fillId="0" borderId="0"/>
    <xf numFmtId="0" fontId="1" fillId="0" borderId="0"/>
    <xf numFmtId="0" fontId="1" fillId="0" borderId="0"/>
    <xf numFmtId="0" fontId="272" fillId="0" borderId="0"/>
    <xf numFmtId="0" fontId="68" fillId="0" borderId="0"/>
    <xf numFmtId="0" fontId="134" fillId="0" borderId="0"/>
    <xf numFmtId="0" fontId="1" fillId="0" borderId="0"/>
    <xf numFmtId="0" fontId="28" fillId="0" borderId="0"/>
    <xf numFmtId="0" fontId="128" fillId="0" borderId="0"/>
    <xf numFmtId="0" fontId="28" fillId="0" borderId="0"/>
    <xf numFmtId="0" fontId="28" fillId="0" borderId="0"/>
    <xf numFmtId="0" fontId="135" fillId="0" borderId="0"/>
    <xf numFmtId="0" fontId="28" fillId="0" borderId="0"/>
    <xf numFmtId="0" fontId="28" fillId="0" borderId="0"/>
    <xf numFmtId="0" fontId="1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127" fillId="0" borderId="0"/>
    <xf numFmtId="0" fontId="127" fillId="0" borderId="0"/>
    <xf numFmtId="0" fontId="94" fillId="0" borderId="0"/>
    <xf numFmtId="0" fontId="28" fillId="0" borderId="0"/>
    <xf numFmtId="0" fontId="135" fillId="0" borderId="0"/>
    <xf numFmtId="0" fontId="4" fillId="0" borderId="0"/>
    <xf numFmtId="0" fontId="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135" fillId="0" borderId="0"/>
    <xf numFmtId="0" fontId="134" fillId="0" borderId="0"/>
    <xf numFmtId="0" fontId="134" fillId="0" borderId="0"/>
    <xf numFmtId="0" fontId="32" fillId="0" borderId="0"/>
    <xf numFmtId="0" fontId="268" fillId="0" borderId="0"/>
    <xf numFmtId="0" fontId="4" fillId="0" borderId="0"/>
    <xf numFmtId="0" fontId="28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4" fillId="0" borderId="0"/>
    <xf numFmtId="0" fontId="68" fillId="0" borderId="0"/>
    <xf numFmtId="0" fontId="68" fillId="0" borderId="0"/>
    <xf numFmtId="0" fontId="28" fillId="0" borderId="0"/>
    <xf numFmtId="0" fontId="127" fillId="0" borderId="0"/>
    <xf numFmtId="0" fontId="3" fillId="0" borderId="0">
      <alignment vertical="top"/>
    </xf>
    <xf numFmtId="0" fontId="28" fillId="0" borderId="0"/>
    <xf numFmtId="0" fontId="127" fillId="0" borderId="0"/>
    <xf numFmtId="0" fontId="28" fillId="0" borderId="0"/>
    <xf numFmtId="0" fontId="127" fillId="0" borderId="0"/>
    <xf numFmtId="0" fontId="3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71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28" fillId="0" borderId="0"/>
    <xf numFmtId="0" fontId="128" fillId="0" borderId="0"/>
    <xf numFmtId="0" fontId="1" fillId="0" borderId="0"/>
    <xf numFmtId="0" fontId="28" fillId="0" borderId="0"/>
    <xf numFmtId="0" fontId="128" fillId="0" borderId="0"/>
    <xf numFmtId="0" fontId="28" fillId="0" borderId="0"/>
    <xf numFmtId="0" fontId="128" fillId="0" borderId="0"/>
    <xf numFmtId="0" fontId="32" fillId="0" borderId="0"/>
    <xf numFmtId="0" fontId="129" fillId="0" borderId="0"/>
    <xf numFmtId="0" fontId="126" fillId="0" borderId="0"/>
    <xf numFmtId="0" fontId="32" fillId="0" borderId="0"/>
    <xf numFmtId="0" fontId="126" fillId="0" borderId="0"/>
    <xf numFmtId="0" fontId="1" fillId="0" borderId="0"/>
    <xf numFmtId="0" fontId="68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71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128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68" fillId="0" borderId="0"/>
    <xf numFmtId="0" fontId="28" fillId="0" borderId="0"/>
    <xf numFmtId="0" fontId="4" fillId="0" borderId="0"/>
    <xf numFmtId="0" fontId="28" fillId="0" borderId="0"/>
    <xf numFmtId="0" fontId="71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71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32" fillId="0" borderId="0"/>
    <xf numFmtId="0" fontId="71" fillId="0" borderId="0"/>
    <xf numFmtId="0" fontId="32" fillId="0" borderId="0"/>
    <xf numFmtId="0" fontId="71" fillId="0" borderId="0"/>
    <xf numFmtId="0" fontId="129" fillId="0" borderId="0"/>
    <xf numFmtId="0" fontId="28" fillId="0" borderId="0"/>
    <xf numFmtId="0" fontId="1" fillId="0" borderId="0"/>
    <xf numFmtId="0" fontId="128" fillId="0" borderId="0"/>
    <xf numFmtId="0" fontId="4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0" borderId="0"/>
    <xf numFmtId="0" fontId="129" fillId="0" borderId="0"/>
    <xf numFmtId="0" fontId="68" fillId="0" borderId="0"/>
    <xf numFmtId="0" fontId="28" fillId="0" borderId="0"/>
    <xf numFmtId="0" fontId="71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129" fillId="0" borderId="0"/>
    <xf numFmtId="0" fontId="28" fillId="0" borderId="0"/>
    <xf numFmtId="0" fontId="1" fillId="0" borderId="0"/>
    <xf numFmtId="0" fontId="68" fillId="0" borderId="0"/>
    <xf numFmtId="0" fontId="68" fillId="0" borderId="0"/>
    <xf numFmtId="0" fontId="5" fillId="0" borderId="0"/>
    <xf numFmtId="0" fontId="27" fillId="0" borderId="0"/>
    <xf numFmtId="0" fontId="129" fillId="0" borderId="0"/>
    <xf numFmtId="0" fontId="68" fillId="0" borderId="0"/>
    <xf numFmtId="0" fontId="32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71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129" fillId="0" borderId="0"/>
    <xf numFmtId="0" fontId="127" fillId="0" borderId="0"/>
    <xf numFmtId="0" fontId="129" fillId="0" borderId="0"/>
    <xf numFmtId="0" fontId="32" fillId="0" borderId="0"/>
    <xf numFmtId="0" fontId="28" fillId="0" borderId="0"/>
    <xf numFmtId="0" fontId="134" fillId="0" borderId="0"/>
    <xf numFmtId="0" fontId="32" fillId="0" borderId="0"/>
    <xf numFmtId="0" fontId="32" fillId="0" borderId="0"/>
    <xf numFmtId="0" fontId="127" fillId="0" borderId="0"/>
    <xf numFmtId="0" fontId="273" fillId="0" borderId="0"/>
    <xf numFmtId="0" fontId="32" fillId="0" borderId="0"/>
    <xf numFmtId="0" fontId="32" fillId="0" borderId="0"/>
    <xf numFmtId="0" fontId="1" fillId="0" borderId="0"/>
    <xf numFmtId="0" fontId="128" fillId="0" borderId="0"/>
    <xf numFmtId="0" fontId="94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4" fillId="0" borderId="0"/>
    <xf numFmtId="0" fontId="32" fillId="0" borderId="0"/>
    <xf numFmtId="0" fontId="68" fillId="0" borderId="0"/>
    <xf numFmtId="0" fontId="129" fillId="0" borderId="0"/>
    <xf numFmtId="0" fontId="32" fillId="0" borderId="0"/>
    <xf numFmtId="0" fontId="4" fillId="0" borderId="0"/>
    <xf numFmtId="182" fontId="32" fillId="0" borderId="0"/>
    <xf numFmtId="0" fontId="2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69" fillId="0" borderId="0"/>
    <xf numFmtId="0" fontId="2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26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68" fillId="0" borderId="0"/>
    <xf numFmtId="0" fontId="28" fillId="0" borderId="0"/>
    <xf numFmtId="0" fontId="28" fillId="0" borderId="0"/>
    <xf numFmtId="0" fontId="80" fillId="0" borderId="0"/>
    <xf numFmtId="0" fontId="128" fillId="0" borderId="0"/>
    <xf numFmtId="0" fontId="68" fillId="0" borderId="0"/>
    <xf numFmtId="0" fontId="274" fillId="0" borderId="0"/>
    <xf numFmtId="0" fontId="53" fillId="0" borderId="0"/>
    <xf numFmtId="0" fontId="71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" fillId="0" borderId="0">
      <alignment vertical="top"/>
    </xf>
    <xf numFmtId="0" fontId="32" fillId="0" borderId="0"/>
    <xf numFmtId="0" fontId="32" fillId="0" borderId="0"/>
    <xf numFmtId="0" fontId="1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9" fillId="0" borderId="0"/>
    <xf numFmtId="0" fontId="28" fillId="0" borderId="0"/>
    <xf numFmtId="0" fontId="80" fillId="0" borderId="0"/>
    <xf numFmtId="0" fontId="27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4" fillId="0" borderId="0"/>
    <xf numFmtId="0" fontId="153" fillId="0" borderId="0">
      <alignment vertical="top"/>
    </xf>
    <xf numFmtId="0" fontId="4" fillId="0" borderId="0"/>
    <xf numFmtId="0" fontId="1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6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127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9" fillId="0" borderId="0"/>
    <xf numFmtId="0" fontId="28" fillId="0" borderId="0"/>
    <xf numFmtId="0" fontId="28" fillId="0" borderId="0"/>
    <xf numFmtId="0" fontId="71" fillId="0" borderId="0"/>
    <xf numFmtId="0" fontId="28" fillId="0" borderId="0"/>
    <xf numFmtId="0" fontId="71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7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37" fillId="0" borderId="0"/>
    <xf numFmtId="0" fontId="5" fillId="0" borderId="0"/>
    <xf numFmtId="0" fontId="28" fillId="0" borderId="0"/>
    <xf numFmtId="0" fontId="32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74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68" fillId="0" borderId="0"/>
    <xf numFmtId="0" fontId="32" fillId="0" borderId="0"/>
    <xf numFmtId="0" fontId="28" fillId="0" borderId="0"/>
    <xf numFmtId="0" fontId="1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8" fillId="0" borderId="0"/>
    <xf numFmtId="0" fontId="28" fillId="0" borderId="0"/>
    <xf numFmtId="0" fontId="32" fillId="0" borderId="0"/>
    <xf numFmtId="0" fontId="4" fillId="0" borderId="0"/>
    <xf numFmtId="0" fontId="3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94" fillId="0" borderId="0"/>
    <xf numFmtId="0" fontId="32" fillId="0" borderId="0"/>
    <xf numFmtId="0" fontId="94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42" fillId="0" borderId="0"/>
    <xf numFmtId="0" fontId="28" fillId="0" borderId="0"/>
    <xf numFmtId="0" fontId="28" fillId="0" borderId="0"/>
    <xf numFmtId="0" fontId="28" fillId="0" borderId="0"/>
    <xf numFmtId="0" fontId="142" fillId="0" borderId="0"/>
    <xf numFmtId="0" fontId="129" fillId="0" borderId="0"/>
    <xf numFmtId="0" fontId="137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142" fillId="0" borderId="0"/>
    <xf numFmtId="0" fontId="68" fillId="0" borderId="0"/>
    <xf numFmtId="0" fontId="28" fillId="0" borderId="0"/>
    <xf numFmtId="0" fontId="127" fillId="0" borderId="0"/>
    <xf numFmtId="0" fontId="32" fillId="0" borderId="0"/>
    <xf numFmtId="0" fontId="127" fillId="0" borderId="0"/>
    <xf numFmtId="0" fontId="129" fillId="0" borderId="0"/>
    <xf numFmtId="0" fontId="28" fillId="0" borderId="0"/>
    <xf numFmtId="0" fontId="69" fillId="0" borderId="0"/>
    <xf numFmtId="0" fontId="68" fillId="0" borderId="0"/>
    <xf numFmtId="0" fontId="28" fillId="0" borderId="0"/>
    <xf numFmtId="0" fontId="129" fillId="0" borderId="0"/>
    <xf numFmtId="0" fontId="69" fillId="0" borderId="0"/>
    <xf numFmtId="0" fontId="6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5" fillId="0" borderId="0"/>
    <xf numFmtId="0" fontId="27" fillId="0" borderId="0"/>
    <xf numFmtId="0" fontId="28" fillId="0" borderId="0"/>
    <xf numFmtId="0" fontId="6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5" fillId="0" borderId="0"/>
    <xf numFmtId="0" fontId="27" fillId="0" borderId="0"/>
    <xf numFmtId="0" fontId="28" fillId="0" borderId="0"/>
    <xf numFmtId="0" fontId="68" fillId="0" borderId="0"/>
    <xf numFmtId="0" fontId="32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32" fillId="0" borderId="0"/>
    <xf numFmtId="0" fontId="129" fillId="0" borderId="0"/>
    <xf numFmtId="0" fontId="28" fillId="0" borderId="0"/>
    <xf numFmtId="0" fontId="68" fillId="0" borderId="0"/>
    <xf numFmtId="0" fontId="32" fillId="0" borderId="0"/>
    <xf numFmtId="0" fontId="28" fillId="0" borderId="0"/>
    <xf numFmtId="0" fontId="68" fillId="0" borderId="0"/>
    <xf numFmtId="0" fontId="28" fillId="0" borderId="0"/>
    <xf numFmtId="0" fontId="71" fillId="0" borderId="0"/>
    <xf numFmtId="0" fontId="129" fillId="0" borderId="0"/>
    <xf numFmtId="0" fontId="32" fillId="0" borderId="0"/>
    <xf numFmtId="0" fontId="68" fillId="0" borderId="0"/>
    <xf numFmtId="0" fontId="5" fillId="0" borderId="0"/>
    <xf numFmtId="0" fontId="27" fillId="0" borderId="0"/>
    <xf numFmtId="0" fontId="28" fillId="0" borderId="0"/>
    <xf numFmtId="0" fontId="68" fillId="0" borderId="0"/>
    <xf numFmtId="0" fontId="28" fillId="0" borderId="0"/>
    <xf numFmtId="0" fontId="4" fillId="0" borderId="0"/>
    <xf numFmtId="0" fontId="71" fillId="0" borderId="0"/>
    <xf numFmtId="0" fontId="129" fillId="0" borderId="0"/>
    <xf numFmtId="0" fontId="28" fillId="0" borderId="0"/>
    <xf numFmtId="0" fontId="32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28" fillId="0" borderId="0"/>
    <xf numFmtId="0" fontId="2" fillId="0" borderId="0"/>
    <xf numFmtId="0" fontId="4" fillId="0" borderId="0"/>
    <xf numFmtId="0" fontId="127" fillId="0" borderId="0"/>
    <xf numFmtId="0" fontId="129" fillId="0" borderId="0"/>
    <xf numFmtId="0" fontId="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34" fillId="0" borderId="0"/>
    <xf numFmtId="0" fontId="69" fillId="0" borderId="0"/>
    <xf numFmtId="0" fontId="1" fillId="0" borderId="0"/>
    <xf numFmtId="0" fontId="28" fillId="0" borderId="0"/>
    <xf numFmtId="0" fontId="126" fillId="0" borderId="0"/>
    <xf numFmtId="0" fontId="1" fillId="0" borderId="0"/>
    <xf numFmtId="0" fontId="1" fillId="0" borderId="0"/>
    <xf numFmtId="0" fontId="274" fillId="0" borderId="0"/>
    <xf numFmtId="0" fontId="6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32" fillId="0" borderId="0"/>
    <xf numFmtId="0" fontId="3" fillId="0" borderId="0">
      <alignment vertical="top"/>
    </xf>
    <xf numFmtId="0" fontId="4" fillId="0" borderId="0"/>
    <xf numFmtId="0" fontId="6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3" fillId="0" borderId="0">
      <alignment vertical="top"/>
    </xf>
    <xf numFmtId="0" fontId="4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9" fillId="0" borderId="0"/>
    <xf numFmtId="0" fontId="6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7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28" fillId="0" borderId="0"/>
    <xf numFmtId="0" fontId="4" fillId="0" borderId="0"/>
    <xf numFmtId="0" fontId="28" fillId="0" borderId="0"/>
    <xf numFmtId="0" fontId="1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28" fillId="0" borderId="0"/>
    <xf numFmtId="0" fontId="276" fillId="0" borderId="0"/>
    <xf numFmtId="0" fontId="4" fillId="0" borderId="0"/>
    <xf numFmtId="0" fontId="127" fillId="0" borderId="0"/>
    <xf numFmtId="0" fontId="129" fillId="0" borderId="0"/>
    <xf numFmtId="0" fontId="276" fillId="0" borderId="0"/>
    <xf numFmtId="0" fontId="32" fillId="0" borderId="0"/>
    <xf numFmtId="0" fontId="68" fillId="0" borderId="0"/>
    <xf numFmtId="0" fontId="28" fillId="0" borderId="0"/>
    <xf numFmtId="0" fontId="68" fillId="0" borderId="0"/>
    <xf numFmtId="0" fontId="28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29" fillId="0" borderId="0"/>
    <xf numFmtId="0" fontId="276" fillId="0" borderId="0"/>
    <xf numFmtId="0" fontId="32" fillId="0" borderId="0"/>
    <xf numFmtId="0" fontId="68" fillId="0" borderId="0"/>
    <xf numFmtId="0" fontId="28" fillId="0" borderId="0"/>
    <xf numFmtId="0" fontId="68" fillId="0" borderId="0"/>
    <xf numFmtId="0" fontId="276" fillId="0" borderId="0"/>
    <xf numFmtId="0" fontId="276" fillId="0" borderId="0"/>
    <xf numFmtId="0" fontId="28" fillId="0" borderId="0"/>
    <xf numFmtId="0" fontId="276" fillId="0" borderId="0"/>
    <xf numFmtId="0" fontId="127" fillId="0" borderId="0"/>
    <xf numFmtId="0" fontId="129" fillId="0" borderId="0"/>
    <xf numFmtId="0" fontId="276" fillId="0" borderId="0"/>
    <xf numFmtId="0" fontId="50" fillId="0" borderId="0"/>
    <xf numFmtId="0" fontId="68" fillId="0" borderId="0"/>
    <xf numFmtId="0" fontId="28" fillId="0" borderId="0"/>
    <xf numFmtId="0" fontId="6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2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28" fillId="0" borderId="0"/>
    <xf numFmtId="0" fontId="6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7" fillId="0" borderId="0"/>
    <xf numFmtId="0" fontId="129" fillId="0" borderId="0"/>
    <xf numFmtId="0" fontId="2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68" fillId="0" borderId="0"/>
    <xf numFmtId="0" fontId="2" fillId="0" borderId="0"/>
    <xf numFmtId="0" fontId="28" fillId="0" borderId="0"/>
    <xf numFmtId="0" fontId="127" fillId="0" borderId="0"/>
    <xf numFmtId="0" fontId="129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9" fillId="0" borderId="0"/>
    <xf numFmtId="0" fontId="28" fillId="0" borderId="0"/>
    <xf numFmtId="0" fontId="4" fillId="0" borderId="0"/>
    <xf numFmtId="0" fontId="4" fillId="0" borderId="0"/>
    <xf numFmtId="0" fontId="6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28" fillId="0" borderId="0"/>
    <xf numFmtId="0" fontId="269" fillId="0" borderId="0"/>
    <xf numFmtId="0" fontId="68" fillId="0" borderId="0"/>
    <xf numFmtId="0" fontId="32" fillId="0" borderId="0"/>
    <xf numFmtId="0" fontId="68" fillId="0" borderId="0"/>
    <xf numFmtId="0" fontId="127" fillId="0" borderId="0"/>
    <xf numFmtId="0" fontId="3" fillId="0" borderId="0">
      <alignment vertical="top"/>
    </xf>
    <xf numFmtId="0" fontId="28" fillId="0" borderId="0"/>
    <xf numFmtId="0" fontId="4" fillId="0" borderId="0"/>
    <xf numFmtId="0" fontId="129" fillId="0" borderId="0"/>
    <xf numFmtId="0" fontId="5" fillId="0" borderId="0"/>
    <xf numFmtId="0" fontId="277" fillId="0" borderId="0"/>
    <xf numFmtId="0" fontId="127" fillId="0" borderId="0"/>
    <xf numFmtId="0" fontId="277" fillId="0" borderId="0"/>
    <xf numFmtId="0" fontId="28" fillId="0" borderId="0"/>
    <xf numFmtId="0" fontId="5" fillId="0" borderId="0"/>
    <xf numFmtId="0" fontId="3" fillId="0" borderId="0">
      <alignment vertical="top"/>
    </xf>
    <xf numFmtId="0" fontId="137" fillId="0" borderId="0"/>
    <xf numFmtId="0" fontId="53" fillId="0" borderId="0"/>
    <xf numFmtId="0" fontId="137" fillId="0" borderId="0"/>
    <xf numFmtId="0" fontId="28" fillId="0" borderId="0"/>
    <xf numFmtId="0" fontId="53" fillId="0" borderId="0"/>
    <xf numFmtId="0" fontId="4" fillId="0" borderId="0"/>
    <xf numFmtId="0" fontId="5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2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29" fillId="0" borderId="0"/>
    <xf numFmtId="0" fontId="28" fillId="0" borderId="0"/>
    <xf numFmtId="0" fontId="28" fillId="0" borderId="0"/>
    <xf numFmtId="0" fontId="132" fillId="0" borderId="0"/>
    <xf numFmtId="0" fontId="3" fillId="0" borderId="0"/>
    <xf numFmtId="0" fontId="3" fillId="0" borderId="0"/>
    <xf numFmtId="0" fontId="4" fillId="0" borderId="0"/>
    <xf numFmtId="0" fontId="129" fillId="0" borderId="0"/>
    <xf numFmtId="0" fontId="68" fillId="0" borderId="0"/>
    <xf numFmtId="0" fontId="28" fillId="0" borderId="0"/>
    <xf numFmtId="0" fontId="13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68" fillId="0" borderId="0"/>
    <xf numFmtId="0" fontId="32" fillId="0" borderId="0"/>
    <xf numFmtId="0" fontId="129" fillId="0" borderId="0"/>
    <xf numFmtId="0" fontId="28" fillId="0" borderId="0"/>
    <xf numFmtId="0" fontId="127" fillId="0" borderId="0"/>
    <xf numFmtId="0" fontId="68" fillId="0" borderId="0"/>
    <xf numFmtId="0" fontId="28" fillId="0" borderId="0"/>
    <xf numFmtId="0" fontId="68" fillId="0" borderId="0"/>
    <xf numFmtId="0" fontId="127" fillId="0" borderId="0"/>
    <xf numFmtId="0" fontId="28" fillId="0" borderId="0"/>
    <xf numFmtId="0" fontId="129" fillId="0" borderId="0"/>
    <xf numFmtId="0" fontId="68" fillId="0" borderId="0"/>
    <xf numFmtId="0" fontId="28" fillId="0" borderId="0"/>
    <xf numFmtId="0" fontId="68" fillId="0" borderId="0"/>
    <xf numFmtId="0" fontId="127" fillId="0" borderId="0"/>
    <xf numFmtId="0" fontId="28" fillId="0" borderId="0"/>
    <xf numFmtId="0" fontId="129" fillId="0" borderId="0"/>
    <xf numFmtId="0" fontId="68" fillId="0" borderId="0"/>
    <xf numFmtId="0" fontId="28" fillId="0" borderId="0"/>
    <xf numFmtId="0" fontId="68" fillId="0" borderId="0"/>
    <xf numFmtId="0" fontId="127" fillId="0" borderId="0"/>
    <xf numFmtId="0" fontId="28" fillId="0" borderId="0"/>
    <xf numFmtId="0" fontId="28" fillId="0" borderId="0"/>
    <xf numFmtId="0" fontId="68" fillId="0" borderId="0"/>
    <xf numFmtId="0" fontId="129" fillId="0" borderId="0"/>
    <xf numFmtId="0" fontId="6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8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127" fillId="0" borderId="0"/>
    <xf numFmtId="0" fontId="3" fillId="0" borderId="0">
      <alignment vertical="top"/>
    </xf>
    <xf numFmtId="0" fontId="3" fillId="0" borderId="0">
      <alignment vertical="top"/>
    </xf>
    <xf numFmtId="0" fontId="68" fillId="0" borderId="0"/>
    <xf numFmtId="0" fontId="129" fillId="0" borderId="0"/>
    <xf numFmtId="0" fontId="3" fillId="0" borderId="0">
      <alignment vertical="top"/>
    </xf>
    <xf numFmtId="0" fontId="71" fillId="0" borderId="0"/>
    <xf numFmtId="0" fontId="1" fillId="0" borderId="0"/>
    <xf numFmtId="0" fontId="1" fillId="0" borderId="0"/>
    <xf numFmtId="0" fontId="68" fillId="0" borderId="0"/>
    <xf numFmtId="0" fontId="127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127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4" fillId="0" borderId="0"/>
    <xf numFmtId="0" fontId="28" fillId="0" borderId="0"/>
    <xf numFmtId="0" fontId="127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127" fillId="0" borderId="0"/>
    <xf numFmtId="0" fontId="6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32" fillId="0" borderId="0"/>
    <xf numFmtId="0" fontId="28" fillId="0" borderId="0"/>
    <xf numFmtId="0" fontId="146" fillId="0" borderId="0"/>
    <xf numFmtId="0" fontId="127" fillId="0" borderId="0"/>
    <xf numFmtId="0" fontId="71" fillId="0" borderId="0"/>
    <xf numFmtId="0" fontId="129" fillId="0" borderId="0"/>
    <xf numFmtId="0" fontId="68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71" fillId="0" borderId="0"/>
    <xf numFmtId="0" fontId="146" fillId="0" borderId="0"/>
    <xf numFmtId="0" fontId="28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68" fillId="0" borderId="0"/>
    <xf numFmtId="0" fontId="32" fillId="0" borderId="0"/>
    <xf numFmtId="0" fontId="28" fillId="0" borderId="0"/>
    <xf numFmtId="0" fontId="71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142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5" fillId="0" borderId="0"/>
    <xf numFmtId="0" fontId="27" fillId="0" borderId="0"/>
    <xf numFmtId="0" fontId="3" fillId="0" borderId="0">
      <alignment vertical="top"/>
    </xf>
    <xf numFmtId="0" fontId="127" fillId="0" borderId="0"/>
    <xf numFmtId="0" fontId="32" fillId="0" borderId="0"/>
    <xf numFmtId="0" fontId="6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68" fillId="0" borderId="0"/>
    <xf numFmtId="0" fontId="127" fillId="0" borderId="0"/>
    <xf numFmtId="0" fontId="3" fillId="0" borderId="0">
      <alignment vertical="top"/>
    </xf>
    <xf numFmtId="0" fontId="68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5" fillId="0" borderId="0"/>
    <xf numFmtId="0" fontId="32" fillId="0" borderId="0"/>
    <xf numFmtId="0" fontId="3" fillId="0" borderId="0">
      <alignment vertical="top"/>
    </xf>
    <xf numFmtId="0" fontId="127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127" fillId="0" borderId="0"/>
    <xf numFmtId="0" fontId="3" fillId="0" borderId="0">
      <alignment vertical="top"/>
    </xf>
    <xf numFmtId="0" fontId="3" fillId="0" borderId="0"/>
    <xf numFmtId="0" fontId="28" fillId="0" borderId="0"/>
    <xf numFmtId="0" fontId="28" fillId="0" borderId="0"/>
    <xf numFmtId="0" fontId="269" fillId="0" borderId="0"/>
    <xf numFmtId="0" fontId="3" fillId="0" borderId="0">
      <alignment vertical="top"/>
    </xf>
    <xf numFmtId="0" fontId="3" fillId="0" borderId="0"/>
    <xf numFmtId="0" fontId="129" fillId="0" borderId="0"/>
    <xf numFmtId="0" fontId="129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53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4" fillId="0" borderId="0"/>
    <xf numFmtId="0" fontId="28" fillId="0" borderId="0"/>
    <xf numFmtId="0" fontId="12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28" fillId="0" borderId="0"/>
    <xf numFmtId="0" fontId="68" fillId="0" borderId="0"/>
    <xf numFmtId="0" fontId="27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9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28" fillId="0" borderId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7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28" fillId="0" borderId="0"/>
    <xf numFmtId="0" fontId="3" fillId="0" borderId="0"/>
    <xf numFmtId="0" fontId="1" fillId="0" borderId="0"/>
    <xf numFmtId="0" fontId="3" fillId="0" borderId="0"/>
    <xf numFmtId="0" fontId="28" fillId="0" borderId="0"/>
    <xf numFmtId="0" fontId="53" fillId="0" borderId="0"/>
    <xf numFmtId="0" fontId="1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94" fillId="0" borderId="0"/>
    <xf numFmtId="3" fontId="279" fillId="0" borderId="0"/>
    <xf numFmtId="182" fontId="64" fillId="0" borderId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29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28" fillId="32" borderId="1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2" fillId="1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80" fillId="53" borderId="63" applyNumberFormat="0" applyFont="0" applyAlignment="0" applyProtection="0"/>
    <xf numFmtId="0" fontId="80" fillId="53" borderId="63" applyNumberFormat="0" applyFont="0" applyAlignment="0" applyProtection="0"/>
    <xf numFmtId="0" fontId="80" fillId="53" borderId="63" applyNumberFormat="0" applyFont="0" applyAlignment="0" applyProtection="0"/>
    <xf numFmtId="0" fontId="80" fillId="53" borderId="63" applyNumberFormat="0" applyFont="0" applyAlignment="0" applyProtection="0"/>
    <xf numFmtId="0" fontId="80" fillId="53" borderId="63" applyNumberFormat="0" applyFont="0" applyAlignment="0" applyProtection="0"/>
    <xf numFmtId="0" fontId="80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68" fillId="32" borderId="13" applyNumberFormat="0" applyFont="0" applyAlignment="0" applyProtection="0"/>
    <xf numFmtId="0" fontId="2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28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4" fontId="280" fillId="132" borderId="64">
      <protection locked="0"/>
    </xf>
    <xf numFmtId="4" fontId="280" fillId="132" borderId="64">
      <protection locked="0"/>
    </xf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80" fillId="0" borderId="0" applyNumberFormat="0" applyAlignment="0">
      <alignment horizontal="center"/>
    </xf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42" fillId="27" borderId="14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3" fillId="27" borderId="14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3" fillId="27" borderId="14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3" fillId="27" borderId="14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42" fillId="27" borderId="14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3" fillId="27" borderId="14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3" fillId="27" borderId="14" applyNumberFormat="0" applyAlignment="0" applyProtection="0"/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Protection="0">
      <alignment vertical="top"/>
    </xf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5" fillId="71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3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3" fillId="27" borderId="14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3" fillId="27" borderId="14" applyNumberFormat="0" applyAlignment="0" applyProtection="0"/>
    <xf numFmtId="0" fontId="42" fillId="27" borderId="14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6" fillId="134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3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40" fontId="3" fillId="40" borderId="0">
      <alignment horizontal="right"/>
    </xf>
    <xf numFmtId="40" fontId="287" fillId="40" borderId="0">
      <alignment horizontal="right"/>
    </xf>
    <xf numFmtId="0" fontId="288" fillId="132" borderId="0">
      <alignment horizontal="center"/>
    </xf>
    <xf numFmtId="0" fontId="289" fillId="149" borderId="21"/>
    <xf numFmtId="0" fontId="290" fillId="40" borderId="21"/>
    <xf numFmtId="0" fontId="291" fillId="0" borderId="0" applyBorder="0">
      <alignment horizontal="centerContinuous"/>
    </xf>
    <xf numFmtId="0" fontId="292" fillId="0" borderId="0" applyBorder="0">
      <alignment horizontal="centerContinuous"/>
    </xf>
    <xf numFmtId="0" fontId="2" fillId="0" borderId="0" applyFill="0" applyBorder="0" applyProtection="0">
      <alignment horizontal="center"/>
    </xf>
    <xf numFmtId="268" fontId="32" fillId="0" borderId="0" applyFont="0" applyFill="0" applyBorder="0" applyAlignment="0" applyProtection="0"/>
    <xf numFmtId="211" fontId="106" fillId="0" borderId="0" applyFont="0" applyFill="0" applyBorder="0" applyAlignment="0" applyProtection="0"/>
    <xf numFmtId="0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81" fillId="0" borderId="0" applyFont="0" applyFill="0" applyBorder="0" applyAlignment="0" applyProtection="0"/>
    <xf numFmtId="269" fontId="293" fillId="0" borderId="0" applyFont="0" applyFill="0" applyBorder="0" applyAlignment="0" applyProtection="0"/>
    <xf numFmtId="0" fontId="32" fillId="0" borderId="0" applyFont="0" applyFill="0" applyBorder="0" applyAlignment="0" applyProtection="0"/>
    <xf numFmtId="270" fontId="108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84" fillId="0" borderId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80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4" fillId="0" borderId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4" fillId="0" borderId="0" applyFill="0" applyBorder="0" applyAlignment="0" applyProtection="0"/>
    <xf numFmtId="9" fontId="4" fillId="0" borderId="0"/>
    <xf numFmtId="9" fontId="3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9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4" fillId="0" borderId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4" fillId="0" borderId="0" applyFill="0" applyBorder="0" applyAlignment="0" applyProtection="0"/>
    <xf numFmtId="9" fontId="134" fillId="0" borderId="0" applyFont="0" applyFill="0" applyBorder="0" applyAlignment="0" applyProtection="0"/>
    <xf numFmtId="9" fontId="84" fillId="0" borderId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4" fillId="0" borderId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9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ill="0" applyBorder="0" applyAlignment="0" applyProtection="0"/>
    <xf numFmtId="9" fontId="1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65" fillId="0" borderId="24" applyNumberFormat="0" applyBorder="0"/>
    <xf numFmtId="9" fontId="65" fillId="0" borderId="24" applyNumberFormat="0" applyBorder="0"/>
    <xf numFmtId="43" fontId="32" fillId="0" borderId="0" applyFont="0" applyFill="0" applyBorder="0" applyAlignment="0" applyProtection="0"/>
    <xf numFmtId="10" fontId="154" fillId="0" borderId="0" applyFont="0" applyFill="0" applyBorder="0" applyAlignment="0" applyProtection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32" fillId="131" borderId="0">
      <alignment horizontal="left" indent="1"/>
    </xf>
    <xf numFmtId="0" fontId="94" fillId="0" borderId="0" applyNumberFormat="0" applyFont="0" applyFill="0" applyBorder="0" applyAlignment="0" applyProtection="0">
      <alignment horizontal="left"/>
    </xf>
    <xf numFmtId="0" fontId="94" fillId="0" borderId="0" applyNumberFormat="0" applyFont="0" applyFill="0" applyBorder="0" applyAlignment="0" applyProtection="0">
      <alignment horizontal="left"/>
    </xf>
    <xf numFmtId="0" fontId="84" fillId="0" borderId="0" applyNumberFormat="0" applyFill="0" applyBorder="0" applyAlignment="0" applyProtection="0"/>
    <xf numFmtId="15" fontId="94" fillId="0" borderId="0" applyFont="0" applyFill="0" applyBorder="0" applyAlignment="0" applyProtection="0"/>
    <xf numFmtId="15" fontId="94" fillId="0" borderId="0" applyFont="0" applyFill="0" applyBorder="0" applyAlignment="0" applyProtection="0"/>
    <xf numFmtId="15" fontId="84" fillId="0" borderId="0" applyFill="0" applyBorder="0" applyAlignment="0" applyProtection="0"/>
    <xf numFmtId="4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4" fontId="84" fillId="0" borderId="0" applyFill="0" applyBorder="0" applyAlignment="0" applyProtection="0"/>
    <xf numFmtId="0" fontId="95" fillId="0" borderId="25">
      <alignment horizontal="center"/>
    </xf>
    <xf numFmtId="0" fontId="95" fillId="0" borderId="25">
      <alignment horizontal="center"/>
    </xf>
    <xf numFmtId="0" fontId="95" fillId="0" borderId="67">
      <alignment horizontal="center"/>
    </xf>
    <xf numFmtId="3" fontId="94" fillId="0" borderId="0" applyFont="0" applyFill="0" applyBorder="0" applyAlignment="0" applyProtection="0"/>
    <xf numFmtId="3" fontId="94" fillId="0" borderId="0" applyFont="0" applyFill="0" applyBorder="0" applyAlignment="0" applyProtection="0"/>
    <xf numFmtId="3" fontId="84" fillId="0" borderId="0" applyFill="0" applyBorder="0" applyAlignment="0" applyProtection="0"/>
    <xf numFmtId="0" fontId="94" fillId="150" borderId="0" applyNumberFormat="0" applyFont="0" applyBorder="0" applyAlignment="0" applyProtection="0"/>
    <xf numFmtId="0" fontId="94" fillId="150" borderId="0" applyNumberFormat="0" applyFont="0" applyBorder="0" applyAlignment="0" applyProtection="0"/>
    <xf numFmtId="0" fontId="84" fillId="151" borderId="0" applyNumberFormat="0" applyBorder="0" applyAlignment="0" applyProtection="0"/>
    <xf numFmtId="165" fontId="32" fillId="0" borderId="0"/>
    <xf numFmtId="41" fontId="32" fillId="0" borderId="0" applyFont="0" applyFill="0" applyBorder="0" applyAlignment="0" applyProtection="0"/>
    <xf numFmtId="271" fontId="106" fillId="0" borderId="0" applyFont="0" applyFill="0" applyBorder="0" applyAlignment="0" applyProtection="0"/>
    <xf numFmtId="0" fontId="7" fillId="0" borderId="0" applyNumberFormat="0" applyFont="0" applyFill="0" applyBorder="0" applyAlignment="0"/>
    <xf numFmtId="0" fontId="7" fillId="132" borderId="0" applyNumberFormat="0" applyBorder="0">
      <alignment horizontal="right"/>
      <protection locked="0"/>
    </xf>
    <xf numFmtId="0" fontId="32" fillId="146" borderId="0" applyNumberFormat="0" applyFont="0" applyBorder="0" applyAlignment="0"/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7" fillId="0" borderId="68" applyBorder="0">
      <alignment vertical="top"/>
      <protection locked="0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32" fillId="0" borderId="42" applyNumberFormat="0" applyFill="0" applyProtection="0">
      <alignment vertical="top"/>
    </xf>
    <xf numFmtId="0" fontId="32" fillId="0" borderId="42" applyNumberFormat="0" applyFill="0" applyProtection="0">
      <alignment vertical="top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32" fillId="0" borderId="42" applyNumberFormat="0" applyFill="0" applyAlignment="0" applyProtection="0"/>
    <xf numFmtId="0" fontId="32" fillId="0" borderId="42" applyNumberFormat="0" applyFill="0" applyAlignment="0" applyProtection="0"/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32" fillId="0" borderId="42" applyNumberFormat="0" applyFill="0" applyAlignment="0" applyProtection="0"/>
    <xf numFmtId="0" fontId="32" fillId="0" borderId="42" applyNumberFormat="0" applyFill="0" applyAlignment="0" applyProtection="0"/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32" fillId="0" borderId="42" applyNumberFormat="0" applyFill="0" applyProtection="0">
      <alignment vertical="top"/>
    </xf>
    <xf numFmtId="0" fontId="32" fillId="0" borderId="42" applyNumberFormat="0" applyFill="0" applyProtection="0">
      <alignment vertical="top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4" fontId="2" fillId="38" borderId="0" applyFill="0"/>
    <xf numFmtId="0" fontId="298" fillId="0" borderId="0">
      <alignment horizontal="left" indent="7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299" fillId="0" borderId="0" applyFill="0"/>
    <xf numFmtId="0" fontId="182" fillId="0" borderId="0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0" fillId="0" borderId="0" applyFill="0">
      <alignment horizontal="left" indent="1"/>
    </xf>
    <xf numFmtId="0" fontId="301" fillId="0" borderId="0" applyFill="0">
      <alignment horizontal="left" indent="1"/>
    </xf>
    <xf numFmtId="4" fontId="7" fillId="0" borderId="0" applyFill="0"/>
    <xf numFmtId="0" fontId="32" fillId="0" borderId="0" applyNumberFormat="0" applyFont="0" applyFill="0" applyBorder="0" applyAlignment="0"/>
    <xf numFmtId="0" fontId="32" fillId="0" borderId="0" applyNumberFormat="0" applyFont="0" applyFill="0" applyBorder="0" applyAlignment="0"/>
    <xf numFmtId="0" fontId="300" fillId="0" borderId="0" applyFill="0">
      <alignment horizontal="left" indent="2"/>
    </xf>
    <xf numFmtId="4" fontId="302" fillId="132" borderId="0">
      <alignment horizontal="left" indent="2"/>
    </xf>
    <xf numFmtId="4" fontId="7" fillId="0" borderId="0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3" fillId="0" borderId="0">
      <alignment horizontal="left" indent="3"/>
    </xf>
    <xf numFmtId="0" fontId="99" fillId="0" borderId="0" applyFill="0">
      <alignment horizontal="left" indent="3"/>
    </xf>
    <xf numFmtId="4" fontId="7" fillId="0" borderId="0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4" fillId="0" borderId="0">
      <alignment horizontal="left" indent="4"/>
    </xf>
    <xf numFmtId="0" fontId="32" fillId="0" borderId="0" applyFill="0">
      <alignment horizontal="left" indent="4"/>
    </xf>
    <xf numFmtId="4" fontId="105" fillId="0" borderId="0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5" fillId="0" borderId="0">
      <alignment horizontal="left" indent="5"/>
    </xf>
    <xf numFmtId="0" fontId="306" fillId="0" borderId="0" applyFill="0">
      <alignment horizontal="left" indent="5"/>
    </xf>
    <xf numFmtId="4" fontId="307" fillId="0" borderId="0" applyFill="0"/>
    <xf numFmtId="0" fontId="32" fillId="0" borderId="0" applyNumberFormat="0" applyFont="0" applyFill="0" applyBorder="0" applyAlignment="0"/>
    <xf numFmtId="0" fontId="32" fillId="0" borderId="0" applyNumberFormat="0" applyFont="0" applyFill="0" applyBorder="0" applyAlignment="0"/>
    <xf numFmtId="0" fontId="104" fillId="0" borderId="0" applyFill="0">
      <alignment horizontal="left" indent="6"/>
    </xf>
    <xf numFmtId="0" fontId="105" fillId="0" borderId="0" applyFill="0">
      <alignment horizontal="left" indent="6"/>
    </xf>
    <xf numFmtId="0" fontId="152" fillId="38" borderId="38">
      <alignment horizontal="center" vertical="center"/>
    </xf>
    <xf numFmtId="0" fontId="152" fillId="38" borderId="38">
      <alignment horizontal="center" vertical="center"/>
    </xf>
    <xf numFmtId="0" fontId="290" fillId="0" borderId="0"/>
    <xf numFmtId="0" fontId="32" fillId="0" borderId="0"/>
    <xf numFmtId="0" fontId="125" fillId="0" borderId="0"/>
    <xf numFmtId="37" fontId="152" fillId="1" borderId="62"/>
    <xf numFmtId="272" fontId="32" fillId="0" borderId="0" applyNumberFormat="0" applyFill="0" applyBorder="0" applyAlignment="0" applyProtection="0">
      <alignment horizontal="left"/>
    </xf>
    <xf numFmtId="0" fontId="32" fillId="0" borderId="0"/>
    <xf numFmtId="273" fontId="32" fillId="0" borderId="0"/>
    <xf numFmtId="0" fontId="308" fillId="0" borderId="0" applyNumberFormat="0" applyFont="0" applyFill="0" applyBorder="0" applyAlignment="0" applyProtection="0"/>
    <xf numFmtId="0" fontId="309" fillId="129" borderId="0">
      <alignment horizontal="center" vertical="top"/>
    </xf>
    <xf numFmtId="0" fontId="310" fillId="129" borderId="0">
      <alignment horizontal="center" vertical="top"/>
    </xf>
    <xf numFmtId="0" fontId="311" fillId="129" borderId="0">
      <alignment horizontal="right" vertical="top"/>
    </xf>
    <xf numFmtId="0" fontId="312" fillId="129" borderId="0">
      <alignment horizontal="center" vertical="top"/>
    </xf>
    <xf numFmtId="0" fontId="312" fillId="129" borderId="0">
      <alignment horizontal="right" vertical="top"/>
    </xf>
    <xf numFmtId="0" fontId="312" fillId="129" borderId="0">
      <alignment horizontal="center" vertical="top"/>
    </xf>
    <xf numFmtId="0" fontId="312" fillId="129" borderId="0">
      <alignment horizontal="right" vertical="top"/>
    </xf>
    <xf numFmtId="0" fontId="312" fillId="129" borderId="0">
      <alignment horizontal="right" vertical="top"/>
    </xf>
    <xf numFmtId="0" fontId="313" fillId="129" borderId="0">
      <alignment horizontal="center" vertical="top"/>
    </xf>
    <xf numFmtId="0" fontId="314" fillId="129" borderId="0">
      <alignment horizontal="left" vertical="top"/>
    </xf>
    <xf numFmtId="0" fontId="29" fillId="129" borderId="0">
      <alignment horizontal="center" vertical="top"/>
    </xf>
    <xf numFmtId="0" fontId="314" fillId="129" borderId="0">
      <alignment horizontal="right" vertical="top"/>
    </xf>
    <xf numFmtId="0" fontId="311" fillId="129" borderId="0">
      <alignment horizontal="left" vertical="top"/>
    </xf>
    <xf numFmtId="0" fontId="311" fillId="129" borderId="0">
      <alignment horizontal="right" vertical="top"/>
    </xf>
    <xf numFmtId="0" fontId="52" fillId="129" borderId="0">
      <alignment horizontal="left" vertical="top"/>
    </xf>
    <xf numFmtId="0" fontId="52" fillId="129" borderId="0">
      <alignment horizontal="right" vertical="top"/>
    </xf>
    <xf numFmtId="0" fontId="52" fillId="129" borderId="0">
      <alignment horizontal="left" vertical="top"/>
    </xf>
    <xf numFmtId="0" fontId="52" fillId="129" borderId="0">
      <alignment horizontal="right" vertical="top"/>
    </xf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4" fontId="317" fillId="152" borderId="0" applyNumberFormat="0" applyProtection="0">
      <alignment horizontal="left" vertical="center" indent="1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5" fillId="160" borderId="70" applyNumberFormat="0" applyProtection="0">
      <alignment horizontal="left" vertical="center" indent="1"/>
    </xf>
    <xf numFmtId="4" fontId="315" fillId="160" borderId="70" applyNumberFormat="0" applyProtection="0">
      <alignment horizontal="left" vertical="center" indent="1"/>
    </xf>
    <xf numFmtId="4" fontId="315" fillId="161" borderId="0" applyNumberFormat="0" applyProtection="0">
      <alignment horizontal="left" vertical="center" indent="1"/>
    </xf>
    <xf numFmtId="4" fontId="315" fillId="152" borderId="0" applyNumberFormat="0" applyProtection="0">
      <alignment horizontal="left" vertical="center" indent="1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" fillId="161" borderId="0" applyNumberFormat="0" applyProtection="0">
      <alignment horizontal="left" vertical="center" indent="1"/>
    </xf>
    <xf numFmtId="4" fontId="3" fillId="152" borderId="0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0" fontId="99" fillId="132" borderId="72">
      <alignment horizontal="center" vertical="center" wrapText="1"/>
    </xf>
    <xf numFmtId="0" fontId="99" fillId="132" borderId="72">
      <alignment horizontal="center" vertical="center" wrapText="1"/>
    </xf>
    <xf numFmtId="0" fontId="322" fillId="0" borderId="0">
      <alignment horizontal="left"/>
    </xf>
    <xf numFmtId="274" fontId="32" fillId="0" borderId="0" applyFont="0" applyFill="0" applyBorder="0" applyAlignment="0" applyProtection="0"/>
    <xf numFmtId="257" fontId="32" fillId="0" borderId="0" applyFont="0" applyFill="0" applyBorder="0" applyAlignment="0" applyProtection="0"/>
    <xf numFmtId="0" fontId="80" fillId="0" borderId="0" applyNumberFormat="0" applyBorder="0" applyAlignment="0" applyProtection="0">
      <alignment horizontal="center"/>
    </xf>
    <xf numFmtId="0" fontId="323" fillId="0" borderId="0" applyNumberFormat="0" applyFill="0" applyBorder="0" applyAlignment="0" applyProtection="0"/>
    <xf numFmtId="0" fontId="125" fillId="0" borderId="0"/>
    <xf numFmtId="263" fontId="94" fillId="0" borderId="0">
      <alignment horizontal="center"/>
    </xf>
    <xf numFmtId="0" fontId="32" fillId="0" borderId="0"/>
    <xf numFmtId="0" fontId="32" fillId="0" borderId="0"/>
    <xf numFmtId="0" fontId="3" fillId="0" borderId="0">
      <alignment vertical="top"/>
    </xf>
    <xf numFmtId="181" fontId="32" fillId="0" borderId="0">
      <alignment horizontal="left" wrapText="1"/>
    </xf>
    <xf numFmtId="205" fontId="81" fillId="0" borderId="0"/>
    <xf numFmtId="0" fontId="32" fillId="0" borderId="0"/>
    <xf numFmtId="0" fontId="32" fillId="0" borderId="0"/>
    <xf numFmtId="0" fontId="324" fillId="0" borderId="0"/>
    <xf numFmtId="0" fontId="32" fillId="0" borderId="0"/>
    <xf numFmtId="0" fontId="3" fillId="0" borderId="0">
      <alignment vertical="top"/>
    </xf>
    <xf numFmtId="0" fontId="32" fillId="0" borderId="0"/>
    <xf numFmtId="0" fontId="32" fillId="0" borderId="0" applyNumberFormat="0" applyFill="0" applyBorder="0" applyAlignment="0" applyProtection="0"/>
    <xf numFmtId="181" fontId="32" fillId="0" borderId="0">
      <alignment horizontal="left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1" fillId="0" borderId="0"/>
    <xf numFmtId="205" fontId="81" fillId="0" borderId="0"/>
    <xf numFmtId="0" fontId="61" fillId="0" borderId="0"/>
    <xf numFmtId="0" fontId="61" fillId="0" borderId="0"/>
    <xf numFmtId="0" fontId="325" fillId="0" borderId="0" applyNumberFormat="0" applyBorder="0" applyAlignment="0"/>
    <xf numFmtId="0" fontId="326" fillId="0" borderId="0" applyNumberFormat="0" applyBorder="0" applyAlignment="0"/>
    <xf numFmtId="0" fontId="315" fillId="0" borderId="0" applyNumberFormat="0" applyBorder="0" applyAlignment="0"/>
    <xf numFmtId="0" fontId="326" fillId="0" borderId="0" applyNumberFormat="0" applyBorder="0" applyAlignment="0"/>
    <xf numFmtId="0" fontId="318" fillId="0" borderId="0" applyNumberFormat="0" applyBorder="0" applyAlignment="0"/>
    <xf numFmtId="0" fontId="327" fillId="0" borderId="0" applyNumberFormat="0" applyBorder="0" applyAlignment="0"/>
    <xf numFmtId="0" fontId="250" fillId="0" borderId="0"/>
    <xf numFmtId="0" fontId="251" fillId="0" borderId="0"/>
    <xf numFmtId="0" fontId="252" fillId="0" borderId="0"/>
    <xf numFmtId="0" fontId="328" fillId="132" borderId="0">
      <alignment wrapText="1"/>
    </xf>
    <xf numFmtId="40" fontId="329" fillId="0" borderId="0" applyBorder="0">
      <alignment horizontal="right"/>
    </xf>
    <xf numFmtId="3" fontId="32" fillId="0" borderId="37" applyNumberFormat="0" applyFont="0" applyFill="0" applyAlignment="0" applyProtection="0">
      <alignment vertical="center"/>
    </xf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0" fontId="32" fillId="131" borderId="0" applyBorder="0">
      <alignment horizontal="left" vertical="center" indent="1"/>
    </xf>
    <xf numFmtId="49" fontId="32" fillId="0" borderId="0" applyFont="0" applyFill="0" applyBorder="0" applyAlignment="0" applyProtection="0"/>
    <xf numFmtId="49" fontId="3" fillId="0" borderId="0" applyFill="0" applyBorder="0" applyAlignment="0"/>
    <xf numFmtId="49" fontId="3" fillId="0" borderId="0" applyFill="0" applyBorder="0" applyAlignment="0"/>
    <xf numFmtId="49" fontId="3" fillId="0" borderId="0" applyFill="0" applyBorder="0" applyAlignment="0"/>
    <xf numFmtId="275" fontId="106" fillId="0" borderId="0" applyFill="0" applyBorder="0" applyAlignment="0"/>
    <xf numFmtId="0" fontId="32" fillId="0" borderId="0" applyFill="0" applyBorder="0" applyAlignment="0"/>
    <xf numFmtId="276" fontId="32" fillId="0" borderId="0" applyFill="0" applyBorder="0" applyAlignment="0"/>
    <xf numFmtId="276" fontId="32" fillId="0" borderId="0" applyFill="0" applyBorder="0" applyAlignment="0"/>
    <xf numFmtId="277" fontId="81" fillId="0" borderId="0" applyFill="0" applyBorder="0" applyAlignment="0"/>
    <xf numFmtId="203" fontId="32" fillId="0" borderId="0" applyFill="0" applyBorder="0" applyAlignment="0"/>
    <xf numFmtId="278" fontId="106" fillId="0" borderId="0" applyFill="0" applyBorder="0" applyAlignment="0"/>
    <xf numFmtId="187" fontId="32" fillId="0" borderId="0" applyFill="0" applyBorder="0" applyAlignment="0"/>
    <xf numFmtId="279" fontId="32" fillId="0" borderId="0" applyFill="0" applyBorder="0" applyAlignment="0"/>
    <xf numFmtId="279" fontId="32" fillId="0" borderId="0" applyFill="0" applyBorder="0" applyAlignment="0"/>
    <xf numFmtId="280" fontId="81" fillId="0" borderId="0" applyFill="0" applyBorder="0" applyAlignment="0"/>
    <xf numFmtId="281" fontId="32" fillId="0" borderId="0" applyFill="0" applyBorder="0" applyAlignment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30" fillId="0" borderId="73"/>
    <xf numFmtId="0" fontId="331" fillId="0" borderId="0">
      <alignment horizontal="center" vertical="top"/>
    </xf>
    <xf numFmtId="40" fontId="332" fillId="0" borderId="0"/>
    <xf numFmtId="40" fontId="32" fillId="0" borderId="0"/>
    <xf numFmtId="40" fontId="333" fillId="0" borderId="0"/>
    <xf numFmtId="0" fontId="32" fillId="164" borderId="0"/>
    <xf numFmtId="0" fontId="32" fillId="164" borderId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Protection="0">
      <alignment vertical="top"/>
    </xf>
    <xf numFmtId="0" fontId="33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72" fillId="0" borderId="0"/>
    <xf numFmtId="0" fontId="34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272" fillId="0" borderId="0"/>
    <xf numFmtId="282" fontId="32" fillId="0" borderId="0" applyProtection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48" fillId="0" borderId="15" applyNumberFormat="0" applyFill="0" applyAlignment="0" applyProtection="0"/>
    <xf numFmtId="3" fontId="343" fillId="0" borderId="75">
      <alignment horizontal="center"/>
    </xf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3" fontId="343" fillId="0" borderId="75">
      <alignment horizontal="center"/>
    </xf>
    <xf numFmtId="3" fontId="343" fillId="0" borderId="75">
      <alignment horizontal="center"/>
    </xf>
    <xf numFmtId="0" fontId="344" fillId="0" borderId="76" applyNumberFormat="0" applyFill="0" applyAlignment="0" applyProtection="0"/>
    <xf numFmtId="0" fontId="168" fillId="0" borderId="17">
      <protection locked="0"/>
    </xf>
    <xf numFmtId="0" fontId="168" fillId="0" borderId="17">
      <protection locked="0"/>
    </xf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5" fillId="0" borderId="15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5" fillId="0" borderId="15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3" fontId="346" fillId="0" borderId="75">
      <alignment horizontal="center"/>
    </xf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3" fontId="346" fillId="0" borderId="75">
      <alignment horizontal="center"/>
    </xf>
    <xf numFmtId="3" fontId="346" fillId="0" borderId="75">
      <alignment horizontal="center"/>
    </xf>
    <xf numFmtId="0" fontId="48" fillId="0" borderId="15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272" fillId="0" borderId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5" fillId="0" borderId="15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345" fillId="0" borderId="15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345" fillId="0" borderId="15" applyNumberFormat="0" applyFill="0" applyAlignment="0" applyProtection="0"/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15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7" fillId="0" borderId="76" applyNumberFormat="0" applyFill="0" applyAlignment="0" applyProtection="0"/>
    <xf numFmtId="0" fontId="344" fillId="0" borderId="76" applyNumberFormat="0" applyFill="0" applyAlignment="0" applyProtection="0"/>
    <xf numFmtId="0" fontId="272" fillId="0" borderId="0"/>
    <xf numFmtId="0" fontId="347" fillId="0" borderId="76" applyNumberFormat="0" applyFill="0" applyAlignment="0" applyProtection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344" fillId="0" borderId="76" applyNumberFormat="0" applyFill="0" applyAlignment="0" applyProtection="0"/>
    <xf numFmtId="0" fontId="272" fillId="0" borderId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48" fillId="0" borderId="15" applyNumberFormat="0" applyFill="0" applyAlignment="0" applyProtection="0"/>
    <xf numFmtId="3" fontId="343" fillId="0" borderId="75">
      <alignment horizontal="center"/>
    </xf>
    <xf numFmtId="3" fontId="343" fillId="0" borderId="75">
      <alignment horizontal="center"/>
    </xf>
    <xf numFmtId="3" fontId="343" fillId="0" borderId="75">
      <alignment horizontal="center"/>
    </xf>
    <xf numFmtId="0" fontId="345" fillId="0" borderId="15" applyNumberFormat="0" applyFill="0" applyAlignment="0" applyProtection="0"/>
    <xf numFmtId="0" fontId="272" fillId="0" borderId="0"/>
    <xf numFmtId="0" fontId="345" fillId="0" borderId="15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25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3" fontId="343" fillId="0" borderId="75">
      <alignment horizontal="center"/>
    </xf>
    <xf numFmtId="3" fontId="343" fillId="0" borderId="75">
      <alignment horizontal="center"/>
    </xf>
    <xf numFmtId="3" fontId="343" fillId="0" borderId="75">
      <alignment horizontal="center"/>
    </xf>
    <xf numFmtId="0" fontId="157" fillId="0" borderId="15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272" fillId="0" borderId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48" fillId="0" borderId="15" applyNumberFormat="0" applyFill="0" applyAlignment="0" applyProtection="0"/>
    <xf numFmtId="3" fontId="343" fillId="0" borderId="75">
      <alignment horizontal="center"/>
    </xf>
    <xf numFmtId="3" fontId="343" fillId="0" borderId="75">
      <alignment horizontal="center"/>
    </xf>
    <xf numFmtId="3" fontId="343" fillId="0" borderId="75">
      <alignment horizontal="center"/>
    </xf>
    <xf numFmtId="0" fontId="272" fillId="0" borderId="0"/>
    <xf numFmtId="0" fontId="48" fillId="0" borderId="15" applyNumberFormat="0" applyFill="0" applyAlignment="0" applyProtection="0"/>
    <xf numFmtId="3" fontId="343" fillId="0" borderId="75">
      <alignment horizontal="center"/>
    </xf>
    <xf numFmtId="3" fontId="343" fillId="0" borderId="75">
      <alignment horizontal="center"/>
    </xf>
    <xf numFmtId="3" fontId="343" fillId="0" borderId="75">
      <alignment horizontal="center"/>
    </xf>
    <xf numFmtId="0" fontId="272" fillId="0" borderId="0"/>
    <xf numFmtId="0" fontId="48" fillId="0" borderId="15" applyNumberFormat="0" applyFill="0" applyAlignment="0" applyProtection="0"/>
    <xf numFmtId="0" fontId="345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32" fillId="0" borderId="78"/>
    <xf numFmtId="0" fontId="32" fillId="0" borderId="78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41" fontId="32" fillId="0" borderId="0" applyFont="0" applyFill="0" applyBorder="0" applyAlignment="0" applyProtection="0"/>
    <xf numFmtId="40" fontId="94" fillId="0" borderId="0" applyFont="0" applyFill="0" applyBorder="0" applyAlignment="0" applyProtection="0"/>
    <xf numFmtId="0" fontId="81" fillId="0" borderId="0"/>
    <xf numFmtId="0" fontId="80" fillId="0" borderId="0" applyFont="0" applyFill="0" applyBorder="0" applyAlignment="0" applyProtection="0"/>
    <xf numFmtId="283" fontId="94" fillId="0" borderId="0" applyFont="0" applyFill="0" applyBorder="0" applyAlignment="0" applyProtection="0"/>
    <xf numFmtId="0" fontId="80" fillId="0" borderId="0" applyFont="0" applyFill="0" applyBorder="0" applyAlignment="0" applyProtection="0"/>
    <xf numFmtId="284" fontId="106" fillId="0" borderId="0" applyFont="0" applyFill="0" applyBorder="0" applyAlignment="0" applyProtection="0"/>
    <xf numFmtId="2" fontId="154" fillId="0" borderId="0" applyFont="0" applyFill="0" applyBorder="0" applyAlignment="0" applyProtection="0"/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9" fillId="0" borderId="20">
      <alignment horizontal="left" vertical="top"/>
    </xf>
    <xf numFmtId="174" fontId="349" fillId="0" borderId="20">
      <alignment horizontal="left" vertical="top"/>
    </xf>
    <xf numFmtId="285" fontId="80" fillId="0" borderId="0" applyFont="0" applyFill="0" applyBorder="0" applyAlignment="0" applyProtection="0"/>
    <xf numFmtId="286" fontId="80" fillId="0" borderId="0" applyFont="0" applyFill="0" applyBorder="0" applyAlignment="0" applyProtection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Protection="0">
      <alignment vertical="top"/>
    </xf>
    <xf numFmtId="0" fontId="4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72" fillId="0" borderId="0"/>
    <xf numFmtId="0" fontId="352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352" fillId="0" borderId="0" applyNumberFormat="0" applyFill="0" applyBorder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72" fillId="0" borderId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152" fillId="0" borderId="0">
      <alignment horizontal="left"/>
    </xf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32" fillId="0" borderId="0" applyNumberFormat="0" applyFill="0" applyBorder="0" applyAlignment="0" applyProtection="0"/>
    <xf numFmtId="0" fontId="354" fillId="0" borderId="0" applyNumberFormat="0" applyFont="0" applyFill="0" applyBorder="0" applyProtection="0">
      <alignment horizontal="center" vertical="center" wrapText="1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55" fillId="0" borderId="0" applyNumberFormat="0" applyFill="0" applyBorder="0" applyAlignment="0" applyProtection="0"/>
    <xf numFmtId="0" fontId="356" fillId="0" borderId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7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2" fillId="0" borderId="0" applyNumberFormat="0" applyFill="0" applyBorder="0" applyProtection="0">
      <alignment vertical="top"/>
    </xf>
    <xf numFmtId="0" fontId="352" fillId="0" borderId="0" applyNumberFormat="0" applyFill="0" applyBorder="0" applyProtection="0">
      <alignment vertical="top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162" fillId="0" borderId="0" applyNumberFormat="0" applyFill="0" applyBorder="0" applyProtection="0">
      <alignment vertical="top"/>
    </xf>
    <xf numFmtId="0" fontId="162" fillId="0" borderId="0" applyNumberFormat="0" applyFill="0" applyBorder="0" applyProtection="0">
      <alignment vertical="top"/>
    </xf>
    <xf numFmtId="41" fontId="61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8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53" fillId="0" borderId="0" applyFill="0" applyBorder="0" applyProtection="0">
      <alignment vertical="top"/>
    </xf>
    <xf numFmtId="288" fontId="32" fillId="0" borderId="0" applyFont="0" applyFill="0" applyBorder="0" applyAlignment="0" applyProtection="0"/>
    <xf numFmtId="165" fontId="153" fillId="0" borderId="0" applyFill="0" applyBorder="0" applyProtection="0">
      <alignment vertical="top"/>
    </xf>
    <xf numFmtId="289" fontId="32" fillId="0" borderId="0" applyFont="0" applyFill="0" applyBorder="0" applyAlignment="0" applyProtection="0"/>
    <xf numFmtId="165" fontId="153" fillId="0" borderId="0" applyFill="0" applyBorder="0" applyProtection="0">
      <alignment vertical="top"/>
    </xf>
    <xf numFmtId="288" fontId="32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43" fontId="80" fillId="0" borderId="0" applyFont="0" applyFill="0" applyBorder="0" applyAlignment="0" applyProtection="0"/>
    <xf numFmtId="9" fontId="84" fillId="0" borderId="0" applyFill="0" applyBorder="0" applyAlignment="0" applyProtection="0"/>
    <xf numFmtId="177" fontId="6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Protection="0">
      <alignment vertical="top"/>
    </xf>
    <xf numFmtId="0" fontId="32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Protection="0">
      <alignment vertical="top"/>
    </xf>
    <xf numFmtId="0" fontId="334" fillId="0" borderId="0" applyNumberForma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120" fillId="136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1" fillId="136" borderId="35" applyNumberFormat="0" applyAlignment="0" applyProtection="0"/>
    <xf numFmtId="0" fontId="120" fillId="137" borderId="36" applyNumberFormat="0" applyAlignment="0" applyProtection="0"/>
    <xf numFmtId="0" fontId="120" fillId="166" borderId="80" applyNumberFormat="0" applyProtection="0">
      <alignment vertical="top"/>
    </xf>
    <xf numFmtId="0" fontId="120" fillId="137" borderId="36" applyNumberFormat="0" applyAlignment="0" applyProtection="0"/>
    <xf numFmtId="0" fontId="120" fillId="166" borderId="80" applyNumberFormat="0" applyProtection="0">
      <alignment vertical="top"/>
    </xf>
    <xf numFmtId="0" fontId="352" fillId="0" borderId="60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366" fillId="0" borderId="61" applyNumberFormat="0" applyFill="0" applyAlignment="0" applyProtection="0"/>
    <xf numFmtId="0" fontId="245" fillId="0" borderId="59" applyNumberFormat="0" applyFill="0" applyAlignment="0" applyProtection="0"/>
    <xf numFmtId="0" fontId="352" fillId="0" borderId="60" applyNumberFormat="0" applyFill="0" applyProtection="0">
      <alignment vertical="top"/>
    </xf>
    <xf numFmtId="0" fontId="366" fillId="0" borderId="61" applyNumberFormat="0" applyFill="0" applyAlignment="0" applyProtection="0"/>
    <xf numFmtId="0" fontId="352" fillId="0" borderId="60" applyNumberFormat="0" applyFill="0" applyProtection="0">
      <alignment vertical="top"/>
    </xf>
    <xf numFmtId="0" fontId="171" fillId="61" borderId="0" applyNumberFormat="0" applyBorder="0" applyAlignment="0" applyProtection="0"/>
    <xf numFmtId="0" fontId="171" fillId="5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4" borderId="0" applyNumberFormat="0" applyBorder="0" applyAlignment="0" applyProtection="0"/>
    <xf numFmtId="0" fontId="172" fillId="54" borderId="0" applyNumberFormat="0" applyBorder="0" applyAlignment="0" applyProtection="0"/>
    <xf numFmtId="0" fontId="171" fillId="62" borderId="0" applyNumberFormat="0" applyBorder="0" applyProtection="0">
      <alignment vertical="top"/>
    </xf>
    <xf numFmtId="0" fontId="171" fillId="54" borderId="0" applyNumberFormat="0" applyBorder="0" applyAlignment="0" applyProtection="0"/>
    <xf numFmtId="0" fontId="171" fillId="62" borderId="0" applyNumberFormat="0" applyBorder="0" applyProtection="0">
      <alignment vertical="top"/>
    </xf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9" fontId="369" fillId="0" borderId="0" applyFont="0" applyFill="0" applyBorder="0" applyAlignment="0" applyProtection="0"/>
    <xf numFmtId="0" fontId="32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50" fillId="0" borderId="0"/>
    <xf numFmtId="0" fontId="50" fillId="0" borderId="0"/>
    <xf numFmtId="0" fontId="130" fillId="0" borderId="0">
      <alignment vertical="top"/>
    </xf>
    <xf numFmtId="0" fontId="28" fillId="0" borderId="0"/>
    <xf numFmtId="0" fontId="130" fillId="0" borderId="0">
      <alignment vertical="top"/>
    </xf>
    <xf numFmtId="0" fontId="4" fillId="0" borderId="0"/>
    <xf numFmtId="0" fontId="134" fillId="0" borderId="0"/>
    <xf numFmtId="0" fontId="32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/>
    <xf numFmtId="0" fontId="27" fillId="0" borderId="0"/>
    <xf numFmtId="0" fontId="27" fillId="0" borderId="0"/>
    <xf numFmtId="0" fontId="27" fillId="0" borderId="0"/>
    <xf numFmtId="0" fontId="151" fillId="0" borderId="0"/>
    <xf numFmtId="0" fontId="5" fillId="0" borderId="0"/>
    <xf numFmtId="0" fontId="4" fillId="0" borderId="0"/>
    <xf numFmtId="0" fontId="4" fillId="0" borderId="0"/>
    <xf numFmtId="0" fontId="135" fillId="0" borderId="0"/>
    <xf numFmtId="0" fontId="69" fillId="0" borderId="0"/>
    <xf numFmtId="0" fontId="269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51" fillId="0" borderId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2" fillId="76" borderId="0" applyNumberFormat="0" applyBorder="0" applyAlignment="0" applyProtection="0"/>
    <xf numFmtId="0" fontId="254" fillId="76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373" fillId="76" borderId="0" applyNumberFormat="0" applyBorder="0" applyAlignment="0" applyProtection="0"/>
    <xf numFmtId="0" fontId="260" fillId="76" borderId="0" applyNumberFormat="0" applyBorder="0" applyAlignment="0" applyProtection="0"/>
    <xf numFmtId="0" fontId="372" fillId="78" borderId="0" applyNumberFormat="0" applyBorder="0" applyProtection="0">
      <alignment vertical="top"/>
    </xf>
    <xf numFmtId="0" fontId="373" fillId="76" borderId="0" applyNumberFormat="0" applyBorder="0" applyAlignment="0" applyProtection="0"/>
    <xf numFmtId="0" fontId="372" fillId="78" borderId="0" applyNumberFormat="0" applyBorder="0" applyProtection="0">
      <alignment vertical="top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4" fillId="0" borderId="81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85" fillId="58" borderId="0" applyNumberFormat="0" applyBorder="0" applyAlignment="0" applyProtection="0"/>
    <xf numFmtId="0" fontId="85" fillId="49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9" borderId="0" applyNumberFormat="0" applyBorder="0" applyAlignment="0" applyProtection="0"/>
    <xf numFmtId="0" fontId="86" fillId="49" borderId="0" applyNumberFormat="0" applyBorder="0" applyAlignment="0" applyProtection="0"/>
    <xf numFmtId="0" fontId="85" fillId="68" borderId="0" applyNumberFormat="0" applyBorder="0" applyProtection="0">
      <alignment vertical="top"/>
    </xf>
    <xf numFmtId="0" fontId="85" fillId="49" borderId="0" applyNumberFormat="0" applyBorder="0" applyAlignment="0" applyProtection="0"/>
    <xf numFmtId="0" fontId="85" fillId="68" borderId="0" applyNumberFormat="0" applyBorder="0" applyProtection="0">
      <alignment vertical="top"/>
    </xf>
    <xf numFmtId="187" fontId="374" fillId="0" borderId="0" applyFont="0" applyFill="0" applyBorder="0" applyAlignment="0" applyProtection="0"/>
    <xf numFmtId="186" fontId="374" fillId="0" borderId="0" applyFont="0" applyFill="0" applyBorder="0" applyAlignment="0" applyProtection="0"/>
    <xf numFmtId="290" fontId="374" fillId="0" borderId="0" applyFont="0" applyFill="0" applyBorder="0" applyAlignment="0" applyProtection="0"/>
    <xf numFmtId="291" fontId="374" fillId="0" borderId="0" applyFont="0" applyFill="0" applyBorder="0" applyAlignment="0" applyProtection="0"/>
    <xf numFmtId="0" fontId="32" fillId="0" borderId="0"/>
    <xf numFmtId="0" fontId="3" fillId="0" borderId="0">
      <alignment vertical="top"/>
    </xf>
    <xf numFmtId="0" fontId="8" fillId="0" borderId="0"/>
    <xf numFmtId="0" fontId="375" fillId="0" borderId="0"/>
    <xf numFmtId="0" fontId="75" fillId="104" borderId="0" applyNumberFormat="0" applyBorder="0" applyAlignment="0" applyProtection="0"/>
    <xf numFmtId="0" fontId="75" fillId="105" borderId="0" applyNumberFormat="0" applyBorder="0" applyAlignment="0" applyProtection="0"/>
    <xf numFmtId="0" fontId="75" fillId="167" borderId="0" applyNumberFormat="0" applyBorder="0" applyAlignment="0" applyProtection="0"/>
    <xf numFmtId="0" fontId="75" fillId="167" borderId="0" applyNumberFormat="0" applyBorder="0" applyAlignment="0" applyProtection="0"/>
    <xf numFmtId="0" fontId="75" fillId="105" borderId="0" applyNumberFormat="0" applyBorder="0" applyAlignment="0" applyProtection="0"/>
    <xf numFmtId="0" fontId="75" fillId="87" borderId="0" applyNumberFormat="0" applyBorder="0" applyAlignment="0" applyProtection="0"/>
    <xf numFmtId="0" fontId="75" fillId="114" borderId="0" applyNumberFormat="0" applyBorder="0" applyProtection="0">
      <alignment vertical="top"/>
    </xf>
    <xf numFmtId="0" fontId="75" fillId="87" borderId="0" applyNumberFormat="0" applyBorder="0" applyAlignment="0" applyProtection="0"/>
    <xf numFmtId="0" fontId="75" fillId="114" borderId="0" applyNumberFormat="0" applyBorder="0" applyProtection="0">
      <alignment vertical="top"/>
    </xf>
    <xf numFmtId="0" fontId="75" fillId="105" borderId="0" applyNumberFormat="0" applyBorder="0" applyAlignment="0" applyProtection="0"/>
    <xf numFmtId="0" fontId="75" fillId="90" borderId="0" applyNumberFormat="0" applyBorder="0" applyAlignment="0" applyProtection="0"/>
    <xf numFmtId="0" fontId="75" fillId="110" borderId="0" applyNumberFormat="0" applyBorder="0" applyAlignment="0" applyProtection="0"/>
    <xf numFmtId="0" fontId="75" fillId="168" borderId="0" applyNumberFormat="0" applyBorder="0" applyAlignment="0" applyProtection="0"/>
    <xf numFmtId="0" fontId="75" fillId="168" borderId="0" applyNumberFormat="0" applyBorder="0" applyAlignment="0" applyProtection="0"/>
    <xf numFmtId="0" fontId="75" fillId="110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110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83" borderId="0" applyNumberFormat="0" applyBorder="0" applyAlignment="0" applyProtection="0"/>
    <xf numFmtId="0" fontId="75" fillId="115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04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5" fillId="104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5" fillId="119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90" borderId="0" applyNumberFormat="0" applyBorder="0" applyAlignment="0" applyProtection="0"/>
    <xf numFmtId="0" fontId="75" fillId="169" borderId="0" applyNumberFormat="0" applyBorder="0" applyProtection="0">
      <alignment vertical="top"/>
    </xf>
    <xf numFmtId="0" fontId="75" fillId="90" borderId="0" applyNumberFormat="0" applyBorder="0" applyAlignment="0" applyProtection="0"/>
    <xf numFmtId="0" fontId="75" fillId="169" borderId="0" applyNumberFormat="0" applyBorder="0" applyProtection="0">
      <alignment vertical="top"/>
    </xf>
    <xf numFmtId="0" fontId="75" fillId="92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7" borderId="0" applyNumberFormat="0" applyBorder="0" applyAlignment="0" applyProtection="0"/>
    <xf numFmtId="0" fontId="75" fillId="170" borderId="0" applyNumberFormat="0" applyBorder="0" applyProtection="0">
      <alignment vertical="top"/>
    </xf>
    <xf numFmtId="0" fontId="75" fillId="87" borderId="0" applyNumberFormat="0" applyBorder="0" applyAlignment="0" applyProtection="0"/>
    <xf numFmtId="0" fontId="75" fillId="170" borderId="0" applyNumberFormat="0" applyBorder="0" applyProtection="0">
      <alignment vertical="top"/>
    </xf>
    <xf numFmtId="0" fontId="75" fillId="110" borderId="0" applyNumberFormat="0" applyBorder="0" applyAlignment="0" applyProtection="0"/>
    <xf numFmtId="0" fontId="75" fillId="90" borderId="0" applyNumberFormat="0" applyBorder="0" applyAlignment="0" applyProtection="0"/>
    <xf numFmtId="0" fontId="75" fillId="171" borderId="0" applyNumberFormat="0" applyBorder="0" applyAlignment="0" applyProtection="0"/>
    <xf numFmtId="0" fontId="75" fillId="171" borderId="0" applyNumberFormat="0" applyBorder="0" applyAlignment="0" applyProtection="0"/>
    <xf numFmtId="0" fontId="75" fillId="96" borderId="0" applyNumberFormat="0" applyBorder="0" applyAlignment="0" applyProtection="0"/>
    <xf numFmtId="0" fontId="75" fillId="172" borderId="0" applyNumberFormat="0" applyBorder="0" applyProtection="0">
      <alignment vertical="top"/>
    </xf>
    <xf numFmtId="0" fontId="75" fillId="96" borderId="0" applyNumberFormat="0" applyBorder="0" applyAlignment="0" applyProtection="0"/>
    <xf numFmtId="0" fontId="75" fillId="172" borderId="0" applyNumberFormat="0" applyBorder="0" applyProtection="0">
      <alignment vertical="top"/>
    </xf>
    <xf numFmtId="0" fontId="376" fillId="0" borderId="21"/>
    <xf numFmtId="0" fontId="281" fillId="129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281" fillId="129" borderId="65" applyNumberFormat="0" applyAlignment="0" applyProtection="0"/>
    <xf numFmtId="0" fontId="281" fillId="129" borderId="65" applyNumberFormat="0" applyAlignment="0" applyProtection="0"/>
    <xf numFmtId="0" fontId="281" fillId="129" borderId="65" applyNumberFormat="0" applyAlignment="0" applyProtection="0"/>
    <xf numFmtId="0" fontId="281" fillId="129" borderId="65" applyNumberFormat="0" applyAlignment="0" applyProtection="0"/>
    <xf numFmtId="0" fontId="281" fillId="129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379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379" fillId="53" borderId="63" applyNumberFormat="0" applyFont="0" applyAlignment="0" applyProtection="0"/>
    <xf numFmtId="0" fontId="379" fillId="53" borderId="63" applyNumberFormat="0" applyFont="0" applyAlignment="0" applyProtection="0"/>
    <xf numFmtId="0" fontId="379" fillId="53" borderId="63" applyNumberFormat="0" applyFont="0" applyAlignment="0" applyProtection="0"/>
    <xf numFmtId="0" fontId="379" fillId="53" borderId="63" applyNumberFormat="0" applyFont="0" applyAlignment="0" applyProtection="0"/>
    <xf numFmtId="0" fontId="379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80" fillId="0" borderId="46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381" fillId="0" borderId="47" applyNumberFormat="0" applyFill="0" applyAlignment="0" applyProtection="0"/>
    <xf numFmtId="0" fontId="382" fillId="0" borderId="84" applyNumberFormat="0" applyFill="0" applyProtection="0">
      <alignment vertical="top"/>
    </xf>
    <xf numFmtId="0" fontId="381" fillId="0" borderId="47" applyNumberFormat="0" applyFill="0" applyAlignment="0" applyProtection="0"/>
    <xf numFmtId="0" fontId="382" fillId="0" borderId="84" applyNumberFormat="0" applyFill="0" applyProtection="0">
      <alignment vertical="top"/>
    </xf>
    <xf numFmtId="0" fontId="184" fillId="0" borderId="45" applyNumberFormat="0" applyFill="0" applyAlignment="0" applyProtection="0"/>
    <xf numFmtId="0" fontId="383" fillId="0" borderId="50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384" fillId="0" borderId="49" applyNumberFormat="0" applyFill="0" applyAlignment="0" applyProtection="0"/>
    <xf numFmtId="0" fontId="385" fillId="0" borderId="50" applyNumberFormat="0" applyFill="0" applyProtection="0">
      <alignment vertical="top"/>
    </xf>
    <xf numFmtId="0" fontId="384" fillId="0" borderId="49" applyNumberFormat="0" applyFill="0" applyAlignment="0" applyProtection="0"/>
    <xf numFmtId="0" fontId="385" fillId="0" borderId="50" applyNumberFormat="0" applyFill="0" applyProtection="0">
      <alignment vertical="top"/>
    </xf>
    <xf numFmtId="0" fontId="193" fillId="0" borderId="49" applyNumberFormat="0" applyFill="0" applyAlignment="0" applyProtection="0"/>
    <xf numFmtId="0" fontId="377" fillId="0" borderId="53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386" fillId="0" borderId="54" applyNumberFormat="0" applyFill="0" applyAlignment="0" applyProtection="0"/>
    <xf numFmtId="0" fontId="202" fillId="0" borderId="52" applyNumberFormat="0" applyFill="0" applyAlignment="0" applyProtection="0"/>
    <xf numFmtId="0" fontId="281" fillId="0" borderId="53" applyNumberFormat="0" applyFill="0" applyProtection="0">
      <alignment vertical="top"/>
    </xf>
    <xf numFmtId="0" fontId="386" fillId="0" borderId="54" applyNumberFormat="0" applyFill="0" applyAlignment="0" applyProtection="0"/>
    <xf numFmtId="0" fontId="281" fillId="0" borderId="53" applyNumberFormat="0" applyFill="0" applyProtection="0">
      <alignment vertical="top"/>
    </xf>
    <xf numFmtId="0" fontId="202" fillId="0" borderId="52" applyNumberFormat="0" applyFill="0" applyAlignment="0" applyProtection="0"/>
    <xf numFmtId="0" fontId="37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281" fillId="0" borderId="0" applyNumberFormat="0" applyFill="0" applyBorder="0" applyProtection="0">
      <alignment vertical="top"/>
    </xf>
    <xf numFmtId="0" fontId="386" fillId="0" borderId="0" applyNumberFormat="0" applyFill="0" applyBorder="0" applyAlignment="0" applyProtection="0"/>
    <xf numFmtId="0" fontId="281" fillId="0" borderId="0" applyNumberFormat="0" applyFill="0" applyBorder="0" applyProtection="0">
      <alignment vertical="top"/>
    </xf>
    <xf numFmtId="0" fontId="202" fillId="0" borderId="0" applyNumberFormat="0" applyFill="0" applyBorder="0" applyAlignment="0" applyProtection="0"/>
    <xf numFmtId="0" fontId="387" fillId="0" borderId="0" applyFont="0" applyFill="0" applyBorder="0" applyAlignment="0" applyProtection="0"/>
    <xf numFmtId="0" fontId="387" fillId="0" borderId="0" applyFont="0" applyFill="0" applyBorder="0" applyAlignment="0" applyProtection="0"/>
    <xf numFmtId="0" fontId="8" fillId="0" borderId="0">
      <alignment vertical="center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0" fontId="388" fillId="0" borderId="0" applyNumberFormat="0" applyFill="0" applyBorder="0" applyAlignment="0" applyProtection="0">
      <alignment vertical="top"/>
      <protection locked="0"/>
    </xf>
    <xf numFmtId="40" fontId="389" fillId="0" borderId="0" applyFont="0" applyFill="0" applyBorder="0" applyAlignment="0" applyProtection="0"/>
    <xf numFmtId="38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9" fontId="390" fillId="0" borderId="0" applyFont="0" applyFill="0" applyBorder="0" applyAlignment="0" applyProtection="0"/>
    <xf numFmtId="0" fontId="391" fillId="0" borderId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0" fontId="392" fillId="0" borderId="85"/>
    <xf numFmtId="0" fontId="57" fillId="0" borderId="0"/>
    <xf numFmtId="0" fontId="57" fillId="0" borderId="0" applyFont="0" applyFill="0" applyBorder="0" applyAlignment="0" applyProtection="0"/>
    <xf numFmtId="292" fontId="73" fillId="0" borderId="0" applyFont="0" applyFill="0" applyBorder="0" applyAlignment="0" applyProtection="0"/>
    <xf numFmtId="0" fontId="57" fillId="0" borderId="0" applyFont="0" applyFill="0" applyBorder="0" applyAlignment="0" applyProtection="0"/>
    <xf numFmtId="185" fontId="390" fillId="0" borderId="0" applyFont="0" applyFill="0" applyBorder="0" applyAlignment="0" applyProtection="0"/>
    <xf numFmtId="184" fontId="390" fillId="0" borderId="0" applyFont="0" applyFill="0" applyBorder="0" applyAlignment="0" applyProtection="0"/>
    <xf numFmtId="0" fontId="393" fillId="0" borderId="0"/>
    <xf numFmtId="0" fontId="106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0" borderId="0"/>
    <xf numFmtId="9" fontId="394" fillId="0" borderId="0" applyFont="0" applyFill="0" applyBorder="0" applyAlignment="0" applyProtection="0"/>
    <xf numFmtId="0" fontId="8" fillId="0" borderId="0"/>
    <xf numFmtId="0" fontId="395" fillId="0" borderId="0"/>
    <xf numFmtId="43" fontId="4" fillId="0" borderId="0" applyFont="0" applyFill="0" applyBorder="0" applyAlignment="0" applyProtection="0"/>
    <xf numFmtId="41" fontId="139" fillId="0" borderId="0" applyFont="0" applyFill="0" applyBorder="0" applyAlignment="0" applyProtection="0"/>
    <xf numFmtId="0" fontId="4" fillId="0" borderId="0"/>
    <xf numFmtId="0" fontId="396" fillId="0" borderId="0" applyFont="0" applyFill="0" applyBorder="0" applyAlignment="0" applyProtection="0"/>
    <xf numFmtId="0" fontId="396" fillId="0" borderId="0" applyFont="0" applyFill="0" applyBorder="0" applyAlignment="0" applyProtection="0"/>
    <xf numFmtId="293" fontId="7" fillId="0" borderId="0" applyFont="0" applyFill="0" applyBorder="0" applyAlignment="0" applyProtection="0"/>
    <xf numFmtId="175" fontId="397" fillId="0" borderId="0" applyFont="0" applyFill="0" applyBorder="0" applyAlignment="0" applyProtection="0"/>
    <xf numFmtId="294" fontId="7" fillId="0" borderId="0" applyFont="0" applyFill="0" applyBorder="0" applyAlignment="0" applyProtection="0"/>
    <xf numFmtId="178" fontId="32" fillId="0" borderId="0" applyFont="0" applyFill="0" applyBorder="0" applyAlignment="0" applyProtection="0"/>
    <xf numFmtId="184" fontId="398" fillId="0" borderId="0" applyFont="0" applyFill="0" applyBorder="0" applyAlignment="0" applyProtection="0"/>
    <xf numFmtId="0" fontId="396" fillId="0" borderId="0"/>
    <xf numFmtId="0" fontId="396" fillId="0" borderId="0" applyFont="0" applyFill="0" applyBorder="0" applyAlignment="0" applyProtection="0"/>
    <xf numFmtId="0" fontId="396" fillId="0" borderId="0" applyFont="0" applyFill="0" applyBorder="0" applyAlignment="0" applyProtection="0"/>
    <xf numFmtId="0" fontId="28" fillId="0" borderId="0"/>
    <xf numFmtId="0" fontId="27" fillId="0" borderId="0"/>
    <xf numFmtId="0" fontId="28" fillId="0" borderId="0"/>
    <xf numFmtId="43" fontId="28" fillId="0" borderId="0" applyFont="0" applyFill="0" applyBorder="0" applyAlignment="0" applyProtection="0"/>
    <xf numFmtId="0" fontId="129" fillId="0" borderId="0">
      <protection locked="0"/>
    </xf>
    <xf numFmtId="0" fontId="399" fillId="0" borderId="0" applyNumberFormat="0" applyFill="0" applyBorder="0" applyAlignment="0">
      <alignment vertical="top"/>
      <protection locked="0"/>
    </xf>
    <xf numFmtId="0" fontId="399" fillId="0" borderId="0" applyNumberFormat="0" applyFill="0" applyBorder="0" applyAlignment="0" applyProtection="0"/>
    <xf numFmtId="43" fontId="129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295" fontId="32" fillId="0" borderId="0"/>
    <xf numFmtId="9" fontId="28" fillId="0" borderId="0" applyFont="0" applyFill="0" applyBorder="0" applyAlignment="0" applyProtection="0"/>
    <xf numFmtId="0" fontId="400" fillId="0" borderId="0"/>
    <xf numFmtId="295" fontId="32" fillId="0" borderId="0"/>
    <xf numFmtId="43" fontId="4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0" fillId="0" borderId="0" applyFont="0" applyFill="0" applyBorder="0" applyAlignment="0" applyProtection="0"/>
    <xf numFmtId="0" fontId="400" fillId="0" borderId="0"/>
    <xf numFmtId="0" fontId="1" fillId="0" borderId="0"/>
    <xf numFmtId="0" fontId="70" fillId="0" borderId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00" fillId="0" borderId="0"/>
    <xf numFmtId="43" fontId="400" fillId="0" borderId="0" applyFont="0" applyFill="0" applyBorder="0" applyAlignment="0" applyProtection="0"/>
    <xf numFmtId="0" fontId="400" fillId="0" borderId="0"/>
    <xf numFmtId="43" fontId="400" fillId="0" borderId="0" applyFont="0" applyFill="0" applyBorder="0" applyAlignment="0" applyProtection="0"/>
    <xf numFmtId="0" fontId="28" fillId="0" borderId="0"/>
    <xf numFmtId="0" fontId="28" fillId="0" borderId="0"/>
    <xf numFmtId="0" fontId="400" fillId="0" borderId="0"/>
    <xf numFmtId="43" fontId="4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399" fillId="0" borderId="86" applyNumberFormat="0" applyFill="0" applyBorder="0" applyAlignment="0">
      <alignment wrapText="1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" fillId="0" borderId="0"/>
  </cellStyleXfs>
  <cellXfs count="363">
    <xf numFmtId="0" fontId="0" fillId="0" borderId="0" xfId="0"/>
    <xf numFmtId="37" fontId="6" fillId="0" borderId="0" xfId="41" applyNumberFormat="1" applyFont="1" applyFill="1" applyAlignment="1">
      <alignment vertical="center"/>
    </xf>
    <xf numFmtId="0" fontId="6" fillId="0" borderId="1" xfId="4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left" vertical="center"/>
    </xf>
    <xf numFmtId="37" fontId="6" fillId="0" borderId="0" xfId="43" applyNumberFormat="1" applyFont="1" applyFill="1" applyAlignment="1">
      <alignment vertical="center"/>
    </xf>
    <xf numFmtId="0" fontId="6" fillId="0" borderId="0" xfId="43" applyFont="1" applyFill="1" applyAlignment="1">
      <alignment vertical="center"/>
    </xf>
    <xf numFmtId="0" fontId="7" fillId="0" borderId="0" xfId="43" applyFont="1" applyFill="1" applyAlignment="1">
      <alignment vertical="center"/>
    </xf>
    <xf numFmtId="0" fontId="7" fillId="0" borderId="0" xfId="43" applyFont="1" applyFill="1" applyAlignment="1">
      <alignment horizontal="center" vertical="center"/>
    </xf>
    <xf numFmtId="0" fontId="6" fillId="0" borderId="2" xfId="43" applyFont="1" applyFill="1" applyBorder="1" applyAlignment="1">
      <alignment vertical="center"/>
    </xf>
    <xf numFmtId="0" fontId="7" fillId="0" borderId="2" xfId="43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6" fontId="6" fillId="0" borderId="0" xfId="39" applyNumberFormat="1" applyFont="1" applyFill="1" applyAlignment="1" applyProtection="1">
      <alignment horizontal="right" vertical="center"/>
      <protection locked="0"/>
    </xf>
    <xf numFmtId="166" fontId="6" fillId="0" borderId="2" xfId="39" applyNumberFormat="1" applyFont="1" applyFill="1" applyBorder="1" applyAlignment="1" applyProtection="1">
      <alignment horizontal="right" vertical="center"/>
      <protection locked="0"/>
    </xf>
    <xf numFmtId="0" fontId="6" fillId="0" borderId="0" xfId="39" applyFont="1" applyFill="1" applyBorder="1" applyAlignment="1">
      <alignment horizontal="left" vertical="center"/>
    </xf>
    <xf numFmtId="166" fontId="6" fillId="0" borderId="0" xfId="39" applyNumberFormat="1" applyFont="1" applyFill="1" applyBorder="1" applyAlignment="1" applyProtection="1">
      <alignment horizontal="right" vertical="center"/>
      <protection locked="0"/>
    </xf>
    <xf numFmtId="0" fontId="6" fillId="0" borderId="0" xfId="39" applyFont="1" applyFill="1" applyBorder="1" applyAlignment="1" applyProtection="1">
      <alignment horizontal="left" vertical="center"/>
      <protection locked="0"/>
    </xf>
    <xf numFmtId="0" fontId="7" fillId="0" borderId="0" xfId="39" applyFont="1" applyFill="1" applyAlignment="1" applyProtection="1">
      <alignment vertical="center"/>
      <protection locked="0"/>
    </xf>
    <xf numFmtId="166" fontId="7" fillId="0" borderId="0" xfId="39" applyNumberFormat="1" applyFont="1" applyFill="1" applyAlignment="1">
      <alignment horizontal="center" vertical="center"/>
    </xf>
    <xf numFmtId="166" fontId="7" fillId="0" borderId="0" xfId="39" applyNumberFormat="1" applyFont="1" applyFill="1" applyAlignment="1">
      <alignment vertical="center"/>
    </xf>
    <xf numFmtId="0" fontId="6" fillId="0" borderId="0" xfId="39" applyFont="1" applyFill="1" applyAlignment="1" applyProtection="1">
      <alignment vertical="center"/>
      <protection locked="0"/>
    </xf>
    <xf numFmtId="0" fontId="6" fillId="0" borderId="0" xfId="39" applyFont="1" applyFill="1" applyAlignment="1">
      <alignment vertical="center"/>
    </xf>
    <xf numFmtId="166" fontId="7" fillId="0" borderId="0" xfId="39" applyNumberFormat="1" applyFont="1" applyFill="1" applyBorder="1" applyAlignment="1">
      <alignment horizontal="center" vertical="center"/>
    </xf>
    <xf numFmtId="166" fontId="7" fillId="0" borderId="0" xfId="39" applyNumberFormat="1" applyFont="1" applyFill="1" applyAlignment="1" applyProtection="1">
      <alignment horizontal="right" vertical="center"/>
      <protection locked="0"/>
    </xf>
    <xf numFmtId="0" fontId="6" fillId="0" borderId="0" xfId="43" applyFont="1" applyFill="1" applyBorder="1" applyAlignment="1">
      <alignment horizontal="center" vertical="center"/>
    </xf>
    <xf numFmtId="0" fontId="7" fillId="0" borderId="0" xfId="43" applyFont="1" applyFill="1" applyBorder="1" applyAlignment="1">
      <alignment horizontal="center" vertical="center"/>
    </xf>
    <xf numFmtId="0" fontId="7" fillId="0" borderId="0" xfId="43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0" fontId="6" fillId="0" borderId="0" xfId="4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Continuous" vertical="center"/>
    </xf>
    <xf numFmtId="0" fontId="6" fillId="0" borderId="0" xfId="41" applyFont="1" applyFill="1" applyAlignment="1">
      <alignment vertical="center"/>
    </xf>
    <xf numFmtId="37" fontId="6" fillId="0" borderId="0" xfId="47" applyFont="1" applyFill="1" applyAlignment="1">
      <alignment vertical="center"/>
    </xf>
    <xf numFmtId="37" fontId="7" fillId="0" borderId="0" xfId="47" applyFont="1" applyFill="1" applyBorder="1" applyAlignment="1">
      <alignment vertical="center"/>
    </xf>
    <xf numFmtId="37" fontId="7" fillId="0" borderId="0" xfId="47" applyFont="1" applyFill="1" applyAlignment="1">
      <alignment vertical="center"/>
    </xf>
    <xf numFmtId="2" fontId="7" fillId="0" borderId="0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8" fontId="7" fillId="0" borderId="0" xfId="28" applyNumberFormat="1" applyFont="1" applyFill="1" applyAlignment="1">
      <alignment horizontal="right" vertical="center"/>
    </xf>
    <xf numFmtId="168" fontId="7" fillId="0" borderId="0" xfId="28" applyNumberFormat="1" applyFont="1" applyFill="1" applyAlignment="1">
      <alignment horizontal="center" vertical="center"/>
    </xf>
    <xf numFmtId="168" fontId="7" fillId="0" borderId="1" xfId="28" applyNumberFormat="1" applyFont="1" applyFill="1" applyBorder="1" applyAlignment="1">
      <alignment horizontal="right" vertical="center"/>
    </xf>
    <xf numFmtId="168" fontId="7" fillId="0" borderId="1" xfId="28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justify"/>
    </xf>
    <xf numFmtId="165" fontId="7" fillId="0" borderId="0" xfId="0" quotePrefix="1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168" fontId="7" fillId="0" borderId="2" xfId="28" applyNumberFormat="1" applyFont="1" applyFill="1" applyBorder="1" applyAlignment="1">
      <alignment horizontal="center" vertical="center"/>
    </xf>
    <xf numFmtId="168" fontId="7" fillId="0" borderId="0" xfId="28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 wrapText="1"/>
    </xf>
    <xf numFmtId="168" fontId="7" fillId="0" borderId="0" xfId="0" applyNumberFormat="1" applyFont="1" applyFill="1" applyBorder="1" applyAlignment="1">
      <alignment horizontal="center" vertical="center"/>
    </xf>
    <xf numFmtId="168" fontId="7" fillId="0" borderId="0" xfId="28" applyNumberFormat="1" applyFont="1" applyFill="1" applyBorder="1" applyAlignment="1">
      <alignment horizontal="right" vertical="center"/>
    </xf>
    <xf numFmtId="168" fontId="7" fillId="0" borderId="2" xfId="28" applyNumberFormat="1" applyFont="1" applyFill="1" applyBorder="1" applyAlignment="1">
      <alignment horizontal="right" vertical="center"/>
    </xf>
    <xf numFmtId="168" fontId="7" fillId="0" borderId="0" xfId="28" applyNumberFormat="1" applyFont="1" applyFill="1" applyBorder="1" applyAlignment="1">
      <alignment vertical="center"/>
    </xf>
    <xf numFmtId="168" fontId="7" fillId="0" borderId="16" xfId="28" applyNumberFormat="1" applyFont="1" applyFill="1" applyBorder="1" applyAlignment="1">
      <alignment horizontal="right" vertical="center"/>
    </xf>
    <xf numFmtId="168" fontId="7" fillId="0" borderId="16" xfId="28" applyNumberFormat="1" applyFont="1" applyFill="1" applyBorder="1" applyAlignment="1">
      <alignment horizontal="center" vertical="center"/>
    </xf>
    <xf numFmtId="168" fontId="7" fillId="0" borderId="3" xfId="28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center" vertical="center"/>
    </xf>
    <xf numFmtId="168" fontId="7" fillId="0" borderId="1" xfId="0" applyNumberFormat="1" applyFont="1" applyFill="1" applyBorder="1" applyAlignment="1">
      <alignment vertical="justify"/>
    </xf>
    <xf numFmtId="168" fontId="7" fillId="0" borderId="0" xfId="28" applyNumberFormat="1" applyFont="1" applyFill="1" applyAlignment="1">
      <alignment vertical="center"/>
    </xf>
    <xf numFmtId="168" fontId="7" fillId="0" borderId="3" xfId="28" applyNumberFormat="1" applyFont="1" applyFill="1" applyBorder="1" applyAlignment="1">
      <alignment vertical="center"/>
    </xf>
    <xf numFmtId="168" fontId="7" fillId="0" borderId="2" xfId="0" applyNumberFormat="1" applyFont="1" applyFill="1" applyBorder="1" applyAlignment="1">
      <alignment vertical="center"/>
    </xf>
    <xf numFmtId="168" fontId="7" fillId="0" borderId="2" xfId="28" applyNumberFormat="1" applyFont="1" applyFill="1" applyBorder="1" applyAlignment="1">
      <alignment vertical="center"/>
    </xf>
    <xf numFmtId="168" fontId="7" fillId="0" borderId="0" xfId="39" applyNumberFormat="1" applyFont="1" applyFill="1" applyBorder="1" applyAlignment="1" applyProtection="1">
      <alignment horizontal="right" vertical="center"/>
      <protection locked="0"/>
    </xf>
    <xf numFmtId="168" fontId="7" fillId="0" borderId="0" xfId="39" applyNumberFormat="1" applyFont="1" applyFill="1" applyAlignment="1" applyProtection="1">
      <alignment horizontal="right" vertical="center"/>
      <protection locked="0"/>
    </xf>
    <xf numFmtId="168" fontId="7" fillId="0" borderId="2" xfId="39" applyNumberFormat="1" applyFont="1" applyFill="1" applyBorder="1" applyAlignment="1" applyProtection="1">
      <alignment horizontal="right" vertical="center"/>
      <protection locked="0"/>
    </xf>
    <xf numFmtId="168" fontId="6" fillId="0" borderId="4" xfId="39" applyNumberFormat="1" applyFont="1" applyFill="1" applyBorder="1" applyAlignment="1" applyProtection="1">
      <alignment vertical="center"/>
      <protection locked="0"/>
    </xf>
    <xf numFmtId="168" fontId="6" fillId="0" borderId="0" xfId="0" applyNumberFormat="1" applyFont="1" applyFill="1" applyAlignment="1" applyProtection="1">
      <alignment horizontal="right" vertical="center"/>
      <protection locked="0"/>
    </xf>
    <xf numFmtId="168" fontId="6" fillId="0" borderId="0" xfId="39" applyNumberFormat="1" applyFont="1" applyFill="1" applyBorder="1" applyAlignment="1" applyProtection="1">
      <alignment horizontal="right" vertical="center"/>
      <protection locked="0"/>
    </xf>
    <xf numFmtId="168" fontId="6" fillId="0" borderId="0" xfId="39" applyNumberFormat="1" applyFont="1" applyFill="1" applyBorder="1" applyAlignment="1" applyProtection="1">
      <alignment horizontal="center" vertical="center"/>
      <protection locked="0"/>
    </xf>
    <xf numFmtId="168" fontId="6" fillId="0" borderId="1" xfId="0" applyNumberFormat="1" applyFont="1" applyFill="1" applyBorder="1" applyAlignment="1" applyProtection="1">
      <alignment horizontal="right" vertical="center"/>
      <protection locked="0"/>
    </xf>
    <xf numFmtId="168" fontId="6" fillId="0" borderId="1" xfId="39" quotePrefix="1" applyNumberFormat="1" applyFont="1" applyFill="1" applyBorder="1" applyAlignment="1" applyProtection="1">
      <alignment horizontal="right" vertical="center"/>
      <protection locked="0"/>
    </xf>
    <xf numFmtId="168" fontId="6" fillId="0" borderId="1" xfId="39" applyNumberFormat="1" applyFont="1" applyFill="1" applyBorder="1" applyAlignment="1" applyProtection="1">
      <alignment horizontal="right" vertical="center"/>
      <protection locked="0"/>
    </xf>
    <xf numFmtId="168" fontId="7" fillId="0" borderId="0" xfId="39" applyNumberFormat="1" applyFont="1" applyFill="1" applyAlignment="1">
      <alignment vertical="center"/>
    </xf>
    <xf numFmtId="168" fontId="6" fillId="0" borderId="0" xfId="39" applyNumberFormat="1" applyFont="1" applyFill="1" applyBorder="1" applyAlignment="1">
      <alignment horizontal="right" vertical="center"/>
    </xf>
    <xf numFmtId="168" fontId="7" fillId="0" borderId="0" xfId="39" applyNumberFormat="1" applyFont="1" applyFill="1" applyBorder="1" applyAlignment="1">
      <alignment horizontal="right" vertical="center"/>
    </xf>
    <xf numFmtId="168" fontId="7" fillId="0" borderId="0" xfId="39" applyNumberFormat="1" applyFont="1" applyFill="1" applyBorder="1" applyAlignment="1">
      <alignment vertical="center"/>
    </xf>
    <xf numFmtId="168" fontId="7" fillId="0" borderId="0" xfId="39" applyNumberFormat="1" applyFont="1" applyFill="1" applyBorder="1" applyAlignment="1">
      <alignment horizontal="center" vertical="center"/>
    </xf>
    <xf numFmtId="168" fontId="7" fillId="0" borderId="2" xfId="39" applyNumberFormat="1" applyFont="1" applyFill="1" applyBorder="1" applyAlignment="1">
      <alignment horizontal="center" vertical="center"/>
    </xf>
    <xf numFmtId="168" fontId="7" fillId="0" borderId="2" xfId="39" applyNumberFormat="1" applyFont="1" applyFill="1" applyBorder="1" applyAlignment="1">
      <alignment horizontal="right" vertical="center"/>
    </xf>
    <xf numFmtId="168" fontId="7" fillId="0" borderId="0" xfId="43" applyNumberFormat="1" applyFont="1" applyFill="1" applyAlignment="1">
      <alignment vertical="center"/>
    </xf>
    <xf numFmtId="168" fontId="7" fillId="0" borderId="2" xfId="43" applyNumberFormat="1" applyFont="1" applyFill="1" applyBorder="1" applyAlignment="1">
      <alignment vertical="center"/>
    </xf>
    <xf numFmtId="168" fontId="7" fillId="0" borderId="0" xfId="43" applyNumberFormat="1" applyFont="1" applyFill="1" applyAlignment="1">
      <alignment horizontal="right" vertical="center"/>
    </xf>
    <xf numFmtId="168" fontId="7" fillId="0" borderId="0" xfId="43" applyNumberFormat="1" applyFont="1" applyFill="1" applyBorder="1" applyAlignment="1">
      <alignment horizontal="center" vertical="center"/>
    </xf>
    <xf numFmtId="168" fontId="7" fillId="0" borderId="0" xfId="43" applyNumberFormat="1" applyFont="1" applyFill="1" applyBorder="1" applyAlignment="1">
      <alignment horizontal="right" vertical="center"/>
    </xf>
    <xf numFmtId="168" fontId="7" fillId="0" borderId="0" xfId="43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left" vertical="center"/>
    </xf>
    <xf numFmtId="166" fontId="6" fillId="0" borderId="0" xfId="39" applyNumberFormat="1" applyFont="1" applyFill="1" applyAlignment="1" applyProtection="1">
      <alignment horizontal="center" vertical="center"/>
      <protection locked="0"/>
    </xf>
    <xf numFmtId="166" fontId="6" fillId="0" borderId="2" xfId="39" applyNumberFormat="1" applyFont="1" applyFill="1" applyBorder="1" applyAlignment="1" applyProtection="1">
      <alignment horizontal="center" vertical="center"/>
      <protection locked="0"/>
    </xf>
    <xf numFmtId="166" fontId="6" fillId="0" borderId="0" xfId="39" applyNumberFormat="1" applyFont="1" applyFill="1" applyBorder="1" applyAlignment="1" applyProtection="1">
      <alignment horizontal="center" vertical="center"/>
      <protection locked="0"/>
    </xf>
    <xf numFmtId="166" fontId="7" fillId="0" borderId="0" xfId="39" applyNumberFormat="1" applyFont="1" applyFill="1" applyAlignment="1" applyProtection="1">
      <alignment horizontal="center" vertical="center"/>
      <protection locked="0"/>
    </xf>
    <xf numFmtId="168" fontId="6" fillId="0" borderId="0" xfId="0" quotePrefix="1" applyNumberFormat="1" applyFont="1" applyFill="1" applyAlignment="1" applyProtection="1">
      <alignment horizontal="right" vertical="center"/>
      <protection locked="0"/>
    </xf>
    <xf numFmtId="168" fontId="6" fillId="0" borderId="0" xfId="28" applyNumberFormat="1" applyFont="1" applyFill="1" applyBorder="1" applyAlignment="1">
      <alignment horizontal="center" vertical="center"/>
    </xf>
    <xf numFmtId="167" fontId="7" fillId="0" borderId="0" xfId="28" applyNumberFormat="1" applyFont="1" applyFill="1" applyBorder="1" applyAlignment="1">
      <alignment horizontal="center" vertical="center"/>
    </xf>
    <xf numFmtId="167" fontId="7" fillId="0" borderId="0" xfId="28" applyNumberFormat="1" applyFont="1" applyFill="1" applyBorder="1" applyAlignment="1">
      <alignment horizontal="right" vertical="center"/>
    </xf>
    <xf numFmtId="167" fontId="7" fillId="0" borderId="1" xfId="28" applyNumberFormat="1" applyFont="1" applyFill="1" applyBorder="1" applyAlignment="1">
      <alignment horizontal="center" vertical="center"/>
    </xf>
    <xf numFmtId="167" fontId="7" fillId="0" borderId="2" xfId="28" applyNumberFormat="1" applyFont="1" applyFill="1" applyBorder="1" applyAlignment="1">
      <alignment horizontal="right" vertical="center"/>
    </xf>
    <xf numFmtId="167" fontId="7" fillId="0" borderId="2" xfId="28" applyNumberFormat="1" applyFont="1" applyFill="1" applyBorder="1" applyAlignment="1">
      <alignment horizontal="center" vertical="center"/>
    </xf>
    <xf numFmtId="167" fontId="7" fillId="0" borderId="1" xfId="28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vertical="center"/>
    </xf>
    <xf numFmtId="169" fontId="7" fillId="0" borderId="3" xfId="28" applyNumberFormat="1" applyFont="1" applyFill="1" applyBorder="1" applyAlignment="1"/>
    <xf numFmtId="168" fontId="7" fillId="0" borderId="3" xfId="28" quotePrefix="1" applyNumberFormat="1" applyFont="1" applyFill="1" applyBorder="1" applyAlignment="1">
      <alignment horizontal="right" vertical="center"/>
    </xf>
    <xf numFmtId="168" fontId="7" fillId="0" borderId="0" xfId="28" applyNumberFormat="1" applyFont="1" applyFill="1" applyBorder="1" applyAlignment="1"/>
    <xf numFmtId="165" fontId="6" fillId="0" borderId="0" xfId="0" applyNumberFormat="1" applyFont="1" applyFill="1" applyAlignment="1">
      <alignment horizontal="center" vertical="center"/>
    </xf>
    <xf numFmtId="165" fontId="7" fillId="0" borderId="0" xfId="41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justify" vertical="center" wrapText="1"/>
    </xf>
    <xf numFmtId="168" fontId="6" fillId="0" borderId="0" xfId="43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9" fontId="7" fillId="0" borderId="0" xfId="28" applyNumberFormat="1" applyFont="1" applyFill="1" applyBorder="1" applyAlignment="1"/>
    <xf numFmtId="168" fontId="7" fillId="0" borderId="0" xfId="28" quotePrefix="1" applyNumberFormat="1" applyFont="1" applyFill="1" applyBorder="1" applyAlignment="1">
      <alignment horizontal="right" vertical="center"/>
    </xf>
    <xf numFmtId="168" fontId="7" fillId="33" borderId="0" xfId="28" applyNumberFormat="1" applyFont="1" applyFill="1" applyBorder="1" applyAlignment="1">
      <alignment horizontal="center" vertical="center"/>
    </xf>
    <xf numFmtId="168" fontId="7" fillId="33" borderId="0" xfId="28" applyNumberFormat="1" applyFont="1" applyFill="1" applyAlignment="1">
      <alignment horizontal="center" vertical="center"/>
    </xf>
    <xf numFmtId="168" fontId="7" fillId="33" borderId="0" xfId="28" applyNumberFormat="1" applyFont="1" applyFill="1" applyAlignment="1">
      <alignment horizontal="right" vertical="center"/>
    </xf>
    <xf numFmtId="168" fontId="7" fillId="33" borderId="1" xfId="28" applyNumberFormat="1" applyFont="1" applyFill="1" applyBorder="1" applyAlignment="1">
      <alignment horizontal="right" vertical="center"/>
    </xf>
    <xf numFmtId="168" fontId="7" fillId="33" borderId="2" xfId="28" applyNumberFormat="1" applyFont="1" applyFill="1" applyBorder="1" applyAlignment="1">
      <alignment horizontal="right" vertical="center"/>
    </xf>
    <xf numFmtId="168" fontId="7" fillId="33" borderId="0" xfId="28" applyNumberFormat="1" applyFont="1" applyFill="1" applyBorder="1" applyAlignment="1">
      <alignment horizontal="right" vertical="center"/>
    </xf>
    <xf numFmtId="168" fontId="7" fillId="33" borderId="0" xfId="28" applyNumberFormat="1" applyFont="1" applyFill="1" applyBorder="1" applyAlignment="1">
      <alignment vertical="center"/>
    </xf>
    <xf numFmtId="168" fontId="7" fillId="33" borderId="3" xfId="28" applyNumberFormat="1" applyFont="1" applyFill="1" applyBorder="1" applyAlignment="1">
      <alignment horizontal="right" vertical="center"/>
    </xf>
    <xf numFmtId="168" fontId="7" fillId="33" borderId="0" xfId="0" applyNumberFormat="1" applyFont="1" applyFill="1" applyAlignment="1">
      <alignment vertical="center"/>
    </xf>
    <xf numFmtId="168" fontId="7" fillId="33" borderId="1" xfId="0" applyNumberFormat="1" applyFont="1" applyFill="1" applyBorder="1" applyAlignment="1">
      <alignment vertical="center"/>
    </xf>
    <xf numFmtId="168" fontId="7" fillId="33" borderId="3" xfId="28" applyNumberFormat="1" applyFont="1" applyFill="1" applyBorder="1" applyAlignment="1">
      <alignment vertical="center"/>
    </xf>
    <xf numFmtId="168" fontId="7" fillId="33" borderId="2" xfId="28" applyNumberFormat="1" applyFont="1" applyFill="1" applyBorder="1" applyAlignment="1">
      <alignment horizontal="center" vertical="center"/>
    </xf>
    <xf numFmtId="168" fontId="7" fillId="33" borderId="2" xfId="28" applyNumberFormat="1" applyFont="1" applyFill="1" applyBorder="1" applyAlignment="1">
      <alignment vertical="center"/>
    </xf>
    <xf numFmtId="168" fontId="7" fillId="33" borderId="0" xfId="28" applyNumberFormat="1" applyFont="1" applyFill="1" applyAlignment="1">
      <alignment vertical="center"/>
    </xf>
    <xf numFmtId="168" fontId="7" fillId="33" borderId="2" xfId="0" applyNumberFormat="1" applyFont="1" applyFill="1" applyBorder="1" applyAlignment="1">
      <alignment vertical="center"/>
    </xf>
    <xf numFmtId="168" fontId="6" fillId="33" borderId="0" xfId="28" applyNumberFormat="1" applyFont="1" applyFill="1" applyBorder="1" applyAlignment="1">
      <alignment horizontal="center" vertical="center"/>
    </xf>
    <xf numFmtId="167" fontId="7" fillId="33" borderId="0" xfId="28" applyNumberFormat="1" applyFont="1" applyFill="1" applyBorder="1" applyAlignment="1">
      <alignment horizontal="center" vertical="center"/>
    </xf>
    <xf numFmtId="168" fontId="7" fillId="33" borderId="1" xfId="28" applyNumberFormat="1" applyFont="1" applyFill="1" applyBorder="1" applyAlignment="1">
      <alignment horizontal="center" vertical="center"/>
    </xf>
    <xf numFmtId="167" fontId="7" fillId="33" borderId="2" xfId="28" applyNumberFormat="1" applyFont="1" applyFill="1" applyBorder="1" applyAlignment="1">
      <alignment horizontal="center" vertical="center"/>
    </xf>
    <xf numFmtId="167" fontId="7" fillId="33" borderId="0" xfId="28" applyNumberFormat="1" applyFont="1" applyFill="1" applyBorder="1" applyAlignment="1">
      <alignment horizontal="right" vertical="center"/>
    </xf>
    <xf numFmtId="167" fontId="7" fillId="33" borderId="1" xfId="28" applyNumberFormat="1" applyFont="1" applyFill="1" applyBorder="1" applyAlignment="1">
      <alignment horizontal="center" vertical="center"/>
    </xf>
    <xf numFmtId="168" fontId="7" fillId="33" borderId="0" xfId="0" applyNumberFormat="1" applyFont="1" applyFill="1" applyBorder="1" applyAlignment="1">
      <alignment vertical="center"/>
    </xf>
    <xf numFmtId="169" fontId="7" fillId="33" borderId="3" xfId="28" applyNumberFormat="1" applyFont="1" applyFill="1" applyBorder="1" applyAlignment="1"/>
    <xf numFmtId="168" fontId="6" fillId="33" borderId="0" xfId="39" applyNumberFormat="1" applyFont="1" applyFill="1" applyBorder="1" applyAlignment="1">
      <alignment horizontal="right" vertical="center"/>
    </xf>
    <xf numFmtId="168" fontId="7" fillId="33" borderId="0" xfId="39" applyNumberFormat="1" applyFont="1" applyFill="1" applyBorder="1" applyAlignment="1">
      <alignment horizontal="right" vertical="center"/>
    </xf>
    <xf numFmtId="168" fontId="7" fillId="33" borderId="0" xfId="39" applyNumberFormat="1" applyFont="1" applyFill="1" applyBorder="1" applyAlignment="1">
      <alignment horizontal="center" vertical="center"/>
    </xf>
    <xf numFmtId="168" fontId="7" fillId="33" borderId="2" xfId="39" applyNumberFormat="1" applyFont="1" applyFill="1" applyBorder="1" applyAlignment="1">
      <alignment horizontal="center" vertical="center"/>
    </xf>
    <xf numFmtId="168" fontId="7" fillId="33" borderId="3" xfId="39" applyNumberFormat="1" applyFont="1" applyFill="1" applyBorder="1" applyAlignment="1">
      <alignment horizontal="right" vertical="center"/>
    </xf>
    <xf numFmtId="168" fontId="6" fillId="33" borderId="0" xfId="39" applyNumberFormat="1" applyFont="1" applyFill="1" applyBorder="1" applyAlignment="1" applyProtection="1">
      <alignment horizontal="right" vertical="center"/>
      <protection locked="0"/>
    </xf>
    <xf numFmtId="168" fontId="7" fillId="33" borderId="0" xfId="39" applyNumberFormat="1" applyFont="1" applyFill="1" applyBorder="1" applyAlignment="1" applyProtection="1">
      <alignment horizontal="center" vertical="center"/>
      <protection locked="0"/>
    </xf>
    <xf numFmtId="168" fontId="7" fillId="33" borderId="1" xfId="39" applyNumberFormat="1" applyFont="1" applyFill="1" applyBorder="1" applyAlignment="1">
      <alignment horizontal="right" vertical="center"/>
    </xf>
    <xf numFmtId="168" fontId="7" fillId="33" borderId="0" xfId="39" applyNumberFormat="1" applyFont="1" applyFill="1" applyBorder="1" applyAlignment="1" applyProtection="1">
      <alignment horizontal="right" vertical="center"/>
      <protection locked="0"/>
    </xf>
    <xf numFmtId="168" fontId="7" fillId="33" borderId="2" xfId="39" applyNumberFormat="1" applyFont="1" applyFill="1" applyBorder="1" applyAlignment="1">
      <alignment horizontal="right" vertical="center"/>
    </xf>
    <xf numFmtId="168" fontId="7" fillId="33" borderId="0" xfId="43" applyNumberFormat="1" applyFont="1" applyFill="1" applyBorder="1" applyAlignment="1">
      <alignment horizontal="center" vertical="center"/>
    </xf>
    <xf numFmtId="168" fontId="7" fillId="33" borderId="0" xfId="43" applyNumberFormat="1" applyFont="1" applyFill="1" applyAlignment="1">
      <alignment horizontal="right" vertical="center"/>
    </xf>
    <xf numFmtId="168" fontId="7" fillId="33" borderId="0" xfId="43" applyNumberFormat="1" applyFont="1" applyFill="1" applyBorder="1" applyAlignment="1">
      <alignment horizontal="right" vertical="center"/>
    </xf>
    <xf numFmtId="168" fontId="7" fillId="33" borderId="3" xfId="43" applyNumberFormat="1" applyFont="1" applyFill="1" applyBorder="1" applyAlignment="1">
      <alignment horizontal="center" vertical="center"/>
    </xf>
    <xf numFmtId="168" fontId="7" fillId="33" borderId="0" xfId="43" applyNumberFormat="1" applyFont="1" applyFill="1" applyAlignment="1">
      <alignment horizontal="center" vertical="center"/>
    </xf>
    <xf numFmtId="168" fontId="7" fillId="33" borderId="0" xfId="43" applyNumberFormat="1" applyFont="1" applyFill="1" applyAlignment="1">
      <alignment vertical="center"/>
    </xf>
    <xf numFmtId="170" fontId="7" fillId="0" borderId="0" xfId="28" applyNumberFormat="1" applyFont="1" applyFill="1" applyAlignment="1">
      <alignment vertical="center"/>
    </xf>
    <xf numFmtId="170" fontId="7" fillId="0" borderId="0" xfId="28" applyNumberFormat="1" applyFont="1" applyFill="1" applyBorder="1" applyAlignment="1">
      <alignment horizontal="right" vertical="center"/>
    </xf>
    <xf numFmtId="170" fontId="7" fillId="0" borderId="0" xfId="28" applyNumberFormat="1" applyFont="1" applyFill="1" applyBorder="1" applyAlignment="1">
      <alignment vertical="center"/>
    </xf>
    <xf numFmtId="170" fontId="7" fillId="0" borderId="0" xfId="28" applyNumberFormat="1" applyFont="1" applyFill="1" applyBorder="1" applyAlignment="1" applyProtection="1">
      <alignment horizontal="right" vertical="center"/>
      <protection locked="0"/>
    </xf>
    <xf numFmtId="168" fontId="7" fillId="33" borderId="1" xfId="43" applyNumberFormat="1" applyFont="1" applyFill="1" applyBorder="1" applyAlignment="1">
      <alignment horizontal="right" vertical="center"/>
    </xf>
    <xf numFmtId="168" fontId="7" fillId="0" borderId="3" xfId="39" applyNumberFormat="1" applyFont="1" applyFill="1" applyBorder="1" applyAlignment="1">
      <alignment horizontal="right" vertical="center"/>
    </xf>
    <xf numFmtId="169" fontId="7" fillId="33" borderId="3" xfId="28" quotePrefix="1" applyNumberFormat="1" applyFont="1" applyFill="1" applyBorder="1" applyAlignment="1">
      <alignment horizontal="right" vertical="center"/>
    </xf>
    <xf numFmtId="171" fontId="7" fillId="0" borderId="0" xfId="0" applyNumberFormat="1" applyFont="1" applyFill="1" applyAlignment="1">
      <alignment horizontal="center" vertical="center"/>
    </xf>
    <xf numFmtId="171" fontId="7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center"/>
    </xf>
    <xf numFmtId="0" fontId="6" fillId="0" borderId="0" xfId="43" applyFont="1" applyAlignment="1">
      <alignment vertical="center"/>
    </xf>
    <xf numFmtId="0" fontId="7" fillId="0" borderId="0" xfId="43" applyFont="1" applyAlignment="1">
      <alignment horizontal="center" vertical="center"/>
    </xf>
    <xf numFmtId="168" fontId="7" fillId="0" borderId="0" xfId="43" applyNumberFormat="1" applyFont="1" applyAlignment="1">
      <alignment vertical="center"/>
    </xf>
    <xf numFmtId="0" fontId="6" fillId="0" borderId="0" xfId="51" applyFont="1" applyAlignment="1">
      <alignment horizontal="left" vertical="center"/>
    </xf>
    <xf numFmtId="0" fontId="6" fillId="0" borderId="2" xfId="43" applyFont="1" applyBorder="1" applyAlignment="1">
      <alignment vertical="center"/>
    </xf>
    <xf numFmtId="0" fontId="7" fillId="0" borderId="2" xfId="43" applyFont="1" applyBorder="1" applyAlignment="1">
      <alignment vertical="center"/>
    </xf>
    <xf numFmtId="0" fontId="7" fillId="0" borderId="2" xfId="43" applyFont="1" applyBorder="1" applyAlignment="1">
      <alignment horizontal="center" vertical="center"/>
    </xf>
    <xf numFmtId="168" fontId="7" fillId="0" borderId="2" xfId="43" applyNumberFormat="1" applyFont="1" applyBorder="1" applyAlignment="1">
      <alignment vertical="center"/>
    </xf>
    <xf numFmtId="0" fontId="7" fillId="0" borderId="2" xfId="43" applyFont="1" applyBorder="1" applyAlignment="1">
      <alignment horizontal="left" vertical="center"/>
    </xf>
    <xf numFmtId="168" fontId="7" fillId="0" borderId="2" xfId="43" applyNumberFormat="1" applyFont="1" applyBorder="1" applyAlignment="1">
      <alignment horizontal="right" vertical="center"/>
    </xf>
    <xf numFmtId="37" fontId="6" fillId="0" borderId="0" xfId="43" applyNumberFormat="1" applyFont="1" applyAlignment="1">
      <alignment vertical="center"/>
    </xf>
    <xf numFmtId="165" fontId="6" fillId="0" borderId="2" xfId="51" applyNumberFormat="1" applyFont="1" applyBorder="1" applyAlignment="1">
      <alignment vertical="center"/>
    </xf>
    <xf numFmtId="165" fontId="7" fillId="0" borderId="2" xfId="51" applyNumberFormat="1" applyFont="1" applyBorder="1" applyAlignment="1">
      <alignment vertical="center"/>
    </xf>
    <xf numFmtId="0" fontId="7" fillId="0" borderId="2" xfId="43" applyFont="1" applyBorder="1" applyAlignment="1">
      <alignment horizontal="right" vertical="center"/>
    </xf>
    <xf numFmtId="169" fontId="7" fillId="0" borderId="3" xfId="28" quotePrefix="1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center" vertical="center"/>
    </xf>
    <xf numFmtId="167" fontId="7" fillId="33" borderId="3" xfId="28" applyNumberFormat="1" applyFont="1" applyFill="1" applyBorder="1" applyAlignment="1">
      <alignment vertical="center"/>
    </xf>
    <xf numFmtId="165" fontId="7" fillId="0" borderId="0" xfId="51" applyNumberFormat="1" applyFont="1" applyAlignment="1">
      <alignment horizontal="center" vertical="center"/>
    </xf>
    <xf numFmtId="168" fontId="7" fillId="0" borderId="0" xfId="51" applyNumberFormat="1" applyFont="1" applyAlignment="1">
      <alignment vertical="center"/>
    </xf>
    <xf numFmtId="168" fontId="6" fillId="0" borderId="0" xfId="51" applyNumberFormat="1" applyFont="1" applyAlignment="1">
      <alignment vertical="center" wrapText="1"/>
    </xf>
    <xf numFmtId="165" fontId="6" fillId="0" borderId="0" xfId="51" applyNumberFormat="1" applyFont="1" applyAlignment="1">
      <alignment horizontal="center" vertical="center"/>
    </xf>
    <xf numFmtId="168" fontId="6" fillId="0" borderId="0" xfId="51" applyNumberFormat="1" applyFont="1" applyAlignment="1" applyProtection="1">
      <alignment horizontal="right" vertical="center"/>
      <protection locked="0"/>
    </xf>
    <xf numFmtId="168" fontId="6" fillId="0" borderId="0" xfId="51" quotePrefix="1" applyNumberFormat="1" applyFont="1" applyAlignment="1">
      <alignment horizontal="right" vertical="center"/>
    </xf>
    <xf numFmtId="168" fontId="6" fillId="0" borderId="0" xfId="51" quotePrefix="1" applyNumberFormat="1" applyFont="1" applyAlignment="1" applyProtection="1">
      <alignment horizontal="right" vertical="center"/>
      <protection locked="0"/>
    </xf>
    <xf numFmtId="165" fontId="6" fillId="0" borderId="2" xfId="51" applyNumberFormat="1" applyFont="1" applyBorder="1" applyAlignment="1">
      <alignment horizontal="center" vertical="center"/>
    </xf>
    <xf numFmtId="168" fontId="6" fillId="0" borderId="1" xfId="51" applyNumberFormat="1" applyFont="1" applyBorder="1" applyAlignment="1" applyProtection="1">
      <alignment horizontal="right" vertical="center"/>
      <protection locked="0"/>
    </xf>
    <xf numFmtId="168" fontId="7" fillId="0" borderId="0" xfId="43" applyNumberFormat="1" applyFont="1" applyAlignment="1">
      <alignment horizontal="right" vertical="center"/>
    </xf>
    <xf numFmtId="168" fontId="7" fillId="0" borderId="0" xfId="43" applyNumberFormat="1" applyFont="1" applyAlignment="1">
      <alignment horizontal="center" vertical="center"/>
    </xf>
    <xf numFmtId="0" fontId="6" fillId="0" borderId="0" xfId="43" applyFont="1" applyAlignment="1">
      <alignment horizontal="right" vertical="center"/>
    </xf>
    <xf numFmtId="167" fontId="7" fillId="0" borderId="0" xfId="43" applyNumberFormat="1" applyFont="1" applyAlignment="1">
      <alignment horizontal="right" vertical="center"/>
    </xf>
    <xf numFmtId="167" fontId="7" fillId="33" borderId="0" xfId="43" applyNumberFormat="1" applyFont="1" applyFill="1" applyAlignment="1">
      <alignment horizontal="right" vertical="center"/>
    </xf>
    <xf numFmtId="165" fontId="7" fillId="0" borderId="0" xfId="51" applyNumberFormat="1" applyFont="1" applyAlignment="1">
      <alignment vertical="center"/>
    </xf>
    <xf numFmtId="0" fontId="7" fillId="0" borderId="0" xfId="43" quotePrefix="1" applyFont="1" applyAlignment="1">
      <alignment horizontal="left" vertical="center"/>
    </xf>
    <xf numFmtId="0" fontId="7" fillId="0" borderId="0" xfId="43" quotePrefix="1" applyFont="1" applyAlignment="1">
      <alignment vertical="center"/>
    </xf>
    <xf numFmtId="167" fontId="7" fillId="0" borderId="1" xfId="43" applyNumberFormat="1" applyFont="1" applyBorder="1" applyAlignment="1">
      <alignment horizontal="right" vertical="center"/>
    </xf>
    <xf numFmtId="167" fontId="7" fillId="33" borderId="1" xfId="43" applyNumberFormat="1" applyFont="1" applyFill="1" applyBorder="1" applyAlignment="1">
      <alignment vertical="center"/>
    </xf>
    <xf numFmtId="168" fontId="7" fillId="33" borderId="0" xfId="39" applyNumberFormat="1" applyFont="1" applyFill="1" applyAlignment="1">
      <alignment horizontal="center" vertical="center"/>
    </xf>
    <xf numFmtId="168" fontId="7" fillId="0" borderId="0" xfId="39" applyNumberFormat="1" applyFont="1" applyAlignment="1">
      <alignment horizontal="center" vertical="center"/>
    </xf>
    <xf numFmtId="37" fontId="7" fillId="0" borderId="0" xfId="43" quotePrefix="1" applyNumberFormat="1" applyFont="1" applyAlignment="1">
      <alignment vertical="center"/>
    </xf>
    <xf numFmtId="37" fontId="7" fillId="0" borderId="0" xfId="43" applyNumberFormat="1" applyFont="1" applyAlignment="1">
      <alignment vertical="center"/>
    </xf>
    <xf numFmtId="168" fontId="7" fillId="33" borderId="0" xfId="29" applyNumberFormat="1" applyFont="1" applyFill="1" applyAlignment="1">
      <alignment horizontal="right" vertical="center"/>
    </xf>
    <xf numFmtId="167" fontId="7" fillId="0" borderId="0" xfId="29" applyNumberFormat="1" applyFont="1" applyAlignment="1">
      <alignment horizontal="right" vertical="center"/>
    </xf>
    <xf numFmtId="167" fontId="7" fillId="33" borderId="0" xfId="43" applyNumberFormat="1" applyFont="1" applyFill="1" applyAlignment="1">
      <alignment horizontal="center" vertical="center"/>
    </xf>
    <xf numFmtId="167" fontId="7" fillId="0" borderId="0" xfId="43" applyNumberFormat="1" applyFont="1" applyAlignment="1">
      <alignment horizontal="center" vertical="center"/>
    </xf>
    <xf numFmtId="37" fontId="7" fillId="0" borderId="0" xfId="43" quotePrefix="1" applyNumberFormat="1" applyFont="1" applyAlignment="1">
      <alignment horizontal="left" vertical="center"/>
    </xf>
    <xf numFmtId="0" fontId="7" fillId="0" borderId="0" xfId="43" applyFont="1" applyAlignment="1">
      <alignment horizontal="right" vertical="center"/>
    </xf>
    <xf numFmtId="167" fontId="7" fillId="33" borderId="0" xfId="39" applyNumberFormat="1" applyFont="1" applyFill="1" applyAlignment="1">
      <alignment horizontal="center" vertical="center"/>
    </xf>
    <xf numFmtId="167" fontId="7" fillId="0" borderId="0" xfId="39" applyNumberFormat="1" applyFont="1" applyAlignment="1">
      <alignment horizontal="center" vertical="center"/>
    </xf>
    <xf numFmtId="168" fontId="7" fillId="33" borderId="2" xfId="29" applyNumberFormat="1" applyFont="1" applyFill="1" applyBorder="1" applyAlignment="1">
      <alignment horizontal="right" vertical="center"/>
    </xf>
    <xf numFmtId="167" fontId="7" fillId="0" borderId="2" xfId="29" applyNumberFormat="1" applyFont="1" applyBorder="1" applyAlignment="1">
      <alignment horizontal="right" vertical="center"/>
    </xf>
    <xf numFmtId="167" fontId="7" fillId="33" borderId="2" xfId="43" applyNumberFormat="1" applyFont="1" applyFill="1" applyBorder="1" applyAlignment="1">
      <alignment horizontal="center" vertical="center"/>
    </xf>
    <xf numFmtId="167" fontId="7" fillId="0" borderId="2" xfId="43" applyNumberFormat="1" applyFont="1" applyBorder="1" applyAlignment="1">
      <alignment horizontal="center" vertical="center"/>
    </xf>
    <xf numFmtId="165" fontId="7" fillId="0" borderId="0" xfId="43" applyNumberFormat="1" applyFont="1" applyAlignment="1">
      <alignment horizontal="left" vertical="center"/>
    </xf>
    <xf numFmtId="165" fontId="7" fillId="0" borderId="0" xfId="43" applyNumberFormat="1" applyFont="1" applyAlignment="1">
      <alignment vertical="center"/>
    </xf>
    <xf numFmtId="168" fontId="7" fillId="33" borderId="2" xfId="43" applyNumberFormat="1" applyFont="1" applyFill="1" applyBorder="1" applyAlignment="1">
      <alignment horizontal="right" vertical="center"/>
    </xf>
    <xf numFmtId="165" fontId="6" fillId="0" borderId="0" xfId="51" applyNumberFormat="1" applyFont="1" applyAlignment="1">
      <alignment vertical="center"/>
    </xf>
    <xf numFmtId="168" fontId="6" fillId="0" borderId="2" xfId="51" applyNumberFormat="1" applyFont="1" applyBorder="1" applyAlignment="1">
      <alignment horizontal="right" vertical="center"/>
    </xf>
    <xf numFmtId="168" fontId="6" fillId="0" borderId="0" xfId="51" applyNumberFormat="1" applyFont="1" applyAlignment="1">
      <alignment horizontal="right" vertical="center"/>
    </xf>
    <xf numFmtId="168" fontId="7" fillId="0" borderId="0" xfId="51" applyNumberFormat="1" applyFont="1" applyAlignment="1">
      <alignment horizontal="center" vertical="center"/>
    </xf>
    <xf numFmtId="37" fontId="6" fillId="0" borderId="0" xfId="47" applyFont="1" applyAlignment="1">
      <alignment vertical="center"/>
    </xf>
    <xf numFmtId="37" fontId="6" fillId="0" borderId="0" xfId="43" applyNumberFormat="1" applyFont="1" applyAlignment="1">
      <alignment horizontal="left" vertical="center"/>
    </xf>
    <xf numFmtId="0" fontId="6" fillId="0" borderId="0" xfId="43" applyFont="1" applyAlignment="1">
      <alignment horizontal="center" vertical="center"/>
    </xf>
    <xf numFmtId="168" fontId="6" fillId="33" borderId="0" xfId="43" applyNumberFormat="1" applyFont="1" applyFill="1" applyAlignment="1">
      <alignment horizontal="right" vertical="center"/>
    </xf>
    <xf numFmtId="168" fontId="6" fillId="0" borderId="0" xfId="43" applyNumberFormat="1" applyFont="1" applyAlignment="1">
      <alignment horizontal="right" vertical="center"/>
    </xf>
    <xf numFmtId="37" fontId="7" fillId="0" borderId="0" xfId="47" applyFont="1" applyAlignment="1">
      <alignment vertical="center"/>
    </xf>
    <xf numFmtId="167" fontId="6" fillId="0" borderId="0" xfId="43" applyNumberFormat="1" applyFont="1" applyAlignment="1">
      <alignment horizontal="right" vertical="center"/>
    </xf>
    <xf numFmtId="37" fontId="7" fillId="0" borderId="0" xfId="43" applyNumberFormat="1" applyFont="1" applyAlignment="1">
      <alignment horizontal="left" vertical="center"/>
    </xf>
    <xf numFmtId="168" fontId="7" fillId="0" borderId="0" xfId="29" applyNumberFormat="1" applyFont="1" applyAlignment="1">
      <alignment horizontal="right" vertical="center"/>
    </xf>
    <xf numFmtId="167" fontId="7" fillId="33" borderId="0" xfId="29" applyNumberFormat="1" applyFont="1" applyFill="1" applyAlignment="1">
      <alignment horizontal="right" vertical="center"/>
    </xf>
    <xf numFmtId="0" fontId="7" fillId="0" borderId="0" xfId="42" applyFont="1" applyAlignment="1">
      <alignment vertical="center"/>
    </xf>
    <xf numFmtId="0" fontId="7" fillId="0" borderId="0" xfId="44" quotePrefix="1" applyFont="1" applyAlignment="1">
      <alignment vertical="center"/>
    </xf>
    <xf numFmtId="167" fontId="7" fillId="33" borderId="1" xfId="43" applyNumberFormat="1" applyFont="1" applyFill="1" applyBorder="1" applyAlignment="1">
      <alignment horizontal="center" vertical="center"/>
    </xf>
    <xf numFmtId="167" fontId="7" fillId="0" borderId="1" xfId="43" applyNumberFormat="1" applyFont="1" applyBorder="1" applyAlignment="1">
      <alignment horizontal="center" vertical="center"/>
    </xf>
    <xf numFmtId="168" fontId="7" fillId="33" borderId="1" xfId="39" applyNumberFormat="1" applyFont="1" applyFill="1" applyBorder="1" applyAlignment="1">
      <alignment horizontal="center" vertical="center"/>
    </xf>
    <xf numFmtId="168" fontId="7" fillId="0" borderId="1" xfId="39" applyNumberFormat="1" applyFont="1" applyBorder="1" applyAlignment="1">
      <alignment horizontal="center" vertical="center"/>
    </xf>
    <xf numFmtId="168" fontId="7" fillId="33" borderId="1" xfId="43" applyNumberFormat="1" applyFont="1" applyFill="1" applyBorder="1" applyAlignment="1">
      <alignment horizontal="center" vertical="center"/>
    </xf>
    <xf numFmtId="0" fontId="7" fillId="0" borderId="0" xfId="51" applyFont="1" applyAlignment="1">
      <alignment vertical="center"/>
    </xf>
    <xf numFmtId="168" fontId="7" fillId="33" borderId="2" xfId="43" applyNumberFormat="1" applyFont="1" applyFill="1" applyBorder="1" applyAlignment="1">
      <alignment horizontal="center" vertical="center"/>
    </xf>
    <xf numFmtId="168" fontId="7" fillId="0" borderId="3" xfId="43" applyNumberFormat="1" applyFont="1" applyBorder="1" applyAlignment="1">
      <alignment horizontal="center" vertical="center"/>
    </xf>
    <xf numFmtId="0" fontId="7" fillId="0" borderId="0" xfId="43" applyFont="1" applyAlignment="1">
      <alignment horizontal="justify" vertical="center"/>
    </xf>
    <xf numFmtId="0" fontId="7" fillId="0" borderId="0" xfId="43" applyFont="1" applyAlignment="1">
      <alignment horizontal="justify" vertical="center" wrapText="1"/>
    </xf>
    <xf numFmtId="168" fontId="7" fillId="33" borderId="0" xfId="43" applyNumberFormat="1" applyFont="1" applyFill="1" applyAlignment="1">
      <alignment horizontal="justify" vertical="center" wrapText="1"/>
    </xf>
    <xf numFmtId="168" fontId="7" fillId="0" borderId="0" xfId="43" applyNumberFormat="1" applyFont="1" applyAlignment="1">
      <alignment horizontal="justify" vertical="center" wrapText="1"/>
    </xf>
    <xf numFmtId="168" fontId="7" fillId="33" borderId="3" xfId="43" applyNumberFormat="1" applyFont="1" applyFill="1" applyBorder="1" applyAlignment="1">
      <alignment vertical="center"/>
    </xf>
    <xf numFmtId="167" fontId="7" fillId="0" borderId="3" xfId="43" applyNumberFormat="1" applyFont="1" applyBorder="1" applyAlignment="1">
      <alignment vertical="center"/>
    </xf>
    <xf numFmtId="167" fontId="7" fillId="33" borderId="5" xfId="43" applyNumberFormat="1" applyFont="1" applyFill="1" applyBorder="1" applyAlignment="1">
      <alignment horizontal="center" vertical="center"/>
    </xf>
    <xf numFmtId="167" fontId="7" fillId="0" borderId="3" xfId="43" applyNumberFormat="1" applyFont="1" applyBorder="1" applyAlignment="1">
      <alignment horizontal="center" vertical="center"/>
    </xf>
    <xf numFmtId="167" fontId="7" fillId="0" borderId="0" xfId="43" applyNumberFormat="1" applyFont="1" applyAlignment="1">
      <alignment vertical="center"/>
    </xf>
    <xf numFmtId="168" fontId="7" fillId="33" borderId="1" xfId="43" applyNumberFormat="1" applyFont="1" applyFill="1" applyBorder="1" applyAlignment="1">
      <alignment vertical="center"/>
    </xf>
    <xf numFmtId="167" fontId="7" fillId="0" borderId="1" xfId="43" applyNumberFormat="1" applyFont="1" applyBorder="1" applyAlignment="1">
      <alignment vertical="center"/>
    </xf>
    <xf numFmtId="168" fontId="7" fillId="33" borderId="5" xfId="43" applyNumberFormat="1" applyFont="1" applyFill="1" applyBorder="1" applyAlignment="1">
      <alignment vertical="center"/>
    </xf>
    <xf numFmtId="167" fontId="7" fillId="0" borderId="5" xfId="43" applyNumberFormat="1" applyFont="1" applyBorder="1" applyAlignment="1">
      <alignment vertical="center"/>
    </xf>
    <xf numFmtId="167" fontId="7" fillId="0" borderId="5" xfId="43" applyNumberFormat="1" applyFont="1" applyBorder="1" applyAlignment="1">
      <alignment horizontal="center" vertical="center"/>
    </xf>
    <xf numFmtId="0" fontId="7" fillId="0" borderId="0" xfId="43" applyFont="1" applyFill="1" applyBorder="1" applyAlignment="1">
      <alignment horizontal="right" vertical="center"/>
    </xf>
    <xf numFmtId="168" fontId="7" fillId="0" borderId="0" xfId="43" applyNumberFormat="1" applyFont="1" applyBorder="1" applyAlignment="1">
      <alignment horizontal="right" vertical="center"/>
    </xf>
    <xf numFmtId="0" fontId="6" fillId="0" borderId="0" xfId="42" applyFont="1" applyAlignment="1">
      <alignment vertical="center"/>
    </xf>
    <xf numFmtId="165" fontId="6" fillId="0" borderId="0" xfId="51" applyNumberFormat="1" applyFont="1" applyFill="1" applyBorder="1" applyAlignment="1">
      <alignment horizontal="center" vertical="center"/>
    </xf>
    <xf numFmtId="168" fontId="6" fillId="0" borderId="0" xfId="51" applyNumberFormat="1" applyFont="1" applyFill="1" applyBorder="1" applyAlignment="1">
      <alignment horizontal="right" vertical="center"/>
    </xf>
    <xf numFmtId="168" fontId="7" fillId="0" borderId="0" xfId="51" applyNumberFormat="1" applyFont="1" applyFill="1" applyBorder="1" applyAlignment="1">
      <alignment vertical="center"/>
    </xf>
    <xf numFmtId="168" fontId="7" fillId="0" borderId="0" xfId="51" applyNumberFormat="1" applyFont="1" applyFill="1" applyBorder="1" applyAlignment="1">
      <alignment horizontal="center" vertical="center"/>
    </xf>
    <xf numFmtId="37" fontId="6" fillId="0" borderId="0" xfId="47" applyFont="1" applyFill="1" applyBorder="1" applyAlignment="1">
      <alignment vertical="center"/>
    </xf>
    <xf numFmtId="37" fontId="6" fillId="0" borderId="0" xfId="43" applyNumberFormat="1" applyFont="1" applyFill="1" applyBorder="1" applyAlignment="1">
      <alignment horizontal="left" vertical="center"/>
    </xf>
    <xf numFmtId="0" fontId="6" fillId="0" borderId="0" xfId="43" applyFont="1" applyFill="1" applyBorder="1" applyAlignment="1">
      <alignment vertical="center"/>
    </xf>
    <xf numFmtId="37" fontId="7" fillId="0" borderId="0" xfId="43" applyNumberFormat="1" applyFont="1" applyFill="1" applyBorder="1" applyAlignment="1">
      <alignment horizontal="left" vertical="center"/>
    </xf>
    <xf numFmtId="0" fontId="7" fillId="0" borderId="0" xfId="43" applyFont="1" applyFill="1" applyBorder="1" applyAlignment="1">
      <alignment horizontal="left" vertical="center"/>
    </xf>
    <xf numFmtId="167" fontId="7" fillId="0" borderId="0" xfId="43" applyNumberFormat="1" applyFont="1" applyFill="1" applyBorder="1" applyAlignment="1">
      <alignment horizontal="center" vertical="center"/>
    </xf>
    <xf numFmtId="167" fontId="7" fillId="0" borderId="0" xfId="43" applyNumberFormat="1" applyFont="1" applyFill="1" applyBorder="1" applyAlignment="1">
      <alignment horizontal="right" vertical="center"/>
    </xf>
    <xf numFmtId="167" fontId="7" fillId="0" borderId="0" xfId="39" applyNumberFormat="1" applyFont="1" applyFill="1" applyBorder="1" applyAlignment="1">
      <alignment horizontal="center" vertical="center"/>
    </xf>
    <xf numFmtId="37" fontId="7" fillId="0" borderId="0" xfId="43" quotePrefix="1" applyNumberFormat="1" applyFont="1" applyFill="1" applyBorder="1" applyAlignment="1">
      <alignment horizontal="left" vertical="center"/>
    </xf>
    <xf numFmtId="37" fontId="7" fillId="0" borderId="0" xfId="43" applyNumberFormat="1" applyFont="1" applyFill="1" applyBorder="1" applyAlignment="1">
      <alignment vertical="center"/>
    </xf>
    <xf numFmtId="0" fontId="6" fillId="0" borderId="0" xfId="43" applyFont="1" applyFill="1" applyBorder="1" applyAlignment="1">
      <alignment horizontal="left" vertical="center"/>
    </xf>
    <xf numFmtId="0" fontId="6" fillId="0" borderId="0" xfId="43" applyFont="1" applyFill="1" applyBorder="1" applyAlignment="1">
      <alignment horizontal="right" vertical="center"/>
    </xf>
    <xf numFmtId="0" fontId="7" fillId="0" borderId="0" xfId="51" applyFont="1" applyFill="1" applyBorder="1" applyAlignment="1">
      <alignment vertical="center"/>
    </xf>
    <xf numFmtId="168" fontId="7" fillId="0" borderId="0" xfId="29" applyNumberFormat="1" applyFont="1" applyFill="1" applyBorder="1" applyAlignment="1">
      <alignment horizontal="right" vertical="center"/>
    </xf>
    <xf numFmtId="167" fontId="7" fillId="0" borderId="0" xfId="29" applyNumberFormat="1" applyFont="1" applyFill="1" applyBorder="1" applyAlignment="1">
      <alignment horizontal="right" vertical="center"/>
    </xf>
    <xf numFmtId="0" fontId="7" fillId="0" borderId="0" xfId="43" applyFont="1" applyFill="1" applyBorder="1" applyAlignment="1">
      <alignment horizontal="justify" vertical="center"/>
    </xf>
    <xf numFmtId="0" fontId="7" fillId="0" borderId="0" xfId="43" applyFont="1" applyFill="1" applyBorder="1" applyAlignment="1">
      <alignment horizontal="justify" vertical="center" wrapText="1"/>
    </xf>
    <xf numFmtId="168" fontId="7" fillId="0" borderId="0" xfId="43" applyNumberFormat="1" applyFont="1" applyFill="1" applyBorder="1" applyAlignment="1">
      <alignment horizontal="justify" vertical="center" wrapText="1"/>
    </xf>
    <xf numFmtId="0" fontId="7" fillId="0" borderId="0" xfId="42" applyFont="1" applyFill="1" applyBorder="1" applyAlignment="1">
      <alignment vertical="center"/>
    </xf>
    <xf numFmtId="167" fontId="7" fillId="0" borderId="0" xfId="43" applyNumberFormat="1" applyFont="1" applyFill="1" applyBorder="1" applyAlignment="1">
      <alignment vertical="center"/>
    </xf>
    <xf numFmtId="0" fontId="7" fillId="0" borderId="0" xfId="43" quotePrefix="1" applyFont="1" applyFill="1" applyBorder="1" applyAlignment="1">
      <alignment vertical="center"/>
    </xf>
    <xf numFmtId="168" fontId="7" fillId="33" borderId="5" xfId="43" applyNumberFormat="1" applyFont="1" applyFill="1" applyBorder="1" applyAlignment="1">
      <alignment horizontal="right" vertical="center"/>
    </xf>
    <xf numFmtId="168" fontId="7" fillId="0" borderId="5" xfId="43" applyNumberFormat="1" applyFont="1" applyBorder="1" applyAlignment="1">
      <alignment horizontal="right" vertical="center"/>
    </xf>
    <xf numFmtId="168" fontId="7" fillId="0" borderId="0" xfId="43" applyNumberFormat="1" applyFont="1" applyBorder="1" applyAlignment="1">
      <alignment horizontal="center" vertical="center"/>
    </xf>
    <xf numFmtId="168" fontId="7" fillId="0" borderId="1" xfId="43" applyNumberFormat="1" applyFont="1" applyBorder="1" applyAlignment="1">
      <alignment horizontal="right" vertical="center"/>
    </xf>
    <xf numFmtId="168" fontId="7" fillId="0" borderId="1" xfId="43" applyNumberFormat="1" applyFont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43" applyFont="1" applyAlignment="1">
      <alignment horizontal="left" vertical="center"/>
    </xf>
    <xf numFmtId="0" fontId="6" fillId="0" borderId="0" xfId="43" applyFont="1" applyAlignment="1">
      <alignment horizontal="left" vertical="center"/>
    </xf>
    <xf numFmtId="0" fontId="7" fillId="0" borderId="0" xfId="43" applyFont="1" applyAlignment="1">
      <alignment vertical="center"/>
    </xf>
    <xf numFmtId="0" fontId="7" fillId="0" borderId="0" xfId="44" applyFont="1" applyAlignment="1">
      <alignment horizontal="left" vertical="center"/>
    </xf>
    <xf numFmtId="0" fontId="7" fillId="0" borderId="0" xfId="43" applyFont="1" applyAlignment="1">
      <alignment vertical="center"/>
    </xf>
    <xf numFmtId="0" fontId="7" fillId="0" borderId="0" xfId="43" applyFont="1" applyAlignment="1">
      <alignment horizontal="left" vertical="center"/>
    </xf>
    <xf numFmtId="0" fontId="2" fillId="0" borderId="0" xfId="43" applyFont="1" applyFill="1" applyAlignment="1">
      <alignment vertical="center"/>
    </xf>
    <xf numFmtId="166" fontId="2" fillId="0" borderId="0" xfId="39" applyNumberFormat="1" applyFont="1" applyFill="1" applyAlignment="1">
      <alignment horizontal="center" vertical="center"/>
    </xf>
    <xf numFmtId="0" fontId="9" fillId="0" borderId="0" xfId="43" applyFont="1" applyFill="1" applyAlignment="1">
      <alignment horizontal="center" vertical="center"/>
    </xf>
    <xf numFmtId="168" fontId="9" fillId="0" borderId="0" xfId="28" applyNumberFormat="1" applyFont="1" applyFill="1" applyBorder="1" applyAlignment="1">
      <alignment horizontal="right" vertical="center"/>
    </xf>
    <xf numFmtId="168" fontId="2" fillId="0" borderId="0" xfId="28" applyNumberFormat="1" applyFont="1" applyFill="1" applyBorder="1" applyAlignment="1">
      <alignment horizontal="center" vertical="center"/>
    </xf>
    <xf numFmtId="0" fontId="9" fillId="0" borderId="0" xfId="43" applyFont="1" applyFill="1" applyBorder="1" applyAlignment="1">
      <alignment horizontal="center" vertical="center"/>
    </xf>
    <xf numFmtId="168" fontId="2" fillId="0" borderId="0" xfId="28" applyNumberFormat="1" applyFont="1" applyFill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168" fontId="9" fillId="0" borderId="2" xfId="43" applyNumberFormat="1" applyFont="1" applyFill="1" applyBorder="1" applyAlignment="1">
      <alignment horizontal="right" vertical="center"/>
    </xf>
    <xf numFmtId="168" fontId="9" fillId="0" borderId="0" xfId="43" applyNumberFormat="1" applyFont="1" applyFill="1" applyBorder="1" applyAlignment="1">
      <alignment horizontal="right" vertical="center"/>
    </xf>
    <xf numFmtId="0" fontId="9" fillId="0" borderId="0" xfId="43" applyFont="1" applyFill="1" applyAlignment="1">
      <alignment horizontal="left" vertical="center"/>
    </xf>
    <xf numFmtId="0" fontId="2" fillId="0" borderId="0" xfId="43" applyFont="1" applyFill="1" applyBorder="1" applyAlignment="1">
      <alignment vertical="center"/>
    </xf>
    <xf numFmtId="168" fontId="2" fillId="0" borderId="0" xfId="43" applyNumberFormat="1" applyFont="1" applyFill="1" applyBorder="1" applyAlignment="1">
      <alignment horizontal="right" vertical="center"/>
    </xf>
    <xf numFmtId="168" fontId="2" fillId="0" borderId="0" xfId="43" applyNumberFormat="1" applyFont="1" applyFill="1" applyAlignment="1">
      <alignment horizontal="right" vertical="center"/>
    </xf>
    <xf numFmtId="0" fontId="9" fillId="0" borderId="0" xfId="39" applyFont="1" applyFill="1" applyAlignment="1" applyProtection="1">
      <alignment vertical="center"/>
      <protection locked="0"/>
    </xf>
    <xf numFmtId="0" fontId="2" fillId="0" borderId="0" xfId="43" applyFont="1" applyFill="1" applyBorder="1" applyAlignment="1">
      <alignment horizontal="center" vertical="center"/>
    </xf>
    <xf numFmtId="168" fontId="2" fillId="0" borderId="0" xfId="43" applyNumberFormat="1" applyFont="1" applyFill="1" applyBorder="1" applyAlignment="1">
      <alignment horizontal="center" vertical="center"/>
    </xf>
    <xf numFmtId="168" fontId="2" fillId="0" borderId="0" xfId="43" applyNumberFormat="1" applyFont="1" applyFill="1" applyAlignment="1">
      <alignment vertical="center"/>
    </xf>
    <xf numFmtId="168" fontId="2" fillId="0" borderId="0" xfId="43" applyNumberFormat="1" applyFont="1" applyFill="1" applyAlignment="1">
      <alignment horizontal="center" vertical="center"/>
    </xf>
    <xf numFmtId="0" fontId="2" fillId="0" borderId="0" xfId="39" applyFont="1" applyFill="1" applyAlignment="1" applyProtection="1">
      <alignment vertical="center"/>
      <protection locked="0"/>
    </xf>
    <xf numFmtId="166" fontId="2" fillId="0" borderId="0" xfId="39" applyNumberFormat="1" applyFont="1" applyFill="1" applyBorder="1" applyAlignment="1">
      <alignment horizontal="center" vertical="center"/>
    </xf>
    <xf numFmtId="168" fontId="2" fillId="0" borderId="1" xfId="43" applyNumberFormat="1" applyFont="1" applyFill="1" applyBorder="1" applyAlignment="1">
      <alignment horizontal="right" vertical="center"/>
    </xf>
    <xf numFmtId="0" fontId="9" fillId="0" borderId="0" xfId="39" applyFont="1" applyFill="1" applyAlignment="1">
      <alignment vertical="center"/>
    </xf>
    <xf numFmtId="168" fontId="2" fillId="0" borderId="3" xfId="43" applyNumberFormat="1" applyFont="1" applyFill="1" applyBorder="1" applyAlignment="1">
      <alignment horizontal="center" vertical="center"/>
    </xf>
    <xf numFmtId="168" fontId="2" fillId="0" borderId="3" xfId="43" applyNumberFormat="1" applyFont="1" applyFill="1" applyBorder="1" applyAlignment="1">
      <alignment vertical="center"/>
    </xf>
    <xf numFmtId="168" fontId="2" fillId="0" borderId="0" xfId="43" applyNumberFormat="1" applyFont="1" applyFill="1" applyBorder="1" applyAlignment="1">
      <alignment vertical="center"/>
    </xf>
    <xf numFmtId="168" fontId="9" fillId="33" borderId="0" xfId="43" applyNumberFormat="1" applyFont="1" applyFill="1" applyBorder="1" applyAlignment="1">
      <alignment horizontal="right" vertical="center"/>
    </xf>
    <xf numFmtId="168" fontId="2" fillId="33" borderId="0" xfId="43" applyNumberFormat="1" applyFont="1" applyFill="1" applyBorder="1" applyAlignment="1">
      <alignment horizontal="center" vertical="center"/>
    </xf>
    <xf numFmtId="168" fontId="2" fillId="33" borderId="0" xfId="43" applyNumberFormat="1" applyFont="1" applyFill="1" applyAlignment="1">
      <alignment horizontal="center" vertical="center"/>
    </xf>
    <xf numFmtId="168" fontId="2" fillId="33" borderId="0" xfId="43" applyNumberFormat="1" applyFont="1" applyFill="1" applyAlignment="1">
      <alignment vertical="center"/>
    </xf>
    <xf numFmtId="168" fontId="2" fillId="33" borderId="0" xfId="43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8" fontId="2" fillId="33" borderId="1" xfId="43" applyNumberFormat="1" applyFont="1" applyFill="1" applyBorder="1" applyAlignment="1">
      <alignment horizontal="right" vertical="center"/>
    </xf>
    <xf numFmtId="168" fontId="2" fillId="33" borderId="0" xfId="43" applyNumberFormat="1" applyFont="1" applyFill="1" applyBorder="1" applyAlignment="1">
      <alignment horizontal="right" vertical="center"/>
    </xf>
    <xf numFmtId="168" fontId="2" fillId="33" borderId="3" xfId="43" applyNumberFormat="1" applyFont="1" applyFill="1" applyBorder="1" applyAlignment="1">
      <alignment horizontal="center" vertical="center"/>
    </xf>
    <xf numFmtId="166" fontId="2" fillId="0" borderId="0" xfId="39" applyNumberFormat="1" applyFont="1" applyFill="1" applyAlignment="1" applyProtection="1">
      <alignment horizontal="center" vertical="center"/>
      <protection locked="0"/>
    </xf>
    <xf numFmtId="0" fontId="401" fillId="0" borderId="1" xfId="43" applyFont="1" applyFill="1" applyBorder="1" applyAlignment="1">
      <alignment horizontal="left" vertical="center"/>
    </xf>
    <xf numFmtId="0" fontId="401" fillId="0" borderId="1" xfId="43" applyFont="1" applyFill="1" applyBorder="1" applyAlignment="1">
      <alignment vertical="center"/>
    </xf>
    <xf numFmtId="166" fontId="401" fillId="0" borderId="1" xfId="39" applyNumberFormat="1" applyFont="1" applyFill="1" applyBorder="1" applyAlignment="1" applyProtection="1">
      <alignment horizontal="center" vertical="center"/>
      <protection locked="0"/>
    </xf>
    <xf numFmtId="168" fontId="401" fillId="0" borderId="1" xfId="43" applyNumberFormat="1" applyFont="1" applyFill="1" applyBorder="1" applyAlignment="1">
      <alignment horizontal="right" vertical="center"/>
    </xf>
    <xf numFmtId="37" fontId="6" fillId="0" borderId="1" xfId="43" applyNumberFormat="1" applyFont="1" applyBorder="1" applyAlignment="1">
      <alignment vertical="center"/>
    </xf>
    <xf numFmtId="0" fontId="2" fillId="0" borderId="0" xfId="43" applyFont="1" applyFill="1" applyBorder="1" applyAlignment="1">
      <alignment horizontal="left" vertical="center"/>
    </xf>
    <xf numFmtId="37" fontId="7" fillId="0" borderId="0" xfId="43" applyNumberFormat="1" applyFont="1" applyFill="1" applyAlignment="1">
      <alignment horizontal="left" vertical="center"/>
    </xf>
    <xf numFmtId="0" fontId="7" fillId="0" borderId="0" xfId="43" applyFont="1" applyAlignment="1">
      <alignment vertical="center"/>
    </xf>
    <xf numFmtId="0" fontId="7" fillId="0" borderId="0" xfId="43" applyFont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43" applyFont="1" applyAlignment="1">
      <alignment vertical="center"/>
    </xf>
    <xf numFmtId="168" fontId="6" fillId="0" borderId="2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2" xfId="39" applyFont="1" applyFill="1" applyBorder="1" applyAlignment="1" applyProtection="1">
      <alignment horizontal="left" vertical="center"/>
      <protection locked="0"/>
    </xf>
    <xf numFmtId="168" fontId="6" fillId="0" borderId="2" xfId="39" applyNumberFormat="1" applyFont="1" applyFill="1" applyBorder="1" applyAlignment="1" applyProtection="1">
      <alignment horizontal="center" vertical="center"/>
      <protection locked="0"/>
    </xf>
    <xf numFmtId="168" fontId="6" fillId="0" borderId="6" xfId="39" applyNumberFormat="1" applyFont="1" applyFill="1" applyBorder="1" applyAlignment="1" applyProtection="1">
      <alignment horizontal="center" vertical="center"/>
      <protection locked="0"/>
    </xf>
    <xf numFmtId="168" fontId="9" fillId="0" borderId="1" xfId="43" applyNumberFormat="1" applyFont="1" applyFill="1" applyBorder="1" applyAlignment="1">
      <alignment horizontal="center" vertical="center"/>
    </xf>
    <xf numFmtId="168" fontId="6" fillId="0" borderId="0" xfId="51" applyNumberFormat="1" applyFont="1" applyAlignment="1">
      <alignment horizontal="center" vertical="center"/>
    </xf>
    <xf numFmtId="168" fontId="6" fillId="0" borderId="2" xfId="51" applyNumberFormat="1" applyFont="1" applyBorder="1" applyAlignment="1">
      <alignment horizontal="center" vertical="center"/>
    </xf>
    <xf numFmtId="0" fontId="7" fillId="0" borderId="0" xfId="43" applyFont="1" applyAlignment="1">
      <alignment horizontal="left" vertical="center"/>
    </xf>
    <xf numFmtId="0" fontId="6" fillId="0" borderId="0" xfId="43" applyFont="1" applyAlignment="1">
      <alignment horizontal="left" vertical="center"/>
    </xf>
    <xf numFmtId="0" fontId="7" fillId="0" borderId="0" xfId="43" applyFont="1" applyAlignment="1">
      <alignment vertical="center"/>
    </xf>
    <xf numFmtId="0" fontId="7" fillId="0" borderId="0" xfId="44" applyFont="1" applyAlignment="1">
      <alignment horizontal="left" vertical="center"/>
    </xf>
  </cellXfs>
  <cellStyles count="59372">
    <cellStyle name="_x000a_mouse.drv=lm" xfId="84" xr:uid="{0D175DCE-3A6F-468A-9758-AD16583EB82C}"/>
    <cellStyle name="_x000d__x000a_PREFERENCES=16896_x000d__x000a_REGISTERED=1_x000d__x000a_Directory=C:\NOTES\DATA_x000d__x000a_KitType=1_x000d__x000a_VIEWIMP1=123 Worksheet" xfId="85" xr:uid="{8FDADB7F-4FD0-4C2C-96C4-B79B81EB42D1}"/>
    <cellStyle name="(Normal)" xfId="86" xr:uid="{6A4912CE-AEFE-4338-9003-7318A084A8A7}"/>
    <cellStyle name="??" xfId="87" xr:uid="{E8923C9D-90A8-4D2A-82F4-07D6B1E04DA1}"/>
    <cellStyle name="?? - Style1" xfId="88" xr:uid="{7CEFDD87-B15D-4286-AF7B-DE9E2C3B558B}"/>
    <cellStyle name="?? [0.00]_laroux" xfId="89" xr:uid="{7BD81C02-9D76-49A6-8902-9B70DAC565C3}"/>
    <cellStyle name="?? [0]" xfId="90" xr:uid="{E99E0174-7BFA-4295-B473-067837DC9016}"/>
    <cellStyle name="?? [0] - Style2" xfId="91" xr:uid="{921F2A70-908E-48FC-A0A9-3D6D5B9881EA}"/>
    <cellStyle name="?? [0]_PERSONAL" xfId="92" xr:uid="{86C93300-1792-4D10-9C54-BD4FAF739628}"/>
    <cellStyle name="?? 10" xfId="93" xr:uid="{8BEF2C38-AE8F-4FF2-A2A2-80D81480F3C5}"/>
    <cellStyle name="?? 11" xfId="94" xr:uid="{116F7432-EC09-4640-B0EF-04D575C65C5E}"/>
    <cellStyle name="?? 12" xfId="95" xr:uid="{1D5B55A6-C664-4FF9-B3F0-185EEEC5E656}"/>
    <cellStyle name="?? 13" xfId="96" xr:uid="{9CB455B3-22F0-4460-8248-E71A6DBDBF50}"/>
    <cellStyle name="?? 2" xfId="97" xr:uid="{41ECD233-11AF-4CCF-A404-7C3D8006AE46}"/>
    <cellStyle name="?? 3" xfId="98" xr:uid="{C4895597-E539-47FB-9DA4-0CDF75BF48B8}"/>
    <cellStyle name="?? 4" xfId="99" xr:uid="{149B73A6-E093-45DD-ACBA-D50060801036}"/>
    <cellStyle name="?? 5" xfId="100" xr:uid="{46E99876-6C6B-40B9-A122-7AEE0865C873}"/>
    <cellStyle name="?? 6" xfId="101" xr:uid="{7230F3D7-96A3-464B-8A13-45EDFB1A0F6C}"/>
    <cellStyle name="?? 7" xfId="102" xr:uid="{8DF883AE-8BE7-4A58-A0CB-D4B145EC4176}"/>
    <cellStyle name="?? 8" xfId="103" xr:uid="{3069FB31-10FA-42CF-90ED-EDFE88699564}"/>
    <cellStyle name="?? 9" xfId="104" xr:uid="{ED350E9E-176F-47BC-BBB3-4348B1D4702F}"/>
    <cellStyle name="??&amp;O?&amp;H?_x0008__x000f__x0007_?_x0007__x0001__x0001_" xfId="105" xr:uid="{4F10D892-A3B3-4C41-8CF3-EE735E72BCCE}"/>
    <cellStyle name="??&amp;O?&amp;H?_x0008_??_x0007__x0001__x0001_" xfId="106" xr:uid="{9283E9A5-B3AD-4568-8813-109186AE1885}"/>
    <cellStyle name="???? [0.00]_laroux" xfId="107" xr:uid="{FB6004CB-212C-47F9-9902-8C052941B24B}"/>
    <cellStyle name="?????? - Style3" xfId="108" xr:uid="{73577A56-1D15-4260-BCC2-2BE10CAA5386}"/>
    <cellStyle name="?????? - Style4" xfId="109" xr:uid="{85431E5C-65E7-4EE2-9233-3EB97E5E0415}"/>
    <cellStyle name="??????????????????? [0]_PERSONAL" xfId="110" xr:uid="{A47F695F-AE7E-4EE5-9440-A524710E8C9B}"/>
    <cellStyle name="???????????????????_PERSONAL" xfId="111" xr:uid="{E0842602-D0E1-4580-ACCB-F88A413D2CA3}"/>
    <cellStyle name="?????_VERA" xfId="112" xr:uid="{72204CE5-78A3-4999-AED7-1631D06DFB74}"/>
    <cellStyle name="????_laroux" xfId="113" xr:uid="{EF1C6D42-2B58-46F9-82BE-9B12EBB28CF7}"/>
    <cellStyle name="???_HOBONG" xfId="114" xr:uid="{CC6D869C-ED13-429D-956B-95C350FD9676}"/>
    <cellStyle name="??_(????)??????" xfId="115" xr:uid="{DA2CFB75-8229-452B-8694-BDCF141AF444}"/>
    <cellStyle name="?W準_Sheet1_1" xfId="116" xr:uid="{8AE66828-0FE4-4A48-8A2E-E8FC0B7B405C}"/>
    <cellStyle name="^6A_x0001_" xfId="117" xr:uid="{D1E30E61-BFB4-469C-BB21-EBB58FED7EFE}"/>
    <cellStyle name="_~1089954" xfId="118" xr:uid="{B10C9B85-5859-42AB-9045-E3C6744F5E7A}"/>
    <cellStyle name="_~3074992" xfId="119" xr:uid="{9FCBD09D-A4DA-4526-9E1B-DE40C8D90A70}"/>
    <cellStyle name="_02년 기말-신개인연금" xfId="120" xr:uid="{AEF14946-7FFB-4BAB-A981-9A4E1C447A4E}"/>
    <cellStyle name="_02년 기말-유형자산" xfId="121" xr:uid="{39977791-3836-4104-B97A-06D5CBE9D677}"/>
    <cellStyle name="_02년 기말-특별계정" xfId="122" xr:uid="{EBC47824-8FE3-4846-BCA0-1F5E5EF271B3}"/>
    <cellStyle name="_0412 지분법평가(0111)" xfId="123" xr:uid="{B1EA1EB8-9939-4316-A87A-2D9533487919}"/>
    <cellStyle name="_0412 지분법평가(01-12)" xfId="124" xr:uid="{FB41C1F6-5618-4A20-B36B-7B69B5A67C37}"/>
    <cellStyle name="_0412 지분법평가(0112-2)" xfId="125" xr:uid="{06A38597-73A6-4117-9C53-A86C1B875270}"/>
    <cellStyle name="_04년-지분법_1분기평가작업3" xfId="126" xr:uid="{7558D25D-1BD3-441A-8BE5-9A83310ED076}"/>
    <cellStyle name="_04년-지분법_1분기평가총괄작업3" xfId="127" xr:uid="{FD3E48AF-775F-4CE5-B000-9942A370C0F7}"/>
    <cellStyle name="_1.RBL Related Transactions &amp; note 2010-Q2" xfId="128" xr:uid="{10DFCE8F-D91E-4C52-BC74-F74CCF33C843}"/>
    <cellStyle name="_200203공시지가" xfId="129" xr:uid="{38A66C60-0493-4EC7-9D4F-03D87A3D1A1C}"/>
    <cellStyle name="_28 Feb 2010_IIS_adj on mar 2010" xfId="130" xr:uid="{ECD03B2B-0893-497D-8EDE-8BC8CD49A0C0}"/>
    <cellStyle name="_3.PS_Related Transactions &amp; note 2010-Q2" xfId="131" xr:uid="{413FC436-DE66-4406-8937-F90BE8B43026}"/>
    <cellStyle name="_3분기법인특별부가세" xfId="132" xr:uid="{0D0A3D28-E830-4C7E-81B3-B203C694003C}"/>
    <cellStyle name="_'99상반기경영개선활동결과(게시용)" xfId="133" xr:uid="{BBAB7524-B9C1-419B-9613-54D1B1CCFF4A}"/>
    <cellStyle name="_ADJ-FIXASS" xfId="134" xr:uid="{E8FCB8AB-57F9-4F07-A340-DA5B256CE58C}"/>
    <cellStyle name="_A-R Duty draw back" xfId="135" xr:uid="{6D861DAA-3CE3-4863-AF2A-7A1E07BC5574}"/>
    <cellStyle name="_Aug JE" xfId="136" xr:uid="{61C598A2-8B3C-45C6-A914-36BD9CAD8C02}"/>
    <cellStyle name="_Bank reconciliation -- Monthly" xfId="137" xr:uid="{D26150DC-0974-40B6-8744-40FE04BA0322}"/>
    <cellStyle name="_Book1" xfId="138" xr:uid="{AAAE87C5-0F64-4235-AD25-3605365F9AE6}"/>
    <cellStyle name="_BSPL 2006" xfId="139" xr:uid="{25D5697F-CE0B-45BE-BEDA-78DB39F5CF2E}"/>
    <cellStyle name="_BSPL_Jun2006 Management_Working" xfId="140" xr:uid="{534112CE-409B-4626-BCBB-E5622598E525}"/>
    <cellStyle name="_CF_PYH" xfId="141" xr:uid="{12130CF9-C81F-4988-8DD1-488F8F3E77D8}"/>
    <cellStyle name="_CF_PYH 2" xfId="142" xr:uid="{29BC1BF6-1689-4836-B756-471454968FB8}"/>
    <cellStyle name="_CF_PYH_Lead FA PYH 0610" xfId="143" xr:uid="{B2F3AACD-F95F-413A-BF4F-F951CFAE4C20}"/>
    <cellStyle name="_CF_PYH_Lead FA PYH 0610 2" xfId="144" xr:uid="{A1A1E639-3BD4-4AC7-A5EB-D9C90CB06689}"/>
    <cellStyle name="_CF_PYH_Lead schedule PYV 1209 version 11.03.10 Update" xfId="145" xr:uid="{DD40F44C-0BF3-4A47-9944-8B030185F39C}"/>
    <cellStyle name="_CF_PYH_Lead schedule PYV 1209 version 11.03.10 Update 2" xfId="146" xr:uid="{8F8DB790-6EE8-4A08-8BD3-EE0CAD74A8AD}"/>
    <cellStyle name="_Checklist_Mar_10_IIS_v5_" xfId="147" xr:uid="{CACA0FD9-29FD-45F7-BC48-F9611408EF0A}"/>
    <cellStyle name="_CIMBTGP8_BS0410_PWC" xfId="148" xr:uid="{514B31C5-A32B-4D4F-9333-87763ED43651}"/>
    <cellStyle name="_CIP_Balance" xfId="149" xr:uid="{FD3EBD0D-F965-43D6-B973-D8017BE286EB}"/>
    <cellStyle name="_conso 0307" xfId="150" xr:uid="{E98199B6-116A-4FD6-9DEA-812C3EE80A4F}"/>
    <cellStyle name="_conso 0707" xfId="151" xr:uid="{07CA38EF-D012-4A46-ACEF-9ACCE8138718}"/>
    <cellStyle name="_conso 0807" xfId="152" xr:uid="{2491CBAD-AC9C-4D7D-B23F-CCC9B1AE7932}"/>
    <cellStyle name="_Copy of CIMBTGP8_BS0410_PWC_Version_2" xfId="153" xr:uid="{E69777D2-D29F-4A2B-BEFF-F586341BCE47}"/>
    <cellStyle name="_CPA(변액)" xfId="154" xr:uid="{C3D2DD7F-8401-4FFE-BF26-9CD73D94F14E}"/>
    <cellStyle name="_CPA(변액BS)" xfId="155" xr:uid="{193B7B27-8AE2-4B93-9E49-91F68263CBE3}"/>
    <cellStyle name="_CPA(퇴직)" xfId="156" xr:uid="{3BE680C2-9FBD-485F-AB4E-69FBFCA9F600}"/>
    <cellStyle name="_CPA(퇴직BS)" xfId="157" xr:uid="{94368D4C-B01F-410B-9D70-497C7F910467}"/>
    <cellStyle name="_CPAM Grp_GP8_0707" xfId="158" xr:uid="{79E00904-67BA-46D7-AE54-9F33B6440D57}"/>
    <cellStyle name="_CY2009 Surin Close Form 032509 by K.Steven" xfId="159" xr:uid="{837488EF-9C89-49E4-B860-E855D84C6A2B}"/>
    <cellStyle name="_Detail WIP2010" xfId="160" xr:uid="{5EC35030-FB10-4670-80F7-6F90EEAD145C}"/>
    <cellStyle name="_FA_register" xfId="161" xr:uid="{D5C02AEE-3529-408E-938D-59B4EB44618D}"/>
    <cellStyle name="_Final Trim part Control 2008 1" xfId="162" xr:uid="{DF8A987A-02D7-4DD8-A96D-F6F6B703338C}"/>
    <cellStyle name="_Fixed Assets Surin Plant CY08 4May09" xfId="163" xr:uid="{D604DAF9-FB96-49F3-82AE-8AC9442F7338}"/>
    <cellStyle name="_General accrual" xfId="164" xr:uid="{B252C7A3-53B2-4745-B055-D3C3EA439D19}"/>
    <cellStyle name="_HBI Vietnam_Hung Yen_AR Interco reconciliation_P5" xfId="165" xr:uid="{62947E2C-9A21-423A-A6C9-61C47FD2B5A0}"/>
    <cellStyle name="_HBI Vietnam_Hung Yen_AR Interco reconciliation_P6" xfId="166" xr:uid="{90DD5B3A-A4BA-453B-B92E-72D7AC847CD4}"/>
    <cellStyle name="_IAS_putGAAPFeb10_edit 11march10" xfId="167" xr:uid="{76120B6B-F2CF-4A74-9410-4D812ED82F71}"/>
    <cellStyle name="_Jan-July recon" xfId="168" xr:uid="{19FECBDC-96B7-4887-ABB9-A2A8DE551A8F}"/>
    <cellStyle name="_Lead HBI YE2007 after adjust 23 Apr 08" xfId="169" xr:uid="{F2FE6678-F05F-4400-BD9C-9B07BED4A48B}"/>
    <cellStyle name="_Lead HbI_2008 (Surin)19.01.09" xfId="170" xr:uid="{7ACA981F-5ACD-4EFC-A078-4174BC9D2E3A}"/>
    <cellStyle name="_Lead_HBI Chonburi 1208" xfId="171" xr:uid="{42EB8519-A07B-46FF-ABCC-8A80F1B84A59}"/>
    <cellStyle name="_LS조서모음" xfId="172" xr:uid="{E583A0C2-E88B-4AE2-8F90-245EE85BED0A}"/>
    <cellStyle name="_PERSONAL" xfId="173" xr:uid="{0D66D150-370B-47DE-AB6F-A22D38A0300B}"/>
    <cellStyle name="_PERSONAL_1" xfId="174" xr:uid="{F708E44B-8155-4554-AF1D-4E8035017CCE}"/>
    <cellStyle name="_Remaining Surin Fixed Assets to be closed P03" xfId="175" xr:uid="{A01FF0CF-3CC2-4B24-9B38-1016E1F18AE3}"/>
    <cellStyle name="_Trim part Control 2008" xfId="176" xr:uid="{54209154-17FC-4926-B29E-0E4D89E77FD9}"/>
    <cellStyle name="_Trim part Control 2008 up to Aug" xfId="177" xr:uid="{D4C14DA2-97F1-4DB9-983F-CED9780B5E49}"/>
    <cellStyle name="_VN MFG EXP CY08 P8 - version1" xfId="178" xr:uid="{40FC78D4-5AC2-4849-9A59-FB353A839E3C}"/>
    <cellStyle name="_골드그로스주식0917작성조서" xfId="179" xr:uid="{94834010-80F3-4090-9805-FCD58FD4F5DE}"/>
    <cellStyle name="_기말감사조서-스펜오컴2001" xfId="180" xr:uid="{28D214E8-7587-412F-B0AC-BB1D748BF1CD}"/>
    <cellStyle name="_별첨(계획서및실적서양식)" xfId="181" xr:uid="{0157B155-8B95-4804-A33D-BB54A5D7DE9A}"/>
    <cellStyle name="_별첨(계획서및실적서양식)_1" xfId="182" xr:uid="{F883884F-45A4-4CC9-91C5-81B492FBE85E}"/>
    <cellStyle name="_보험관련조서" xfId="183" xr:uid="{08051FB9-C263-4C65-89C2-F296A0EA3347}"/>
    <cellStyle name="_산정" xfId="184" xr:uid="{3F01D8DB-CF03-4123-83B9-24884D9F331B}"/>
    <cellStyle name="_양식" xfId="185" xr:uid="{CA67C4AE-3D16-46B4-A397-13114FD85565}"/>
    <cellStyle name="_양식_1" xfId="186" xr:uid="{D16EEC4D-430B-4AE7-9A12-CCEA2A1A3B3B}"/>
    <cellStyle name="_양식_2" xfId="187" xr:uid="{CC28C162-210F-4B01-ACE5-7C99ACC2509D}"/>
    <cellStyle name="_영업외손익 및 이자수익,비용 오버롤" xfId="188" xr:uid="{4DE4CA52-E633-45AF-B3CF-9EE8E9F98678}"/>
    <cellStyle name="_유무형자산 최종 V3" xfId="189" xr:uid="{E2576E4A-C824-466F-B49A-B2626F83C63B}"/>
    <cellStyle name="_유무형자산-3분기" xfId="190" xr:uid="{E9375E1A-82CF-4F03-9226-A76625E44D37}"/>
    <cellStyle name="_유첨3(서식)" xfId="191" xr:uid="{AA30548A-85F6-49EE-B46A-B08711EB70DE}"/>
    <cellStyle name="_유첨3(서식)_1" xfId="192" xr:uid="{2E388AA9-22E4-41D5-85E7-5A970A61230E}"/>
    <cellStyle name="_유형자산(최종)-SAC" xfId="193" xr:uid="{B847391C-9CBE-4B73-97E1-C5311F072E0D}"/>
    <cellStyle name="_지분법평가" xfId="194" xr:uid="{FA1503C0-4896-4234-B953-54FBB19A092E}"/>
    <cellStyle name="_지분법평가(1012)" xfId="195" xr:uid="{A8416B03-40F7-4322-8AF5-DCE44637F39E}"/>
    <cellStyle name="_지정과제2차심의list" xfId="196" xr:uid="{F0070262-09CD-4089-A6E2-653AA323EE11}"/>
    <cellStyle name="_지정과제2차심의list_1" xfId="197" xr:uid="{212E8F51-AFF1-413B-970D-AE75D601253B}"/>
    <cellStyle name="_지정과제2차심의list_2" xfId="198" xr:uid="{A824670D-4AD6-4A70-AFD7-345B803C1B40}"/>
    <cellStyle name="_지정과제2차심의결과" xfId="199" xr:uid="{4032046E-2029-44F5-B156-05B230D2E348}"/>
    <cellStyle name="_지정과제2차심의결과(금액조정후최종)" xfId="200" xr:uid="{5C3A1064-155B-44E7-976E-ADBD75EF4C20}"/>
    <cellStyle name="_지정과제2차심의결과(금액조정후최종)_1" xfId="201" xr:uid="{51FAA267-17A3-4469-9668-32F830BFDB11}"/>
    <cellStyle name="_지정과제2차심의결과_1" xfId="202" xr:uid="{FF31A5B8-E951-46FC-B1C1-F39A1D248BF6}"/>
    <cellStyle name="_집중관리(981231)" xfId="203" xr:uid="{28082F3C-AFDE-4045-B3D1-E567DAF13056}"/>
    <cellStyle name="_집중관리(981231)_1" xfId="204" xr:uid="{BEDE46D3-8B55-40BA-97E7-887C06C30277}"/>
    <cellStyle name="_집중관리(지정과제및 양식)" xfId="205" xr:uid="{F7B5DB6A-698A-4924-B3AB-F19AC91BAA8A}"/>
    <cellStyle name="_집중관리(지정과제및 양식)_1" xfId="206" xr:uid="{CFBBDE5C-A278-4EC6-8589-7529B6E51CD9}"/>
    <cellStyle name="_투자유가증권LS(043Q)" xfId="207" xr:uid="{54FEB471-3629-483B-B9D9-DB515ED3611D}"/>
    <cellStyle name="_특별계정조서 V2" xfId="208" xr:uid="{72EE33FE-D37D-416B-8984-EA00FA0955CD}"/>
    <cellStyle name="{Comma [0]}" xfId="209" xr:uid="{B1F32108-E276-4C29-AE9E-D1497ACB851A}"/>
    <cellStyle name="’Ê‰Ý [0.00]_TMCA Spreadsheet(body)" xfId="210" xr:uid="{40158D48-92D5-42AF-BF72-3431E09511D1}"/>
    <cellStyle name="’Ê‰Ý_TMCA Spreadsheet(body)" xfId="211" xr:uid="{74425F88-60BF-4D92-B35F-4F894A2A3AE4}"/>
    <cellStyle name="¤@?e_laroux" xfId="212" xr:uid="{A0F8EF56-7AE6-4800-AFB1-A5E60D7D94FD}"/>
    <cellStyle name="¤d¤A|i[0]_laroux" xfId="213" xr:uid="{D3B534CD-23F9-4022-B6F9-A2987F522582}"/>
    <cellStyle name="¤d¤A|i_laroux" xfId="214" xr:uid="{B6E031AB-33F2-4146-AD28-8EB0D437C67B}"/>
    <cellStyle name="•W_AG LEADTIME SURVY" xfId="215" xr:uid="{2EE81FDC-E65A-4001-845E-09C664053AA7}"/>
    <cellStyle name="æØè [0.00]_PERSONAL" xfId="216" xr:uid="{F0969C22-2E96-4DAC-A066-9A2FA0586C5C}"/>
    <cellStyle name="æØè_PERSONAL" xfId="217" xr:uid="{276BDF68-BC61-429A-AC1D-7C6F60E357F5}"/>
    <cellStyle name="ÊÝ [0.00]_PERSONAL" xfId="218" xr:uid="{55126D9C-0190-4A47-90B2-8FC1ABD4ACBF}"/>
    <cellStyle name="ÊÝ_PERSONAL" xfId="219" xr:uid="{4353B0D4-46E0-4BE5-A78B-DED27CAACBE2}"/>
    <cellStyle name="W_^CEEY" xfId="220" xr:uid="{38BCAEDC-1C29-4BCE-A381-50E48B8B8C31}"/>
    <cellStyle name="0,0_x000d__x000a_NA_x000d__x000a_" xfId="221" xr:uid="{E464FA59-EF69-4219-9362-A1551B9479A3}"/>
    <cellStyle name="0,0_x000d__x000a_NA_x000d__x000a_ 2" xfId="222" xr:uid="{A7067A3C-0AFB-48C8-87A4-A9F74B93029B}"/>
    <cellStyle name="0,0_x000d__x000a_NA_x000d__x000a_ 3" xfId="223" xr:uid="{522F722B-1A79-4552-8F46-05D64E713322}"/>
    <cellStyle name="20% - Accent1" xfId="1" builtinId="30" customBuiltin="1"/>
    <cellStyle name="20% - Accent1 10" xfId="224" xr:uid="{FFC2309B-8576-4993-B19A-E853BDB1C659}"/>
    <cellStyle name="20% - Accent1 10 2" xfId="225" xr:uid="{B965B822-995F-4BA7-8282-D0160686EBEB}"/>
    <cellStyle name="20% - Accent1 11" xfId="226" xr:uid="{D4CA3DDC-62FA-49AF-9CA1-31DD05EE0D54}"/>
    <cellStyle name="20% - Accent1 11 2" xfId="227" xr:uid="{BC0F438E-4DB0-48DE-A059-870F892F699E}"/>
    <cellStyle name="20% - Accent1 12" xfId="228" xr:uid="{FBE9A40A-975E-49A5-8ECB-25B117792F65}"/>
    <cellStyle name="20% - Accent1 12 2" xfId="229" xr:uid="{5217BBEF-1E85-40F1-BF5E-44F703F0DFD7}"/>
    <cellStyle name="20% - Accent1 13" xfId="230" xr:uid="{2D8A9E56-70A0-46F6-8C18-83CC950462B2}"/>
    <cellStyle name="20% - Accent1 13 2" xfId="231" xr:uid="{6FDB4892-E30B-4D0A-8674-2FD93B0F46E8}"/>
    <cellStyle name="20% - Accent1 14" xfId="232" xr:uid="{B9D97628-1BE7-4005-90B4-38D668FEF85E}"/>
    <cellStyle name="20% - Accent1 14 2" xfId="233" xr:uid="{59C09DE0-2125-4E43-B120-FAFD98C82452}"/>
    <cellStyle name="20% - Accent1 15" xfId="234" xr:uid="{4C348B56-FF8B-422C-B3F2-14C2FCED43D6}"/>
    <cellStyle name="20% - Accent1 15 2" xfId="235" xr:uid="{853A4BD9-DA3D-4EC8-BFF2-71C86CD962DD}"/>
    <cellStyle name="20% - Accent1 16" xfId="236" xr:uid="{B3FAB16D-75D1-4CA0-AF9C-93CE3F450B8C}"/>
    <cellStyle name="20% - Accent1 16 2" xfId="237" xr:uid="{5759A894-1222-4AA8-9487-4A6079A8C39D}"/>
    <cellStyle name="20% - Accent1 17" xfId="238" xr:uid="{2D54ED32-9A90-4238-99CB-B02724B9E283}"/>
    <cellStyle name="20% - Accent1 17 2" xfId="239" xr:uid="{4BBD3BF8-08A2-4FBF-B860-A112D9DAE12C}"/>
    <cellStyle name="20% - Accent1 18" xfId="240" xr:uid="{3D9428A6-25A1-43A3-9038-80DFE292394E}"/>
    <cellStyle name="20% - Accent1 18 2" xfId="241" xr:uid="{9518EF85-05A8-4BEF-BE41-74850DA84C6C}"/>
    <cellStyle name="20% - Accent1 19" xfId="242" xr:uid="{741C295F-3756-471E-9425-07EF488AA34F}"/>
    <cellStyle name="20% - Accent1 19 2" xfId="243" xr:uid="{82757DC3-A57A-4FC8-96D1-5A7633A714C5}"/>
    <cellStyle name="20% - Accent1 2" xfId="52" xr:uid="{F68E23BF-5EFE-4FBA-B3EE-7ED4985B5894}"/>
    <cellStyle name="20% - Accent1 2 2" xfId="245" xr:uid="{CC6872E9-D2A5-49BC-BE7F-9C4BF9B13833}"/>
    <cellStyle name="20% - Accent1 2 2 2" xfId="246" xr:uid="{063D5F8A-E818-430D-8303-A15C9951C787}"/>
    <cellStyle name="20% - Accent1 2 2 3" xfId="247" xr:uid="{EBA0B8E2-A70A-43BF-B9D6-F18652F15213}"/>
    <cellStyle name="20% - Accent1 2 2 4" xfId="248" xr:uid="{F48380D0-ED27-49B6-B4F5-FE46745B3003}"/>
    <cellStyle name="20% - Accent1 2 3" xfId="249" xr:uid="{7CFF5055-A8CA-4279-9E61-1CD3CDFDC80A}"/>
    <cellStyle name="20% - Accent1 2 3 2" xfId="250" xr:uid="{80DEFBCF-2637-4BFD-AF8E-C55B1B5FE690}"/>
    <cellStyle name="20% - Accent1 2 3 3" xfId="251" xr:uid="{515A8B0B-0CC2-4B02-84BA-5860EE25F4D4}"/>
    <cellStyle name="20% - Accent1 2 4" xfId="252" xr:uid="{8F405B59-1904-44F0-8299-14259C3F253D}"/>
    <cellStyle name="20% - Accent1 2 4 2" xfId="253" xr:uid="{C8D9AECD-E455-4767-9636-44BCBC676F7B}"/>
    <cellStyle name="20% - Accent1 2 4 3" xfId="254" xr:uid="{BC277E2A-636B-4F7D-83EA-3A0ADAFD57E0}"/>
    <cellStyle name="20% - Accent1 2 5" xfId="255" xr:uid="{59B8EB05-1F9B-4ABC-8CC4-7C4C14B2186B}"/>
    <cellStyle name="20% - Accent1 2 6" xfId="256" xr:uid="{3B513473-D3AF-4A77-BA2F-DEA38816CB3B}"/>
    <cellStyle name="20% - Accent1 2 7" xfId="257" xr:uid="{9A963B10-9DA2-435A-B2EE-58FC45F8A82D}"/>
    <cellStyle name="20% - Accent1 2 8" xfId="258" xr:uid="{A89B09F3-1A50-4E3F-A06A-0B42F6E2D183}"/>
    <cellStyle name="20% - Accent1 2 9" xfId="244" xr:uid="{A735A218-7607-4297-ABF0-486E0ABA8447}"/>
    <cellStyle name="20% - Accent1 20" xfId="259" xr:uid="{00613CF8-13FA-4121-A41F-6E2496FBABDE}"/>
    <cellStyle name="20% - Accent1 20 2" xfId="260" xr:uid="{A6E9EF68-41C3-4FDB-84E7-A463834DA45F}"/>
    <cellStyle name="20% - Accent1 21" xfId="261" xr:uid="{F91BB9AD-7A0F-4BB6-87B5-B38433F9C212}"/>
    <cellStyle name="20% - Accent1 21 2" xfId="262" xr:uid="{0AEFEB51-C708-4C11-AA3A-9AEB20265049}"/>
    <cellStyle name="20% - Accent1 22" xfId="263" xr:uid="{EF22FA9E-B406-4771-BF4C-65F27D9E8B5A}"/>
    <cellStyle name="20% - Accent1 22 2" xfId="264" xr:uid="{198AA6DD-8A37-4D01-8A9B-F551F7E1B759}"/>
    <cellStyle name="20% - Accent1 23" xfId="265" xr:uid="{5A4FA861-F5ED-4C34-9C13-6CBB8F8A17D6}"/>
    <cellStyle name="20% - Accent1 23 2" xfId="266" xr:uid="{B15F3355-4E89-4471-8F78-C4DBC5545ABB}"/>
    <cellStyle name="20% - Accent1 24" xfId="267" xr:uid="{B02D39CD-C2E5-47EA-B026-5F7AD9BAB021}"/>
    <cellStyle name="20% - Accent1 24 2" xfId="268" xr:uid="{BF4AD306-D2E0-4385-A27A-588760B0B321}"/>
    <cellStyle name="20% - Accent1 25" xfId="269" xr:uid="{90ADF27B-6D16-4A4D-9340-4A01B3183A97}"/>
    <cellStyle name="20% - Accent1 25 2" xfId="270" xr:uid="{60C84742-1F22-4C81-92F1-5FA7455EE2F1}"/>
    <cellStyle name="20% - Accent1 26" xfId="271" xr:uid="{3E29287F-C2A3-46C1-94C6-4081BDD80956}"/>
    <cellStyle name="20% - Accent1 26 2" xfId="272" xr:uid="{15451778-7223-470D-A6AA-6B468B064A80}"/>
    <cellStyle name="20% - Accent1 27" xfId="273" xr:uid="{D243283C-FADA-40E8-AF9D-2D1095140232}"/>
    <cellStyle name="20% - Accent1 27 2" xfId="274" xr:uid="{674B8D1E-978C-453F-A17A-4A63A25F2F03}"/>
    <cellStyle name="20% - Accent1 28" xfId="275" xr:uid="{0105A363-C3B4-4867-BE8E-CFE683A1BF01}"/>
    <cellStyle name="20% - Accent1 28 2" xfId="276" xr:uid="{EAB23FC2-85BD-4723-B396-E5CE74A825E4}"/>
    <cellStyle name="20% - Accent1 28 3" xfId="277" xr:uid="{2F86A0A3-648A-4F8A-9F7C-167AC3D2D136}"/>
    <cellStyle name="20% - Accent1 29" xfId="278" xr:uid="{256E9F85-936E-4D00-9485-71D190751DCB}"/>
    <cellStyle name="20% - Accent1 29 2" xfId="279" xr:uid="{08FA4C28-8B60-4FD5-B3FE-D88C678DA6BD}"/>
    <cellStyle name="20% - Accent1 3" xfId="280" xr:uid="{9583F123-7FC2-46D4-9597-EF99DF0E9530}"/>
    <cellStyle name="20% - Accent1 3 2" xfId="281" xr:uid="{0D3043D9-DCE6-488C-AC68-639169FE0D1C}"/>
    <cellStyle name="20% - Accent1 3 2 2" xfId="282" xr:uid="{0B6F1EF6-7AB7-4762-B1A8-3E7204644AE7}"/>
    <cellStyle name="20% - Accent1 3 2 3" xfId="283" xr:uid="{63E8166A-1F76-4899-8B1D-9975691FDA80}"/>
    <cellStyle name="20% - Accent1 3 3" xfId="284" xr:uid="{62E06968-333A-4682-9A0D-8A71724DFCF2}"/>
    <cellStyle name="20% - Accent1 3 4" xfId="285" xr:uid="{24D0F635-2C2D-4915-8D06-F7A9D8FA72E7}"/>
    <cellStyle name="20% - Accent1 3 5" xfId="286" xr:uid="{A177F5F2-D7CD-4096-89CB-FA72ED13D866}"/>
    <cellStyle name="20% - Accent1 3 6" xfId="287" xr:uid="{F4233F50-6B9A-4342-A32B-50E10DE69C6C}"/>
    <cellStyle name="20% - Accent1 3 7" xfId="288" xr:uid="{29D8CAEC-B3FE-480C-914E-AB50C7F88098}"/>
    <cellStyle name="20% - Accent1 30" xfId="289" xr:uid="{D504559C-277F-4ECE-9013-AFC32EF9CD81}"/>
    <cellStyle name="20% - Accent1 30 2" xfId="290" xr:uid="{AC30BD2D-5A49-4A7B-BE62-B3967174BA2E}"/>
    <cellStyle name="20% - Accent1 31" xfId="291" xr:uid="{EE833CEB-4454-4197-BB80-B4787D9F920D}"/>
    <cellStyle name="20% - Accent1 31 2" xfId="292" xr:uid="{219BF6E4-684F-4380-AD90-790BB5AB6CFD}"/>
    <cellStyle name="20% - Accent1 32" xfId="293" xr:uid="{2BE16CA4-AB1E-4AC8-BEB2-2CE6C49ECF4D}"/>
    <cellStyle name="20% - Accent1 32 2" xfId="294" xr:uid="{3ECD1635-5EB8-4F03-89EB-C49A9A5E716D}"/>
    <cellStyle name="20% - Accent1 33" xfId="295" xr:uid="{40E46C85-59CA-4653-84D8-362F871B4845}"/>
    <cellStyle name="20% - Accent1 33 2" xfId="296" xr:uid="{2D16B812-4B64-4FA1-8B84-315709D59298}"/>
    <cellStyle name="20% - Accent1 34" xfId="297" xr:uid="{DDD7EB29-F9F9-4129-864E-EA8DAAC048B4}"/>
    <cellStyle name="20% - Accent1 34 2" xfId="298" xr:uid="{EFDC2498-326B-44F9-A43A-B439E2A5CB52}"/>
    <cellStyle name="20% - Accent1 34 3" xfId="299" xr:uid="{39265FDB-8C57-4B04-B373-35C3EA03D75E}"/>
    <cellStyle name="20% - Accent1 35" xfId="300" xr:uid="{CCA92DBA-17AD-449B-AFC1-A62F08CA5F92}"/>
    <cellStyle name="20% - Accent1 35 2" xfId="301" xr:uid="{80BEE193-F3C5-4A39-8A9D-1EAFCA375284}"/>
    <cellStyle name="20% - Accent1 35 3" xfId="302" xr:uid="{41CE39A7-1C75-4D7D-B95B-DBB90B078373}"/>
    <cellStyle name="20% - Accent1 36" xfId="303" xr:uid="{DCB50AAA-6EDB-4AFE-9798-70FCCDFE6E18}"/>
    <cellStyle name="20% - Accent1 36 2" xfId="304" xr:uid="{DA13BE68-498E-424F-B6B9-84C1F3016F93}"/>
    <cellStyle name="20% - Accent1 36 3" xfId="305" xr:uid="{BB1D6A3A-94FE-438C-BC7B-82E1CB090DF3}"/>
    <cellStyle name="20% - Accent1 37" xfId="306" xr:uid="{3BD2C8A0-FEB3-474E-AD11-D00435BB180C}"/>
    <cellStyle name="20% - Accent1 37 2" xfId="307" xr:uid="{7F2551EE-A5DD-43CE-A5E6-5B871E367483}"/>
    <cellStyle name="20% - Accent1 37 3" xfId="308" xr:uid="{934C1B76-B5B7-41ED-BEA2-05CE77DAA435}"/>
    <cellStyle name="20% - Accent1 38" xfId="309" xr:uid="{6EAC826B-EA6E-405B-9C43-CBE1421E53C3}"/>
    <cellStyle name="20% - Accent1 39" xfId="310" xr:uid="{ABFBBEF0-8E89-4430-8A0F-A6B47759E989}"/>
    <cellStyle name="20% - Accent1 4" xfId="311" xr:uid="{12CEF127-4445-428F-B5A6-BD3D9B746C1E}"/>
    <cellStyle name="20% - Accent1 4 2" xfId="312" xr:uid="{5F1121E7-7F61-4641-AFAC-B6ED55D08BD8}"/>
    <cellStyle name="20% - Accent1 4 3" xfId="313" xr:uid="{12BFA52B-17F1-49CD-8129-5DE6A0AB6A5C}"/>
    <cellStyle name="20% - Accent1 4 4" xfId="314" xr:uid="{8F05E532-160F-44EF-8FA6-A7A40469C001}"/>
    <cellStyle name="20% - Accent1 4 5" xfId="315" xr:uid="{8E142E1E-F769-4BAA-92BF-BA2B53E6C8A3}"/>
    <cellStyle name="20% - Accent1 40" xfId="316" xr:uid="{8F89D3BC-0BA1-4C07-8B2E-B85B002D7F13}"/>
    <cellStyle name="20% - Accent1 41" xfId="317" xr:uid="{D301EB20-9BE3-431E-8F03-9CB41F962474}"/>
    <cellStyle name="20% - Accent1 42" xfId="318" xr:uid="{62B64F23-1B17-4D11-8282-75BBB77CF0AC}"/>
    <cellStyle name="20% - Accent1 42 2" xfId="319" xr:uid="{94A8D4CB-1732-4240-A49F-001A4B267D86}"/>
    <cellStyle name="20% - Accent1 43" xfId="320" xr:uid="{3112EA07-18D4-4B45-AB5B-F26CD9AC26D7}"/>
    <cellStyle name="20% - Accent1 43 2" xfId="321" xr:uid="{228FD6D5-7262-4AF8-864B-8A674FE4A09C}"/>
    <cellStyle name="20% - Accent1 44" xfId="322" xr:uid="{E8E44215-C437-465B-B802-C8648330B1A3}"/>
    <cellStyle name="20% - Accent1 45" xfId="323" xr:uid="{52CE5F10-3FA6-41BF-8B09-499C1BEBB51D}"/>
    <cellStyle name="20% - Accent1 5" xfId="324" xr:uid="{3B593D22-7DF2-44DF-80FE-6816D71240D2}"/>
    <cellStyle name="20% - Accent1 5 2" xfId="325" xr:uid="{8C74D588-DA2E-44CE-BD1F-A7B2F5FA7739}"/>
    <cellStyle name="20% - Accent1 5 3" xfId="326" xr:uid="{CC4FDC90-300C-4F59-BB08-7E0F8B0006C0}"/>
    <cellStyle name="20% - Accent1 5 4" xfId="327" xr:uid="{FCEE31DD-D76B-4C60-81EE-15A78F663587}"/>
    <cellStyle name="20% - Accent1 5 5" xfId="328" xr:uid="{B662C5AD-6C6F-4843-84D3-109B41724E3D}"/>
    <cellStyle name="20% - Accent1 6" xfId="329" xr:uid="{5DF5A852-1630-48B7-A269-71C6F59187E3}"/>
    <cellStyle name="20% - Accent1 6 2" xfId="330" xr:uid="{75F2D4C4-443B-4FF5-9ABF-A3108B758879}"/>
    <cellStyle name="20% - Accent1 6 3" xfId="331" xr:uid="{14354644-E55D-4096-A189-0A1B17E64C18}"/>
    <cellStyle name="20% - Accent1 6 4" xfId="332" xr:uid="{C318926B-EF66-49E5-AD06-D5F87603D375}"/>
    <cellStyle name="20% - Accent1 7" xfId="333" xr:uid="{54A1F318-6480-4B18-93DE-6F461D9E9DAD}"/>
    <cellStyle name="20% - Accent1 7 2" xfId="334" xr:uid="{26CB9064-2030-4E17-93CA-7C09B44D162E}"/>
    <cellStyle name="20% - Accent1 7 3" xfId="335" xr:uid="{5B83D559-17B4-4E4B-BC65-4A92236D2A6A}"/>
    <cellStyle name="20% - Accent1 7 4" xfId="336" xr:uid="{2EC8C497-D2F3-4C50-9B3C-6E917D064F8E}"/>
    <cellStyle name="20% - Accent1 8" xfId="337" xr:uid="{ECBCC985-72CE-4B6E-8A06-A1B54C7DDB53}"/>
    <cellStyle name="20% - Accent1 8 2" xfId="338" xr:uid="{06092579-9628-44CD-8E85-7CA04BD6D012}"/>
    <cellStyle name="20% - Accent1 8 3" xfId="339" xr:uid="{EB53EBF5-1819-4FEB-B9AB-A156A2837390}"/>
    <cellStyle name="20% - Accent1 9" xfId="340" xr:uid="{0791CDB5-D6C2-495C-A672-90CA3A538D63}"/>
    <cellStyle name="20% - Accent1 9 2" xfId="341" xr:uid="{442A13B0-0805-4751-85DD-ECA4E55E9005}"/>
    <cellStyle name="20% - Accent2" xfId="2" builtinId="34" customBuiltin="1"/>
    <cellStyle name="20% - Accent2 10" xfId="342" xr:uid="{91919AF3-9E92-4DC0-A6F7-CC2AD54F817F}"/>
    <cellStyle name="20% - Accent2 10 2" xfId="343" xr:uid="{F21FB8EE-8FA0-4D46-A844-BCDC5014436B}"/>
    <cellStyle name="20% - Accent2 11" xfId="344" xr:uid="{5CCA5AB7-64F2-4A13-B952-BDA2608FB133}"/>
    <cellStyle name="20% - Accent2 11 2" xfId="345" xr:uid="{6D73A2DF-0219-4261-AB03-EDF32F230881}"/>
    <cellStyle name="20% - Accent2 12" xfId="346" xr:uid="{8B2AD698-ADDB-465B-B638-C093914812F4}"/>
    <cellStyle name="20% - Accent2 12 2" xfId="347" xr:uid="{AAFA9594-37F7-45E2-BFC1-EF0CA2116AF9}"/>
    <cellStyle name="20% - Accent2 13" xfId="348" xr:uid="{CF04DF23-4E73-4E46-8EC1-FEA3A683FC35}"/>
    <cellStyle name="20% - Accent2 13 2" xfId="349" xr:uid="{8B4A3EAD-F525-423C-9CA4-E0E8C8BD9CE9}"/>
    <cellStyle name="20% - Accent2 14" xfId="350" xr:uid="{7DB92C53-FE8C-4ABB-856B-0BAB0331B5FB}"/>
    <cellStyle name="20% - Accent2 14 2" xfId="351" xr:uid="{E94CCB1F-0A9A-4E58-8F55-AE4D4A18D66A}"/>
    <cellStyle name="20% - Accent2 15" xfId="352" xr:uid="{CD0DA712-B93A-452B-AE30-8BCF4F200691}"/>
    <cellStyle name="20% - Accent2 15 2" xfId="353" xr:uid="{63698C13-D6E4-4B3A-AAAA-ACC814EAB3BB}"/>
    <cellStyle name="20% - Accent2 16" xfId="354" xr:uid="{F7FC8778-743C-4BC9-A0BD-D8C278251922}"/>
    <cellStyle name="20% - Accent2 16 2" xfId="355" xr:uid="{FD0F9E6C-0D8B-4466-B2B3-58E2970211C0}"/>
    <cellStyle name="20% - Accent2 17" xfId="356" xr:uid="{46067B6C-280C-4ED7-AB41-32A8132C79E6}"/>
    <cellStyle name="20% - Accent2 17 2" xfId="357" xr:uid="{B9EBE3EE-D907-4F7C-9A48-CA1BAA954B28}"/>
    <cellStyle name="20% - Accent2 18" xfId="358" xr:uid="{DDDF9002-1441-4FF7-9AE3-32726F5D0F23}"/>
    <cellStyle name="20% - Accent2 18 2" xfId="359" xr:uid="{CECD8ECD-6F1D-4F00-9D5F-546FEBC867BA}"/>
    <cellStyle name="20% - Accent2 19" xfId="360" xr:uid="{E3EC81F5-CC1E-43E6-B6AB-49E371F071E5}"/>
    <cellStyle name="20% - Accent2 19 2" xfId="361" xr:uid="{EAA13970-4DB7-41E2-BA54-4BC86B7B28E1}"/>
    <cellStyle name="20% - Accent2 2" xfId="53" xr:uid="{A748AE4A-5274-466D-9D22-A7711D49111A}"/>
    <cellStyle name="20% - Accent2 2 2" xfId="363" xr:uid="{DBA3B814-C7EE-4F8A-A203-5ABF0E7939E4}"/>
    <cellStyle name="20% - Accent2 2 2 2" xfId="364" xr:uid="{173D1060-C107-4AAB-A166-F922D8D3495A}"/>
    <cellStyle name="20% - Accent2 2 2 3" xfId="365" xr:uid="{D3C1BCCA-A379-4066-A661-7C296F7BC1A2}"/>
    <cellStyle name="20% - Accent2 2 2 4" xfId="366" xr:uid="{E8B4BB42-E988-47D6-9468-A69272AD5458}"/>
    <cellStyle name="20% - Accent2 2 3" xfId="367" xr:uid="{8BEFB9B9-E906-4D2F-BC4E-C19BA7347DAC}"/>
    <cellStyle name="20% - Accent2 2 3 2" xfId="368" xr:uid="{8BBDC1E8-441F-4716-B0E9-C845F7A7B642}"/>
    <cellStyle name="20% - Accent2 2 3 3" xfId="369" xr:uid="{1B40CE9B-F0E8-4574-BF1E-7EFEAC56BCE7}"/>
    <cellStyle name="20% - Accent2 2 4" xfId="370" xr:uid="{C6D9B645-6D02-4863-9DF2-951F4AF63B4D}"/>
    <cellStyle name="20% - Accent2 2 4 2" xfId="371" xr:uid="{9B80C98D-8B77-45A6-849D-06EF89685153}"/>
    <cellStyle name="20% - Accent2 2 4 3" xfId="372" xr:uid="{E533CBD2-5794-423D-A39F-B626D4223BA9}"/>
    <cellStyle name="20% - Accent2 2 5" xfId="373" xr:uid="{01F1103B-E60C-47F3-8941-D0B3234DC5B5}"/>
    <cellStyle name="20% - Accent2 2 6" xfId="374" xr:uid="{15826C0F-EDA1-4555-A5D2-F745AEDD2066}"/>
    <cellStyle name="20% - Accent2 2 7" xfId="375" xr:uid="{39589671-5FC7-4838-ADBF-8882C53F7DF1}"/>
    <cellStyle name="20% - Accent2 2 8" xfId="376" xr:uid="{A82B6BB0-9687-4621-B256-1DE58C29C587}"/>
    <cellStyle name="20% - Accent2 2 9" xfId="362" xr:uid="{B03BC934-FB0B-4582-A3F9-47C9EB50DFA5}"/>
    <cellStyle name="20% - Accent2 20" xfId="377" xr:uid="{B12AA9BC-0038-4F4E-BBE0-8B425600051F}"/>
    <cellStyle name="20% - Accent2 20 2" xfId="378" xr:uid="{45D09A85-FD9C-42B6-A39D-1B1F8C263E7B}"/>
    <cellStyle name="20% - Accent2 21" xfId="379" xr:uid="{BDE5777B-18C7-426D-B045-642B910E779D}"/>
    <cellStyle name="20% - Accent2 21 2" xfId="380" xr:uid="{76FE7F4E-8DAE-4308-B17C-785CA9483A8E}"/>
    <cellStyle name="20% - Accent2 22" xfId="381" xr:uid="{CE5F1696-905C-40DE-BE51-D9B04BADE999}"/>
    <cellStyle name="20% - Accent2 22 2" xfId="382" xr:uid="{19C032E2-3DEF-469B-BA91-E3BD79C8A5C8}"/>
    <cellStyle name="20% - Accent2 23" xfId="383" xr:uid="{DBB70048-FA0F-41CC-91A2-7F48A74E824E}"/>
    <cellStyle name="20% - Accent2 23 2" xfId="384" xr:uid="{8CEC7E6F-023E-46D7-AB69-2C3257F9D022}"/>
    <cellStyle name="20% - Accent2 24" xfId="385" xr:uid="{D4FA05AA-D6CE-40CF-A157-5B859E523689}"/>
    <cellStyle name="20% - Accent2 24 2" xfId="386" xr:uid="{5CF26E8E-84C1-4564-BCCE-BA5666F71ED0}"/>
    <cellStyle name="20% - Accent2 25" xfId="387" xr:uid="{8E95D1B6-D688-4F03-A5FD-DD736C0298D3}"/>
    <cellStyle name="20% - Accent2 25 2" xfId="388" xr:uid="{82FDFFBB-5C9D-45ED-901C-E2659D6FBEA4}"/>
    <cellStyle name="20% - Accent2 26" xfId="389" xr:uid="{DD101D29-3E57-4064-B86D-44BF37615420}"/>
    <cellStyle name="20% - Accent2 26 2" xfId="390" xr:uid="{AE571B2E-A467-4D66-B768-8D8BD8E1B6E5}"/>
    <cellStyle name="20% - Accent2 27" xfId="391" xr:uid="{356CF0E0-A64A-456B-9F6E-F5D881C7C609}"/>
    <cellStyle name="20% - Accent2 27 2" xfId="392" xr:uid="{176B821C-1031-46FF-89F6-832EE8008A05}"/>
    <cellStyle name="20% - Accent2 28" xfId="393" xr:uid="{C93B0FCD-B944-4297-B509-AE9EB0758871}"/>
    <cellStyle name="20% - Accent2 28 2" xfId="394" xr:uid="{C00C12CF-030E-4ABC-B70A-4C458D637AC3}"/>
    <cellStyle name="20% - Accent2 28 3" xfId="395" xr:uid="{14BA759C-6827-4718-8782-F4A7E8E4B8B3}"/>
    <cellStyle name="20% - Accent2 29" xfId="396" xr:uid="{3BE96A0F-5FDA-4F66-8B95-D786744772B9}"/>
    <cellStyle name="20% - Accent2 29 2" xfId="397" xr:uid="{27AE0F40-189C-4F4C-BC83-1C3FF6DF6106}"/>
    <cellStyle name="20% - Accent2 3" xfId="398" xr:uid="{D490757E-5188-477D-A9FE-D6A6FD1E75C7}"/>
    <cellStyle name="20% - Accent2 3 2" xfId="399" xr:uid="{07BD4BE1-BF86-4ECD-9EB5-5423CAAE991D}"/>
    <cellStyle name="20% - Accent2 3 2 2" xfId="400" xr:uid="{98C4F51D-DC43-4BE9-9A2F-BC6340D6EB6C}"/>
    <cellStyle name="20% - Accent2 3 2 3" xfId="401" xr:uid="{80889C7A-516D-448F-B9F7-517D933B2531}"/>
    <cellStyle name="20% - Accent2 3 3" xfId="402" xr:uid="{53C34C24-D09A-45E1-B8BE-FA72FAB9776A}"/>
    <cellStyle name="20% - Accent2 3 4" xfId="403" xr:uid="{8A5CD1CB-85D8-4F6C-A1AF-D81CA19A971E}"/>
    <cellStyle name="20% - Accent2 3 5" xfId="404" xr:uid="{F7723593-9385-461D-87A3-5F4676A57519}"/>
    <cellStyle name="20% - Accent2 3 6" xfId="405" xr:uid="{7E590D55-65AD-45DA-BC18-5F1A41A0CC47}"/>
    <cellStyle name="20% - Accent2 3 7" xfId="406" xr:uid="{0348E966-BFB2-4B3F-8C7B-1D8AAA2934B2}"/>
    <cellStyle name="20% - Accent2 30" xfId="407" xr:uid="{A0F913A9-5BA6-40E3-A45F-1F8B2B0BAE01}"/>
    <cellStyle name="20% - Accent2 30 2" xfId="408" xr:uid="{1B0AE5E6-98C4-4AA8-8264-05AFDAFA1834}"/>
    <cellStyle name="20% - Accent2 31" xfId="409" xr:uid="{4A8EC9F8-4818-41CC-AD86-27FED83B0CE5}"/>
    <cellStyle name="20% - Accent2 31 2" xfId="410" xr:uid="{E3C46A74-EE9B-4B36-8396-74CC1BA7CF7C}"/>
    <cellStyle name="20% - Accent2 32" xfId="411" xr:uid="{03319DE0-A306-45A7-AB3D-14E774DF6D32}"/>
    <cellStyle name="20% - Accent2 32 2" xfId="412" xr:uid="{0C5B9966-B5B3-4469-B5A9-DA378B46D8D8}"/>
    <cellStyle name="20% - Accent2 33" xfId="413" xr:uid="{636A5D1B-A04D-4528-9BEF-E7AC835020E6}"/>
    <cellStyle name="20% - Accent2 33 2" xfId="414" xr:uid="{75D24E37-18A9-4601-9D5F-20B942C1FEF2}"/>
    <cellStyle name="20% - Accent2 34" xfId="415" xr:uid="{DC0EB5A3-29F5-4F3B-B857-2F704FA306E1}"/>
    <cellStyle name="20% - Accent2 34 2" xfId="416" xr:uid="{6A4F4744-5444-4279-A597-402DF1C4895C}"/>
    <cellStyle name="20% - Accent2 34 3" xfId="417" xr:uid="{B977EC8D-7283-4625-A8BB-67BA849290F5}"/>
    <cellStyle name="20% - Accent2 35" xfId="418" xr:uid="{003E7F97-FBA8-4675-9F23-4C0A77FA5DA1}"/>
    <cellStyle name="20% - Accent2 35 2" xfId="419" xr:uid="{C3ABD1F1-443E-4750-8660-B954CD4D9782}"/>
    <cellStyle name="20% - Accent2 35 3" xfId="420" xr:uid="{B95F0191-C088-424E-9996-78828774251D}"/>
    <cellStyle name="20% - Accent2 36" xfId="421" xr:uid="{7BC12BC3-300D-4C54-9BF9-1DC7C77F345A}"/>
    <cellStyle name="20% - Accent2 36 2" xfId="422" xr:uid="{76EFC87C-2C60-436A-A4CC-9953E54755FE}"/>
    <cellStyle name="20% - Accent2 36 3" xfId="423" xr:uid="{556E91EC-CD39-4B87-BB7B-326735981E77}"/>
    <cellStyle name="20% - Accent2 37" xfId="424" xr:uid="{CF578207-0DEF-41B5-A514-4B45AFC0B19A}"/>
    <cellStyle name="20% - Accent2 37 2" xfId="425" xr:uid="{0E46C228-D356-4248-97BF-331B61FA80DA}"/>
    <cellStyle name="20% - Accent2 37 3" xfId="426" xr:uid="{59B47C2B-4977-42C4-9C67-59372F798134}"/>
    <cellStyle name="20% - Accent2 38" xfId="427" xr:uid="{2A9CB4F5-9A6B-4726-B999-A6CD3982ACB1}"/>
    <cellStyle name="20% - Accent2 39" xfId="428" xr:uid="{2EF3CAC2-90CC-4337-8084-F1DF146FD2B2}"/>
    <cellStyle name="20% - Accent2 4" xfId="429" xr:uid="{36D49C70-1A2F-4245-84CD-64C2F09D9DCC}"/>
    <cellStyle name="20% - Accent2 4 2" xfId="430" xr:uid="{CF2C6616-68B6-4F7D-A7AA-92A16A73E08B}"/>
    <cellStyle name="20% - Accent2 4 3" xfId="431" xr:uid="{C9930A43-1508-4796-A43D-0A21E7BF2BFF}"/>
    <cellStyle name="20% - Accent2 4 4" xfId="432" xr:uid="{4B74CDE6-D499-4629-BAF6-2F9AB789B603}"/>
    <cellStyle name="20% - Accent2 4 5" xfId="433" xr:uid="{8183C1D0-1E03-46F5-8D68-0C81837CFDE2}"/>
    <cellStyle name="20% - Accent2 40" xfId="434" xr:uid="{24DA90AB-23D6-4F8F-A95B-730A3ADC7EE2}"/>
    <cellStyle name="20% - Accent2 41" xfId="435" xr:uid="{82EEB1D3-FC20-4EBA-97CB-FD8505E6ABED}"/>
    <cellStyle name="20% - Accent2 42" xfId="436" xr:uid="{632578F9-36DB-4C31-BDFC-2BC2B89393CC}"/>
    <cellStyle name="20% - Accent2 42 2" xfId="437" xr:uid="{457871F6-A905-45EF-B095-9B3840B58305}"/>
    <cellStyle name="20% - Accent2 43" xfId="438" xr:uid="{56F21304-AEC9-4C71-9736-6C4DA71C4963}"/>
    <cellStyle name="20% - Accent2 43 2" xfId="439" xr:uid="{5D9D4E5F-240B-4A6D-AF4A-4C911262CD0B}"/>
    <cellStyle name="20% - Accent2 44" xfId="440" xr:uid="{47DAAF79-0EF2-45E0-A831-34866E0B4CD0}"/>
    <cellStyle name="20% - Accent2 45" xfId="441" xr:uid="{8BE5515E-8BD8-417A-AF54-B9BD1496C4E2}"/>
    <cellStyle name="20% - Accent2 5" xfId="442" xr:uid="{86E7ABC9-76F5-4DED-B03F-D73EE977759C}"/>
    <cellStyle name="20% - Accent2 5 2" xfId="443" xr:uid="{88F21478-7709-497A-859D-7E3C3B41F2FA}"/>
    <cellStyle name="20% - Accent2 5 3" xfId="444" xr:uid="{B276F605-952E-464D-9CE9-8A7184235048}"/>
    <cellStyle name="20% - Accent2 5 4" xfId="445" xr:uid="{3B339F73-3792-45A2-8DB3-66BF766A5226}"/>
    <cellStyle name="20% - Accent2 5 5" xfId="446" xr:uid="{8B642EF1-45AF-4027-B8DA-2C48B6E451DF}"/>
    <cellStyle name="20% - Accent2 6" xfId="447" xr:uid="{F4D573F6-9DAF-4905-B163-EA9D63D6C95D}"/>
    <cellStyle name="20% - Accent2 6 2" xfId="448" xr:uid="{8C5E3C03-C7FF-49F0-B1A6-CFCC529A8D0A}"/>
    <cellStyle name="20% - Accent2 6 3" xfId="449" xr:uid="{D313340B-E731-4986-9878-64B388880BDF}"/>
    <cellStyle name="20% - Accent2 6 4" xfId="450" xr:uid="{EF9C8F3A-4EDE-4866-A487-E161999C4A91}"/>
    <cellStyle name="20% - Accent2 7" xfId="451" xr:uid="{785458C3-A49E-4A3F-9024-5DD4D5B3405C}"/>
    <cellStyle name="20% - Accent2 7 2" xfId="452" xr:uid="{5CCA4D4E-5234-47C9-9499-CA1743171021}"/>
    <cellStyle name="20% - Accent2 7 3" xfId="453" xr:uid="{AA1AE750-1A2D-4800-8393-D88F0B842173}"/>
    <cellStyle name="20% - Accent2 7 4" xfId="454" xr:uid="{FFA19BA3-F440-4330-A320-B68E445C9A34}"/>
    <cellStyle name="20% - Accent2 8" xfId="455" xr:uid="{9CBA44A4-8AE7-454A-A1D3-43A73BBC785D}"/>
    <cellStyle name="20% - Accent2 8 2" xfId="456" xr:uid="{C5EB3557-4294-463D-943E-A9CEA663BEDD}"/>
    <cellStyle name="20% - Accent2 8 3" xfId="457" xr:uid="{667D8802-9B56-4C9D-9836-DDE74FBB0186}"/>
    <cellStyle name="20% - Accent2 9" xfId="458" xr:uid="{53AC709A-9479-44C9-80E1-047E88BFA6AE}"/>
    <cellStyle name="20% - Accent2 9 2" xfId="459" xr:uid="{6D0DCB10-96B9-4663-95CD-1125ED00CCB4}"/>
    <cellStyle name="20% - Accent3" xfId="3" builtinId="38" customBuiltin="1"/>
    <cellStyle name="20% - Accent3 10" xfId="460" xr:uid="{9CCE9EDE-7152-4C9E-ABFC-2EDDA7AA8E32}"/>
    <cellStyle name="20% - Accent3 10 2" xfId="461" xr:uid="{2480F257-85F6-4134-B9F6-02A35B0C02D7}"/>
    <cellStyle name="20% - Accent3 11" xfId="462" xr:uid="{E3A1DDF6-C5D6-44D7-B08D-41496644DFC4}"/>
    <cellStyle name="20% - Accent3 11 2" xfId="463" xr:uid="{24913362-A62C-4242-BA8B-07CB5ED60B66}"/>
    <cellStyle name="20% - Accent3 12" xfId="464" xr:uid="{AE1A00BD-D56D-44E1-A49A-0B41DD10D7D4}"/>
    <cellStyle name="20% - Accent3 12 2" xfId="465" xr:uid="{91C014AD-2CD7-452B-8063-C917163565F0}"/>
    <cellStyle name="20% - Accent3 13" xfId="466" xr:uid="{4F2D4CFC-F13D-4718-9623-902EF40430D4}"/>
    <cellStyle name="20% - Accent3 13 2" xfId="467" xr:uid="{C1481F09-BE82-4EFC-9C02-530E53EFA1C6}"/>
    <cellStyle name="20% - Accent3 14" xfId="468" xr:uid="{E8B4DE07-DBB4-40FA-AEBC-FD006EF1CBB2}"/>
    <cellStyle name="20% - Accent3 14 2" xfId="469" xr:uid="{BD3B4CFA-4398-4E9A-B865-C8277C68B382}"/>
    <cellStyle name="20% - Accent3 15" xfId="470" xr:uid="{6FC41918-1EC8-4D94-AF9C-F635CA679803}"/>
    <cellStyle name="20% - Accent3 15 2" xfId="471" xr:uid="{FDD4370E-34DF-478D-AFDA-49EAC9197B74}"/>
    <cellStyle name="20% - Accent3 16" xfId="472" xr:uid="{DE62FAFD-5B6B-4F3F-B92C-092EDF12CD76}"/>
    <cellStyle name="20% - Accent3 16 2" xfId="473" xr:uid="{313E9CEC-47B0-430F-A8E6-FF590BC3EB77}"/>
    <cellStyle name="20% - Accent3 17" xfId="474" xr:uid="{97B08F52-285F-45B6-86FF-7FC1ADAB4455}"/>
    <cellStyle name="20% - Accent3 17 2" xfId="475" xr:uid="{78A73880-2EE3-4751-BD91-0A748DE00DF6}"/>
    <cellStyle name="20% - Accent3 18" xfId="476" xr:uid="{8C868EC0-0CDA-4E9F-8A53-C230169E2136}"/>
    <cellStyle name="20% - Accent3 18 2" xfId="477" xr:uid="{A78C7496-3A7F-4CD7-B690-72ED4FF8C7D5}"/>
    <cellStyle name="20% - Accent3 19" xfId="478" xr:uid="{23F396B0-67E5-4612-832E-36C121093FA4}"/>
    <cellStyle name="20% - Accent3 19 2" xfId="479" xr:uid="{7AB363DB-8D16-4C32-8E1E-A79782BEC1B0}"/>
    <cellStyle name="20% - Accent3 2" xfId="54" xr:uid="{8911F8BE-78A3-4BF3-89D7-834EB56F1F9E}"/>
    <cellStyle name="20% - Accent3 2 2" xfId="481" xr:uid="{9CB07797-B3FD-4B77-B369-1B40571BBAEC}"/>
    <cellStyle name="20% - Accent3 2 2 2" xfId="482" xr:uid="{410BFA93-DD41-4967-A8E1-80D4D8594D2D}"/>
    <cellStyle name="20% - Accent3 2 2 3" xfId="483" xr:uid="{01E9403D-56BE-48E0-8C07-621F77F15FD0}"/>
    <cellStyle name="20% - Accent3 2 2 4" xfId="484" xr:uid="{C1DD0F86-B1C6-4898-A679-1A005AE36661}"/>
    <cellStyle name="20% - Accent3 2 3" xfId="485" xr:uid="{1D2A5A9A-DB90-42EB-8BB0-63FAB7A53660}"/>
    <cellStyle name="20% - Accent3 2 3 2" xfId="486" xr:uid="{B8C31211-CF23-47D9-93F1-51447FBA0DE5}"/>
    <cellStyle name="20% - Accent3 2 3 3" xfId="487" xr:uid="{9EA7BA91-6FD3-4A38-8FEE-9869B6DAA518}"/>
    <cellStyle name="20% - Accent3 2 4" xfId="488" xr:uid="{775FF709-174F-4088-A720-272D90531739}"/>
    <cellStyle name="20% - Accent3 2 4 2" xfId="489" xr:uid="{CB70F33F-A0CB-41A3-B229-144F3BDEF65A}"/>
    <cellStyle name="20% - Accent3 2 4 3" xfId="490" xr:uid="{0CECC817-5556-4623-92F6-550CF89B06B6}"/>
    <cellStyle name="20% - Accent3 2 5" xfId="491" xr:uid="{B6591BDF-E6E4-4AF6-A282-0B3C228ABA15}"/>
    <cellStyle name="20% - Accent3 2 6" xfId="492" xr:uid="{24DE4D1A-625F-4724-B055-72A7E7749C7A}"/>
    <cellStyle name="20% - Accent3 2 7" xfId="493" xr:uid="{314AB1A4-AE37-4D63-B7ED-4161A347A234}"/>
    <cellStyle name="20% - Accent3 2 8" xfId="494" xr:uid="{4007D763-843C-4848-8D0F-7ED1ACF55F4E}"/>
    <cellStyle name="20% - Accent3 2 9" xfId="480" xr:uid="{35EBC149-CAC9-4330-8FDA-C6941E603E38}"/>
    <cellStyle name="20% - Accent3 20" xfId="495" xr:uid="{F8D3A270-7366-437E-879E-6A18B8C9B835}"/>
    <cellStyle name="20% - Accent3 20 2" xfId="496" xr:uid="{AEA97336-95BD-487A-A83D-25DED102B3C4}"/>
    <cellStyle name="20% - Accent3 21" xfId="497" xr:uid="{2FC94E29-8600-4100-9308-E9D8B5B571BC}"/>
    <cellStyle name="20% - Accent3 21 2" xfId="498" xr:uid="{F4A20036-7455-46E5-B6D4-6967D21CC60C}"/>
    <cellStyle name="20% - Accent3 22" xfId="499" xr:uid="{CE78F0D0-ED74-420C-BC7B-B27A5757A332}"/>
    <cellStyle name="20% - Accent3 22 2" xfId="500" xr:uid="{A9A49BB7-D5DD-4809-8D2E-FE08DAF60DE9}"/>
    <cellStyle name="20% - Accent3 23" xfId="501" xr:uid="{F2F72D99-9D49-4ADF-9B77-1FF96150B7D2}"/>
    <cellStyle name="20% - Accent3 23 2" xfId="502" xr:uid="{68EED6E8-DCF3-49F7-963C-DB2A065B19A6}"/>
    <cellStyle name="20% - Accent3 24" xfId="503" xr:uid="{7BF8F743-5CCC-4DE0-8A37-22DE1D5F188D}"/>
    <cellStyle name="20% - Accent3 24 2" xfId="504" xr:uid="{EA783D9B-740C-49F5-AEA2-6F7B46C7668F}"/>
    <cellStyle name="20% - Accent3 25" xfId="505" xr:uid="{405F231E-52BB-44E1-AF52-3782A8137584}"/>
    <cellStyle name="20% - Accent3 25 2" xfId="506" xr:uid="{60C3C46E-CE24-4A67-BF3A-76AF7A7E5530}"/>
    <cellStyle name="20% - Accent3 26" xfId="507" xr:uid="{839874A1-0155-409E-872D-848D1E9CAD2D}"/>
    <cellStyle name="20% - Accent3 26 2" xfId="508" xr:uid="{403A6FB3-1D70-4C42-AD6C-3D20F337D0BE}"/>
    <cellStyle name="20% - Accent3 27" xfId="509" xr:uid="{66E598A6-782A-412B-AE51-E9D098BEBE4A}"/>
    <cellStyle name="20% - Accent3 27 2" xfId="510" xr:uid="{2B49F7B5-2104-4AF8-8222-FB0F216B20C3}"/>
    <cellStyle name="20% - Accent3 28" xfId="511" xr:uid="{CB03276A-C36E-4302-9711-5EA30B6BADD4}"/>
    <cellStyle name="20% - Accent3 28 2" xfId="512" xr:uid="{90E92CCE-AE4B-489A-8D5C-A545A19C5FBC}"/>
    <cellStyle name="20% - Accent3 28 3" xfId="513" xr:uid="{880ABE77-D5CD-4A0B-AB3F-5F23967738DB}"/>
    <cellStyle name="20% - Accent3 29" xfId="514" xr:uid="{592C53F5-C74A-408F-8C4D-3B3EA076BD4B}"/>
    <cellStyle name="20% - Accent3 29 2" xfId="515" xr:uid="{D82FA353-F23B-4D96-90DC-9F892D36B712}"/>
    <cellStyle name="20% - Accent3 3" xfId="516" xr:uid="{D4A2D3EE-A609-41B9-A13B-22610FD3EFB7}"/>
    <cellStyle name="20% - Accent3 3 2" xfId="517" xr:uid="{C7A75413-C6E4-45FA-9D3B-287F8ED10D03}"/>
    <cellStyle name="20% - Accent3 3 2 2" xfId="518" xr:uid="{164F07A0-BE1A-4F83-AB78-234FFABF4909}"/>
    <cellStyle name="20% - Accent3 3 2 3" xfId="519" xr:uid="{85C6BA86-30F8-4017-86C4-3D62EE28BFEE}"/>
    <cellStyle name="20% - Accent3 3 3" xfId="520" xr:uid="{499F97D0-DBAA-40EF-93D7-506E26391703}"/>
    <cellStyle name="20% - Accent3 3 4" xfId="521" xr:uid="{07E3559A-C7E0-4A7A-ABDE-622D64DD806C}"/>
    <cellStyle name="20% - Accent3 3 5" xfId="522" xr:uid="{7501000B-C934-4CD7-A91A-49F90BAFB638}"/>
    <cellStyle name="20% - Accent3 3 6" xfId="523" xr:uid="{791A6984-6E9D-4764-805C-7A0CCCC554FF}"/>
    <cellStyle name="20% - Accent3 3 7" xfId="524" xr:uid="{0B58D9C6-F6F4-44F7-9693-61895F08B369}"/>
    <cellStyle name="20% - Accent3 30" xfId="525" xr:uid="{4A000A3E-6069-4142-94F5-1C1A46746BA3}"/>
    <cellStyle name="20% - Accent3 30 2" xfId="526" xr:uid="{FCF30D8D-D994-4018-A498-43F057E98481}"/>
    <cellStyle name="20% - Accent3 31" xfId="527" xr:uid="{02A99F29-E5C2-4B47-A8BA-56175BF4B18C}"/>
    <cellStyle name="20% - Accent3 31 2" xfId="528" xr:uid="{4C719F0B-0C66-47C3-920C-6107E9883129}"/>
    <cellStyle name="20% - Accent3 32" xfId="529" xr:uid="{9A63EF85-193C-4522-9062-0A0D23D0B6FF}"/>
    <cellStyle name="20% - Accent3 32 2" xfId="530" xr:uid="{6216B014-EF71-439E-8705-096B860F259A}"/>
    <cellStyle name="20% - Accent3 33" xfId="531" xr:uid="{ADFB36E7-92EB-4E95-8D5A-E5BA713393E2}"/>
    <cellStyle name="20% - Accent3 33 2" xfId="532" xr:uid="{D0DAE823-5EAB-46EC-9BEC-B8173135705D}"/>
    <cellStyle name="20% - Accent3 34" xfId="533" xr:uid="{22885D44-8022-4CCE-A45D-AF402DB223DE}"/>
    <cellStyle name="20% - Accent3 34 2" xfId="534" xr:uid="{9FCED10F-5A98-463A-A298-6E684D7A5583}"/>
    <cellStyle name="20% - Accent3 34 3" xfId="535" xr:uid="{F3233A01-3A28-4EDD-B8DE-3D23BD34E3B1}"/>
    <cellStyle name="20% - Accent3 35" xfId="536" xr:uid="{5D95FF85-BE09-4D8B-9DE6-22F294DE810E}"/>
    <cellStyle name="20% - Accent3 35 2" xfId="537" xr:uid="{312FF380-7FF0-4C6D-A10C-47A142E7347A}"/>
    <cellStyle name="20% - Accent3 35 3" xfId="538" xr:uid="{01C20642-1821-4EAF-AD17-58A3E8743C9B}"/>
    <cellStyle name="20% - Accent3 36" xfId="539" xr:uid="{1BDE5F2B-CBFB-43DD-97DE-EAC9540176B0}"/>
    <cellStyle name="20% - Accent3 36 2" xfId="540" xr:uid="{06B7B8BB-7769-4DB9-8E5E-1DE6E4943634}"/>
    <cellStyle name="20% - Accent3 36 3" xfId="541" xr:uid="{9C7D9684-DC7D-4C49-AE43-2EC31FAE0962}"/>
    <cellStyle name="20% - Accent3 37" xfId="542" xr:uid="{64FBD8BF-1622-4D7E-8944-F89078D39AB6}"/>
    <cellStyle name="20% - Accent3 37 2" xfId="543" xr:uid="{10CD60D5-AD44-4647-B60E-46CED72FD450}"/>
    <cellStyle name="20% - Accent3 37 3" xfId="544" xr:uid="{3821AFC2-AC5C-4B56-8C2F-BA2826B7E067}"/>
    <cellStyle name="20% - Accent3 38" xfId="545" xr:uid="{F87AD7A2-A250-4A36-8FD4-07867C00A090}"/>
    <cellStyle name="20% - Accent3 39" xfId="546" xr:uid="{F0E9515F-7108-49EF-B818-26A425639EDC}"/>
    <cellStyle name="20% - Accent3 4" xfId="547" xr:uid="{C37F461A-0C07-4016-934B-C0589A4A14C7}"/>
    <cellStyle name="20% - Accent3 4 2" xfId="548" xr:uid="{135437C4-F9E2-4DEF-B355-431ADA6C56E4}"/>
    <cellStyle name="20% - Accent3 4 3" xfId="549" xr:uid="{53446063-2BEE-4FA6-ABDC-EF5356A8CF1B}"/>
    <cellStyle name="20% - Accent3 4 4" xfId="550" xr:uid="{B5AFFDF5-A457-439E-846E-BAA69D95DBB1}"/>
    <cellStyle name="20% - Accent3 4 5" xfId="551" xr:uid="{D3ACE7B0-B3E0-43A4-98CD-9F9D4105E2DC}"/>
    <cellStyle name="20% - Accent3 40" xfId="552" xr:uid="{0B43E0B7-F07B-424F-BDB6-56C74C985A87}"/>
    <cellStyle name="20% - Accent3 41" xfId="553" xr:uid="{7FD6A028-098B-42C5-929F-EFCEB859F437}"/>
    <cellStyle name="20% - Accent3 42" xfId="554" xr:uid="{5B47D963-59CB-4D06-8256-17CEF935B831}"/>
    <cellStyle name="20% - Accent3 42 2" xfId="555" xr:uid="{6D9F5ADD-288F-40A1-8977-A71B0599A341}"/>
    <cellStyle name="20% - Accent3 43" xfId="556" xr:uid="{C614E8F3-34DD-4711-9F27-1A0AF72517B0}"/>
    <cellStyle name="20% - Accent3 43 2" xfId="557" xr:uid="{6140D289-9C7A-4E23-A662-0A50C5FC14F6}"/>
    <cellStyle name="20% - Accent3 44" xfId="558" xr:uid="{B2752E5F-7240-4979-B284-D73BED7527BF}"/>
    <cellStyle name="20% - Accent3 45" xfId="559" xr:uid="{B21A9381-D025-45F2-AA97-AC0536835490}"/>
    <cellStyle name="20% - Accent3 5" xfId="560" xr:uid="{5C564E6B-5E8A-4B06-8D59-18733B4A0076}"/>
    <cellStyle name="20% - Accent3 5 2" xfId="561" xr:uid="{B3F7912A-82FE-4F34-A7D5-1BBE179F6B36}"/>
    <cellStyle name="20% - Accent3 5 3" xfId="562" xr:uid="{F89D8F77-ED6F-48D1-946F-7A796FE36E80}"/>
    <cellStyle name="20% - Accent3 5 4" xfId="563" xr:uid="{B37F7DDB-C607-4666-B3F2-56BDEA5A440B}"/>
    <cellStyle name="20% - Accent3 5 5" xfId="564" xr:uid="{B4875693-C1CA-4F0D-8A32-811B5FC5F787}"/>
    <cellStyle name="20% - Accent3 6" xfId="565" xr:uid="{63AEDAF1-2E20-4639-A089-A72A45446280}"/>
    <cellStyle name="20% - Accent3 6 2" xfId="566" xr:uid="{340294E9-B0BD-4B7A-8B38-09D4D1E81BAB}"/>
    <cellStyle name="20% - Accent3 6 3" xfId="567" xr:uid="{BA34877B-9A9F-4F2B-A9D3-09D80812ED55}"/>
    <cellStyle name="20% - Accent3 6 4" xfId="568" xr:uid="{CBADC91C-5C77-4CED-B222-81ACE1EAA462}"/>
    <cellStyle name="20% - Accent3 7" xfId="569" xr:uid="{E7BD5BF6-11D6-4E60-8151-5360D8BB5E9F}"/>
    <cellStyle name="20% - Accent3 7 2" xfId="570" xr:uid="{557263B6-ACC9-432B-A368-4337B038D172}"/>
    <cellStyle name="20% - Accent3 7 3" xfId="571" xr:uid="{DC4E81E3-CCFC-4A27-894B-54F1ED7B9922}"/>
    <cellStyle name="20% - Accent3 7 4" xfId="572" xr:uid="{0A3A7D24-A33A-477B-BF1D-7EE84AA25183}"/>
    <cellStyle name="20% - Accent3 8" xfId="573" xr:uid="{F896876E-7581-43FE-8993-158D92A75D59}"/>
    <cellStyle name="20% - Accent3 8 2" xfId="574" xr:uid="{69620F24-26B6-4EE5-8660-2F0347908298}"/>
    <cellStyle name="20% - Accent3 8 3" xfId="575" xr:uid="{D5908E3E-10C2-47BC-85E2-F776994AC5A4}"/>
    <cellStyle name="20% - Accent3 9" xfId="576" xr:uid="{3F44D5B9-B279-496C-B9CC-C9189999DC04}"/>
    <cellStyle name="20% - Accent3 9 2" xfId="577" xr:uid="{4FFBF1FD-A7D5-47C7-909F-4D3E5D054C0A}"/>
    <cellStyle name="20% - Accent4" xfId="4" builtinId="42" customBuiltin="1"/>
    <cellStyle name="20% - Accent4 10" xfId="578" xr:uid="{A94256EF-83BD-4BDB-B498-69D0469CE0B5}"/>
    <cellStyle name="20% - Accent4 10 2" xfId="579" xr:uid="{11A2CB20-C5AA-499D-8B90-2544C92C42F2}"/>
    <cellStyle name="20% - Accent4 11" xfId="580" xr:uid="{E7658C96-4C64-4369-8980-55D202CF83D5}"/>
    <cellStyle name="20% - Accent4 11 2" xfId="581" xr:uid="{14C10FDE-9F6A-4692-AF77-E5D11AE1C3CD}"/>
    <cellStyle name="20% - Accent4 12" xfId="582" xr:uid="{97837561-F2C2-425D-AD6A-5CD7308C8773}"/>
    <cellStyle name="20% - Accent4 12 2" xfId="583" xr:uid="{1E0AF0B7-923A-4401-9748-5E0231FD33A4}"/>
    <cellStyle name="20% - Accent4 13" xfId="584" xr:uid="{310E9C35-475D-4B9C-AE19-AF18941A2823}"/>
    <cellStyle name="20% - Accent4 13 2" xfId="585" xr:uid="{5052EA58-8BB1-4937-BB28-9DBA62BAD60B}"/>
    <cellStyle name="20% - Accent4 14" xfId="586" xr:uid="{770EE3DC-B7AF-4162-A6F3-D79860607FD1}"/>
    <cellStyle name="20% - Accent4 14 2" xfId="587" xr:uid="{5C9E7FA2-B57D-4A85-AF0E-8AAD933B99F0}"/>
    <cellStyle name="20% - Accent4 15" xfId="588" xr:uid="{26DB9D62-F95C-4164-ACFF-4CEA0FDD7911}"/>
    <cellStyle name="20% - Accent4 15 2" xfId="589" xr:uid="{393A72D7-C0E1-4DFE-A1B5-6362D711CC09}"/>
    <cellStyle name="20% - Accent4 16" xfId="590" xr:uid="{8D2C1737-7D56-4747-8B54-BDDC0BDE6692}"/>
    <cellStyle name="20% - Accent4 16 2" xfId="591" xr:uid="{FA783EEA-C24C-4610-95A4-54CECB770B41}"/>
    <cellStyle name="20% - Accent4 17" xfId="592" xr:uid="{30497E45-13F9-42CD-843E-CB4113C52FED}"/>
    <cellStyle name="20% - Accent4 17 2" xfId="593" xr:uid="{EC2C765B-3C61-4D23-85D3-5262411AF06C}"/>
    <cellStyle name="20% - Accent4 18" xfId="594" xr:uid="{928F9AE9-1465-4A95-8132-B8D6E837825B}"/>
    <cellStyle name="20% - Accent4 18 2" xfId="595" xr:uid="{356EDCD8-C989-47E3-81A7-F4FD514E4D93}"/>
    <cellStyle name="20% - Accent4 19" xfId="596" xr:uid="{EA754A8E-FEBB-435A-9BE6-64B779BE2AEA}"/>
    <cellStyle name="20% - Accent4 19 2" xfId="597" xr:uid="{9738908F-6E80-4255-A058-C41405793215}"/>
    <cellStyle name="20% - Accent4 2" xfId="55" xr:uid="{FA9B3EA1-F3C5-4669-8119-E7AA1F5AA177}"/>
    <cellStyle name="20% - Accent4 2 2" xfId="599" xr:uid="{7FAC62BC-EFE3-4937-9A23-B027B0936EB5}"/>
    <cellStyle name="20% - Accent4 2 2 2" xfId="600" xr:uid="{C073AFBC-6F37-4530-A5E9-EF9AC626F010}"/>
    <cellStyle name="20% - Accent4 2 2 3" xfId="601" xr:uid="{4880FE73-BBAC-480A-BFA3-EC555BA89708}"/>
    <cellStyle name="20% - Accent4 2 2 4" xfId="602" xr:uid="{66358D6C-A1E3-4347-85EE-97D7B07905FE}"/>
    <cellStyle name="20% - Accent4 2 3" xfId="603" xr:uid="{8D2C4BCA-8612-4367-AD30-EB8E7F3C46E3}"/>
    <cellStyle name="20% - Accent4 2 3 2" xfId="604" xr:uid="{A9EECAED-A003-4A70-A3B0-BF8E1927C334}"/>
    <cellStyle name="20% - Accent4 2 3 3" xfId="605" xr:uid="{15E58DA9-4BED-4DA4-8AAA-6101DEE8189B}"/>
    <cellStyle name="20% - Accent4 2 4" xfId="606" xr:uid="{0D9DB10F-DD27-4CD4-B4BB-F42724A199F3}"/>
    <cellStyle name="20% - Accent4 2 4 2" xfId="607" xr:uid="{DA9A72C9-0A07-466F-8FBA-24BE2E8FCCEF}"/>
    <cellStyle name="20% - Accent4 2 4 3" xfId="608" xr:uid="{21CFE58E-13B8-4732-B5F0-40D44F9091BB}"/>
    <cellStyle name="20% - Accent4 2 5" xfId="609" xr:uid="{C1CAF98C-FA31-4AD1-8CD1-35775BD1DE2D}"/>
    <cellStyle name="20% - Accent4 2 6" xfId="610" xr:uid="{533758DF-8966-4765-A7A2-5212813216C0}"/>
    <cellStyle name="20% - Accent4 2 7" xfId="611" xr:uid="{39F9F82F-B4D8-4053-9C82-E34968930D5F}"/>
    <cellStyle name="20% - Accent4 2 8" xfId="612" xr:uid="{E14C4DA7-72CF-424F-BFB6-7241D1A71617}"/>
    <cellStyle name="20% - Accent4 2 9" xfId="598" xr:uid="{9C3E1D95-E841-4259-8EC6-5AAF7C5F1DE4}"/>
    <cellStyle name="20% - Accent4 20" xfId="613" xr:uid="{2EC24D20-797A-4CBA-8F18-487F811603B3}"/>
    <cellStyle name="20% - Accent4 20 2" xfId="614" xr:uid="{BFA7AE2E-A438-4664-9D5C-6B57245FF632}"/>
    <cellStyle name="20% - Accent4 21" xfId="615" xr:uid="{8897FDC3-18C1-4B80-9F68-AC5CC8E01A8F}"/>
    <cellStyle name="20% - Accent4 21 2" xfId="616" xr:uid="{7F10FDF5-7E19-42E8-A569-858FE041B9BB}"/>
    <cellStyle name="20% - Accent4 22" xfId="617" xr:uid="{E4042FBB-E6D5-4340-AD98-5551E2EFA281}"/>
    <cellStyle name="20% - Accent4 22 2" xfId="618" xr:uid="{B7715A0A-D140-4252-B261-171D0A56AD16}"/>
    <cellStyle name="20% - Accent4 23" xfId="619" xr:uid="{E507D9F2-145C-49A0-9362-1348D533F72D}"/>
    <cellStyle name="20% - Accent4 23 2" xfId="620" xr:uid="{9BCA9A97-E5CF-4D0A-8755-B541932F9013}"/>
    <cellStyle name="20% - Accent4 24" xfId="621" xr:uid="{D997847A-F4C5-4B47-8C0B-491028CCC15D}"/>
    <cellStyle name="20% - Accent4 24 2" xfId="622" xr:uid="{B420E9BB-086D-4C8F-9C70-434007B10065}"/>
    <cellStyle name="20% - Accent4 25" xfId="623" xr:uid="{677C7402-4F8F-471D-A472-7F67FB4E7E1C}"/>
    <cellStyle name="20% - Accent4 25 2" xfId="624" xr:uid="{1FDCA70B-62CB-42BF-822C-8A1B989A6766}"/>
    <cellStyle name="20% - Accent4 26" xfId="625" xr:uid="{6FE1298C-2C7C-427D-97BD-94A1612AC47D}"/>
    <cellStyle name="20% - Accent4 26 2" xfId="626" xr:uid="{A639E687-09C8-41C0-A4FC-F371EC479000}"/>
    <cellStyle name="20% - Accent4 27" xfId="627" xr:uid="{0DAF251F-793D-4730-988B-F43964A2CB3C}"/>
    <cellStyle name="20% - Accent4 27 2" xfId="628" xr:uid="{9E3A81FE-60FD-418F-8E32-ED083DC1CFEF}"/>
    <cellStyle name="20% - Accent4 28" xfId="629" xr:uid="{8C565ADA-DF5E-486F-9F0C-E5154248CDAD}"/>
    <cellStyle name="20% - Accent4 28 2" xfId="630" xr:uid="{78C14F24-7F71-4809-9621-D7EF3C810AE0}"/>
    <cellStyle name="20% - Accent4 28 3" xfId="631" xr:uid="{B8FE68A3-F84E-4A27-B10F-C8CC298E5CED}"/>
    <cellStyle name="20% - Accent4 29" xfId="632" xr:uid="{949FB5D9-C950-45EE-9D6C-DF6C7098119A}"/>
    <cellStyle name="20% - Accent4 29 2" xfId="633" xr:uid="{47A4E5B0-C482-40E2-B005-E45FAF05D6AE}"/>
    <cellStyle name="20% - Accent4 3" xfId="634" xr:uid="{4226E5D6-2DC5-4350-8085-8D2B910DA831}"/>
    <cellStyle name="20% - Accent4 3 2" xfId="635" xr:uid="{41D46690-460F-4AF8-8C3E-B223E22F43B9}"/>
    <cellStyle name="20% - Accent4 3 2 2" xfId="636" xr:uid="{A4AA7A5F-1CBB-4EA0-9223-67FD96576994}"/>
    <cellStyle name="20% - Accent4 3 2 3" xfId="637" xr:uid="{3E00C013-A055-44D3-B7EA-119789545865}"/>
    <cellStyle name="20% - Accent4 3 3" xfId="638" xr:uid="{E114FB01-C552-4F3E-AF22-418C0F3B02C8}"/>
    <cellStyle name="20% - Accent4 3 4" xfId="639" xr:uid="{7EA9932C-BECA-4939-896D-5106C085DAF9}"/>
    <cellStyle name="20% - Accent4 3 5" xfId="640" xr:uid="{D2DBEEEF-95E0-41B5-B051-EB4F72F7BDB5}"/>
    <cellStyle name="20% - Accent4 3 6" xfId="641" xr:uid="{2739FEF9-9134-47C4-A71C-A5AB63FCDA1F}"/>
    <cellStyle name="20% - Accent4 3 7" xfId="642" xr:uid="{FBD7623C-7D86-4EBB-BD2F-F9C197DA27D7}"/>
    <cellStyle name="20% - Accent4 30" xfId="643" xr:uid="{C4F122C9-BF69-4DD4-A31C-76604BC83EF4}"/>
    <cellStyle name="20% - Accent4 30 2" xfId="644" xr:uid="{FAC1A654-038A-46D2-AEC7-B56ECE46D993}"/>
    <cellStyle name="20% - Accent4 31" xfId="645" xr:uid="{42364746-5AFC-4AC9-B5CC-45CFEED80D9F}"/>
    <cellStyle name="20% - Accent4 31 2" xfId="646" xr:uid="{6CED91A1-179B-4AB1-981D-7A9150F76DD8}"/>
    <cellStyle name="20% - Accent4 32" xfId="647" xr:uid="{12A0F2F9-42BD-4106-BE3B-4AA9AB72C178}"/>
    <cellStyle name="20% - Accent4 32 2" xfId="648" xr:uid="{1ABD473A-F76A-49A5-9CB6-3026F4635B6B}"/>
    <cellStyle name="20% - Accent4 33" xfId="649" xr:uid="{E02CBDB8-70F5-4E1A-82A2-6A448CA583E4}"/>
    <cellStyle name="20% - Accent4 33 2" xfId="650" xr:uid="{B4DA557D-AECD-494A-95AA-4575C33B2815}"/>
    <cellStyle name="20% - Accent4 34" xfId="651" xr:uid="{46451FA6-B321-4FC5-A72E-1DC40EFE241B}"/>
    <cellStyle name="20% - Accent4 34 2" xfId="652" xr:uid="{92002E3C-3B26-4DB1-9933-742D86CFE7F2}"/>
    <cellStyle name="20% - Accent4 34 3" xfId="653" xr:uid="{3E4B9857-2ECB-4095-A47B-CB0AA9213892}"/>
    <cellStyle name="20% - Accent4 35" xfId="654" xr:uid="{AD4874CE-15D0-4DCA-A781-3BB8543A3084}"/>
    <cellStyle name="20% - Accent4 35 2" xfId="655" xr:uid="{D4C3CD4D-610D-4768-814F-7EA7E982FE99}"/>
    <cellStyle name="20% - Accent4 35 3" xfId="656" xr:uid="{84FFEBBB-1150-4344-846F-E10BE954990B}"/>
    <cellStyle name="20% - Accent4 36" xfId="657" xr:uid="{4145FE67-7B21-4150-97FC-2D1CF665C8D2}"/>
    <cellStyle name="20% - Accent4 36 2" xfId="658" xr:uid="{9D3CEC67-55CE-417A-9F10-5AD7C2953BDB}"/>
    <cellStyle name="20% - Accent4 36 3" xfId="659" xr:uid="{F8A5A0B8-6A27-498C-B296-981AB0EA15F7}"/>
    <cellStyle name="20% - Accent4 37" xfId="660" xr:uid="{B02AE158-8AFF-4ED1-BB8F-FBA3536CCDEB}"/>
    <cellStyle name="20% - Accent4 37 2" xfId="661" xr:uid="{EE853CC5-7014-4018-9EA9-A75F25426803}"/>
    <cellStyle name="20% - Accent4 37 3" xfId="662" xr:uid="{2229CD64-6804-450E-9A9E-3C6E6498F9C2}"/>
    <cellStyle name="20% - Accent4 38" xfId="663" xr:uid="{59DB9AF9-AB73-4015-8891-4E1B814E09B3}"/>
    <cellStyle name="20% - Accent4 39" xfId="664" xr:uid="{3016A2D2-440E-40A7-B9F0-9DE62660A430}"/>
    <cellStyle name="20% - Accent4 4" xfId="665" xr:uid="{5BCBF010-0E60-4F3F-AB7A-19130731B234}"/>
    <cellStyle name="20% - Accent4 4 2" xfId="666" xr:uid="{A2CEB595-18CC-4215-9F86-4AF421906281}"/>
    <cellStyle name="20% - Accent4 4 3" xfId="667" xr:uid="{39743D3F-FDF1-4F49-A377-EA6D5334C49D}"/>
    <cellStyle name="20% - Accent4 4 4" xfId="668" xr:uid="{C7984291-1121-474B-A207-B016DC7FF16A}"/>
    <cellStyle name="20% - Accent4 4 5" xfId="669" xr:uid="{2B7827EE-C038-4F24-99F1-6B30C4D4A67F}"/>
    <cellStyle name="20% - Accent4 40" xfId="670" xr:uid="{8A3C544E-F474-4365-B0EB-FA8DD6D9F7B9}"/>
    <cellStyle name="20% - Accent4 41" xfId="671" xr:uid="{A538A4FE-0A68-4411-933E-E90DC96C8905}"/>
    <cellStyle name="20% - Accent4 42" xfId="672" xr:uid="{58A1E8EC-AE62-4BD0-B6D2-F253A0DD1157}"/>
    <cellStyle name="20% - Accent4 42 2" xfId="673" xr:uid="{FF4367A8-382A-449E-A6A9-D5643CB068BE}"/>
    <cellStyle name="20% - Accent4 43" xfId="674" xr:uid="{44B6F04B-3171-4A44-9D07-081B3E2EE416}"/>
    <cellStyle name="20% - Accent4 43 2" xfId="675" xr:uid="{2C79EC5F-F3B8-47BA-98B0-2E85B759962C}"/>
    <cellStyle name="20% - Accent4 44" xfId="676" xr:uid="{841D6A3C-2627-42AB-A952-FF5D58A12E95}"/>
    <cellStyle name="20% - Accent4 45" xfId="677" xr:uid="{4CDEF3F0-97AE-4261-BFBC-96FAC88C7961}"/>
    <cellStyle name="20% - Accent4 5" xfId="678" xr:uid="{E937977E-EAF9-4034-8FAC-94C7212B8F8C}"/>
    <cellStyle name="20% - Accent4 5 2" xfId="679" xr:uid="{BB276E41-8092-49AC-B73B-BD06B1B17577}"/>
    <cellStyle name="20% - Accent4 5 3" xfId="680" xr:uid="{5CDB1D9B-79ED-41A6-9C1B-95544FCFD69E}"/>
    <cellStyle name="20% - Accent4 5 4" xfId="681" xr:uid="{A7EBB5F5-7F41-4850-B340-A586DE8035DC}"/>
    <cellStyle name="20% - Accent4 5 5" xfId="682" xr:uid="{8CB2C728-C248-402E-A957-C0021F3DA70F}"/>
    <cellStyle name="20% - Accent4 6" xfId="683" xr:uid="{B317D461-8DD7-422F-A998-133781BCAF2D}"/>
    <cellStyle name="20% - Accent4 6 2" xfId="684" xr:uid="{E2EC17BC-C3A1-4B20-83BF-0C080A2D360F}"/>
    <cellStyle name="20% - Accent4 6 3" xfId="685" xr:uid="{B0EB8020-234B-43B6-8970-BA294DB77BF6}"/>
    <cellStyle name="20% - Accent4 6 4" xfId="686" xr:uid="{4B8D8FCE-2D42-4416-869F-A9D7DEB06B81}"/>
    <cellStyle name="20% - Accent4 7" xfId="687" xr:uid="{53BFCBA6-1951-4F67-8383-0DF79D51B7CD}"/>
    <cellStyle name="20% - Accent4 7 2" xfId="688" xr:uid="{909F806C-38A3-43CC-8B24-A58AA44A4ADB}"/>
    <cellStyle name="20% - Accent4 7 3" xfId="689" xr:uid="{AFC6D356-3E93-4E4B-BB16-E0DCCE61C29C}"/>
    <cellStyle name="20% - Accent4 7 4" xfId="690" xr:uid="{E675A9AA-0449-4789-BAEB-6FC33E1D7012}"/>
    <cellStyle name="20% - Accent4 8" xfId="691" xr:uid="{F34F622D-339D-45DD-905B-5DBB64642EE6}"/>
    <cellStyle name="20% - Accent4 8 2" xfId="692" xr:uid="{65758AB0-823F-4ADD-9AFE-8444FF0E2B65}"/>
    <cellStyle name="20% - Accent4 8 3" xfId="693" xr:uid="{56B0E572-0B25-4A98-B69E-E23544534FE3}"/>
    <cellStyle name="20% - Accent4 9" xfId="694" xr:uid="{E4845966-D87C-4009-B3AA-4BF69B2C1885}"/>
    <cellStyle name="20% - Accent4 9 2" xfId="695" xr:uid="{101B549E-4CD3-4774-8E0B-A197E912E158}"/>
    <cellStyle name="20% - Accent5" xfId="5" builtinId="46" customBuiltin="1"/>
    <cellStyle name="20% - Accent5 10" xfId="696" xr:uid="{30350FB0-91F6-4909-BD9D-3527D2C044BF}"/>
    <cellStyle name="20% - Accent5 10 2" xfId="697" xr:uid="{B15A4251-1D4F-448C-A24A-AA16144366E4}"/>
    <cellStyle name="20% - Accent5 11" xfId="698" xr:uid="{56814242-4313-4088-8F06-697A29E16C99}"/>
    <cellStyle name="20% - Accent5 11 2" xfId="699" xr:uid="{E56D714D-8EF9-4E84-BC5C-7C3487BC966B}"/>
    <cellStyle name="20% - Accent5 12" xfId="700" xr:uid="{2BBC07CA-B388-4762-A7DF-3392B8120D46}"/>
    <cellStyle name="20% - Accent5 12 2" xfId="701" xr:uid="{D3100E57-2CC2-4937-A935-15DC7BF92AE0}"/>
    <cellStyle name="20% - Accent5 13" xfId="702" xr:uid="{96244658-CBC5-4696-9759-211532BCB119}"/>
    <cellStyle name="20% - Accent5 13 2" xfId="703" xr:uid="{7DD9E703-3FDD-49F6-BE38-3C4EF2693C0B}"/>
    <cellStyle name="20% - Accent5 14" xfId="704" xr:uid="{3031930E-76E4-4D7A-B07E-7F1C24B04434}"/>
    <cellStyle name="20% - Accent5 14 2" xfId="705" xr:uid="{BE1E7138-397C-4B23-98D8-FB3DF4FA5CE1}"/>
    <cellStyle name="20% - Accent5 15" xfId="706" xr:uid="{0F9FFE40-596C-4A8D-B73A-8C9AA8F8F90D}"/>
    <cellStyle name="20% - Accent5 15 2" xfId="707" xr:uid="{34703890-BE68-4651-ABEC-929994DE8326}"/>
    <cellStyle name="20% - Accent5 16" xfId="708" xr:uid="{45B34A6F-F69E-4C0A-9EBF-1BCC9F5327C1}"/>
    <cellStyle name="20% - Accent5 16 2" xfId="709" xr:uid="{37CECB3D-3A3D-4EA3-A0FF-F47BC8FEDC11}"/>
    <cellStyle name="20% - Accent5 17" xfId="710" xr:uid="{2EE4ED37-3D49-468A-8721-06FA9CF82B70}"/>
    <cellStyle name="20% - Accent5 17 2" xfId="711" xr:uid="{0858CCE8-BE2D-413A-A2D5-D1E0824670DA}"/>
    <cellStyle name="20% - Accent5 18" xfId="712" xr:uid="{E91EFEBA-25CC-4EB4-B65C-567468F0C1D0}"/>
    <cellStyle name="20% - Accent5 18 2" xfId="713" xr:uid="{0AF90653-CF75-4492-AE0E-03AACF1EFE13}"/>
    <cellStyle name="20% - Accent5 19" xfId="714" xr:uid="{9003103C-DC11-49D6-A486-BE89B8681506}"/>
    <cellStyle name="20% - Accent5 19 2" xfId="715" xr:uid="{C412F7AF-D257-4922-93EE-0D26CEC4950D}"/>
    <cellStyle name="20% - Accent5 2" xfId="56" xr:uid="{F9C2EAD6-5E76-43EF-91ED-7031A666799D}"/>
    <cellStyle name="20% - Accent5 2 2" xfId="717" xr:uid="{3756CF0A-1774-4167-9808-EE7235E01FA3}"/>
    <cellStyle name="20% - Accent5 2 2 2" xfId="718" xr:uid="{96139034-0600-4231-9B91-6E7F1F8C15A6}"/>
    <cellStyle name="20% - Accent5 2 2 3" xfId="719" xr:uid="{E6E0240A-37B5-4A69-BFE2-F75603412319}"/>
    <cellStyle name="20% - Accent5 2 2 4" xfId="720" xr:uid="{2A789079-1FAE-472D-8268-C0ECD1DF9F27}"/>
    <cellStyle name="20% - Accent5 2 3" xfId="721" xr:uid="{822E4459-39D0-4AEE-BB7B-BDD95CB23B27}"/>
    <cellStyle name="20% - Accent5 2 3 2" xfId="722" xr:uid="{F15E5BCE-113F-42F3-882D-0C32FDCF83D2}"/>
    <cellStyle name="20% - Accent5 2 3 3" xfId="723" xr:uid="{BB5C2873-5212-4AC1-ABFE-9310415F09FE}"/>
    <cellStyle name="20% - Accent5 2 4" xfId="724" xr:uid="{FE083A3F-F8A9-4F86-BA66-392AB6D9A42A}"/>
    <cellStyle name="20% - Accent5 2 4 2" xfId="725" xr:uid="{DF32EE41-B241-4523-BE8C-C5CAE0D74A07}"/>
    <cellStyle name="20% - Accent5 2 4 3" xfId="726" xr:uid="{7A0D9F14-9740-4A76-9C66-3D1D83253EAF}"/>
    <cellStyle name="20% - Accent5 2 5" xfId="727" xr:uid="{6A6E2E82-DF9B-4415-8809-F4C19E2B1AA3}"/>
    <cellStyle name="20% - Accent5 2 6" xfId="728" xr:uid="{782EC704-5060-4DB5-992F-9AE7A5A45AA9}"/>
    <cellStyle name="20% - Accent5 2 7" xfId="729" xr:uid="{EED9EBEB-CC80-4083-A4AF-786278EBB3C4}"/>
    <cellStyle name="20% - Accent5 2 8" xfId="730" xr:uid="{686426E3-04E1-4EFA-8652-C23F91F0B67A}"/>
    <cellStyle name="20% - Accent5 2 9" xfId="716" xr:uid="{42BB374A-0852-4AF8-8B21-36F7B37A77C8}"/>
    <cellStyle name="20% - Accent5 20" xfId="731" xr:uid="{40DB8BEC-A7F8-48F6-A00C-0C9804B11E61}"/>
    <cellStyle name="20% - Accent5 20 2" xfId="732" xr:uid="{6888BA2D-0C11-4177-87A4-CD69643EC790}"/>
    <cellStyle name="20% - Accent5 21" xfId="733" xr:uid="{A9861E2C-53E5-4EFC-A03C-72D04D55F5B1}"/>
    <cellStyle name="20% - Accent5 21 2" xfId="734" xr:uid="{A1F77006-BFB5-4EE9-A68C-A023E47B515E}"/>
    <cellStyle name="20% - Accent5 22" xfId="735" xr:uid="{12133525-03C0-459A-BB31-B2D75570C0C8}"/>
    <cellStyle name="20% - Accent5 22 2" xfId="736" xr:uid="{65FFBBD1-F08E-44A9-8989-7441EB369235}"/>
    <cellStyle name="20% - Accent5 23" xfId="737" xr:uid="{0345C243-17E6-401D-9966-9C86C46B9E73}"/>
    <cellStyle name="20% - Accent5 23 2" xfId="738" xr:uid="{2164F998-5746-4CC6-9561-53524E5B8AA6}"/>
    <cellStyle name="20% - Accent5 24" xfId="739" xr:uid="{C79E094C-EBE7-4DEE-8154-287E07BFB659}"/>
    <cellStyle name="20% - Accent5 24 2" xfId="740" xr:uid="{6E8DA47D-B3F2-450F-9441-23187A7432C8}"/>
    <cellStyle name="20% - Accent5 25" xfId="741" xr:uid="{7F10FA93-C1A3-42EC-B899-75CCF94749B5}"/>
    <cellStyle name="20% - Accent5 25 2" xfId="742" xr:uid="{35D5D926-9757-49B8-B6AB-B9226B081658}"/>
    <cellStyle name="20% - Accent5 26" xfId="743" xr:uid="{10F1C6B8-5D69-4B16-BA1C-DC2AAD3C99AE}"/>
    <cellStyle name="20% - Accent5 26 2" xfId="744" xr:uid="{691CE885-D62D-4B3D-9E42-86279072BBC8}"/>
    <cellStyle name="20% - Accent5 27" xfId="745" xr:uid="{162F25CA-6F16-4E82-8D1E-6D5875E0466C}"/>
    <cellStyle name="20% - Accent5 27 2" xfId="746" xr:uid="{EBDA5F49-D0DB-46C7-9B9B-19FC6CE86F20}"/>
    <cellStyle name="20% - Accent5 28" xfId="747" xr:uid="{3F1B1C59-B506-4191-9573-CA17095CEC04}"/>
    <cellStyle name="20% - Accent5 28 2" xfId="748" xr:uid="{684E29A3-EFBF-499F-ACC8-6E1D8966975D}"/>
    <cellStyle name="20% - Accent5 28 3" xfId="749" xr:uid="{6271032A-AE5D-4990-BB56-16CE01A05D41}"/>
    <cellStyle name="20% - Accent5 29" xfId="750" xr:uid="{C63E79EE-0B5D-47AD-AA72-011C51FD4250}"/>
    <cellStyle name="20% - Accent5 29 2" xfId="751" xr:uid="{344B8B5E-AAC5-4C88-889A-FEA04ECA7B42}"/>
    <cellStyle name="20% - Accent5 3" xfId="752" xr:uid="{7C0903C4-357E-4A68-A1D4-81685C27509D}"/>
    <cellStyle name="20% - Accent5 3 2" xfId="753" xr:uid="{90F5C67B-2967-420C-809D-FA7473E1BC49}"/>
    <cellStyle name="20% - Accent5 3 2 2" xfId="754" xr:uid="{DDF04D33-44C5-4314-B3F7-F89FC3CD2B41}"/>
    <cellStyle name="20% - Accent5 3 2 3" xfId="755" xr:uid="{34416D26-FD75-45E7-B619-D874FE2ABC3E}"/>
    <cellStyle name="20% - Accent5 3 3" xfId="756" xr:uid="{98413D94-C744-4154-8079-3010A206560C}"/>
    <cellStyle name="20% - Accent5 3 4" xfId="757" xr:uid="{5C633F0B-0386-4B90-91DA-E5109D7B08FF}"/>
    <cellStyle name="20% - Accent5 3 5" xfId="758" xr:uid="{19C8A269-BD00-4CC9-A5D7-670316EA70E3}"/>
    <cellStyle name="20% - Accent5 3 6" xfId="759" xr:uid="{FA3D8E31-5F33-4BC9-BB3A-A103734C233B}"/>
    <cellStyle name="20% - Accent5 3 7" xfId="760" xr:uid="{5FCCAB29-AB96-4257-B25E-AFC13253D279}"/>
    <cellStyle name="20% - Accent5 30" xfId="761" xr:uid="{3A4230ED-A66F-482B-BBA9-3C000EEA9792}"/>
    <cellStyle name="20% - Accent5 30 2" xfId="762" xr:uid="{EE26F390-8B23-4983-A9C1-9C102F73DEE3}"/>
    <cellStyle name="20% - Accent5 31" xfId="763" xr:uid="{5D8F742F-6611-4DA9-B153-747D2B59C3E8}"/>
    <cellStyle name="20% - Accent5 31 2" xfId="764" xr:uid="{778450AA-616C-47D1-A51D-34B8D460990E}"/>
    <cellStyle name="20% - Accent5 32" xfId="765" xr:uid="{ABBB0C57-4BE7-4C69-B343-5181753DFEF9}"/>
    <cellStyle name="20% - Accent5 32 2" xfId="766" xr:uid="{B552D86A-A61D-41BB-A514-7B5F56DBD421}"/>
    <cellStyle name="20% - Accent5 33" xfId="767" xr:uid="{6F3B6AF8-F3B5-4826-B0E4-2DF286D6C7FF}"/>
    <cellStyle name="20% - Accent5 33 2" xfId="768" xr:uid="{024F0E89-6A7A-4A2C-809F-95135C658B1D}"/>
    <cellStyle name="20% - Accent5 34" xfId="769" xr:uid="{8D886274-C1B8-4A03-9FB5-64014202AA48}"/>
    <cellStyle name="20% - Accent5 34 2" xfId="770" xr:uid="{8963E1C1-E1CA-42B6-8F36-D611E4673061}"/>
    <cellStyle name="20% - Accent5 34 3" xfId="771" xr:uid="{32A4576C-0D72-43E5-8A89-CA4E345B2EAF}"/>
    <cellStyle name="20% - Accent5 35" xfId="772" xr:uid="{21AD8F84-8DB9-4F65-95BF-1873702D4F6A}"/>
    <cellStyle name="20% - Accent5 35 2" xfId="773" xr:uid="{33093727-7227-496B-8854-D0FC6FF204A4}"/>
    <cellStyle name="20% - Accent5 35 3" xfId="774" xr:uid="{7BAE52BD-36FE-49BC-BF8F-5442A87601EA}"/>
    <cellStyle name="20% - Accent5 36" xfId="775" xr:uid="{09B7AF84-A3E7-4DC9-9BC2-B60C13ED7FCD}"/>
    <cellStyle name="20% - Accent5 36 2" xfId="776" xr:uid="{4777C61C-0ECC-497E-997E-571181BA3715}"/>
    <cellStyle name="20% - Accent5 36 3" xfId="777" xr:uid="{40F614E7-084F-4982-A150-5260AFD0526A}"/>
    <cellStyle name="20% - Accent5 37" xfId="778" xr:uid="{1F05E1E6-8716-4901-98CB-19046F9FCBD7}"/>
    <cellStyle name="20% - Accent5 37 2" xfId="779" xr:uid="{1589FC1E-86C5-4CBF-94BC-F81BB7849AE3}"/>
    <cellStyle name="20% - Accent5 37 3" xfId="780" xr:uid="{7FF083FA-B4B3-488C-8218-CC69B50EAA0B}"/>
    <cellStyle name="20% - Accent5 38" xfId="781" xr:uid="{2EBB2AA9-1C55-4171-A388-4B3B3BA3E11C}"/>
    <cellStyle name="20% - Accent5 39" xfId="782" xr:uid="{DF81B4A0-5B0E-44C2-9480-0B7198FF17B1}"/>
    <cellStyle name="20% - Accent5 4" xfId="783" xr:uid="{72C8C688-DA21-479B-8658-255AE2124732}"/>
    <cellStyle name="20% - Accent5 4 2" xfId="784" xr:uid="{92CB6265-1247-4874-8685-2CC0B5E14AE4}"/>
    <cellStyle name="20% - Accent5 4 3" xfId="785" xr:uid="{58AE8717-DD57-4FEC-A223-E73E31F3E1ED}"/>
    <cellStyle name="20% - Accent5 4 4" xfId="786" xr:uid="{168BFC4C-F8A2-41EB-A066-09F3956DC744}"/>
    <cellStyle name="20% - Accent5 4 5" xfId="787" xr:uid="{4B762DEA-83B8-4D89-901B-D2A01575924F}"/>
    <cellStyle name="20% - Accent5 40" xfId="788" xr:uid="{68C89314-8F3F-408D-B02A-EB8B57C0C697}"/>
    <cellStyle name="20% - Accent5 41" xfId="789" xr:uid="{376B587E-BDB6-4541-BD9B-B1064BDA8E86}"/>
    <cellStyle name="20% - Accent5 42" xfId="790" xr:uid="{9D19CA39-8642-49B6-87C5-1229799607CB}"/>
    <cellStyle name="20% - Accent5 42 2" xfId="791" xr:uid="{6BAE0DF1-B4EE-4E66-963E-0267CC5B26CF}"/>
    <cellStyle name="20% - Accent5 43" xfId="792" xr:uid="{3F0615C3-5F43-4F7B-A666-0C04CC630E86}"/>
    <cellStyle name="20% - Accent5 43 2" xfId="793" xr:uid="{53477AED-42E9-49BE-A37C-9E12386D7F00}"/>
    <cellStyle name="20% - Accent5 44" xfId="794" xr:uid="{FE5A9387-8984-4039-8DF4-58E7174B1F3F}"/>
    <cellStyle name="20% - Accent5 45" xfId="795" xr:uid="{3500CBC3-928E-494C-8A62-0EFF9B4804F8}"/>
    <cellStyle name="20% - Accent5 5" xfId="796" xr:uid="{48049161-033A-4374-851C-AEBF250B1883}"/>
    <cellStyle name="20% - Accent5 5 2" xfId="797" xr:uid="{7D9F7B4E-30C8-4926-975A-570373049B06}"/>
    <cellStyle name="20% - Accent5 5 3" xfId="798" xr:uid="{3CB1E7E9-392A-4613-911C-46755ADDDE4A}"/>
    <cellStyle name="20% - Accent5 5 4" xfId="799" xr:uid="{47E07BD3-B6E5-4D66-BF47-BE98B6E1993F}"/>
    <cellStyle name="20% - Accent5 5 5" xfId="800" xr:uid="{4303BBA7-D7F5-47D5-B26B-551EB68A826D}"/>
    <cellStyle name="20% - Accent5 6" xfId="801" xr:uid="{B018A301-70B2-4FA8-B1F1-B4C26F667B8F}"/>
    <cellStyle name="20% - Accent5 6 2" xfId="802" xr:uid="{CCCF164F-494D-4C86-B1F0-DA17E581381E}"/>
    <cellStyle name="20% - Accent5 6 3" xfId="803" xr:uid="{5377193E-A776-40F5-B282-54CA16656D09}"/>
    <cellStyle name="20% - Accent5 6 4" xfId="804" xr:uid="{142AAB0C-1100-4F35-BEF2-7C0B7C24DE3F}"/>
    <cellStyle name="20% - Accent5 7" xfId="805" xr:uid="{B1034DD8-D704-4671-8A73-AE0ADF9CAC1D}"/>
    <cellStyle name="20% - Accent5 7 2" xfId="806" xr:uid="{18818F85-EE54-4525-82CA-274DAE944805}"/>
    <cellStyle name="20% - Accent5 7 3" xfId="807" xr:uid="{0BABB920-B82C-48E6-B7A4-6C4D484BFFA2}"/>
    <cellStyle name="20% - Accent5 7 4" xfId="808" xr:uid="{C21BBAA8-23A4-442C-B0E9-3B5ACD295D88}"/>
    <cellStyle name="20% - Accent5 8" xfId="809" xr:uid="{2FED0C32-5C6B-4EAC-9725-1C7F82F78685}"/>
    <cellStyle name="20% - Accent5 8 2" xfId="810" xr:uid="{FBFE17DC-3465-4241-BB61-2FEA45CEC4FB}"/>
    <cellStyle name="20% - Accent5 8 3" xfId="811" xr:uid="{00605835-A278-4026-A53D-563EFA851F7B}"/>
    <cellStyle name="20% - Accent5 9" xfId="812" xr:uid="{69BB426C-AD67-42B9-9174-DD5D7C7A45CC}"/>
    <cellStyle name="20% - Accent5 9 2" xfId="813" xr:uid="{234F514F-020A-4E86-8862-5D1D996FD4B7}"/>
    <cellStyle name="20% - Accent6" xfId="6" builtinId="50" customBuiltin="1"/>
    <cellStyle name="20% - Accent6 10" xfId="814" xr:uid="{7F9B2C26-329F-49FA-8212-C0802D7441F6}"/>
    <cellStyle name="20% - Accent6 10 2" xfId="815" xr:uid="{CB2ACF7A-1AA8-485D-BBE9-AE9EB15AEBD9}"/>
    <cellStyle name="20% - Accent6 11" xfId="816" xr:uid="{DBD43EE4-0A1F-4029-95D7-3344BBC873FF}"/>
    <cellStyle name="20% - Accent6 11 2" xfId="817" xr:uid="{C89C445E-9AF0-468D-906D-2056D5294AB4}"/>
    <cellStyle name="20% - Accent6 12" xfId="818" xr:uid="{5A6C1A6F-68AC-49C7-BEFA-73249294CE71}"/>
    <cellStyle name="20% - Accent6 12 2" xfId="819" xr:uid="{4592506A-0E2B-4AB0-9FAB-C69141F4ABA8}"/>
    <cellStyle name="20% - Accent6 13" xfId="820" xr:uid="{32A5F47B-9A85-4E19-81CE-E7DCD7277C63}"/>
    <cellStyle name="20% - Accent6 13 2" xfId="821" xr:uid="{A3141E6A-91DC-43B1-BBEC-C601509D7D69}"/>
    <cellStyle name="20% - Accent6 14" xfId="822" xr:uid="{BE86741C-B370-48FA-A3CF-B3409267496A}"/>
    <cellStyle name="20% - Accent6 14 2" xfId="823" xr:uid="{D8FB3FD4-E08D-424D-A443-88CD92095CB6}"/>
    <cellStyle name="20% - Accent6 15" xfId="824" xr:uid="{E871E6D0-B242-46F1-97EA-1824F6D6B436}"/>
    <cellStyle name="20% - Accent6 15 2" xfId="825" xr:uid="{04C16FA7-C31B-4C48-8951-DB1B47FA1D95}"/>
    <cellStyle name="20% - Accent6 16" xfId="826" xr:uid="{50640F02-777F-4867-90DB-4F8708B082BC}"/>
    <cellStyle name="20% - Accent6 16 2" xfId="827" xr:uid="{101F0759-599C-4DF0-A227-AAE02D5F576B}"/>
    <cellStyle name="20% - Accent6 17" xfId="828" xr:uid="{DF31AD73-9934-4FC4-BA34-149E9B57356C}"/>
    <cellStyle name="20% - Accent6 17 2" xfId="829" xr:uid="{0ED22851-3C7B-4F69-B554-8D39BEDFA5DC}"/>
    <cellStyle name="20% - Accent6 18" xfId="830" xr:uid="{F9409166-E1E5-45F7-8995-C5C670B66188}"/>
    <cellStyle name="20% - Accent6 18 2" xfId="831" xr:uid="{A4968CF5-9BED-46D6-8C55-C7EE8D8AE25F}"/>
    <cellStyle name="20% - Accent6 19" xfId="832" xr:uid="{158AAD64-BF77-47EF-BAC6-99E2CE578866}"/>
    <cellStyle name="20% - Accent6 19 2" xfId="833" xr:uid="{C57771D5-839A-492C-86FC-023483C35806}"/>
    <cellStyle name="20% - Accent6 2" xfId="57" xr:uid="{03FB60D4-5D38-47AC-BAB3-A58A75929D05}"/>
    <cellStyle name="20% - Accent6 2 2" xfId="835" xr:uid="{CB6E4D04-66C7-4C11-9912-EC29AAA0A372}"/>
    <cellStyle name="20% - Accent6 2 2 2" xfId="836" xr:uid="{96EF6413-A1A4-43EA-8E03-2C08DD080F7B}"/>
    <cellStyle name="20% - Accent6 2 2 3" xfId="837" xr:uid="{448ECE67-F9A4-4474-B12D-418B694FEF51}"/>
    <cellStyle name="20% - Accent6 2 2 4" xfId="838" xr:uid="{A1F83248-2105-4627-9CB3-3C0B40FB8CAD}"/>
    <cellStyle name="20% - Accent6 2 3" xfId="839" xr:uid="{41686AB7-663A-4290-B03D-B05CE3870B59}"/>
    <cellStyle name="20% - Accent6 2 3 2" xfId="840" xr:uid="{2E7253CC-3411-4729-A730-25BBD6D2870C}"/>
    <cellStyle name="20% - Accent6 2 3 3" xfId="841" xr:uid="{75011DAF-1171-4AC9-84AD-E573BA85395A}"/>
    <cellStyle name="20% - Accent6 2 4" xfId="842" xr:uid="{D72D785E-47D8-4F22-8150-1189C51E68D2}"/>
    <cellStyle name="20% - Accent6 2 4 2" xfId="843" xr:uid="{DD335858-B079-4B49-AE02-CB98FE22E2CD}"/>
    <cellStyle name="20% - Accent6 2 4 3" xfId="844" xr:uid="{CE17F774-6FF8-4BE4-A83C-0B5FDDDD8DF5}"/>
    <cellStyle name="20% - Accent6 2 5" xfId="845" xr:uid="{B97A65BF-22F8-456E-BA26-F94DBF187FC6}"/>
    <cellStyle name="20% - Accent6 2 6" xfId="846" xr:uid="{221E01E3-1603-4871-B3DE-383382E60542}"/>
    <cellStyle name="20% - Accent6 2 7" xfId="847" xr:uid="{DE9F1979-247B-43E0-8F49-6A41E6248BA2}"/>
    <cellStyle name="20% - Accent6 2 8" xfId="848" xr:uid="{2D68935B-AEB4-46CF-840B-6061C30CAF36}"/>
    <cellStyle name="20% - Accent6 2 9" xfId="834" xr:uid="{39B935F6-0BF3-4EBD-92BD-8EEBD12FC170}"/>
    <cellStyle name="20% - Accent6 20" xfId="849" xr:uid="{1B78D8D7-3A14-43E6-8F1D-D25AD7A494A8}"/>
    <cellStyle name="20% - Accent6 20 2" xfId="850" xr:uid="{E9DEAE13-E600-4B8E-A4B0-505A39A34EA4}"/>
    <cellStyle name="20% - Accent6 21" xfId="851" xr:uid="{DC2D646F-82BA-4AE9-8ED0-0B64161E9B2B}"/>
    <cellStyle name="20% - Accent6 21 2" xfId="852" xr:uid="{2AA14090-0BED-4E73-B6F9-EA6C79CEB68E}"/>
    <cellStyle name="20% - Accent6 22" xfId="853" xr:uid="{7F9AD6F4-772A-4409-8471-3F5EAC0CA242}"/>
    <cellStyle name="20% - Accent6 22 2" xfId="854" xr:uid="{AEA3E052-49E7-4740-A9BC-A94AF658E574}"/>
    <cellStyle name="20% - Accent6 23" xfId="855" xr:uid="{F6983F79-FC64-4BED-B4A4-11CB8A08F579}"/>
    <cellStyle name="20% - Accent6 23 2" xfId="856" xr:uid="{7ABF22E8-FCAA-4F2E-B9CF-A1A7F95E33D4}"/>
    <cellStyle name="20% - Accent6 24" xfId="857" xr:uid="{384C4D35-6CB4-4CB7-B97D-EF2DF39241A4}"/>
    <cellStyle name="20% - Accent6 24 2" xfId="858" xr:uid="{10B505FE-FF44-45CC-84B0-8AC21E0F74CF}"/>
    <cellStyle name="20% - Accent6 25" xfId="859" xr:uid="{2BD14EEC-E881-4376-B41E-481B279DE5DD}"/>
    <cellStyle name="20% - Accent6 25 2" xfId="860" xr:uid="{E36CEC55-C69A-45EB-8241-B9F70065CD93}"/>
    <cellStyle name="20% - Accent6 26" xfId="861" xr:uid="{BEC86815-B951-47CD-93F7-A2991572AC3D}"/>
    <cellStyle name="20% - Accent6 26 2" xfId="862" xr:uid="{9D01F3A8-AB06-4B95-82F2-6670603A010B}"/>
    <cellStyle name="20% - Accent6 27" xfId="863" xr:uid="{037DF843-61C8-444F-8185-D078B677D88B}"/>
    <cellStyle name="20% - Accent6 27 2" xfId="864" xr:uid="{25D13ED0-6FC3-477C-ABC6-9F7264585477}"/>
    <cellStyle name="20% - Accent6 28" xfId="865" xr:uid="{6CDC623D-ED9F-469C-A854-185708154A12}"/>
    <cellStyle name="20% - Accent6 28 2" xfId="866" xr:uid="{5F4BC499-4925-488E-9036-80A54F6ED525}"/>
    <cellStyle name="20% - Accent6 28 3" xfId="867" xr:uid="{51FFD18E-717E-4DA9-8D87-7B2E43A91F10}"/>
    <cellStyle name="20% - Accent6 29" xfId="868" xr:uid="{6F10E551-73BF-48BC-A83E-0801DEF9E88B}"/>
    <cellStyle name="20% - Accent6 29 2" xfId="869" xr:uid="{BE27F580-ACDC-4D47-BC70-4E876D0EC9E3}"/>
    <cellStyle name="20% - Accent6 3" xfId="870" xr:uid="{F06DAC0F-5D28-4FA5-ACEF-E7BB05D5A7F2}"/>
    <cellStyle name="20% - Accent6 3 2" xfId="871" xr:uid="{ACF03E4B-FA6E-475D-BF59-AC16FED08BD4}"/>
    <cellStyle name="20% - Accent6 3 2 2" xfId="872" xr:uid="{1B2278D7-DD91-498A-8983-02DE7060F9A1}"/>
    <cellStyle name="20% - Accent6 3 2 3" xfId="873" xr:uid="{D50E18CE-EF1B-4AD6-AABE-1C9FF5C3A2C0}"/>
    <cellStyle name="20% - Accent6 3 3" xfId="874" xr:uid="{A17C6C8C-FE65-4AB0-BA6E-51BA7129F238}"/>
    <cellStyle name="20% - Accent6 3 4" xfId="875" xr:uid="{CBC58FDB-F93B-4154-AF6D-01E870EA9B6D}"/>
    <cellStyle name="20% - Accent6 3 5" xfId="876" xr:uid="{2B627DF8-59A4-4FDC-9D6F-2267381EC699}"/>
    <cellStyle name="20% - Accent6 3 6" xfId="877" xr:uid="{81B66CF3-624C-440B-9289-04B3368B8A14}"/>
    <cellStyle name="20% - Accent6 3 7" xfId="878" xr:uid="{4D7AB1F3-3B31-4635-AF65-A877CCF7016E}"/>
    <cellStyle name="20% - Accent6 30" xfId="879" xr:uid="{CB663A34-B627-48DF-AADD-86F0DCE2A7B3}"/>
    <cellStyle name="20% - Accent6 30 2" xfId="880" xr:uid="{D150F2F1-F320-46D7-B604-C2FE37527F80}"/>
    <cellStyle name="20% - Accent6 31" xfId="881" xr:uid="{B5447C1E-899E-46BC-9B1D-67A047B45D3E}"/>
    <cellStyle name="20% - Accent6 31 2" xfId="882" xr:uid="{A6B789E9-9C84-4318-8DB4-A8D3387B8E88}"/>
    <cellStyle name="20% - Accent6 32" xfId="883" xr:uid="{2D94D674-C856-435C-8E7A-3D3C01DA686B}"/>
    <cellStyle name="20% - Accent6 32 2" xfId="884" xr:uid="{5735C251-F361-436C-BE6B-902720B75737}"/>
    <cellStyle name="20% - Accent6 33" xfId="885" xr:uid="{C185EFA1-C88F-41C8-AC03-C360999D1A1A}"/>
    <cellStyle name="20% - Accent6 33 2" xfId="886" xr:uid="{70EEB658-5428-455C-8C77-22B5BF9B279A}"/>
    <cellStyle name="20% - Accent6 34" xfId="887" xr:uid="{FE28E660-C59E-4DF1-8CE4-8CAF365B55AB}"/>
    <cellStyle name="20% - Accent6 34 2" xfId="888" xr:uid="{706A7CBB-22B8-4EB4-9C0C-3EBBC553AA71}"/>
    <cellStyle name="20% - Accent6 34 3" xfId="889" xr:uid="{FED74833-5889-4219-8018-2151ADFC46C1}"/>
    <cellStyle name="20% - Accent6 35" xfId="890" xr:uid="{83404CE4-1361-4B17-AB84-57A85D6493CD}"/>
    <cellStyle name="20% - Accent6 35 2" xfId="891" xr:uid="{6853605E-504E-477C-B6ED-61EFFF79A4F9}"/>
    <cellStyle name="20% - Accent6 35 3" xfId="892" xr:uid="{905A862D-B096-4237-8A39-4DEF0A9A775A}"/>
    <cellStyle name="20% - Accent6 36" xfId="893" xr:uid="{06B5E5EE-A43F-4F7D-97EB-B1CA29ADA11A}"/>
    <cellStyle name="20% - Accent6 36 2" xfId="894" xr:uid="{D0342346-3D5A-428A-89A5-0F1B833B5D18}"/>
    <cellStyle name="20% - Accent6 36 3" xfId="895" xr:uid="{1F952C68-3A57-4F1D-8AB0-98F56177F45F}"/>
    <cellStyle name="20% - Accent6 37" xfId="896" xr:uid="{F35EA6E5-BF22-4CF9-AC4F-50121704F62B}"/>
    <cellStyle name="20% - Accent6 37 2" xfId="897" xr:uid="{BCBA2FA8-BBAF-4A76-9DA0-6529AB97E2CE}"/>
    <cellStyle name="20% - Accent6 37 3" xfId="898" xr:uid="{954605B4-3B3C-40FC-B74D-D912A418A56A}"/>
    <cellStyle name="20% - Accent6 38" xfId="899" xr:uid="{DA90726D-46D4-499A-BB97-4D1F8A9D95ED}"/>
    <cellStyle name="20% - Accent6 39" xfId="900" xr:uid="{7CD21E67-C569-4046-8CB2-F51FD31E58CA}"/>
    <cellStyle name="20% - Accent6 4" xfId="901" xr:uid="{BFC6934D-1238-48E3-8ABC-79D40054E817}"/>
    <cellStyle name="20% - Accent6 4 2" xfId="902" xr:uid="{2DC2AD0D-7792-4303-9B8A-444931704D19}"/>
    <cellStyle name="20% - Accent6 4 3" xfId="903" xr:uid="{0C080622-2609-4CDC-8EC5-18F66CF12103}"/>
    <cellStyle name="20% - Accent6 4 4" xfId="904" xr:uid="{B3826E65-EBDF-4227-ABE1-AA17CA035548}"/>
    <cellStyle name="20% - Accent6 4 5" xfId="905" xr:uid="{B6EAAFF7-83E3-4675-88ED-D60A0458C1BC}"/>
    <cellStyle name="20% - Accent6 40" xfId="906" xr:uid="{6E02B601-D541-4A37-B789-7E94EDAE9736}"/>
    <cellStyle name="20% - Accent6 41" xfId="907" xr:uid="{DEB9E2B0-648D-42C0-A6E6-D6800BB73A53}"/>
    <cellStyle name="20% - Accent6 42" xfId="908" xr:uid="{E650D749-BD33-4449-AA09-B1DBDCFEE474}"/>
    <cellStyle name="20% - Accent6 42 2" xfId="909" xr:uid="{B8F8CF70-D120-4351-B3E3-78C5609AEAE7}"/>
    <cellStyle name="20% - Accent6 43" xfId="910" xr:uid="{D96AB170-1D5E-4AAF-8006-4C225E0FC4B4}"/>
    <cellStyle name="20% - Accent6 43 2" xfId="911" xr:uid="{7265E13F-D141-4EB7-AC12-EA4A670622CD}"/>
    <cellStyle name="20% - Accent6 44" xfId="912" xr:uid="{4E56DE1B-B13E-4F21-ABCA-7A26E27EB155}"/>
    <cellStyle name="20% - Accent6 45" xfId="913" xr:uid="{3BF93639-F1C2-4C8F-90A1-C7DDE6EAF957}"/>
    <cellStyle name="20% - Accent6 5" xfId="914" xr:uid="{11852B9D-7DF0-4216-9693-CFBC3B235BCC}"/>
    <cellStyle name="20% - Accent6 5 2" xfId="915" xr:uid="{005AC320-F68D-46AC-9F7B-8C252BE69D81}"/>
    <cellStyle name="20% - Accent6 5 3" xfId="916" xr:uid="{2877035F-083F-48C4-B15E-645F99CEC839}"/>
    <cellStyle name="20% - Accent6 5 4" xfId="917" xr:uid="{A6608575-2E33-4A41-B85A-54A558ECB46A}"/>
    <cellStyle name="20% - Accent6 5 5" xfId="918" xr:uid="{26F61057-2DF5-4ADA-9590-761BFCE40003}"/>
    <cellStyle name="20% - Accent6 6" xfId="919" xr:uid="{73B69073-49DB-4EBC-8187-F76222572639}"/>
    <cellStyle name="20% - Accent6 6 2" xfId="920" xr:uid="{8512F692-FABA-4970-85E2-793CE1ECD2A9}"/>
    <cellStyle name="20% - Accent6 6 3" xfId="921" xr:uid="{BC381DA0-49A7-4701-93CD-8363FFFFB6EB}"/>
    <cellStyle name="20% - Accent6 6 4" xfId="922" xr:uid="{1BF282BC-B0F8-43F9-89DB-EA66960FB8BB}"/>
    <cellStyle name="20% - Accent6 7" xfId="923" xr:uid="{C375087E-3656-4A36-80D1-EBAD8ED835DB}"/>
    <cellStyle name="20% - Accent6 7 2" xfId="924" xr:uid="{D30ACE13-F7B0-489A-A67E-F00E3777AEB3}"/>
    <cellStyle name="20% - Accent6 7 3" xfId="925" xr:uid="{421B660D-40D9-4679-BF69-ACA578DD72F2}"/>
    <cellStyle name="20% - Accent6 7 4" xfId="926" xr:uid="{89FAADB9-9747-4FDC-921A-A8965E3AF85B}"/>
    <cellStyle name="20% - Accent6 8" xfId="927" xr:uid="{22B74569-1577-4C8D-A46E-0C4BCDB1B6B6}"/>
    <cellStyle name="20% - Accent6 8 2" xfId="928" xr:uid="{0A4430C2-D46F-4F15-9E32-F1DB29B1FFA0}"/>
    <cellStyle name="20% - Accent6 8 3" xfId="929" xr:uid="{D0B5D529-535E-4A0B-8842-03E9EFBBF98B}"/>
    <cellStyle name="20% - Accent6 9" xfId="930" xr:uid="{17758BD3-7A23-468C-AB0A-DC7A6BEAA6F2}"/>
    <cellStyle name="20% - Accent6 9 2" xfId="931" xr:uid="{351452A9-07BF-4DD0-AE98-BADA258C7628}"/>
    <cellStyle name="20% - ส่วนที่ถูกเน้น1" xfId="932" xr:uid="{EFB37B03-F16F-4DC4-B371-EC88EDEF4D77}"/>
    <cellStyle name="20% - ส่วนที่ถูกเน้น1 2" xfId="933" xr:uid="{FB6280A1-8421-4D23-8562-DCEB5460A0C5}"/>
    <cellStyle name="20% - ส่วนที่ถูกเน้น1 2 2" xfId="934" xr:uid="{9A996EBC-A1BB-40B8-BEEF-0910D3CD2158}"/>
    <cellStyle name="20% - ส่วนที่ถูกเน้น1 2 3" xfId="935" xr:uid="{33FE5689-E4D1-4AD7-9161-24B544427550}"/>
    <cellStyle name="20% - ส่วนที่ถูกเน้น1 3" xfId="936" xr:uid="{CE98E591-3DBE-4296-8804-FE839A420249}"/>
    <cellStyle name="20% - ส่วนที่ถูกเน้น1 3 2" xfId="937" xr:uid="{B26DBD98-DC4E-4BED-8E9F-FEA18DBADAA6}"/>
    <cellStyle name="20% - ส่วนที่ถูกเน้น1 4" xfId="938" xr:uid="{2077D2BC-EF83-431D-B6A4-050538B2B47D}"/>
    <cellStyle name="20% - ส่วนที่ถูกเน้น1 4 2" xfId="939" xr:uid="{A55AD8CE-E8E1-410D-8636-767AEDED114C}"/>
    <cellStyle name="20% - ส่วนที่ถูกเน้น1 5" xfId="940" xr:uid="{F1A60195-B85B-4005-A359-A4E4500BA508}"/>
    <cellStyle name="20% - ส่วนที่ถูกเน้น1 6" xfId="941" xr:uid="{B61C5C6D-9950-4246-8751-A3436AABECC3}"/>
    <cellStyle name="20% - ส่วนที่ถูกเน้น1_1.RBL Related Transactions &amp; note 2010-Q2" xfId="942" xr:uid="{E1840D95-3A4F-48FC-85E8-34AFAEAEB12A}"/>
    <cellStyle name="20% - ส่วนที่ถูกเน้น2" xfId="943" xr:uid="{708E91BF-3FB6-45B6-8415-4DFEDCB5715D}"/>
    <cellStyle name="20% - ส่วนที่ถูกเน้น2 2" xfId="944" xr:uid="{99326576-2AE2-43DA-86D5-68C5D9A52E8B}"/>
    <cellStyle name="20% - ส่วนที่ถูกเน้น2 2 2" xfId="945" xr:uid="{A95C0130-E814-4A99-81E0-691FBCA45774}"/>
    <cellStyle name="20% - ส่วนที่ถูกเน้น2 2 3" xfId="946" xr:uid="{C90F8855-E34B-426F-AB20-A31C061984E5}"/>
    <cellStyle name="20% - ส่วนที่ถูกเน้น2 3" xfId="947" xr:uid="{C918233B-69FA-4E2A-8FD8-C87B0C192291}"/>
    <cellStyle name="20% - ส่วนที่ถูกเน้น2 3 2" xfId="948" xr:uid="{02771817-FAFB-4AB6-BC3C-244F373EE29D}"/>
    <cellStyle name="20% - ส่วนที่ถูกเน้น2 4" xfId="949" xr:uid="{B80B649C-B7F3-4608-B4D4-B86ED7C6B5A3}"/>
    <cellStyle name="20% - ส่วนที่ถูกเน้น2 4 2" xfId="950" xr:uid="{9F8B7614-C95A-44AA-B939-25523872582E}"/>
    <cellStyle name="20% - ส่วนที่ถูกเน้น2 5" xfId="951" xr:uid="{9C258F1F-72BA-4718-9290-6AB80B9C00BD}"/>
    <cellStyle name="20% - ส่วนที่ถูกเน้น2 6" xfId="952" xr:uid="{BEC86E9A-A905-4452-B711-D804C319CF8A}"/>
    <cellStyle name="20% - ส่วนที่ถูกเน้น2_1.RBL Related Transactions &amp; note 2010-Q2" xfId="953" xr:uid="{7A129D1C-CB0E-402D-9227-20E2BDD71032}"/>
    <cellStyle name="20% - ส่วนที่ถูกเน้น3" xfId="954" xr:uid="{EC13A32F-4925-41DB-B825-BF076AFA6625}"/>
    <cellStyle name="20% - ส่วนที่ถูกเน้น3 2" xfId="955" xr:uid="{7EDDE944-BBA4-4A2F-8A03-1A070DC6B059}"/>
    <cellStyle name="20% - ส่วนที่ถูกเน้น3 2 2" xfId="956" xr:uid="{8BB99C0E-0018-42C6-9F16-D8AF2DFE0DDD}"/>
    <cellStyle name="20% - ส่วนที่ถูกเน้น3 2 3" xfId="957" xr:uid="{798CFB5E-355A-4D23-A1DD-4214AA98758B}"/>
    <cellStyle name="20% - ส่วนที่ถูกเน้น3 3" xfId="958" xr:uid="{D61DC489-A169-459A-93C1-BD93E5C9A5B2}"/>
    <cellStyle name="20% - ส่วนที่ถูกเน้น3 3 2" xfId="959" xr:uid="{C8B70745-418F-4800-B813-FB67822A24B7}"/>
    <cellStyle name="20% - ส่วนที่ถูกเน้น3 4" xfId="960" xr:uid="{22255F38-628D-43B5-BDA1-E1101B92D889}"/>
    <cellStyle name="20% - ส่วนที่ถูกเน้น3 4 2" xfId="961" xr:uid="{DEAFA09E-AC3F-4AB5-967C-15AF96CCE29A}"/>
    <cellStyle name="20% - ส่วนที่ถูกเน้น3 5" xfId="962" xr:uid="{72F767B3-6F75-4034-A4F7-B84A0227AD7B}"/>
    <cellStyle name="20% - ส่วนที่ถูกเน้น3 6" xfId="963" xr:uid="{1B7050E9-A6EC-4553-BD16-8BBFDD39B796}"/>
    <cellStyle name="20% - ส่วนที่ถูกเน้น3_1.RBL Related Transactions &amp; note 2010-Q2" xfId="964" xr:uid="{80AFEB8B-53BD-4A2A-89F8-850F815A8345}"/>
    <cellStyle name="20% - ส่วนที่ถูกเน้น4" xfId="965" xr:uid="{4283C80D-B965-49D0-831B-43A2B9A7F307}"/>
    <cellStyle name="20% - ส่วนที่ถูกเน้น4 2" xfId="966" xr:uid="{59DA7F88-72FD-4495-ADC9-46487F790752}"/>
    <cellStyle name="20% - ส่วนที่ถูกเน้น4 2 2" xfId="967" xr:uid="{4C9DB5DA-DAF4-42C8-8108-2BC77DB82A13}"/>
    <cellStyle name="20% - ส่วนที่ถูกเน้น4 2 3" xfId="968" xr:uid="{D7C8CD1C-7492-4CF3-BE86-371F6DBDD47E}"/>
    <cellStyle name="20% - ส่วนที่ถูกเน้น4 3" xfId="969" xr:uid="{57F1D503-4A5A-46F8-8D2C-1C67695D8E23}"/>
    <cellStyle name="20% - ส่วนที่ถูกเน้น4 3 2" xfId="970" xr:uid="{8A2BA1E2-20CC-42E0-AF98-A3AB708F98BB}"/>
    <cellStyle name="20% - ส่วนที่ถูกเน้น4 4" xfId="971" xr:uid="{D93961A6-328C-4831-8314-E6352B413E2A}"/>
    <cellStyle name="20% - ส่วนที่ถูกเน้น4 4 2" xfId="972" xr:uid="{46B7678B-646F-408F-831A-9035567A3C2E}"/>
    <cellStyle name="20% - ส่วนที่ถูกเน้น4 5" xfId="973" xr:uid="{34F232F0-23F2-43B0-9C4A-5DC0267E9D96}"/>
    <cellStyle name="20% - ส่วนที่ถูกเน้น4 6" xfId="974" xr:uid="{BB5E1EAF-6DBB-44A8-849A-4B6A32A46CC3}"/>
    <cellStyle name="20% - ส่วนที่ถูกเน้น4_1.RBL Related Transactions &amp; note 2010-Q2" xfId="975" xr:uid="{D1C4DC41-3A50-483D-A5B6-4819F726778A}"/>
    <cellStyle name="20% - ส่วนที่ถูกเน้น5" xfId="976" xr:uid="{ED684569-DC45-4807-82DE-8A87AE64D372}"/>
    <cellStyle name="20% - ส่วนที่ถูกเน้น5 2" xfId="977" xr:uid="{315FA0D8-9C4D-4F24-9202-A5E95AD4E7E2}"/>
    <cellStyle name="20% - ส่วนที่ถูกเน้น5 2 2" xfId="978" xr:uid="{D39A1E1F-6E39-4061-8E40-F9BB0E809CEF}"/>
    <cellStyle name="20% - ส่วนที่ถูกเน้น5 2 3" xfId="979" xr:uid="{ABEF08FC-34E6-4F79-A8ED-54ED475487D2}"/>
    <cellStyle name="20% - ส่วนที่ถูกเน้น5 3" xfId="980" xr:uid="{DA872BE7-0862-402C-AE17-767F23E35043}"/>
    <cellStyle name="20% - ส่วนที่ถูกเน้น5 4" xfId="981" xr:uid="{3F543211-DEDF-4384-B414-AC830DA0D6ED}"/>
    <cellStyle name="20% - ส่วนที่ถูกเน้น5 5" xfId="982" xr:uid="{D8CA2A07-D6A6-44A1-ABD4-B4A9F85A22FA}"/>
    <cellStyle name="20% - ส่วนที่ถูกเน้น5 6" xfId="983" xr:uid="{0A013B41-743A-4102-AAD1-93AC3506C1DB}"/>
    <cellStyle name="20% - ส่วนที่ถูกเน้น6" xfId="984" xr:uid="{705E9446-3B0B-4EAA-8381-D29E5342A318}"/>
    <cellStyle name="20% - ส่วนที่ถูกเน้น6 2" xfId="985" xr:uid="{5A485A25-1F09-42AF-9F7A-C90E8BED3FEB}"/>
    <cellStyle name="20% - ส่วนที่ถูกเน้น6 2 2" xfId="986" xr:uid="{13C844F5-64B7-4F48-A515-2BBBBCE8F1A7}"/>
    <cellStyle name="20% - ส่วนที่ถูกเน้น6 2 3" xfId="987" xr:uid="{7E44FA9F-6722-4062-B6A2-BDB1311D594E}"/>
    <cellStyle name="20% - ส่วนที่ถูกเน้น6 3" xfId="988" xr:uid="{0CD848BE-AF84-4EB4-96BF-90CE5E5AA262}"/>
    <cellStyle name="20% - ส่วนที่ถูกเน้น6 3 2" xfId="989" xr:uid="{536A0BD7-23F1-48B0-8711-8DBCE8CFCE8B}"/>
    <cellStyle name="20% - ส่วนที่ถูกเน้น6 4" xfId="990" xr:uid="{109AC73D-BAF6-45B6-B29E-8850F24121B3}"/>
    <cellStyle name="20% - ส่วนที่ถูกเน้น6 5" xfId="991" xr:uid="{BCB3BF59-7434-47E5-B469-9E1EA418271E}"/>
    <cellStyle name="20% - ส่วนที่ถูกเน้น6 6" xfId="992" xr:uid="{A6EB133B-8200-4F8A-9B19-4DAF84916D58}"/>
    <cellStyle name="๒๖๋_x000d_A_x0001_" xfId="993" xr:uid="{6E0F0608-A018-446F-A08B-608D81C4E411}"/>
    <cellStyle name="๒Wลว - Style1" xfId="994" xr:uid="{BBC31617-F82B-4B43-9639-4ED785C5C6C1}"/>
    <cellStyle name="๒Wลว - Style2" xfId="995" xr:uid="{01546A59-F8D9-4FB3-A4CB-F90DEC8659B3}"/>
    <cellStyle name="๒Wลว - Style3" xfId="996" xr:uid="{4C80BA0E-247E-4908-8A69-05A334B1674C}"/>
    <cellStyle name="๒Wลว - Style4" xfId="997" xr:uid="{0307CF8D-822C-4CAF-BAB1-DC2312CE2188}"/>
    <cellStyle name="๒Wลว - Style5" xfId="998" xr:uid="{B049D14E-5102-41B4-9D69-302AAB6E28A4}"/>
    <cellStyle name="๒Wลว - Style6" xfId="999" xr:uid="{25FA6F10-AD32-4D93-BC54-C63B9B1D079C}"/>
    <cellStyle name="๒Wลว - Style7" xfId="1000" xr:uid="{05FDE4B4-6971-4F00-B476-FB59CEE57F45}"/>
    <cellStyle name="๒Wลว - Style8" xfId="1001" xr:uid="{E1705DA8-7835-4850-93C1-F32D80522D60}"/>
    <cellStyle name="³f¹o [0]_RESULTS" xfId="1002" xr:uid="{515500C5-6524-4609-BD2F-92E4971445A6}"/>
    <cellStyle name="³f¹o[0]_laroux" xfId="1003" xr:uid="{6A6BE63E-2C18-413F-8C4F-8F78F2974B6A}"/>
    <cellStyle name="³f¹o_laroux" xfId="1004" xr:uid="{CCAE3A49-D7A3-407E-8B74-F94E8AC270B0}"/>
    <cellStyle name="40% - Accent1" xfId="7" builtinId="31" customBuiltin="1"/>
    <cellStyle name="40% - Accent1 10" xfId="1005" xr:uid="{430401D5-2DD4-4A19-9068-72C8A9F4695D}"/>
    <cellStyle name="40% - Accent1 10 2" xfId="1006" xr:uid="{17403F18-6804-4815-93AA-681B6F8764AE}"/>
    <cellStyle name="40% - Accent1 11" xfId="1007" xr:uid="{282FFEE0-537F-4095-B91C-92D594FFC1E7}"/>
    <cellStyle name="40% - Accent1 11 2" xfId="1008" xr:uid="{62D7C1A2-86D7-4DC7-A1F9-F70F677E84AC}"/>
    <cellStyle name="40% - Accent1 12" xfId="1009" xr:uid="{EAA1C383-60A9-4833-9FBA-855BDAD58616}"/>
    <cellStyle name="40% - Accent1 12 2" xfId="1010" xr:uid="{EE3F0330-181C-4CDC-832A-9643E36ECCBD}"/>
    <cellStyle name="40% - Accent1 13" xfId="1011" xr:uid="{0CA31877-FD02-4AC1-A812-D89B9EC4F281}"/>
    <cellStyle name="40% - Accent1 13 2" xfId="1012" xr:uid="{3C6A349E-F138-4B4B-92F4-95669D468820}"/>
    <cellStyle name="40% - Accent1 14" xfId="1013" xr:uid="{8CB6283F-1894-48B1-89D5-EB687AF3F514}"/>
    <cellStyle name="40% - Accent1 14 2" xfId="1014" xr:uid="{41CFD8A9-0D88-412D-BB55-DEE8CBF14CC3}"/>
    <cellStyle name="40% - Accent1 15" xfId="1015" xr:uid="{F46F0B10-FF80-4752-8B90-C026B950A93D}"/>
    <cellStyle name="40% - Accent1 15 2" xfId="1016" xr:uid="{BE0EB39A-A26D-419B-AC19-875146278E05}"/>
    <cellStyle name="40% - Accent1 16" xfId="1017" xr:uid="{68AA120F-235E-44C6-B0B9-BACE1EE809E3}"/>
    <cellStyle name="40% - Accent1 16 2" xfId="1018" xr:uid="{3C7C1B3F-69F5-4DD2-992D-E67DAE4D2279}"/>
    <cellStyle name="40% - Accent1 17" xfId="1019" xr:uid="{71F4D1D9-35EB-4390-9EF7-516B164D916B}"/>
    <cellStyle name="40% - Accent1 17 2" xfId="1020" xr:uid="{7AFD9A4B-1B48-4F98-BFB1-ED298F8563E5}"/>
    <cellStyle name="40% - Accent1 18" xfId="1021" xr:uid="{C7EC2A6B-73D1-47F5-893F-0A8C522A74B3}"/>
    <cellStyle name="40% - Accent1 18 2" xfId="1022" xr:uid="{DA486283-50BE-4D59-A60A-9010F9A77623}"/>
    <cellStyle name="40% - Accent1 19" xfId="1023" xr:uid="{A599562E-3733-48BD-B8B7-BECB66BBFD30}"/>
    <cellStyle name="40% - Accent1 19 2" xfId="1024" xr:uid="{39AD1357-417A-4E63-A00C-35217F2C96CA}"/>
    <cellStyle name="40% - Accent1 2" xfId="58" xr:uid="{5E5FEF31-1891-49B0-A2EF-DDFCEE4680EB}"/>
    <cellStyle name="40% - Accent1 2 2" xfId="1026" xr:uid="{84BFFE2A-292D-4187-9097-4C2D2874AF58}"/>
    <cellStyle name="40% - Accent1 2 2 2" xfId="1027" xr:uid="{92D4BB48-BF85-4612-904A-BE7F41CE2A01}"/>
    <cellStyle name="40% - Accent1 2 2 3" xfId="1028" xr:uid="{4CB7733C-FC7A-4640-8555-AEE87237D1F6}"/>
    <cellStyle name="40% - Accent1 2 2 4" xfId="1029" xr:uid="{431A1766-559F-45D5-8635-058A171BAC12}"/>
    <cellStyle name="40% - Accent1 2 3" xfId="1030" xr:uid="{954D803F-7E5E-476B-B527-FA99289EF20F}"/>
    <cellStyle name="40% - Accent1 2 3 2" xfId="1031" xr:uid="{7306945C-1069-45A1-B6D6-AABC9745C060}"/>
    <cellStyle name="40% - Accent1 2 3 3" xfId="1032" xr:uid="{E7241533-FA67-49AB-B25A-7171B190C394}"/>
    <cellStyle name="40% - Accent1 2 4" xfId="1033" xr:uid="{9F302BFB-B2C2-4E05-8320-E2C0E03B488B}"/>
    <cellStyle name="40% - Accent1 2 4 2" xfId="1034" xr:uid="{9B9F9B89-4A72-4AFF-A558-3DB20338870E}"/>
    <cellStyle name="40% - Accent1 2 4 3" xfId="1035" xr:uid="{CA518155-A166-4F49-854F-0D980F8A3FE8}"/>
    <cellStyle name="40% - Accent1 2 5" xfId="1036" xr:uid="{93D49A5A-D511-4A22-BC16-448DFF394B89}"/>
    <cellStyle name="40% - Accent1 2 6" xfId="1037" xr:uid="{E994CAE8-7A89-4267-A9C9-2B75CF751135}"/>
    <cellStyle name="40% - Accent1 2 7" xfId="1038" xr:uid="{CC760CFD-30BD-402B-811D-2E44D0507AF5}"/>
    <cellStyle name="40% - Accent1 2 8" xfId="1039" xr:uid="{FC1960A7-F8C5-4FF2-A1FB-2BD961141F23}"/>
    <cellStyle name="40% - Accent1 2 9" xfId="1025" xr:uid="{6F9494C4-8736-420C-B0F6-4CA415132076}"/>
    <cellStyle name="40% - Accent1 20" xfId="1040" xr:uid="{6E017F5E-C53C-45B7-B91C-6BF1CDD9A316}"/>
    <cellStyle name="40% - Accent1 20 2" xfId="1041" xr:uid="{B07DE66F-1D40-41E5-B36D-F540A8968BF7}"/>
    <cellStyle name="40% - Accent1 21" xfId="1042" xr:uid="{7D21C688-05D6-4E61-AEEE-13FF43F440A7}"/>
    <cellStyle name="40% - Accent1 21 2" xfId="1043" xr:uid="{AAB47CCC-567E-4C5C-874C-0E1B3E47CEE3}"/>
    <cellStyle name="40% - Accent1 22" xfId="1044" xr:uid="{5D5DAC34-F530-40B9-9216-F33E74D08371}"/>
    <cellStyle name="40% - Accent1 22 2" xfId="1045" xr:uid="{608E7C14-F4FD-4821-AB05-751027CD36CF}"/>
    <cellStyle name="40% - Accent1 23" xfId="1046" xr:uid="{A966E6B4-E298-486B-A35B-C87240D898E6}"/>
    <cellStyle name="40% - Accent1 23 2" xfId="1047" xr:uid="{2A559209-B0A8-48EE-A3F2-080289AF1DB3}"/>
    <cellStyle name="40% - Accent1 24" xfId="1048" xr:uid="{F51E9AFC-A123-477A-A085-1FE56BA618B9}"/>
    <cellStyle name="40% - Accent1 24 2" xfId="1049" xr:uid="{119FD77F-F5F3-4DD1-A569-B7CF84DE3C43}"/>
    <cellStyle name="40% - Accent1 25" xfId="1050" xr:uid="{7FC9A26A-C57C-45ED-8FB0-392503182E53}"/>
    <cellStyle name="40% - Accent1 25 2" xfId="1051" xr:uid="{9663A3C1-8D69-47EB-AE78-95BED12661E0}"/>
    <cellStyle name="40% - Accent1 26" xfId="1052" xr:uid="{FAD5D0AC-BDD1-4CF0-A504-9FCFF59126BD}"/>
    <cellStyle name="40% - Accent1 26 2" xfId="1053" xr:uid="{C5E82AB1-2D1A-485F-8BAF-D57F86AFEF5A}"/>
    <cellStyle name="40% - Accent1 27" xfId="1054" xr:uid="{A161112F-B670-46C6-A461-30A29835E71E}"/>
    <cellStyle name="40% - Accent1 27 2" xfId="1055" xr:uid="{2ABA60C5-A6B1-4C0D-BD90-54CD24258553}"/>
    <cellStyle name="40% - Accent1 28" xfId="1056" xr:uid="{F958AB3C-4997-45E1-9D2F-964328F9FFC9}"/>
    <cellStyle name="40% - Accent1 28 2" xfId="1057" xr:uid="{2AFFA314-A837-46AA-8F25-F425490F1924}"/>
    <cellStyle name="40% - Accent1 28 3" xfId="1058" xr:uid="{78EEA116-BB43-4638-8D7A-6DA7DACD3468}"/>
    <cellStyle name="40% - Accent1 29" xfId="1059" xr:uid="{715AB239-5EA3-450F-B4FB-2C1A04F25712}"/>
    <cellStyle name="40% - Accent1 29 2" xfId="1060" xr:uid="{47D0553A-292B-45E1-B55D-AA886599DF66}"/>
    <cellStyle name="40% - Accent1 3" xfId="1061" xr:uid="{51568965-FB18-4704-ACAD-E4FE87FE6BE0}"/>
    <cellStyle name="40% - Accent1 3 2" xfId="1062" xr:uid="{9C2DAA9A-98C7-4935-AF28-BE826EE8C1E1}"/>
    <cellStyle name="40% - Accent1 3 2 2" xfId="1063" xr:uid="{A95DF320-3A14-4F24-84D7-A83CE297182E}"/>
    <cellStyle name="40% - Accent1 3 2 3" xfId="1064" xr:uid="{C740BBBA-093C-490A-8B6F-8A30E36159F5}"/>
    <cellStyle name="40% - Accent1 3 3" xfId="1065" xr:uid="{6234F2EB-8067-49FF-BF9F-DCFA295CB0E2}"/>
    <cellStyle name="40% - Accent1 3 4" xfId="1066" xr:uid="{D955C3EE-7253-419B-A4FB-5CA0E21CA8F9}"/>
    <cellStyle name="40% - Accent1 3 5" xfId="1067" xr:uid="{85831CE3-BBCD-4D41-9ECC-35518CEFDEB3}"/>
    <cellStyle name="40% - Accent1 3 6" xfId="1068" xr:uid="{D21104EB-824C-44E5-89D2-746BF23E19B1}"/>
    <cellStyle name="40% - Accent1 3 7" xfId="1069" xr:uid="{3B5CB0FE-3DFF-4BFA-946F-D067E3DEA96C}"/>
    <cellStyle name="40% - Accent1 30" xfId="1070" xr:uid="{B00C126F-7E50-43AC-A81B-4089CEA086B1}"/>
    <cellStyle name="40% - Accent1 30 2" xfId="1071" xr:uid="{A4BA4686-F613-4EEC-9018-CD5723B888E1}"/>
    <cellStyle name="40% - Accent1 31" xfId="1072" xr:uid="{ED21489C-6179-4F8C-B887-1D93D1E32049}"/>
    <cellStyle name="40% - Accent1 31 2" xfId="1073" xr:uid="{3815CFB2-1093-41E1-BE6C-753A944E0315}"/>
    <cellStyle name="40% - Accent1 32" xfId="1074" xr:uid="{4F806E4D-B1F1-420F-970E-C7BB81F6D031}"/>
    <cellStyle name="40% - Accent1 32 2" xfId="1075" xr:uid="{DB733E8D-DE4F-4075-8DFE-DB78AC96EA29}"/>
    <cellStyle name="40% - Accent1 33" xfId="1076" xr:uid="{AF704DAD-9295-4DCA-8339-094B801761A2}"/>
    <cellStyle name="40% - Accent1 33 2" xfId="1077" xr:uid="{D1F64647-A26C-4264-969D-A5D13D904E09}"/>
    <cellStyle name="40% - Accent1 34" xfId="1078" xr:uid="{B7876307-BE4D-49AF-9A03-8DE353D63828}"/>
    <cellStyle name="40% - Accent1 34 2" xfId="1079" xr:uid="{664C1FAF-7530-4BD6-8F28-18F8F6E7CB11}"/>
    <cellStyle name="40% - Accent1 34 3" xfId="1080" xr:uid="{B35E027C-C707-4A04-B54F-3DADD8035ED7}"/>
    <cellStyle name="40% - Accent1 35" xfId="1081" xr:uid="{3E918985-7AAE-4DE8-91E1-7AFFD2DA1AC9}"/>
    <cellStyle name="40% - Accent1 35 2" xfId="1082" xr:uid="{39F51A09-2D3C-4738-952D-00C8A8FBC151}"/>
    <cellStyle name="40% - Accent1 35 3" xfId="1083" xr:uid="{EA4FC937-304A-4919-9A53-6FE07BAD1651}"/>
    <cellStyle name="40% - Accent1 36" xfId="1084" xr:uid="{6650E5FC-7A75-45F0-8E1B-B46450EC4461}"/>
    <cellStyle name="40% - Accent1 36 2" xfId="1085" xr:uid="{BA8DAA6B-9110-47B0-8392-6849C69B075B}"/>
    <cellStyle name="40% - Accent1 36 3" xfId="1086" xr:uid="{8F5B7BC1-0584-45D8-B48D-CE5A4FC8A1DF}"/>
    <cellStyle name="40% - Accent1 37" xfId="1087" xr:uid="{143F1176-0B67-41BA-A3F8-88C7ABE7B861}"/>
    <cellStyle name="40% - Accent1 37 2" xfId="1088" xr:uid="{E506D0AE-2865-41F7-B326-4206DBDBFC47}"/>
    <cellStyle name="40% - Accent1 37 3" xfId="1089" xr:uid="{8C19996D-B923-4E61-8EEC-ED347F24648D}"/>
    <cellStyle name="40% - Accent1 38" xfId="1090" xr:uid="{E402520E-DEA2-429D-88FD-2FBDD043DBF0}"/>
    <cellStyle name="40% - Accent1 39" xfId="1091" xr:uid="{7493B08B-0626-4113-9DFE-29DBFFF91277}"/>
    <cellStyle name="40% - Accent1 4" xfId="1092" xr:uid="{93BEAF25-4DBD-437A-8BB5-81FC0178FCC7}"/>
    <cellStyle name="40% - Accent1 4 2" xfId="1093" xr:uid="{14019C6C-7026-4F6A-B4DB-BB278AFA9190}"/>
    <cellStyle name="40% - Accent1 4 3" xfId="1094" xr:uid="{1D3213B1-432F-4585-8B13-7A15ECB51A9C}"/>
    <cellStyle name="40% - Accent1 4 4" xfId="1095" xr:uid="{17B1710B-9B36-4583-B490-263B95F7C7EB}"/>
    <cellStyle name="40% - Accent1 4 5" xfId="1096" xr:uid="{DF414E52-0269-48B0-A904-BC2BD9F3079B}"/>
    <cellStyle name="40% - Accent1 40" xfId="1097" xr:uid="{3D41AF12-E0D3-4ECA-A37D-DA67F46ED52F}"/>
    <cellStyle name="40% - Accent1 41" xfId="1098" xr:uid="{178DF6FF-A258-4F17-97C5-CA7B9EB7ECDE}"/>
    <cellStyle name="40% - Accent1 42" xfId="1099" xr:uid="{F8E67C7F-83E1-4C96-BE98-FF48F51D8A0B}"/>
    <cellStyle name="40% - Accent1 42 2" xfId="1100" xr:uid="{4DA8DBC0-6F56-4244-B28C-7DD8C08AA66B}"/>
    <cellStyle name="40% - Accent1 43" xfId="1101" xr:uid="{D5C6D6DD-7C96-4416-ADE6-7D51E937A7B3}"/>
    <cellStyle name="40% - Accent1 43 2" xfId="1102" xr:uid="{CAFBBCAF-1BEB-492A-9A8D-508C92F39832}"/>
    <cellStyle name="40% - Accent1 44" xfId="1103" xr:uid="{660BEF5D-CD43-4606-AB26-611B2945A826}"/>
    <cellStyle name="40% - Accent1 45" xfId="1104" xr:uid="{86D413AD-885D-4D3E-8938-8FFE47BC4870}"/>
    <cellStyle name="40% - Accent1 5" xfId="1105" xr:uid="{061E8248-2DBB-4168-97C9-61EE8D01E88D}"/>
    <cellStyle name="40% - Accent1 5 2" xfId="1106" xr:uid="{0DE831F5-787E-41EF-93A9-0B85776E6959}"/>
    <cellStyle name="40% - Accent1 5 3" xfId="1107" xr:uid="{6423C3DB-C904-4933-B944-98BAB6E70352}"/>
    <cellStyle name="40% - Accent1 5 4" xfId="1108" xr:uid="{B6F5EC30-FB66-480D-AF28-12C3E371F6D5}"/>
    <cellStyle name="40% - Accent1 5 5" xfId="1109" xr:uid="{89AD294B-3329-4A3F-A814-1DDD3020B55F}"/>
    <cellStyle name="40% - Accent1 6" xfId="1110" xr:uid="{B687F639-6794-40A9-ADAE-77C58FC05356}"/>
    <cellStyle name="40% - Accent1 6 2" xfId="1111" xr:uid="{FE098898-7D6C-43F1-8F0F-E0AB402C9E2C}"/>
    <cellStyle name="40% - Accent1 6 3" xfId="1112" xr:uid="{F2855D5E-E33D-4FCE-8E16-BA793430FC36}"/>
    <cellStyle name="40% - Accent1 6 4" xfId="1113" xr:uid="{6715A26D-FF53-4265-B078-BFF37521669C}"/>
    <cellStyle name="40% - Accent1 7" xfId="1114" xr:uid="{14136CCE-9334-403C-B122-D3B6A56B6E80}"/>
    <cellStyle name="40% - Accent1 7 2" xfId="1115" xr:uid="{A0FC66A5-E39B-472F-AFDE-63C08F5139AB}"/>
    <cellStyle name="40% - Accent1 7 3" xfId="1116" xr:uid="{7FA07616-4937-489E-B377-328C639800CA}"/>
    <cellStyle name="40% - Accent1 7 4" xfId="1117" xr:uid="{BF4DA265-0E1A-46C4-B671-3EC0AC5CD46E}"/>
    <cellStyle name="40% - Accent1 8" xfId="1118" xr:uid="{A3E0D2FF-EA0F-4D8F-B976-706A7B654F5E}"/>
    <cellStyle name="40% - Accent1 8 2" xfId="1119" xr:uid="{CA3F6647-F6E7-41A1-9426-A931466B618C}"/>
    <cellStyle name="40% - Accent1 8 3" xfId="1120" xr:uid="{4512D3F8-C09C-42A2-A229-88EAE3D0EFC7}"/>
    <cellStyle name="40% - Accent1 9" xfId="1121" xr:uid="{D24B4405-8389-45B5-89C7-2E510273C9C9}"/>
    <cellStyle name="40% - Accent1 9 2" xfId="1122" xr:uid="{0C8D9664-84A1-43CA-BCF6-A745D3150778}"/>
    <cellStyle name="40% - Accent2" xfId="8" builtinId="35" customBuiltin="1"/>
    <cellStyle name="40% - Accent2 10" xfId="1123" xr:uid="{C32AE422-F845-4337-ABBD-A621C3DFBCA8}"/>
    <cellStyle name="40% - Accent2 10 2" xfId="1124" xr:uid="{E817DF2D-4242-4758-8FA4-8FA4F287A173}"/>
    <cellStyle name="40% - Accent2 11" xfId="1125" xr:uid="{8CDE6950-CCF8-4299-A040-9B4E4031B738}"/>
    <cellStyle name="40% - Accent2 11 2" xfId="1126" xr:uid="{4989A137-FBA9-4B18-942B-095B0D4E0E2D}"/>
    <cellStyle name="40% - Accent2 12" xfId="1127" xr:uid="{71BDF3B8-2B05-449F-99C3-C2CB4867210C}"/>
    <cellStyle name="40% - Accent2 12 2" xfId="1128" xr:uid="{72DB0EF3-379D-4451-9C56-AE668D3EB8A6}"/>
    <cellStyle name="40% - Accent2 13" xfId="1129" xr:uid="{4DC2CA35-52E3-4188-94BB-579AA7CAE95E}"/>
    <cellStyle name="40% - Accent2 13 2" xfId="1130" xr:uid="{8E857160-EBFD-4E2E-BD44-D52BD64D747C}"/>
    <cellStyle name="40% - Accent2 14" xfId="1131" xr:uid="{C1707342-B602-480E-B144-91A2374BB3F9}"/>
    <cellStyle name="40% - Accent2 14 2" xfId="1132" xr:uid="{054A1475-96AF-4438-AA5D-B58072CDEB5D}"/>
    <cellStyle name="40% - Accent2 15" xfId="1133" xr:uid="{898DD0BA-6F89-4645-8913-9821D5742D24}"/>
    <cellStyle name="40% - Accent2 15 2" xfId="1134" xr:uid="{A1396365-4389-4D2F-907A-FA7445F974DE}"/>
    <cellStyle name="40% - Accent2 16" xfId="1135" xr:uid="{B707F845-D069-41CE-B2FE-82A594329798}"/>
    <cellStyle name="40% - Accent2 16 2" xfId="1136" xr:uid="{67D2E8FF-CAEA-4E53-AF16-37747EBEADD9}"/>
    <cellStyle name="40% - Accent2 17" xfId="1137" xr:uid="{7AD98E3F-7692-4BDC-8DD1-E9D31A197B26}"/>
    <cellStyle name="40% - Accent2 17 2" xfId="1138" xr:uid="{B77E09C1-BE1D-433E-B39E-2141701D3D76}"/>
    <cellStyle name="40% - Accent2 18" xfId="1139" xr:uid="{5C059C59-E019-4B72-A7B0-B89D3FD82C31}"/>
    <cellStyle name="40% - Accent2 18 2" xfId="1140" xr:uid="{26F506A7-421E-4379-8BC2-0296DC088D7E}"/>
    <cellStyle name="40% - Accent2 19" xfId="1141" xr:uid="{761CAC94-C057-48B2-B487-3771EC8B8787}"/>
    <cellStyle name="40% - Accent2 19 2" xfId="1142" xr:uid="{53445B0A-0CCE-45E8-B1FF-6A7532088B4C}"/>
    <cellStyle name="40% - Accent2 2" xfId="59" xr:uid="{D1B9124B-326D-4590-835A-B6EC5286BEF8}"/>
    <cellStyle name="40% - Accent2 2 2" xfId="1144" xr:uid="{21E3653F-89C4-4496-B6AC-F1A290427093}"/>
    <cellStyle name="40% - Accent2 2 2 2" xfId="1145" xr:uid="{A273BBB8-5E0D-4992-9F9A-1DCBC38CB69A}"/>
    <cellStyle name="40% - Accent2 2 2 3" xfId="1146" xr:uid="{44594132-2ADC-4396-8E9D-5347167D8373}"/>
    <cellStyle name="40% - Accent2 2 2 4" xfId="1147" xr:uid="{7846789D-E9D5-4EE6-B99C-0FD0A2333188}"/>
    <cellStyle name="40% - Accent2 2 3" xfId="1148" xr:uid="{8374D9FD-A3D4-4B30-8FD1-CBD2855AA1AF}"/>
    <cellStyle name="40% - Accent2 2 3 2" xfId="1149" xr:uid="{E35929CB-C9E7-4547-BF0F-D349C00D5B11}"/>
    <cellStyle name="40% - Accent2 2 3 3" xfId="1150" xr:uid="{9879E9BE-5778-4809-B620-DC13BD315600}"/>
    <cellStyle name="40% - Accent2 2 4" xfId="1151" xr:uid="{6BBC87AB-3D56-4C0D-9A12-DE5FE904D0D9}"/>
    <cellStyle name="40% - Accent2 2 4 2" xfId="1152" xr:uid="{815625E8-2599-4ED2-8697-88C50B30CCEE}"/>
    <cellStyle name="40% - Accent2 2 4 3" xfId="1153" xr:uid="{169469B1-ADF8-4F70-93AF-6021DEE1E8B5}"/>
    <cellStyle name="40% - Accent2 2 5" xfId="1154" xr:uid="{3DF9FB51-8EA6-4350-B781-B18EB84894F8}"/>
    <cellStyle name="40% - Accent2 2 6" xfId="1155" xr:uid="{0EAEB456-AC4C-4F94-A0C1-7D94E8F028F6}"/>
    <cellStyle name="40% - Accent2 2 7" xfId="1156" xr:uid="{2BA482BF-417E-4BD2-9028-12C826EB8A32}"/>
    <cellStyle name="40% - Accent2 2 8" xfId="1157" xr:uid="{4EA8A9C8-436D-4B38-A703-10BC825ABE2F}"/>
    <cellStyle name="40% - Accent2 2 9" xfId="1143" xr:uid="{5BAB45B2-AEFF-4893-8192-4C32733305C3}"/>
    <cellStyle name="40% - Accent2 20" xfId="1158" xr:uid="{1DB595F2-3A12-499D-8D27-B07868BC86C2}"/>
    <cellStyle name="40% - Accent2 20 2" xfId="1159" xr:uid="{2BAD5B27-DC4C-4474-8129-8C0BED1C4009}"/>
    <cellStyle name="40% - Accent2 21" xfId="1160" xr:uid="{CB6D9F21-F924-4894-B151-6D7F5F1B4724}"/>
    <cellStyle name="40% - Accent2 21 2" xfId="1161" xr:uid="{BFBF7F82-FEBA-4387-AE5C-1D36B5F07A69}"/>
    <cellStyle name="40% - Accent2 22" xfId="1162" xr:uid="{DFC42C5A-6B0B-44C3-BBBA-EBA60E170F68}"/>
    <cellStyle name="40% - Accent2 22 2" xfId="1163" xr:uid="{7CF663E5-C614-4DFC-B7D9-721BE1F382F3}"/>
    <cellStyle name="40% - Accent2 23" xfId="1164" xr:uid="{899304C0-6C06-4347-9DF6-F73175DE52A9}"/>
    <cellStyle name="40% - Accent2 23 2" xfId="1165" xr:uid="{14D592F9-D33E-4E47-B46B-09D827BAAD54}"/>
    <cellStyle name="40% - Accent2 24" xfId="1166" xr:uid="{FA59F0C0-D159-4D90-9C88-83B12A9251C2}"/>
    <cellStyle name="40% - Accent2 24 2" xfId="1167" xr:uid="{5C7F3164-065E-4B57-A347-17FC6A86A673}"/>
    <cellStyle name="40% - Accent2 25" xfId="1168" xr:uid="{181BA5EF-B5FE-4922-96DF-1C05F7D20372}"/>
    <cellStyle name="40% - Accent2 25 2" xfId="1169" xr:uid="{FB3C89AD-891B-4509-ABE6-D31F939DA9F6}"/>
    <cellStyle name="40% - Accent2 26" xfId="1170" xr:uid="{63B28B11-E3E7-4A3C-8C79-4475A393610A}"/>
    <cellStyle name="40% - Accent2 26 2" xfId="1171" xr:uid="{CD03E19D-5E70-411C-90FF-2E841055F039}"/>
    <cellStyle name="40% - Accent2 27" xfId="1172" xr:uid="{00FA3A14-89C6-464B-B43B-4056F2B2EFBE}"/>
    <cellStyle name="40% - Accent2 27 2" xfId="1173" xr:uid="{D73B8BB4-F814-4CC7-A1E6-10D6CED8B79B}"/>
    <cellStyle name="40% - Accent2 28" xfId="1174" xr:uid="{3C203382-F9FD-46CF-A728-13559DA6AED6}"/>
    <cellStyle name="40% - Accent2 28 2" xfId="1175" xr:uid="{3085E307-DEE2-4B6D-9B57-FB33E7261263}"/>
    <cellStyle name="40% - Accent2 28 3" xfId="1176" xr:uid="{130CCD3A-6045-4BB3-9050-FA2B553A5669}"/>
    <cellStyle name="40% - Accent2 29" xfId="1177" xr:uid="{D87A7EFD-C9FC-4E1D-B509-23A024A1B8C0}"/>
    <cellStyle name="40% - Accent2 29 2" xfId="1178" xr:uid="{D271AA3D-47A6-4948-A1FF-D351E72B91CE}"/>
    <cellStyle name="40% - Accent2 3" xfId="1179" xr:uid="{33BF07A6-BDEF-4865-89AD-688248CBEB24}"/>
    <cellStyle name="40% - Accent2 3 2" xfId="1180" xr:uid="{4DC4F149-54A7-473F-9640-E12DF7AA5638}"/>
    <cellStyle name="40% - Accent2 3 2 2" xfId="1181" xr:uid="{96EC46EC-3CEC-4FE3-B06D-C504B4B3319A}"/>
    <cellStyle name="40% - Accent2 3 2 3" xfId="1182" xr:uid="{1D37C0C0-7902-499F-8763-374D0F102EF9}"/>
    <cellStyle name="40% - Accent2 3 3" xfId="1183" xr:uid="{D0FAB23F-D912-4D5D-B0A5-0816854FC496}"/>
    <cellStyle name="40% - Accent2 3 4" xfId="1184" xr:uid="{0801DA21-E9A0-41C4-B57C-0DEE85DF351A}"/>
    <cellStyle name="40% - Accent2 3 5" xfId="1185" xr:uid="{EB8B6F86-85A7-48A8-9CC4-171F9C96844A}"/>
    <cellStyle name="40% - Accent2 3 6" xfId="1186" xr:uid="{B4C243D9-FF37-4E6F-9E24-5ADC5BCDC826}"/>
    <cellStyle name="40% - Accent2 3 7" xfId="1187" xr:uid="{799BDA03-8F7B-4550-B38C-63203BC45069}"/>
    <cellStyle name="40% - Accent2 30" xfId="1188" xr:uid="{05C54090-497B-442D-AA32-10A7064EE6BE}"/>
    <cellStyle name="40% - Accent2 30 2" xfId="1189" xr:uid="{DF466E8E-5830-4ECD-ACB5-8C5435AE45C2}"/>
    <cellStyle name="40% - Accent2 31" xfId="1190" xr:uid="{42F11075-2820-4C26-A8BC-96D69E229153}"/>
    <cellStyle name="40% - Accent2 31 2" xfId="1191" xr:uid="{D562C379-E412-4FE7-912E-0A2407C78B21}"/>
    <cellStyle name="40% - Accent2 32" xfId="1192" xr:uid="{F31F821D-2D10-431A-948E-24319E827F1A}"/>
    <cellStyle name="40% - Accent2 32 2" xfId="1193" xr:uid="{062FD450-EDFD-4D02-97F9-F0230F305B80}"/>
    <cellStyle name="40% - Accent2 33" xfId="1194" xr:uid="{C4B778CD-6045-436C-B0B7-4F95BE271C7C}"/>
    <cellStyle name="40% - Accent2 33 2" xfId="1195" xr:uid="{CD538CF4-FCDF-4EEC-9569-56F5792D180C}"/>
    <cellStyle name="40% - Accent2 34" xfId="1196" xr:uid="{08B4D913-6FC9-4475-89EF-8AB0046F385F}"/>
    <cellStyle name="40% - Accent2 34 2" xfId="1197" xr:uid="{8100C7EB-39B1-4ECD-8EEA-BDC19A1C7701}"/>
    <cellStyle name="40% - Accent2 34 3" xfId="1198" xr:uid="{C5A2081E-48DC-40F6-8201-A72ECE072E4B}"/>
    <cellStyle name="40% - Accent2 35" xfId="1199" xr:uid="{64BAD368-A10D-4E62-97A6-F8533953DDB3}"/>
    <cellStyle name="40% - Accent2 35 2" xfId="1200" xr:uid="{917ACD5A-0103-4B01-8818-A9342A78664B}"/>
    <cellStyle name="40% - Accent2 35 3" xfId="1201" xr:uid="{5165DBCD-3634-484B-8B11-29967CD84E66}"/>
    <cellStyle name="40% - Accent2 36" xfId="1202" xr:uid="{FCA802F9-08B1-4E16-9DD9-A2A3E3243561}"/>
    <cellStyle name="40% - Accent2 36 2" xfId="1203" xr:uid="{C7EA1C87-24DE-4833-9B94-13D54F2F70E7}"/>
    <cellStyle name="40% - Accent2 36 3" xfId="1204" xr:uid="{69A3EE41-01C0-4455-B6A5-35096CBCD2BB}"/>
    <cellStyle name="40% - Accent2 37" xfId="1205" xr:uid="{093CFD6C-A0EB-4924-A60A-5E95A635EFCA}"/>
    <cellStyle name="40% - Accent2 37 2" xfId="1206" xr:uid="{2FFDAAA9-4A75-417A-B3D9-B5467F892688}"/>
    <cellStyle name="40% - Accent2 37 3" xfId="1207" xr:uid="{EA3A02C1-CFD0-4A11-9A6D-8935F530994C}"/>
    <cellStyle name="40% - Accent2 38" xfId="1208" xr:uid="{A7CAD64F-C644-4887-9B44-BD70AC45D76F}"/>
    <cellStyle name="40% - Accent2 39" xfId="1209" xr:uid="{97EB61E6-0232-42E7-8EF5-2129843383C8}"/>
    <cellStyle name="40% - Accent2 4" xfId="1210" xr:uid="{014C7372-0873-4B91-8776-6E13679C48D7}"/>
    <cellStyle name="40% - Accent2 4 2" xfId="1211" xr:uid="{758FBAA9-AB1B-4A9F-8489-08071D3900F7}"/>
    <cellStyle name="40% - Accent2 4 3" xfId="1212" xr:uid="{F24D8759-1ADC-4840-9C97-6430F0E99EA8}"/>
    <cellStyle name="40% - Accent2 4 4" xfId="1213" xr:uid="{55983059-6E7B-4B6A-ABBE-EE7CA854EE6B}"/>
    <cellStyle name="40% - Accent2 4 5" xfId="1214" xr:uid="{27F20107-733E-4A2F-92BD-0B095CF70B67}"/>
    <cellStyle name="40% - Accent2 40" xfId="1215" xr:uid="{81A8F14D-5FCB-4BFE-B594-4A82E213B37C}"/>
    <cellStyle name="40% - Accent2 41" xfId="1216" xr:uid="{127BB762-B247-4629-9ED9-F0ACCC6DBDB9}"/>
    <cellStyle name="40% - Accent2 42" xfId="1217" xr:uid="{8B4CDC32-08C0-4C2C-839C-B330B79FE799}"/>
    <cellStyle name="40% - Accent2 42 2" xfId="1218" xr:uid="{AF3CA66D-9249-4750-A4FE-79241F7C36F8}"/>
    <cellStyle name="40% - Accent2 43" xfId="1219" xr:uid="{DF399FC0-65C8-4C4F-A0A6-37D4C43E1503}"/>
    <cellStyle name="40% - Accent2 43 2" xfId="1220" xr:uid="{B7305419-BE2B-48EF-ADBB-EE8AE45411E1}"/>
    <cellStyle name="40% - Accent2 44" xfId="1221" xr:uid="{4697435B-A4D2-417B-9384-945326E881BC}"/>
    <cellStyle name="40% - Accent2 45" xfId="1222" xr:uid="{403B18A8-B0E1-4121-94C6-9F58F47014A8}"/>
    <cellStyle name="40% - Accent2 5" xfId="1223" xr:uid="{33BC0A9D-E866-46ED-9F46-33C072FAB1B7}"/>
    <cellStyle name="40% - Accent2 5 2" xfId="1224" xr:uid="{49C3415E-186A-4EF0-9BA2-CABFA7D91C85}"/>
    <cellStyle name="40% - Accent2 5 3" xfId="1225" xr:uid="{F4A03DAA-C7D1-457E-AB90-B2FE3845BD62}"/>
    <cellStyle name="40% - Accent2 5 4" xfId="1226" xr:uid="{EB492F67-40D9-42CF-AE08-80D42D92360C}"/>
    <cellStyle name="40% - Accent2 5 5" xfId="1227" xr:uid="{18863B09-9A02-4C61-8210-BA20F849C496}"/>
    <cellStyle name="40% - Accent2 6" xfId="1228" xr:uid="{9A913118-ADCE-4842-974C-202F81214946}"/>
    <cellStyle name="40% - Accent2 6 2" xfId="1229" xr:uid="{97C12821-1157-41C7-A408-1EAD3EBF2A71}"/>
    <cellStyle name="40% - Accent2 6 3" xfId="1230" xr:uid="{EF3BEA67-5AD1-448F-B337-3C95520E558B}"/>
    <cellStyle name="40% - Accent2 6 4" xfId="1231" xr:uid="{2905F1FC-C4C3-4358-AC0D-412EE20B4B54}"/>
    <cellStyle name="40% - Accent2 7" xfId="1232" xr:uid="{35C4F210-BE0F-4CD6-8096-FD959A2AAAEA}"/>
    <cellStyle name="40% - Accent2 7 2" xfId="1233" xr:uid="{5BD1F86B-2920-47B2-AF60-2DA715FF55E9}"/>
    <cellStyle name="40% - Accent2 7 3" xfId="1234" xr:uid="{4749A12C-D4CC-40CC-888F-60690DD2D47A}"/>
    <cellStyle name="40% - Accent2 7 4" xfId="1235" xr:uid="{7E19F14A-15D6-4C12-B9C2-84FE6EF3CC28}"/>
    <cellStyle name="40% - Accent2 8" xfId="1236" xr:uid="{D75CFD49-4DA4-41F3-A7E8-36BB1D23CD29}"/>
    <cellStyle name="40% - Accent2 8 2" xfId="1237" xr:uid="{4E64C697-676E-40A4-A38D-C49C22C4D617}"/>
    <cellStyle name="40% - Accent2 8 3" xfId="1238" xr:uid="{5F1287C4-3594-4EA4-AEF5-BD001B6F8C89}"/>
    <cellStyle name="40% - Accent2 9" xfId="1239" xr:uid="{C197C4F1-6DB2-4E90-B63A-6806FB28AABC}"/>
    <cellStyle name="40% - Accent2 9 2" xfId="1240" xr:uid="{AB694C29-5089-4183-B73E-60FD4471CB4A}"/>
    <cellStyle name="40% - Accent3" xfId="9" builtinId="39" customBuiltin="1"/>
    <cellStyle name="40% - Accent3 10" xfId="1241" xr:uid="{407D7379-6A5E-421F-8CDA-AA087500FC00}"/>
    <cellStyle name="40% - Accent3 10 2" xfId="1242" xr:uid="{DEDCE719-50CD-4AD6-9614-F147C21FC4CF}"/>
    <cellStyle name="40% - Accent3 11" xfId="1243" xr:uid="{A5435517-3EF9-43D6-9E1F-FF9D0120E926}"/>
    <cellStyle name="40% - Accent3 11 2" xfId="1244" xr:uid="{2AA4A41C-360F-49A1-A5E8-7DA15B99EC76}"/>
    <cellStyle name="40% - Accent3 12" xfId="1245" xr:uid="{31FA01AD-C2FE-4E3A-B499-D692E90FF6AF}"/>
    <cellStyle name="40% - Accent3 12 2" xfId="1246" xr:uid="{6F509CBD-A74B-4137-9A12-ADE18A5A8279}"/>
    <cellStyle name="40% - Accent3 13" xfId="1247" xr:uid="{79EA9598-6E47-470F-9AA8-6BEA7C8344D5}"/>
    <cellStyle name="40% - Accent3 13 2" xfId="1248" xr:uid="{67657408-B7C6-4EAF-89C6-D158A636575B}"/>
    <cellStyle name="40% - Accent3 14" xfId="1249" xr:uid="{8E47EA69-03CA-4529-A599-796370FCE8BC}"/>
    <cellStyle name="40% - Accent3 14 2" xfId="1250" xr:uid="{A5D3C6E0-AE66-42E0-A47E-F51204EC4FB4}"/>
    <cellStyle name="40% - Accent3 15" xfId="1251" xr:uid="{C99A98DD-6E41-4EFC-B390-80FAF257A347}"/>
    <cellStyle name="40% - Accent3 15 2" xfId="1252" xr:uid="{68B4EE66-D147-4DFD-8660-531E297E1D0B}"/>
    <cellStyle name="40% - Accent3 16" xfId="1253" xr:uid="{AD63DFB8-7ECF-4F41-BC08-FC367A38F010}"/>
    <cellStyle name="40% - Accent3 16 2" xfId="1254" xr:uid="{C35BB812-3553-422C-A430-58FCDD35B3E8}"/>
    <cellStyle name="40% - Accent3 17" xfId="1255" xr:uid="{A19F6E5F-E538-4FC7-93B2-9D16A8051F57}"/>
    <cellStyle name="40% - Accent3 17 2" xfId="1256" xr:uid="{FCB4916F-790F-4B9E-A62B-9A48C4B73692}"/>
    <cellStyle name="40% - Accent3 18" xfId="1257" xr:uid="{2F0032DA-24CD-464B-855F-B1D4AFCDE3C7}"/>
    <cellStyle name="40% - Accent3 18 2" xfId="1258" xr:uid="{F1FE4F5C-B0AB-47E5-9A1D-95C38131261F}"/>
    <cellStyle name="40% - Accent3 19" xfId="1259" xr:uid="{41656878-2955-4827-B00D-8410013605B5}"/>
    <cellStyle name="40% - Accent3 19 2" xfId="1260" xr:uid="{4D10E0E7-3A10-4F9C-B238-6A15E1B48E89}"/>
    <cellStyle name="40% - Accent3 2" xfId="60" xr:uid="{08C7DEAC-79F5-4BA0-941C-C2554665A41A}"/>
    <cellStyle name="40% - Accent3 2 2" xfId="1262" xr:uid="{B0CD9662-B45D-44A9-93E3-761A5B4D6BBE}"/>
    <cellStyle name="40% - Accent3 2 2 2" xfId="1263" xr:uid="{C63CBC9C-A7B1-4EBA-9E33-F88E139E1952}"/>
    <cellStyle name="40% - Accent3 2 2 3" xfId="1264" xr:uid="{AF0E381B-E8A5-4F7D-96C1-F4CC4F7CB107}"/>
    <cellStyle name="40% - Accent3 2 2 4" xfId="1265" xr:uid="{2AD01092-1535-4F04-BEF5-897DBB7C9437}"/>
    <cellStyle name="40% - Accent3 2 3" xfId="1266" xr:uid="{9E997041-3E66-4D71-B415-503AE0ECC469}"/>
    <cellStyle name="40% - Accent3 2 3 2" xfId="1267" xr:uid="{733D95B1-BAE8-498A-BD1B-F649C7704019}"/>
    <cellStyle name="40% - Accent3 2 3 3" xfId="1268" xr:uid="{7823548E-F579-4CB3-A73B-52A647C500FB}"/>
    <cellStyle name="40% - Accent3 2 4" xfId="1269" xr:uid="{D37A4479-3FE2-4CFC-90ED-16AA6B3DA747}"/>
    <cellStyle name="40% - Accent3 2 4 2" xfId="1270" xr:uid="{ED12472C-4854-46E7-9B68-BA59F2C189AC}"/>
    <cellStyle name="40% - Accent3 2 4 3" xfId="1271" xr:uid="{6374DF52-3ADB-4772-948A-5DDAE2C313A2}"/>
    <cellStyle name="40% - Accent3 2 5" xfId="1272" xr:uid="{98C50CC9-0620-435B-81D2-B5FA5EACC034}"/>
    <cellStyle name="40% - Accent3 2 6" xfId="1273" xr:uid="{1EDEC234-6BBD-4071-824A-957E065AA567}"/>
    <cellStyle name="40% - Accent3 2 7" xfId="1274" xr:uid="{E37E4DF2-1F45-44A9-8B37-D032F98B86DB}"/>
    <cellStyle name="40% - Accent3 2 8" xfId="1275" xr:uid="{D77E6F80-0EE2-4F9C-86CE-52899D2CCF58}"/>
    <cellStyle name="40% - Accent3 2 9" xfId="1261" xr:uid="{5653F957-4C9E-4CC8-97D9-50C63F85661A}"/>
    <cellStyle name="40% - Accent3 20" xfId="1276" xr:uid="{EA2F4EF5-9837-45D0-8EB5-6FF02AEE7B93}"/>
    <cellStyle name="40% - Accent3 20 2" xfId="1277" xr:uid="{8750260C-9726-4540-8AE9-BCB2A4F12DF0}"/>
    <cellStyle name="40% - Accent3 21" xfId="1278" xr:uid="{06333EAC-9370-4FCB-946C-E3F87796B5C3}"/>
    <cellStyle name="40% - Accent3 21 2" xfId="1279" xr:uid="{EF343577-EB90-453C-AF81-F135B2D2A8C1}"/>
    <cellStyle name="40% - Accent3 22" xfId="1280" xr:uid="{9C5E5890-F23B-4BBC-AF1C-1BF36D806EA6}"/>
    <cellStyle name="40% - Accent3 22 2" xfId="1281" xr:uid="{A5E4587F-61B3-439C-B0C7-4F213A79EDF2}"/>
    <cellStyle name="40% - Accent3 23" xfId="1282" xr:uid="{C47EDD02-F6F7-4D10-BACC-1490602B3D46}"/>
    <cellStyle name="40% - Accent3 23 2" xfId="1283" xr:uid="{9FD3B8BC-3C6A-4910-BC66-E499AE5A8CF8}"/>
    <cellStyle name="40% - Accent3 24" xfId="1284" xr:uid="{C4C61C09-6EBD-4C32-BE9D-116AFD7E3B76}"/>
    <cellStyle name="40% - Accent3 24 2" xfId="1285" xr:uid="{0C70256D-7B23-4A3D-90C5-3B13DDCC6598}"/>
    <cellStyle name="40% - Accent3 25" xfId="1286" xr:uid="{6FF54E33-7CEF-47A1-B186-EE333B9C3197}"/>
    <cellStyle name="40% - Accent3 25 2" xfId="1287" xr:uid="{18BC3D0F-5FEB-48BA-8E03-C42A70EBCF10}"/>
    <cellStyle name="40% - Accent3 26" xfId="1288" xr:uid="{B6B5B495-4741-4393-A09D-4607A5E6CB10}"/>
    <cellStyle name="40% - Accent3 26 2" xfId="1289" xr:uid="{8FF2EE5B-3263-459C-9303-F2074E58DC4B}"/>
    <cellStyle name="40% - Accent3 27" xfId="1290" xr:uid="{C4440314-2978-4476-B627-5BE286DE080E}"/>
    <cellStyle name="40% - Accent3 27 2" xfId="1291" xr:uid="{19D1A1C8-FDDF-48A8-935C-FF31AB44FA67}"/>
    <cellStyle name="40% - Accent3 28" xfId="1292" xr:uid="{8E166203-BD5E-4F8F-9C42-DC04F9110761}"/>
    <cellStyle name="40% - Accent3 28 2" xfId="1293" xr:uid="{56E8FDB3-F20B-42AE-A77F-0DFD3CC49B3D}"/>
    <cellStyle name="40% - Accent3 28 3" xfId="1294" xr:uid="{0E001A2B-5AA8-456E-B274-74B747BE47C0}"/>
    <cellStyle name="40% - Accent3 29" xfId="1295" xr:uid="{617C45C9-0BB7-4B61-B1C1-236CE693B053}"/>
    <cellStyle name="40% - Accent3 29 2" xfId="1296" xr:uid="{6667DEBB-2C14-4D57-A872-C88EE0E1A7FA}"/>
    <cellStyle name="40% - Accent3 3" xfId="1297" xr:uid="{BC157985-E128-419C-964B-065A8B73B1A6}"/>
    <cellStyle name="40% - Accent3 3 2" xfId="1298" xr:uid="{E6FF8E3A-4A71-43A9-BF11-86443FC824C6}"/>
    <cellStyle name="40% - Accent3 3 2 2" xfId="1299" xr:uid="{76FB3B2C-2B88-473B-94C8-ED4EB76DD105}"/>
    <cellStyle name="40% - Accent3 3 2 3" xfId="1300" xr:uid="{DB6EB895-C36F-4784-B929-EAFD4134B384}"/>
    <cellStyle name="40% - Accent3 3 3" xfId="1301" xr:uid="{09887CD0-0888-49E0-9922-D6A9737EC6BF}"/>
    <cellStyle name="40% - Accent3 3 4" xfId="1302" xr:uid="{E1462955-E5A6-4DF0-89A1-B669A345CC9A}"/>
    <cellStyle name="40% - Accent3 3 5" xfId="1303" xr:uid="{DE3D1986-80F2-4C15-9840-E4B4975214FD}"/>
    <cellStyle name="40% - Accent3 3 6" xfId="1304" xr:uid="{C9D2C06B-A4EB-451F-8F58-656167790582}"/>
    <cellStyle name="40% - Accent3 3 7" xfId="1305" xr:uid="{C2DC6B1D-8B0C-453C-84CA-C92F3E1AF2CF}"/>
    <cellStyle name="40% - Accent3 30" xfId="1306" xr:uid="{330B2F5F-15AD-4477-9580-A44C8D7B0FCA}"/>
    <cellStyle name="40% - Accent3 30 2" xfId="1307" xr:uid="{A96D216E-3236-46AE-B904-71C8791561D5}"/>
    <cellStyle name="40% - Accent3 31" xfId="1308" xr:uid="{B90ACE43-C08D-458C-B58C-01A1A598B03A}"/>
    <cellStyle name="40% - Accent3 31 2" xfId="1309" xr:uid="{7F895208-04A1-4D72-BD94-BEC10FA13B05}"/>
    <cellStyle name="40% - Accent3 32" xfId="1310" xr:uid="{3DF639F9-9E57-4DFE-8A83-72459DF60C6E}"/>
    <cellStyle name="40% - Accent3 32 2" xfId="1311" xr:uid="{E1138E8F-5D64-4736-B6DF-54016D144FCE}"/>
    <cellStyle name="40% - Accent3 33" xfId="1312" xr:uid="{CCD38AA4-E862-4363-80BB-E9A8F6B068CB}"/>
    <cellStyle name="40% - Accent3 33 2" xfId="1313" xr:uid="{A5F74A99-2895-47AD-AC0A-3ECA581EA060}"/>
    <cellStyle name="40% - Accent3 34" xfId="1314" xr:uid="{B660D7E4-A182-47C8-85EE-7CF0D8B209D4}"/>
    <cellStyle name="40% - Accent3 34 2" xfId="1315" xr:uid="{848980C5-33AB-4813-8E1A-24A3E86F9987}"/>
    <cellStyle name="40% - Accent3 34 3" xfId="1316" xr:uid="{F7C9F751-EC5E-45BD-A506-9DF97AF3E264}"/>
    <cellStyle name="40% - Accent3 35" xfId="1317" xr:uid="{25F32C85-862E-4542-BDB4-18F2C12FA0C8}"/>
    <cellStyle name="40% - Accent3 35 2" xfId="1318" xr:uid="{9EC76334-867E-477C-905F-E5DF75382454}"/>
    <cellStyle name="40% - Accent3 35 3" xfId="1319" xr:uid="{7F73203F-1C12-4EEB-BCA7-74FE9A4D98C6}"/>
    <cellStyle name="40% - Accent3 36" xfId="1320" xr:uid="{97C405D4-DE52-4E9E-906A-CA50F4647B9B}"/>
    <cellStyle name="40% - Accent3 36 2" xfId="1321" xr:uid="{79D5F6E0-46B4-4696-8D0E-7E12FB319DD0}"/>
    <cellStyle name="40% - Accent3 36 3" xfId="1322" xr:uid="{35552D00-CADC-4923-AE7E-387384096846}"/>
    <cellStyle name="40% - Accent3 37" xfId="1323" xr:uid="{A20F0908-8E83-448E-A853-10EF065A226F}"/>
    <cellStyle name="40% - Accent3 37 2" xfId="1324" xr:uid="{16BCA469-23D3-4606-8E84-30EE1A65D894}"/>
    <cellStyle name="40% - Accent3 37 3" xfId="1325" xr:uid="{2D2EC653-F9DC-485C-9DBD-989410A29201}"/>
    <cellStyle name="40% - Accent3 38" xfId="1326" xr:uid="{E4911D43-0117-4FFD-B907-0384AEF68B41}"/>
    <cellStyle name="40% - Accent3 39" xfId="1327" xr:uid="{444596AA-0A65-495C-B7A3-1EED15BB4D1C}"/>
    <cellStyle name="40% - Accent3 4" xfId="1328" xr:uid="{9FE0A1FB-D18F-474D-B5D5-CD6A7C78D5EB}"/>
    <cellStyle name="40% - Accent3 4 2" xfId="1329" xr:uid="{D0BEBEC4-83C2-4740-B971-D609CCBDB5E1}"/>
    <cellStyle name="40% - Accent3 4 3" xfId="1330" xr:uid="{FED9F4D1-6123-4A59-BEED-DC7EED5C5443}"/>
    <cellStyle name="40% - Accent3 4 4" xfId="1331" xr:uid="{1604E64C-B82D-4CC1-BAB7-5F1D2C41F9B1}"/>
    <cellStyle name="40% - Accent3 4 5" xfId="1332" xr:uid="{C1E35CC8-C596-4431-B401-9C6D89440021}"/>
    <cellStyle name="40% - Accent3 40" xfId="1333" xr:uid="{4B3751FC-4697-4A49-85AF-8DBEDC5FAE7E}"/>
    <cellStyle name="40% - Accent3 41" xfId="1334" xr:uid="{0E0F53AA-0B6C-461F-9E7D-C790E7321B0F}"/>
    <cellStyle name="40% - Accent3 42" xfId="1335" xr:uid="{9211E944-85E6-44FD-928C-8D56F56B25C8}"/>
    <cellStyle name="40% - Accent3 42 2" xfId="1336" xr:uid="{8191BE97-1C15-465E-86F4-8B59B1669921}"/>
    <cellStyle name="40% - Accent3 43" xfId="1337" xr:uid="{3B49E5E9-CE9A-4E36-93B5-99361F30A5DF}"/>
    <cellStyle name="40% - Accent3 43 2" xfId="1338" xr:uid="{4720DB10-D1D0-4C01-8E6A-187F6B2CFDEA}"/>
    <cellStyle name="40% - Accent3 44" xfId="1339" xr:uid="{9318C356-FA51-4F36-912E-090DD80E3926}"/>
    <cellStyle name="40% - Accent3 45" xfId="1340" xr:uid="{AA6D17DE-0366-4D44-B058-BF0088386414}"/>
    <cellStyle name="40% - Accent3 5" xfId="1341" xr:uid="{DF773F02-39C4-4E21-A3F5-B4FE4283142D}"/>
    <cellStyle name="40% - Accent3 5 2" xfId="1342" xr:uid="{EBFE2088-410D-4363-99BD-5856D555C0C0}"/>
    <cellStyle name="40% - Accent3 5 3" xfId="1343" xr:uid="{973B839C-C822-4FA3-988D-07EFEE6D51AA}"/>
    <cellStyle name="40% - Accent3 5 4" xfId="1344" xr:uid="{D5A56514-8453-43A0-B7B3-692DE767CFFB}"/>
    <cellStyle name="40% - Accent3 5 5" xfId="1345" xr:uid="{F4162384-576E-47B3-8B5A-D36D4C94FBCA}"/>
    <cellStyle name="40% - Accent3 6" xfId="1346" xr:uid="{0E96E598-1077-448B-95E1-B16E90629975}"/>
    <cellStyle name="40% - Accent3 6 2" xfId="1347" xr:uid="{209705FD-266A-4DA9-A571-3B2FF4007FE4}"/>
    <cellStyle name="40% - Accent3 6 3" xfId="1348" xr:uid="{003261B7-E825-40CD-B0FE-02E2DC113249}"/>
    <cellStyle name="40% - Accent3 6 4" xfId="1349" xr:uid="{91160162-EF78-44C4-A9E9-6F3CABDDD16A}"/>
    <cellStyle name="40% - Accent3 7" xfId="1350" xr:uid="{B3270651-6036-4C20-A1DF-62131E6EB33D}"/>
    <cellStyle name="40% - Accent3 7 2" xfId="1351" xr:uid="{1D363C2C-1FAE-4E31-BF46-8348E6E470E8}"/>
    <cellStyle name="40% - Accent3 7 3" xfId="1352" xr:uid="{55E495FD-4781-46E0-AD0B-38AAA3B137CA}"/>
    <cellStyle name="40% - Accent3 7 4" xfId="1353" xr:uid="{0FF192F5-F5F7-4AA0-AC92-FFDBD225F058}"/>
    <cellStyle name="40% - Accent3 8" xfId="1354" xr:uid="{CE2249E5-3A32-4F67-AF9D-8E54DC3DBDBD}"/>
    <cellStyle name="40% - Accent3 8 2" xfId="1355" xr:uid="{B0B9EC4E-11DF-4B40-9823-406CD71FF253}"/>
    <cellStyle name="40% - Accent3 8 3" xfId="1356" xr:uid="{C1B2385F-F9F0-4374-9D8E-26AD0BDC2B16}"/>
    <cellStyle name="40% - Accent3 9" xfId="1357" xr:uid="{55BB0B5B-C3DB-4D6A-8A86-B933421B78CC}"/>
    <cellStyle name="40% - Accent3 9 2" xfId="1358" xr:uid="{97C44D85-9917-484C-B6C8-645C68DF4F9F}"/>
    <cellStyle name="40% - Accent4" xfId="10" builtinId="43" customBuiltin="1"/>
    <cellStyle name="40% - Accent4 10" xfId="1359" xr:uid="{B85E4250-1600-4CC4-B093-FC8F0F8B7A27}"/>
    <cellStyle name="40% - Accent4 10 2" xfId="1360" xr:uid="{14070F19-652D-4CB7-A875-238C4B0B7E81}"/>
    <cellStyle name="40% - Accent4 11" xfId="1361" xr:uid="{CD4D6703-70A1-4EC2-B4A5-3E75A83DBF4A}"/>
    <cellStyle name="40% - Accent4 11 2" xfId="1362" xr:uid="{BFD0095B-AC1F-496E-8B63-9E1D9A56571C}"/>
    <cellStyle name="40% - Accent4 12" xfId="1363" xr:uid="{ADA267E8-24C7-48B5-8CE1-BBF634C735F7}"/>
    <cellStyle name="40% - Accent4 12 2" xfId="1364" xr:uid="{7E142C43-34E9-46FF-8E08-7FC208D327BF}"/>
    <cellStyle name="40% - Accent4 13" xfId="1365" xr:uid="{ED03E8E1-1A7E-42AA-8CBA-EF55AFD8242C}"/>
    <cellStyle name="40% - Accent4 13 2" xfId="1366" xr:uid="{80CCF260-CDA6-44C8-AED4-AEB1394693B7}"/>
    <cellStyle name="40% - Accent4 14" xfId="1367" xr:uid="{FD981E73-0DB0-4B96-B724-557DB35CB0D7}"/>
    <cellStyle name="40% - Accent4 14 2" xfId="1368" xr:uid="{26E980B9-A690-45AF-A5EE-C973F03DB01F}"/>
    <cellStyle name="40% - Accent4 15" xfId="1369" xr:uid="{2CA8418C-91DA-4ADA-A9CF-F8D19A5B2406}"/>
    <cellStyle name="40% - Accent4 15 2" xfId="1370" xr:uid="{05E1F922-A484-40A2-9F8C-E5508B6B2210}"/>
    <cellStyle name="40% - Accent4 16" xfId="1371" xr:uid="{6D65BC2C-D369-4840-85A5-3DD840B384F3}"/>
    <cellStyle name="40% - Accent4 16 2" xfId="1372" xr:uid="{7DFBBE3E-0D86-41C7-AEF3-4CABC0DE842B}"/>
    <cellStyle name="40% - Accent4 17" xfId="1373" xr:uid="{016BFA16-0518-4E74-A0CF-84DFDB831D9A}"/>
    <cellStyle name="40% - Accent4 17 2" xfId="1374" xr:uid="{2B61323B-B039-438E-AB63-628B234001FC}"/>
    <cellStyle name="40% - Accent4 18" xfId="1375" xr:uid="{33CCC65F-8C9C-42F7-8FA5-318AF57B210B}"/>
    <cellStyle name="40% - Accent4 18 2" xfId="1376" xr:uid="{5B3B430A-0853-43B8-B3AD-252AA9727785}"/>
    <cellStyle name="40% - Accent4 19" xfId="1377" xr:uid="{0383D473-3DAE-4ED5-87DF-2F5C4077A8D5}"/>
    <cellStyle name="40% - Accent4 19 2" xfId="1378" xr:uid="{C742F922-4188-4EA7-848D-232F1E0B03C4}"/>
    <cellStyle name="40% - Accent4 2" xfId="61" xr:uid="{6198C324-10B8-4080-9E00-EF4FC5CA358A}"/>
    <cellStyle name="40% - Accent4 2 2" xfId="1380" xr:uid="{5DC2904A-94C4-4FCF-9EF9-06504B77742E}"/>
    <cellStyle name="40% - Accent4 2 2 2" xfId="1381" xr:uid="{902ED45C-AC27-459A-A327-09A8113639A3}"/>
    <cellStyle name="40% - Accent4 2 2 3" xfId="1382" xr:uid="{9DE26B08-8AEB-4849-B9DF-1980AA54C4F4}"/>
    <cellStyle name="40% - Accent4 2 2 4" xfId="1383" xr:uid="{F231774F-0323-4DBD-8A00-0F380BCCDB9B}"/>
    <cellStyle name="40% - Accent4 2 3" xfId="1384" xr:uid="{1F0D02DF-4A6F-4D99-A821-1BF1A5F160A6}"/>
    <cellStyle name="40% - Accent4 2 3 2" xfId="1385" xr:uid="{02BB0D01-F71A-434C-A902-C0CC45F62639}"/>
    <cellStyle name="40% - Accent4 2 3 3" xfId="1386" xr:uid="{401FBA8E-E4E6-4F5F-815B-8B5BE46D85E5}"/>
    <cellStyle name="40% - Accent4 2 4" xfId="1387" xr:uid="{BE45A1A6-9854-47FF-A932-7A5625C9E26A}"/>
    <cellStyle name="40% - Accent4 2 4 2" xfId="1388" xr:uid="{3EEDD4F1-0F9B-4425-9318-DA28C14B8D5A}"/>
    <cellStyle name="40% - Accent4 2 4 3" xfId="1389" xr:uid="{C56D9191-58B2-4A43-86BF-0E8D0C56A66B}"/>
    <cellStyle name="40% - Accent4 2 5" xfId="1390" xr:uid="{EE375DE4-B865-4C76-8171-C08CD160D708}"/>
    <cellStyle name="40% - Accent4 2 6" xfId="1391" xr:uid="{0C09312C-4039-4540-BF7A-7D1038784552}"/>
    <cellStyle name="40% - Accent4 2 7" xfId="1392" xr:uid="{DC4315E6-9278-4B83-80D6-334671C0F225}"/>
    <cellStyle name="40% - Accent4 2 8" xfId="1393" xr:uid="{C8F3BBAD-7903-48B4-A83F-CB9F05836B00}"/>
    <cellStyle name="40% - Accent4 2 9" xfId="1379" xr:uid="{E716A5C8-332D-4CF4-A176-C5E166AEC850}"/>
    <cellStyle name="40% - Accent4 20" xfId="1394" xr:uid="{B39F4ECA-410B-4DB6-8159-1BDA64703DE1}"/>
    <cellStyle name="40% - Accent4 20 2" xfId="1395" xr:uid="{6B9C7DBC-5EF5-4DD1-8AF3-C9D1EC9DF08A}"/>
    <cellStyle name="40% - Accent4 21" xfId="1396" xr:uid="{6883F2DB-2AD7-40EF-B887-90A9FD245EFF}"/>
    <cellStyle name="40% - Accent4 21 2" xfId="1397" xr:uid="{08C4A55F-1AC8-4BB1-BC64-97D281468521}"/>
    <cellStyle name="40% - Accent4 22" xfId="1398" xr:uid="{036CBDC1-543B-40D7-85FB-11E49D7D4BA7}"/>
    <cellStyle name="40% - Accent4 22 2" xfId="1399" xr:uid="{0A0F3C1B-0B57-4491-AB36-ECF054CAF9EC}"/>
    <cellStyle name="40% - Accent4 23" xfId="1400" xr:uid="{9CFD6B38-C493-4D81-B5AA-28D44A31E1FD}"/>
    <cellStyle name="40% - Accent4 23 2" xfId="1401" xr:uid="{37BB8FAD-A819-4EC4-A6BB-B1DC188307D9}"/>
    <cellStyle name="40% - Accent4 24" xfId="1402" xr:uid="{F499579B-0736-4315-8E47-FBBAB44B6F5F}"/>
    <cellStyle name="40% - Accent4 24 2" xfId="1403" xr:uid="{CE314E83-7A58-41CA-8DE2-BF6958D2E9A2}"/>
    <cellStyle name="40% - Accent4 25" xfId="1404" xr:uid="{36084374-DD7C-4EB6-932D-420FD7561170}"/>
    <cellStyle name="40% - Accent4 25 2" xfId="1405" xr:uid="{B3F86796-7F70-4887-9B5F-D8DF6C5A0F66}"/>
    <cellStyle name="40% - Accent4 26" xfId="1406" xr:uid="{E1D91E1F-0349-482E-857E-F64530EF4BB3}"/>
    <cellStyle name="40% - Accent4 26 2" xfId="1407" xr:uid="{C01A5579-AB19-4EBD-98DC-FE5097269A70}"/>
    <cellStyle name="40% - Accent4 27" xfId="1408" xr:uid="{DCC2D4E5-F882-4356-B2F8-CD298CE2B4A9}"/>
    <cellStyle name="40% - Accent4 27 2" xfId="1409" xr:uid="{44B91B47-4371-4BB6-B0A6-7893C13795DF}"/>
    <cellStyle name="40% - Accent4 28" xfId="1410" xr:uid="{C3FC2DA7-6747-4899-B1ED-BB245879B38B}"/>
    <cellStyle name="40% - Accent4 28 2" xfId="1411" xr:uid="{A456A323-83D8-4627-B83A-8F5908E8F65A}"/>
    <cellStyle name="40% - Accent4 28 3" xfId="1412" xr:uid="{10FF513C-A3AA-408E-B67E-CD5204B2C6D1}"/>
    <cellStyle name="40% - Accent4 29" xfId="1413" xr:uid="{D0637C89-57DC-4375-8BF3-32B6DBED390C}"/>
    <cellStyle name="40% - Accent4 29 2" xfId="1414" xr:uid="{63E7182C-40B4-4984-B332-CFE7D49B54AB}"/>
    <cellStyle name="40% - Accent4 3" xfId="1415" xr:uid="{CA7D5192-4D7B-486B-B87B-8D1B994B6FDD}"/>
    <cellStyle name="40% - Accent4 3 2" xfId="1416" xr:uid="{30C70693-163A-422A-9312-99F328CE8306}"/>
    <cellStyle name="40% - Accent4 3 2 2" xfId="1417" xr:uid="{DBBF1CC4-F208-4B20-867F-596B48FBF21C}"/>
    <cellStyle name="40% - Accent4 3 2 3" xfId="1418" xr:uid="{193A906D-D75B-4355-9D68-DC5C1DE33920}"/>
    <cellStyle name="40% - Accent4 3 3" xfId="1419" xr:uid="{2F6E8A74-A0F9-4EDD-99DC-3FF5CA322962}"/>
    <cellStyle name="40% - Accent4 3 4" xfId="1420" xr:uid="{5540AB2D-88B0-4721-AAE2-0753BD2D7974}"/>
    <cellStyle name="40% - Accent4 3 5" xfId="1421" xr:uid="{B061F874-F4C6-44B5-BEE6-CCFAD48D46C8}"/>
    <cellStyle name="40% - Accent4 3 6" xfId="1422" xr:uid="{CC489F1E-6D10-42FE-A84B-95057345383D}"/>
    <cellStyle name="40% - Accent4 3 7" xfId="1423" xr:uid="{576CAE35-647D-4DE8-A5D7-12EFA2382BDC}"/>
    <cellStyle name="40% - Accent4 30" xfId="1424" xr:uid="{737C19A7-1204-499A-A41A-13AEF90EAB21}"/>
    <cellStyle name="40% - Accent4 30 2" xfId="1425" xr:uid="{7AC39907-D823-4CAC-84E0-FFCEC6391D48}"/>
    <cellStyle name="40% - Accent4 31" xfId="1426" xr:uid="{94B189AF-F18C-4F9A-A21C-536D713AA9F1}"/>
    <cellStyle name="40% - Accent4 31 2" xfId="1427" xr:uid="{D2B22966-65D8-4CCF-900C-7637AC4047FC}"/>
    <cellStyle name="40% - Accent4 32" xfId="1428" xr:uid="{7CD440E5-065F-4A77-A0C9-036300FF2E10}"/>
    <cellStyle name="40% - Accent4 32 2" xfId="1429" xr:uid="{87307143-8343-47D1-9637-851BB8FC06F4}"/>
    <cellStyle name="40% - Accent4 33" xfId="1430" xr:uid="{7E873A59-27A7-4000-B10F-6407D0E9C0CB}"/>
    <cellStyle name="40% - Accent4 33 2" xfId="1431" xr:uid="{0D8FD4EA-8CAC-41A5-950E-24B8A38A0A85}"/>
    <cellStyle name="40% - Accent4 34" xfId="1432" xr:uid="{140956E1-B1C5-4192-8660-31DD9529313E}"/>
    <cellStyle name="40% - Accent4 34 2" xfId="1433" xr:uid="{D81CBE24-1FEA-49DB-BD7B-28C46018B8B4}"/>
    <cellStyle name="40% - Accent4 34 3" xfId="1434" xr:uid="{5A07F802-C28A-483A-AAE5-275230FCAE84}"/>
    <cellStyle name="40% - Accent4 35" xfId="1435" xr:uid="{11E1B66F-68D1-40F7-BD75-8A4C8B50CA92}"/>
    <cellStyle name="40% - Accent4 35 2" xfId="1436" xr:uid="{A7A958EF-9EED-443A-9978-3BD01C71F9EF}"/>
    <cellStyle name="40% - Accent4 35 3" xfId="1437" xr:uid="{3942F652-93D9-4718-8299-FFC78C26641A}"/>
    <cellStyle name="40% - Accent4 36" xfId="1438" xr:uid="{F9C84F52-0486-410E-B31D-6CD966B84D16}"/>
    <cellStyle name="40% - Accent4 36 2" xfId="1439" xr:uid="{9DEC9FBA-E2A4-4F7B-94C7-1097BE695EE6}"/>
    <cellStyle name="40% - Accent4 36 3" xfId="1440" xr:uid="{ADC56E41-7FA4-42A2-9B01-5B1A8F02AE1D}"/>
    <cellStyle name="40% - Accent4 37" xfId="1441" xr:uid="{B0A7C6C0-D5DB-434B-95F7-A385640BACD0}"/>
    <cellStyle name="40% - Accent4 37 2" xfId="1442" xr:uid="{12A498EE-FB79-4102-9483-6C43EF2D3963}"/>
    <cellStyle name="40% - Accent4 37 3" xfId="1443" xr:uid="{759C42E8-EBD3-4D9C-B9F6-C03C73A097F1}"/>
    <cellStyle name="40% - Accent4 38" xfId="1444" xr:uid="{C0ECE3E9-0EEE-443E-B44C-F44BE9098E65}"/>
    <cellStyle name="40% - Accent4 39" xfId="1445" xr:uid="{6EE38D99-3245-49D3-9E48-80FD84519016}"/>
    <cellStyle name="40% - Accent4 4" xfId="1446" xr:uid="{2856A237-4346-499F-A634-0B08A8CFADF2}"/>
    <cellStyle name="40% - Accent4 4 2" xfId="1447" xr:uid="{7C37657B-EE0E-4B04-B25F-EBBD94B779E4}"/>
    <cellStyle name="40% - Accent4 4 3" xfId="1448" xr:uid="{F16DBA28-460D-4136-9A49-60675CB09FAC}"/>
    <cellStyle name="40% - Accent4 4 4" xfId="1449" xr:uid="{36E5EAB7-497B-46C2-BD1A-81937C810B87}"/>
    <cellStyle name="40% - Accent4 4 5" xfId="1450" xr:uid="{4EFE07E1-93D5-4427-8DDF-8B9070A5EBC9}"/>
    <cellStyle name="40% - Accent4 40" xfId="1451" xr:uid="{7E86FE3F-CCE3-4F9B-B29F-8E97FCE4E55E}"/>
    <cellStyle name="40% - Accent4 41" xfId="1452" xr:uid="{B114EC04-9E85-4287-A6F2-50703AA4C5B4}"/>
    <cellStyle name="40% - Accent4 42" xfId="1453" xr:uid="{5299F2F4-CD42-465E-B2A6-47D5AA014E04}"/>
    <cellStyle name="40% - Accent4 42 2" xfId="1454" xr:uid="{A62F7949-530F-4396-8568-5E62E40E8FFA}"/>
    <cellStyle name="40% - Accent4 43" xfId="1455" xr:uid="{20D1DC1E-2590-4148-9C9C-BB6A330B20A7}"/>
    <cellStyle name="40% - Accent4 43 2" xfId="1456" xr:uid="{572AB1FA-AABC-4F4D-90CA-45A31BECF367}"/>
    <cellStyle name="40% - Accent4 44" xfId="1457" xr:uid="{24BE1A0C-55CB-498F-BCE8-1041085EB053}"/>
    <cellStyle name="40% - Accent4 45" xfId="1458" xr:uid="{2C885195-7E07-4A05-8F44-C5284D7DE020}"/>
    <cellStyle name="40% - Accent4 5" xfId="1459" xr:uid="{E126001C-9DD2-49F9-A58B-1EA9FDC4A090}"/>
    <cellStyle name="40% - Accent4 5 2" xfId="1460" xr:uid="{D054F130-E0C6-4EDD-BF4A-9227A006BED6}"/>
    <cellStyle name="40% - Accent4 5 3" xfId="1461" xr:uid="{6327F948-1704-4882-BB96-BE5956253C0F}"/>
    <cellStyle name="40% - Accent4 5 4" xfId="1462" xr:uid="{0BD2A488-539D-4FE8-B67D-DE57A834310C}"/>
    <cellStyle name="40% - Accent4 5 5" xfId="1463" xr:uid="{36CF749F-3675-48E9-B85E-FF19DE33AE60}"/>
    <cellStyle name="40% - Accent4 6" xfId="1464" xr:uid="{302EDE71-384D-4C02-972C-476976E60A52}"/>
    <cellStyle name="40% - Accent4 6 2" xfId="1465" xr:uid="{397E3040-6AB4-4299-BBB4-0DE2FFD97AB6}"/>
    <cellStyle name="40% - Accent4 6 3" xfId="1466" xr:uid="{27A32B52-0B50-4195-9A3F-C03DBE0FD6D4}"/>
    <cellStyle name="40% - Accent4 6 4" xfId="1467" xr:uid="{B6E5E6B3-314B-48D0-9B43-E71B17AD08A2}"/>
    <cellStyle name="40% - Accent4 7" xfId="1468" xr:uid="{E66A0A64-0624-48AA-83C2-7860E0554846}"/>
    <cellStyle name="40% - Accent4 7 2" xfId="1469" xr:uid="{5791DF41-1EA9-4158-ACF7-946A58662E91}"/>
    <cellStyle name="40% - Accent4 7 3" xfId="1470" xr:uid="{E436A0FE-E519-4AF6-BABD-96E5E7D7BBFD}"/>
    <cellStyle name="40% - Accent4 7 4" xfId="1471" xr:uid="{7FE7D443-88AF-4A08-95E6-21955C1B9C9F}"/>
    <cellStyle name="40% - Accent4 8" xfId="1472" xr:uid="{A1B84954-11B3-4FE3-95AC-5615A94EC2D5}"/>
    <cellStyle name="40% - Accent4 8 2" xfId="1473" xr:uid="{F7D7B47C-292D-4155-9AEF-61C3C8D91A7F}"/>
    <cellStyle name="40% - Accent4 8 3" xfId="1474" xr:uid="{DEE0F4B2-181E-4975-AFB7-8E20825A33D6}"/>
    <cellStyle name="40% - Accent4 9" xfId="1475" xr:uid="{C77FF941-0911-4581-9140-0AB2E275FF0C}"/>
    <cellStyle name="40% - Accent4 9 2" xfId="1476" xr:uid="{B34C1ADE-0391-45FD-8123-9C74A70CDC09}"/>
    <cellStyle name="40% - Accent5" xfId="11" builtinId="47" customBuiltin="1"/>
    <cellStyle name="40% - Accent5 10" xfId="1477" xr:uid="{A82AFDDF-19D5-4628-A4B5-E333DCF18868}"/>
    <cellStyle name="40% - Accent5 10 2" xfId="1478" xr:uid="{A528B02E-80B9-42F6-896E-5784CA2A1C42}"/>
    <cellStyle name="40% - Accent5 11" xfId="1479" xr:uid="{B7B21A3D-0F70-437F-B4FE-073524F88826}"/>
    <cellStyle name="40% - Accent5 11 2" xfId="1480" xr:uid="{05F044D6-F5F0-41D0-95B8-70F6EF989205}"/>
    <cellStyle name="40% - Accent5 12" xfId="1481" xr:uid="{9872151F-3FC1-429B-86E9-51569423F603}"/>
    <cellStyle name="40% - Accent5 12 2" xfId="1482" xr:uid="{46D74F55-E837-4AF2-A685-8E02A0A71445}"/>
    <cellStyle name="40% - Accent5 13" xfId="1483" xr:uid="{FA66467A-883C-4B61-9DFC-2F4C10535E3C}"/>
    <cellStyle name="40% - Accent5 13 2" xfId="1484" xr:uid="{3497E18A-5297-408E-B068-668BFB06386D}"/>
    <cellStyle name="40% - Accent5 14" xfId="1485" xr:uid="{156954EE-58F9-472C-B5EC-BE79218DC4D8}"/>
    <cellStyle name="40% - Accent5 14 2" xfId="1486" xr:uid="{F7C02885-B2C4-4101-B403-28BCFD7C9241}"/>
    <cellStyle name="40% - Accent5 15" xfId="1487" xr:uid="{165A58FE-C332-42EC-9991-0B8DA7A5BD04}"/>
    <cellStyle name="40% - Accent5 15 2" xfId="1488" xr:uid="{0DB8F03F-BF53-4803-AA7E-EFDAF2434E57}"/>
    <cellStyle name="40% - Accent5 16" xfId="1489" xr:uid="{2E305286-B56D-4921-B736-B67ED4A567B4}"/>
    <cellStyle name="40% - Accent5 16 2" xfId="1490" xr:uid="{781F79FC-31D8-43CA-8B32-0852E78C7E93}"/>
    <cellStyle name="40% - Accent5 17" xfId="1491" xr:uid="{6A756C32-202E-4DC3-B3A6-9060015EAE5C}"/>
    <cellStyle name="40% - Accent5 17 2" xfId="1492" xr:uid="{7E955406-9F13-4559-93C5-A1A691F6867D}"/>
    <cellStyle name="40% - Accent5 18" xfId="1493" xr:uid="{54BB3254-18B6-4813-870D-86325CE98BDF}"/>
    <cellStyle name="40% - Accent5 18 2" xfId="1494" xr:uid="{E56BD5D3-4B99-4673-929F-107F3B58A191}"/>
    <cellStyle name="40% - Accent5 19" xfId="1495" xr:uid="{E91E1F0A-1901-432B-AF39-54E0285875DA}"/>
    <cellStyle name="40% - Accent5 19 2" xfId="1496" xr:uid="{E852AFDE-7F24-401F-B0D5-91A7ECF89212}"/>
    <cellStyle name="40% - Accent5 2" xfId="62" xr:uid="{3301D81E-1DB2-4117-9BAF-65FFD75F6AD3}"/>
    <cellStyle name="40% - Accent5 2 2" xfId="1498" xr:uid="{6CE2D8AD-B627-4349-932C-5BBCC92D4FDB}"/>
    <cellStyle name="40% - Accent5 2 2 2" xfId="1499" xr:uid="{D5C8B8BB-25C7-49A2-A030-87D175B28CB9}"/>
    <cellStyle name="40% - Accent5 2 2 3" xfId="1500" xr:uid="{B6644C78-EF98-4616-A97F-DC007E273417}"/>
    <cellStyle name="40% - Accent5 2 2 4" xfId="1501" xr:uid="{6E9FD0C9-BA39-463F-9521-6610F99F3084}"/>
    <cellStyle name="40% - Accent5 2 3" xfId="1502" xr:uid="{DDCB6725-D13C-4872-B9C1-6FEE5018E4E6}"/>
    <cellStyle name="40% - Accent5 2 3 2" xfId="1503" xr:uid="{D337BC09-2282-448D-8D93-AC1E5F767462}"/>
    <cellStyle name="40% - Accent5 2 3 3" xfId="1504" xr:uid="{23A3CE0E-2036-423F-968C-613F56E79870}"/>
    <cellStyle name="40% - Accent5 2 4" xfId="1505" xr:uid="{347F85AC-FB12-4DB1-9246-D4150620AA02}"/>
    <cellStyle name="40% - Accent5 2 4 2" xfId="1506" xr:uid="{61E1BD3F-0159-4CCC-9427-032AC5F8C2B9}"/>
    <cellStyle name="40% - Accent5 2 4 3" xfId="1507" xr:uid="{FFCE8B1F-6842-4BAE-838B-C0317C6B62EA}"/>
    <cellStyle name="40% - Accent5 2 5" xfId="1508" xr:uid="{D0AA94B6-4795-4FCE-AFA0-1A898D097907}"/>
    <cellStyle name="40% - Accent5 2 6" xfId="1509" xr:uid="{3F2A63F9-CB26-4B55-925C-C9FD30D482F0}"/>
    <cellStyle name="40% - Accent5 2 7" xfId="1510" xr:uid="{1001AFF9-CCA4-4FF2-945F-3DB909BD6CD1}"/>
    <cellStyle name="40% - Accent5 2 8" xfId="1511" xr:uid="{6D9C2F1F-D7E6-43B4-B7CF-BD6B5C315D88}"/>
    <cellStyle name="40% - Accent5 2 9" xfId="1497" xr:uid="{47B86AD1-E848-473C-AD05-F1D28240F38F}"/>
    <cellStyle name="40% - Accent5 20" xfId="1512" xr:uid="{915AB7F0-35A4-4119-8596-EA1EEB4ADC0B}"/>
    <cellStyle name="40% - Accent5 20 2" xfId="1513" xr:uid="{B1F2E912-5CEA-46F0-B680-69AE73DDD7D8}"/>
    <cellStyle name="40% - Accent5 21" xfId="1514" xr:uid="{EA8D9B6A-B223-4F30-B22B-278BFE577B93}"/>
    <cellStyle name="40% - Accent5 21 2" xfId="1515" xr:uid="{243C01DC-13A5-4190-B00A-A9C541410120}"/>
    <cellStyle name="40% - Accent5 22" xfId="1516" xr:uid="{4F824548-06A0-408B-821E-29DEFE6D7826}"/>
    <cellStyle name="40% - Accent5 22 2" xfId="1517" xr:uid="{DDCFF936-DF84-4E36-86E5-941CDE5B4007}"/>
    <cellStyle name="40% - Accent5 23" xfId="1518" xr:uid="{32C3B139-87DB-4A55-8897-BF7BC54A1F2B}"/>
    <cellStyle name="40% - Accent5 23 2" xfId="1519" xr:uid="{0DB9F989-5E96-4026-A281-59DA3B27656C}"/>
    <cellStyle name="40% - Accent5 24" xfId="1520" xr:uid="{F6D94D09-C6A7-4CA0-9593-5833EB94EB26}"/>
    <cellStyle name="40% - Accent5 24 2" xfId="1521" xr:uid="{269DCB9A-1EE1-4102-853E-B574C0CFB88F}"/>
    <cellStyle name="40% - Accent5 25" xfId="1522" xr:uid="{C1B75F6B-2A5F-486B-A7DC-56627F3E848B}"/>
    <cellStyle name="40% - Accent5 25 2" xfId="1523" xr:uid="{D583AFD0-976E-44DB-A979-0DB923162EBC}"/>
    <cellStyle name="40% - Accent5 26" xfId="1524" xr:uid="{3459BB10-0A50-483A-862C-4722700C0687}"/>
    <cellStyle name="40% - Accent5 26 2" xfId="1525" xr:uid="{90776D02-E3A2-416F-8CE7-999888626603}"/>
    <cellStyle name="40% - Accent5 27" xfId="1526" xr:uid="{94DB8940-2970-4E51-A520-2D013EFF7333}"/>
    <cellStyle name="40% - Accent5 27 2" xfId="1527" xr:uid="{BAEFB863-A3D9-4B51-B0F3-205892BCFD55}"/>
    <cellStyle name="40% - Accent5 28" xfId="1528" xr:uid="{4D0E5587-6ACE-4BAA-B257-D990F3BAE3A1}"/>
    <cellStyle name="40% - Accent5 28 2" xfId="1529" xr:uid="{FBF0EB24-4E55-4579-BE99-C498B7365FBB}"/>
    <cellStyle name="40% - Accent5 28 3" xfId="1530" xr:uid="{7845C51F-97D0-431A-BEE6-418B64C04211}"/>
    <cellStyle name="40% - Accent5 29" xfId="1531" xr:uid="{F3387406-9FDD-4381-AFBE-AC297954E00D}"/>
    <cellStyle name="40% - Accent5 29 2" xfId="1532" xr:uid="{6C55BD8B-FBE3-430F-88E2-FA23EBCBB2AC}"/>
    <cellStyle name="40% - Accent5 3" xfId="1533" xr:uid="{B042E4CD-186A-4647-B8E9-8A41FCBB9CAC}"/>
    <cellStyle name="40% - Accent5 3 2" xfId="1534" xr:uid="{8C3D2B21-FFEA-4A5D-9241-DC353CF0B103}"/>
    <cellStyle name="40% - Accent5 3 2 2" xfId="1535" xr:uid="{30D2883F-A79D-4EF5-A108-4CEC8CA5BA34}"/>
    <cellStyle name="40% - Accent5 3 2 3" xfId="1536" xr:uid="{EA77B9F8-7AE0-414A-B792-C5154881A01A}"/>
    <cellStyle name="40% - Accent5 3 3" xfId="1537" xr:uid="{1D404E5C-C1C2-4F7E-84D5-EAC455DD3A7D}"/>
    <cellStyle name="40% - Accent5 3 4" xfId="1538" xr:uid="{6C77730C-A162-456F-9207-46FE5887ACDD}"/>
    <cellStyle name="40% - Accent5 3 5" xfId="1539" xr:uid="{FA7CE9F6-0E74-4C6A-B25C-868C4EAD63F0}"/>
    <cellStyle name="40% - Accent5 3 6" xfId="1540" xr:uid="{4DB38264-25D6-4AAE-950D-5781D4D2EC8F}"/>
    <cellStyle name="40% - Accent5 3 7" xfId="1541" xr:uid="{6B7CD7FA-2C6B-4BB4-8C98-93608411934C}"/>
    <cellStyle name="40% - Accent5 30" xfId="1542" xr:uid="{15A220BB-7A35-4F59-BE2C-BC3450E34CB2}"/>
    <cellStyle name="40% - Accent5 30 2" xfId="1543" xr:uid="{1891561D-08B1-40FA-91AF-F561A48B3501}"/>
    <cellStyle name="40% - Accent5 31" xfId="1544" xr:uid="{D6255E68-2C75-4734-ADEB-193EBB8A74D6}"/>
    <cellStyle name="40% - Accent5 31 2" xfId="1545" xr:uid="{8933330B-B87B-4978-90E2-7ED295EDBADD}"/>
    <cellStyle name="40% - Accent5 32" xfId="1546" xr:uid="{89AC7ED1-B4D4-4E97-8AAD-1A50E49A0C4D}"/>
    <cellStyle name="40% - Accent5 32 2" xfId="1547" xr:uid="{2CC0EE35-3CE6-474B-9827-40CED6C510F5}"/>
    <cellStyle name="40% - Accent5 33" xfId="1548" xr:uid="{160E476C-8EF4-49B0-9F07-78AB6670192F}"/>
    <cellStyle name="40% - Accent5 33 2" xfId="1549" xr:uid="{CB0D7A97-44A7-4AF1-8D8D-0C52289460F9}"/>
    <cellStyle name="40% - Accent5 34" xfId="1550" xr:uid="{47A1BFC7-FC4F-45F4-8EB5-BE3824C65A18}"/>
    <cellStyle name="40% - Accent5 34 2" xfId="1551" xr:uid="{48F1173D-1996-464C-BC29-379C236949E4}"/>
    <cellStyle name="40% - Accent5 34 3" xfId="1552" xr:uid="{10CFA1C1-4B8E-40CE-84B4-14534C31EB98}"/>
    <cellStyle name="40% - Accent5 35" xfId="1553" xr:uid="{2B70D1E5-DC43-4787-83C4-A5A081D540E1}"/>
    <cellStyle name="40% - Accent5 35 2" xfId="1554" xr:uid="{AD3F7424-F019-4F47-AA02-BCA6CDF2167B}"/>
    <cellStyle name="40% - Accent5 35 3" xfId="1555" xr:uid="{C8A99F46-475D-44FF-BEBD-4AC1754C9EB7}"/>
    <cellStyle name="40% - Accent5 36" xfId="1556" xr:uid="{CF6924B8-339E-41CB-A9E2-9809D81C6E01}"/>
    <cellStyle name="40% - Accent5 36 2" xfId="1557" xr:uid="{F520F1AB-6677-4B00-BE11-AAD7C7CCED19}"/>
    <cellStyle name="40% - Accent5 36 3" xfId="1558" xr:uid="{E52A6927-77E2-477D-90A7-241F1D89BF94}"/>
    <cellStyle name="40% - Accent5 37" xfId="1559" xr:uid="{A397C513-7DD0-4CEC-94DD-766D65D99917}"/>
    <cellStyle name="40% - Accent5 37 2" xfId="1560" xr:uid="{0EEB59B3-6CE2-4930-B3CF-7581325F5E8A}"/>
    <cellStyle name="40% - Accent5 37 3" xfId="1561" xr:uid="{B5D967F5-ED9E-4E2F-81FC-5B5ACFE3667D}"/>
    <cellStyle name="40% - Accent5 38" xfId="1562" xr:uid="{3236B105-3133-4389-840D-269FFC96A8FA}"/>
    <cellStyle name="40% - Accent5 39" xfId="1563" xr:uid="{7C07864D-2F38-4418-9BE9-D531C88EFEE1}"/>
    <cellStyle name="40% - Accent5 4" xfId="1564" xr:uid="{158E66F2-ED43-4FCF-96DF-4DA860B2B6FA}"/>
    <cellStyle name="40% - Accent5 4 2" xfId="1565" xr:uid="{E2A826E8-5868-4FAB-96E8-E9E1D2CBFD9A}"/>
    <cellStyle name="40% - Accent5 4 3" xfId="1566" xr:uid="{2B8B4DBF-A40F-4089-8529-5CA1CAFDABF3}"/>
    <cellStyle name="40% - Accent5 4 4" xfId="1567" xr:uid="{E8504E2A-CE5D-465C-A0B4-8064E4F850E9}"/>
    <cellStyle name="40% - Accent5 4 5" xfId="1568" xr:uid="{C3B4AEA8-7EF4-4C00-B515-3D07D892AC40}"/>
    <cellStyle name="40% - Accent5 40" xfId="1569" xr:uid="{8BA9C9DC-B48D-4A40-B072-D7FA82EB2724}"/>
    <cellStyle name="40% - Accent5 41" xfId="1570" xr:uid="{28F3B94B-B6D8-4E67-A037-95C856BB6958}"/>
    <cellStyle name="40% - Accent5 42" xfId="1571" xr:uid="{C10DB8E2-6399-4908-883F-E798F4096F11}"/>
    <cellStyle name="40% - Accent5 42 2" xfId="1572" xr:uid="{7662D363-7180-4098-99D0-326D6FEC3337}"/>
    <cellStyle name="40% - Accent5 43" xfId="1573" xr:uid="{4A2791CA-CBDA-4464-BB88-584009D63CDD}"/>
    <cellStyle name="40% - Accent5 43 2" xfId="1574" xr:uid="{B860AEAD-B63F-46D7-9885-75B14F75CAC3}"/>
    <cellStyle name="40% - Accent5 44" xfId="1575" xr:uid="{E57C43DD-BE7C-4832-9C31-E247DD76DFA3}"/>
    <cellStyle name="40% - Accent5 45" xfId="1576" xr:uid="{8E585C36-8528-4449-93DC-6D93CC9E9DD1}"/>
    <cellStyle name="40% - Accent5 5" xfId="1577" xr:uid="{5BB7F298-9E91-43D5-98C4-AD04266A4719}"/>
    <cellStyle name="40% - Accent5 5 2" xfId="1578" xr:uid="{3F7BCDEE-9515-4968-AB08-7A00491669F7}"/>
    <cellStyle name="40% - Accent5 5 3" xfId="1579" xr:uid="{D1914646-978E-452E-A7EB-AC8F4BA27550}"/>
    <cellStyle name="40% - Accent5 5 4" xfId="1580" xr:uid="{DB81F2E8-A1C4-41F0-9321-AB1F3A276D97}"/>
    <cellStyle name="40% - Accent5 5 5" xfId="1581" xr:uid="{00A3D483-C3E1-465C-8FBE-2AF880BEBF32}"/>
    <cellStyle name="40% - Accent5 6" xfId="1582" xr:uid="{1E73B5E7-CC07-4775-A877-672FE1BED71F}"/>
    <cellStyle name="40% - Accent5 6 2" xfId="1583" xr:uid="{1F56E0B4-D56D-496E-A2DC-0F287CC153F5}"/>
    <cellStyle name="40% - Accent5 6 3" xfId="1584" xr:uid="{199D3785-7A4E-4461-8B76-002184AD9D50}"/>
    <cellStyle name="40% - Accent5 6 4" xfId="1585" xr:uid="{186A89D7-3DE1-4D83-9BB0-B17C44E73721}"/>
    <cellStyle name="40% - Accent5 7" xfId="1586" xr:uid="{145CDF4F-E0C1-478A-A6EC-16C53B62F707}"/>
    <cellStyle name="40% - Accent5 7 2" xfId="1587" xr:uid="{75B598FD-52CC-47C5-8CF8-8146389214B3}"/>
    <cellStyle name="40% - Accent5 7 3" xfId="1588" xr:uid="{F59CEED3-A7B9-46B5-986A-7D86DE9C779E}"/>
    <cellStyle name="40% - Accent5 7 4" xfId="1589" xr:uid="{0FC4CF18-B3AB-4414-B5DC-D4D7A8547EC5}"/>
    <cellStyle name="40% - Accent5 8" xfId="1590" xr:uid="{E02E3EC4-5033-450D-BA75-844F46655420}"/>
    <cellStyle name="40% - Accent5 8 2" xfId="1591" xr:uid="{5E953ACD-0F91-47F4-9A7D-2F956B0478EF}"/>
    <cellStyle name="40% - Accent5 8 3" xfId="1592" xr:uid="{7D1FE676-3D88-4C12-BA84-8458409A3C43}"/>
    <cellStyle name="40% - Accent5 9" xfId="1593" xr:uid="{4D596AE7-795B-4556-8158-A968E3661CE5}"/>
    <cellStyle name="40% - Accent5 9 2" xfId="1594" xr:uid="{1C078927-6DD3-4D2A-9E09-6D682243D2E7}"/>
    <cellStyle name="40% - Accent6" xfId="12" builtinId="51" customBuiltin="1"/>
    <cellStyle name="40% - Accent6 10" xfId="1595" xr:uid="{081BF677-7B2E-4469-BBFF-427177AA88C6}"/>
    <cellStyle name="40% - Accent6 10 2" xfId="1596" xr:uid="{3FF36947-2B9D-4F8E-B73C-D1C239DF366C}"/>
    <cellStyle name="40% - Accent6 11" xfId="1597" xr:uid="{7601913E-4745-4673-9EAA-059194697D58}"/>
    <cellStyle name="40% - Accent6 11 2" xfId="1598" xr:uid="{E31CCF6F-281D-4D71-8E6A-4E932561BE31}"/>
    <cellStyle name="40% - Accent6 12" xfId="1599" xr:uid="{6AC0F834-AEB0-42E4-BCC0-FD91CC2DA1DF}"/>
    <cellStyle name="40% - Accent6 12 2" xfId="1600" xr:uid="{E186CD8C-DF02-4C3B-BEA8-DD0D378A6F3C}"/>
    <cellStyle name="40% - Accent6 13" xfId="1601" xr:uid="{09A98A16-1CD2-4E70-A149-4A71934CD6CF}"/>
    <cellStyle name="40% - Accent6 13 2" xfId="1602" xr:uid="{3056A56E-0826-4940-A870-9F66A5445382}"/>
    <cellStyle name="40% - Accent6 14" xfId="1603" xr:uid="{C726D7CF-623F-457B-8606-7419BED9FD62}"/>
    <cellStyle name="40% - Accent6 14 2" xfId="1604" xr:uid="{6016DDDE-0CFE-4364-B1B6-399170E78912}"/>
    <cellStyle name="40% - Accent6 15" xfId="1605" xr:uid="{CB9F5853-8A9F-4196-9635-36C6ABFA4013}"/>
    <cellStyle name="40% - Accent6 15 2" xfId="1606" xr:uid="{F67AD64A-76AF-4639-8374-307DAEE9A07E}"/>
    <cellStyle name="40% - Accent6 16" xfId="1607" xr:uid="{45E96963-74BB-43AF-BAEA-5D4FE0555C9F}"/>
    <cellStyle name="40% - Accent6 16 2" xfId="1608" xr:uid="{7328C1B2-6571-4000-904B-6D3DDA7BF1A4}"/>
    <cellStyle name="40% - Accent6 17" xfId="1609" xr:uid="{AA2AAFCF-F2AC-4D60-A588-575F6CF754D7}"/>
    <cellStyle name="40% - Accent6 17 2" xfId="1610" xr:uid="{4088EED6-3986-4F13-AE8C-73507EBC230B}"/>
    <cellStyle name="40% - Accent6 18" xfId="1611" xr:uid="{1BB189DD-6513-49EE-A133-01A4BEE2799D}"/>
    <cellStyle name="40% - Accent6 18 2" xfId="1612" xr:uid="{4CFA528C-043F-4B64-8666-754A1BB8DF6A}"/>
    <cellStyle name="40% - Accent6 19" xfId="1613" xr:uid="{9B6F214E-645A-4006-AEB4-AE279C544C0C}"/>
    <cellStyle name="40% - Accent6 19 2" xfId="1614" xr:uid="{43C908F7-313F-4CD4-910D-72FC47BF6631}"/>
    <cellStyle name="40% - Accent6 2" xfId="63" xr:uid="{D4579504-FCD3-4BB2-97F6-E15C0E7CF9B5}"/>
    <cellStyle name="40% - Accent6 2 2" xfId="1616" xr:uid="{36AB4BEB-53F1-49C5-94C0-8F9DB53BD6EA}"/>
    <cellStyle name="40% - Accent6 2 2 2" xfId="1617" xr:uid="{EA436B68-BF6A-4665-972C-4A6232F7CCE1}"/>
    <cellStyle name="40% - Accent6 2 2 3" xfId="1618" xr:uid="{66490FEA-F1BF-4934-871E-EB10E363A21F}"/>
    <cellStyle name="40% - Accent6 2 2 4" xfId="1619" xr:uid="{613DB63D-0E0B-4650-8FB9-E93F4CA1F4DE}"/>
    <cellStyle name="40% - Accent6 2 3" xfId="1620" xr:uid="{66A8B68E-77F4-403D-A8DA-94B300B343D2}"/>
    <cellStyle name="40% - Accent6 2 3 2" xfId="1621" xr:uid="{A95CD418-E2CC-43EE-90F1-D3A65A765AAD}"/>
    <cellStyle name="40% - Accent6 2 3 3" xfId="1622" xr:uid="{12189CF2-8FEE-4A84-BC0B-65BF39157A7D}"/>
    <cellStyle name="40% - Accent6 2 4" xfId="1623" xr:uid="{09450390-5F76-458E-A091-7E12E3A361EB}"/>
    <cellStyle name="40% - Accent6 2 4 2" xfId="1624" xr:uid="{2B30D405-77D4-4226-ACE8-20D349B71D0F}"/>
    <cellStyle name="40% - Accent6 2 4 3" xfId="1625" xr:uid="{327E4997-DCB9-4236-9D7E-C7D8CA1E89A5}"/>
    <cellStyle name="40% - Accent6 2 5" xfId="1626" xr:uid="{5A3D36C2-EFBD-4811-9CF1-FC1FF12F5EBA}"/>
    <cellStyle name="40% - Accent6 2 6" xfId="1627" xr:uid="{D3BC8438-FEF7-4178-A150-47942A560487}"/>
    <cellStyle name="40% - Accent6 2 7" xfId="1628" xr:uid="{71D0CC4B-14F1-4D66-B3C2-84EB4CA69AC0}"/>
    <cellStyle name="40% - Accent6 2 8" xfId="1629" xr:uid="{5F68A589-8E5E-4F91-944D-1C0F17ED7806}"/>
    <cellStyle name="40% - Accent6 2 9" xfId="1615" xr:uid="{EB17EDF7-802E-4ECC-9C57-7CC04463B6BE}"/>
    <cellStyle name="40% - Accent6 20" xfId="1630" xr:uid="{8D4B4A0E-B82E-4294-95B7-3EA4465890E8}"/>
    <cellStyle name="40% - Accent6 20 2" xfId="1631" xr:uid="{1306C55B-B6AC-4FCF-8A49-25EAD436C5B4}"/>
    <cellStyle name="40% - Accent6 21" xfId="1632" xr:uid="{CB88523C-310D-44FB-A15F-22064969D101}"/>
    <cellStyle name="40% - Accent6 21 2" xfId="1633" xr:uid="{B8F81416-DE82-400C-9280-235862B83C22}"/>
    <cellStyle name="40% - Accent6 22" xfId="1634" xr:uid="{9BCC3065-DD87-4782-8F56-9CACB5FBEE15}"/>
    <cellStyle name="40% - Accent6 22 2" xfId="1635" xr:uid="{36757DB7-B853-4A6A-B2E6-D8D65C8FBCC4}"/>
    <cellStyle name="40% - Accent6 23" xfId="1636" xr:uid="{AD9C1AAB-3621-4E48-B1A7-D13CBBAB35F4}"/>
    <cellStyle name="40% - Accent6 23 2" xfId="1637" xr:uid="{CA8C0253-9F20-4508-8547-5EC242CD118D}"/>
    <cellStyle name="40% - Accent6 24" xfId="1638" xr:uid="{450A9753-703E-4797-94FA-F5C975C0F2D8}"/>
    <cellStyle name="40% - Accent6 24 2" xfId="1639" xr:uid="{71C33521-1912-4EB6-AE65-F48C0514DEF4}"/>
    <cellStyle name="40% - Accent6 25" xfId="1640" xr:uid="{7B04F083-D3C7-4736-B5F9-D0E75C09F8EE}"/>
    <cellStyle name="40% - Accent6 25 2" xfId="1641" xr:uid="{08A0C108-3245-4E51-AB5A-7703247992FB}"/>
    <cellStyle name="40% - Accent6 26" xfId="1642" xr:uid="{F08325F9-C930-4273-9070-C9FF52461B80}"/>
    <cellStyle name="40% - Accent6 26 2" xfId="1643" xr:uid="{E49D0134-8018-4660-A559-129698034395}"/>
    <cellStyle name="40% - Accent6 27" xfId="1644" xr:uid="{AA51AD5A-B5A8-4B26-BA2E-EFBEDD78B25D}"/>
    <cellStyle name="40% - Accent6 27 2" xfId="1645" xr:uid="{F2434085-6414-4B03-B8C8-A76E047BFF7A}"/>
    <cellStyle name="40% - Accent6 28" xfId="1646" xr:uid="{8987CCA2-07D1-45D2-99F4-DA22BC83E8B4}"/>
    <cellStyle name="40% - Accent6 28 2" xfId="1647" xr:uid="{1F905D71-4719-4922-969C-3E13AC10073A}"/>
    <cellStyle name="40% - Accent6 28 3" xfId="1648" xr:uid="{97822506-A268-4B4F-B546-F2E2AE5009A6}"/>
    <cellStyle name="40% - Accent6 29" xfId="1649" xr:uid="{144EF0F0-98CA-4B22-B803-4ED753A18AFE}"/>
    <cellStyle name="40% - Accent6 29 2" xfId="1650" xr:uid="{417E1A44-1C4C-4414-8DC6-6F7229717F13}"/>
    <cellStyle name="40% - Accent6 3" xfId="1651" xr:uid="{96DB25A9-DABF-4A0D-B43A-6ABAE19AE2B7}"/>
    <cellStyle name="40% - Accent6 3 2" xfId="1652" xr:uid="{64B500AC-4D8E-4B47-9B77-74CBE860D847}"/>
    <cellStyle name="40% - Accent6 3 2 2" xfId="1653" xr:uid="{050DC5DE-B5EF-45D1-914E-0506A3707CFA}"/>
    <cellStyle name="40% - Accent6 3 2 3" xfId="1654" xr:uid="{FCD54EC1-B975-4DE1-A46B-23AB3157AE12}"/>
    <cellStyle name="40% - Accent6 3 3" xfId="1655" xr:uid="{A854BFB1-6FD5-4EDA-B4D0-6A5BFE210D61}"/>
    <cellStyle name="40% - Accent6 3 4" xfId="1656" xr:uid="{F8FDD13E-6E5E-499B-92CD-134745D14153}"/>
    <cellStyle name="40% - Accent6 3 5" xfId="1657" xr:uid="{B8AD111D-4F74-4C28-A8B3-CF6275972276}"/>
    <cellStyle name="40% - Accent6 3 6" xfId="1658" xr:uid="{25B67F1E-A85A-4B61-8A55-5DE50AE4B9BC}"/>
    <cellStyle name="40% - Accent6 3 7" xfId="1659" xr:uid="{8B3E571C-9488-421C-B446-3FFE3058485E}"/>
    <cellStyle name="40% - Accent6 30" xfId="1660" xr:uid="{23D7AC0F-8BD8-4A97-957B-FD5C10B704AF}"/>
    <cellStyle name="40% - Accent6 30 2" xfId="1661" xr:uid="{CC022F23-9048-4395-931E-0B3F9AB13F82}"/>
    <cellStyle name="40% - Accent6 31" xfId="1662" xr:uid="{28C49D9D-A53C-407E-AD9A-70A885044C83}"/>
    <cellStyle name="40% - Accent6 31 2" xfId="1663" xr:uid="{04CA1215-D0D0-480B-BDFB-ADC2D42A30CB}"/>
    <cellStyle name="40% - Accent6 32" xfId="1664" xr:uid="{2C9F7EB2-D9DE-4519-9283-E786C08DE214}"/>
    <cellStyle name="40% - Accent6 32 2" xfId="1665" xr:uid="{7D3DAECA-B3CB-4DDC-97B2-727C5A69A45F}"/>
    <cellStyle name="40% - Accent6 33" xfId="1666" xr:uid="{C8915541-5F84-472B-AEFA-5061FC47DA46}"/>
    <cellStyle name="40% - Accent6 33 2" xfId="1667" xr:uid="{EAA8A360-C523-4DEB-B496-926A71AA94EB}"/>
    <cellStyle name="40% - Accent6 34" xfId="1668" xr:uid="{FF297E2D-0369-4293-BC8D-E426AF02951B}"/>
    <cellStyle name="40% - Accent6 34 2" xfId="1669" xr:uid="{6E3054E8-37DB-4B64-806C-CF62F0E9761D}"/>
    <cellStyle name="40% - Accent6 34 3" xfId="1670" xr:uid="{67B969BC-24B4-4F9B-997E-DB0B997C130C}"/>
    <cellStyle name="40% - Accent6 35" xfId="1671" xr:uid="{2ED459ED-F161-4E26-99AA-D04A56F92503}"/>
    <cellStyle name="40% - Accent6 35 2" xfId="1672" xr:uid="{ED8D80E1-8D33-4FD3-B4DC-5CE5217A9DFE}"/>
    <cellStyle name="40% - Accent6 35 3" xfId="1673" xr:uid="{D60C3E65-2EB6-49AF-91EE-29003049713E}"/>
    <cellStyle name="40% - Accent6 36" xfId="1674" xr:uid="{7AC5DD68-3F5E-4AC6-BBDE-6D87BF5E62AD}"/>
    <cellStyle name="40% - Accent6 36 2" xfId="1675" xr:uid="{43989A96-3ACD-4325-90DC-AC5F92D15412}"/>
    <cellStyle name="40% - Accent6 36 3" xfId="1676" xr:uid="{65664582-E306-41A0-99EB-B6F77F2B1F03}"/>
    <cellStyle name="40% - Accent6 37" xfId="1677" xr:uid="{DE637FBA-D2E2-4ED0-991F-6F58BBACADE6}"/>
    <cellStyle name="40% - Accent6 37 2" xfId="1678" xr:uid="{91AED961-6669-495A-BE4D-BD8471B61A1B}"/>
    <cellStyle name="40% - Accent6 37 3" xfId="1679" xr:uid="{C066937E-296C-49A8-8F33-4CC2F2597706}"/>
    <cellStyle name="40% - Accent6 38" xfId="1680" xr:uid="{3619D6CB-1A80-4636-99D2-2FD4219846E4}"/>
    <cellStyle name="40% - Accent6 39" xfId="1681" xr:uid="{7160C8A9-46C5-4601-A269-5ABDEB854275}"/>
    <cellStyle name="40% - Accent6 4" xfId="1682" xr:uid="{46439C25-464C-4CCD-8BFD-F1FF382E2287}"/>
    <cellStyle name="40% - Accent6 4 2" xfId="1683" xr:uid="{288F5FEA-2C2C-45A4-A137-73FCCCB859CD}"/>
    <cellStyle name="40% - Accent6 4 3" xfId="1684" xr:uid="{6B6F55C1-7A64-4D15-96FD-326DD571EDE3}"/>
    <cellStyle name="40% - Accent6 4 4" xfId="1685" xr:uid="{C844C472-C297-4440-847F-F221366DA0D7}"/>
    <cellStyle name="40% - Accent6 4 5" xfId="1686" xr:uid="{883CF2DC-1C69-4561-B357-46825A7D8987}"/>
    <cellStyle name="40% - Accent6 40" xfId="1687" xr:uid="{11506FF6-98F1-4F09-ADD5-247E20759001}"/>
    <cellStyle name="40% - Accent6 41" xfId="1688" xr:uid="{CF2E5780-BA9D-43A7-B08D-12BCAD7A0B66}"/>
    <cellStyle name="40% - Accent6 42" xfId="1689" xr:uid="{37C512C4-7A01-4976-9257-7CB10881A8C6}"/>
    <cellStyle name="40% - Accent6 42 2" xfId="1690" xr:uid="{85AB8DEA-29A7-43E8-B299-EA02E264EC37}"/>
    <cellStyle name="40% - Accent6 43" xfId="1691" xr:uid="{43F3E815-8E14-49FD-9BCD-B4FE255B1DEC}"/>
    <cellStyle name="40% - Accent6 43 2" xfId="1692" xr:uid="{B1D540D0-9D45-4857-8F28-9DD95BB78D2C}"/>
    <cellStyle name="40% - Accent6 44" xfId="1693" xr:uid="{BB1F1CDD-44EE-49FC-AD95-78F1801394EE}"/>
    <cellStyle name="40% - Accent6 45" xfId="1694" xr:uid="{60DC1608-7163-4251-A300-40E770AF078E}"/>
    <cellStyle name="40% - Accent6 5" xfId="1695" xr:uid="{B67C7BB9-8EE9-4C7A-A6D9-7157D7F09E1E}"/>
    <cellStyle name="40% - Accent6 5 2" xfId="1696" xr:uid="{957B067F-D45F-4A18-84D6-92C668ABF538}"/>
    <cellStyle name="40% - Accent6 5 3" xfId="1697" xr:uid="{AAF99A2E-B5F3-4222-9A4D-0F07AFB0BA98}"/>
    <cellStyle name="40% - Accent6 5 4" xfId="1698" xr:uid="{424C8274-7F3D-4ADB-B536-EF7B3A85F948}"/>
    <cellStyle name="40% - Accent6 5 5" xfId="1699" xr:uid="{CA5FAC55-0A66-4809-825C-72911821D0C5}"/>
    <cellStyle name="40% - Accent6 6" xfId="1700" xr:uid="{A7D4566F-53D5-4C77-A13C-9F2E15922D27}"/>
    <cellStyle name="40% - Accent6 6 2" xfId="1701" xr:uid="{A859BEC5-4277-45E9-B082-9AF492E0A579}"/>
    <cellStyle name="40% - Accent6 6 3" xfId="1702" xr:uid="{189150FF-4EF9-4BFA-9145-D3778A21E505}"/>
    <cellStyle name="40% - Accent6 6 4" xfId="1703" xr:uid="{16275EC7-710E-435C-91F1-C3638F83AB9F}"/>
    <cellStyle name="40% - Accent6 7" xfId="1704" xr:uid="{4F308A86-30B6-4809-A039-213AEB2744FF}"/>
    <cellStyle name="40% - Accent6 7 2" xfId="1705" xr:uid="{C2F2992C-3A92-47B9-A416-67BFD78FB315}"/>
    <cellStyle name="40% - Accent6 7 3" xfId="1706" xr:uid="{251E6B4B-31BF-4B0F-BB38-48A89B5934A0}"/>
    <cellStyle name="40% - Accent6 7 4" xfId="1707" xr:uid="{7946804E-14DE-4FBF-846F-1A1B51037D4E}"/>
    <cellStyle name="40% - Accent6 8" xfId="1708" xr:uid="{A9D4B6BC-7774-42F6-9E5A-2E387D2DD00E}"/>
    <cellStyle name="40% - Accent6 8 2" xfId="1709" xr:uid="{1E7E2E83-B315-4F2D-B089-81E183D785D3}"/>
    <cellStyle name="40% - Accent6 8 3" xfId="1710" xr:uid="{464AACE0-1276-4B6F-9D92-E710E145EF66}"/>
    <cellStyle name="40% - Accent6 9" xfId="1711" xr:uid="{D38D4C8D-5D3E-4BC7-946A-AA726A920407}"/>
    <cellStyle name="40% - Accent6 9 2" xfId="1712" xr:uid="{61165E0C-40EE-4865-BAF8-CE19871B7272}"/>
    <cellStyle name="40% - ส่วนที่ถูกเน้น1" xfId="1713" xr:uid="{B5143B7C-90F6-4A4A-A6D8-86E5D77221BC}"/>
    <cellStyle name="40% - ส่วนที่ถูกเน้น1 2" xfId="1714" xr:uid="{60108018-9526-4BE0-BF82-858D7DC69324}"/>
    <cellStyle name="40% - ส่วนที่ถูกเน้น1 2 2" xfId="1715" xr:uid="{49FF2956-9475-4056-86B2-A59D0EC6F1A5}"/>
    <cellStyle name="40% - ส่วนที่ถูกเน้น1 2 3" xfId="1716" xr:uid="{C5B1C32D-2F7B-45B5-831E-CF5C206FD2E2}"/>
    <cellStyle name="40% - ส่วนที่ถูกเน้น1 3" xfId="1717" xr:uid="{E4A0E73D-A0E6-44D8-9A96-D8253B1E9919}"/>
    <cellStyle name="40% - ส่วนที่ถูกเน้น1 3 2" xfId="1718" xr:uid="{294A8ABB-A845-4EBB-B3DD-4EE6D9576B82}"/>
    <cellStyle name="40% - ส่วนที่ถูกเน้น1 4" xfId="1719" xr:uid="{5BD7C6A6-441B-45F8-8022-BC8E73A22BC1}"/>
    <cellStyle name="40% - ส่วนที่ถูกเน้น1 4 2" xfId="1720" xr:uid="{7988B5A8-FD8F-41C6-8F13-EDB1E9B2FDB8}"/>
    <cellStyle name="40% - ส่วนที่ถูกเน้น1 5" xfId="1721" xr:uid="{1155DBF7-E5E6-486C-87CF-82D0CDCA73B1}"/>
    <cellStyle name="40% - ส่วนที่ถูกเน้น1 6" xfId="1722" xr:uid="{081ABC66-4E46-4A76-9895-BA3D07300B20}"/>
    <cellStyle name="40% - ส่วนที่ถูกเน้น1_1.RBL Related Transactions &amp; note 2010-Q2" xfId="1723" xr:uid="{6FFAE270-96A9-4AB4-96D0-6E7DBE7CAE1B}"/>
    <cellStyle name="40% - ส่วนที่ถูกเน้น2" xfId="1724" xr:uid="{B32921EB-CC62-4782-B16A-938B796D88F6}"/>
    <cellStyle name="40% - ส่วนที่ถูกเน้น2 2" xfId="1725" xr:uid="{CCA87228-2022-465C-9648-ACF090C69B6B}"/>
    <cellStyle name="40% - ส่วนที่ถูกเน้น2 2 2" xfId="1726" xr:uid="{3D5C1C27-7008-4163-A2EB-9D03583FE88D}"/>
    <cellStyle name="40% - ส่วนที่ถูกเน้น2 2 3" xfId="1727" xr:uid="{FE00B101-7691-49CA-80B9-BA546A041F1E}"/>
    <cellStyle name="40% - ส่วนที่ถูกเน้น2 3" xfId="1728" xr:uid="{E3D8E583-A4C6-448B-A2ED-A18BB3494FB9}"/>
    <cellStyle name="40% - ส่วนที่ถูกเน้น2 4" xfId="1729" xr:uid="{06F3E3BF-DB93-4491-8DA3-76235D460D7A}"/>
    <cellStyle name="40% - ส่วนที่ถูกเน้น2 5" xfId="1730" xr:uid="{8FF12E62-DA82-49E3-AAA0-AD5BC8BB1971}"/>
    <cellStyle name="40% - ส่วนที่ถูกเน้น2 6" xfId="1731" xr:uid="{96D1AF66-6643-49F8-B342-883D589FA55C}"/>
    <cellStyle name="40% - ส่วนที่ถูกเน้น3" xfId="1732" xr:uid="{2FAEF998-DFB0-43B9-A776-7BE3D163DB8E}"/>
    <cellStyle name="40% - ส่วนที่ถูกเน้น3 2" xfId="1733" xr:uid="{6904A228-0715-4E4F-84F8-1660D68F8460}"/>
    <cellStyle name="40% - ส่วนที่ถูกเน้น3 2 2" xfId="1734" xr:uid="{23365704-BE3C-48F5-89BB-AB2775429004}"/>
    <cellStyle name="40% - ส่วนที่ถูกเน้น3 2 3" xfId="1735" xr:uid="{E7323432-CA58-42D9-A791-A5C6AF283584}"/>
    <cellStyle name="40% - ส่วนที่ถูกเน้น3 3" xfId="1736" xr:uid="{89275979-2BA0-4388-8782-9E119B941069}"/>
    <cellStyle name="40% - ส่วนที่ถูกเน้น3 3 2" xfId="1737" xr:uid="{A22146D9-0D9F-4110-8A5D-875833919166}"/>
    <cellStyle name="40% - ส่วนที่ถูกเน้น3 4" xfId="1738" xr:uid="{70D2CA7A-CE62-4A59-952E-59067115EFCD}"/>
    <cellStyle name="40% - ส่วนที่ถูกเน้น3 4 2" xfId="1739" xr:uid="{50FCB267-71BF-4391-888C-EEA6776AA2AE}"/>
    <cellStyle name="40% - ส่วนที่ถูกเน้น3 5" xfId="1740" xr:uid="{14FCEDC5-892D-47DE-9AA3-E382523C0BFE}"/>
    <cellStyle name="40% - ส่วนที่ถูกเน้น3 6" xfId="1741" xr:uid="{09503794-42A3-4925-932E-FAF2F816B8F1}"/>
    <cellStyle name="40% - ส่วนที่ถูกเน้น3_1.RBL Related Transactions &amp; note 2010-Q2" xfId="1742" xr:uid="{C2B4BDBB-AFFF-4BA2-AF7D-27704F02E743}"/>
    <cellStyle name="40% - ส่วนที่ถูกเน้น4" xfId="1743" xr:uid="{4516644D-D643-4762-A0E2-8F947C929846}"/>
    <cellStyle name="40% - ส่วนที่ถูกเน้น4 2" xfId="1744" xr:uid="{DD94992E-A055-41DD-90B9-09A72EA5276C}"/>
    <cellStyle name="40% - ส่วนที่ถูกเน้น4 2 2" xfId="1745" xr:uid="{8D41C5DF-7454-410C-8986-F2A54F909DF2}"/>
    <cellStyle name="40% - ส่วนที่ถูกเน้น4 2 3" xfId="1746" xr:uid="{B199B55F-7E5F-4DB4-9DA9-5905637118DD}"/>
    <cellStyle name="40% - ส่วนที่ถูกเน้น4 3" xfId="1747" xr:uid="{A57415DF-89E1-4E0F-A0E3-9599C042E76A}"/>
    <cellStyle name="40% - ส่วนที่ถูกเน้น4 3 2" xfId="1748" xr:uid="{2ACF21A3-3EF9-4418-8200-10AB795CD7FA}"/>
    <cellStyle name="40% - ส่วนที่ถูกเน้น4 4" xfId="1749" xr:uid="{1BB06A56-D9A7-49FC-B8EB-73168343A408}"/>
    <cellStyle name="40% - ส่วนที่ถูกเน้น4 4 2" xfId="1750" xr:uid="{5811D8E0-32F7-4E67-8816-F13034F9B595}"/>
    <cellStyle name="40% - ส่วนที่ถูกเน้น4 5" xfId="1751" xr:uid="{CB33AD19-8325-4228-B913-3E5408470729}"/>
    <cellStyle name="40% - ส่วนที่ถูกเน้น4 6" xfId="1752" xr:uid="{60EA4A44-91A6-44C8-8F64-A6133F34222D}"/>
    <cellStyle name="40% - ส่วนที่ถูกเน้น4_1.RBL Related Transactions &amp; note 2010-Q2" xfId="1753" xr:uid="{AA0F3006-7A5C-43F3-8A93-FAC8C506D962}"/>
    <cellStyle name="40% - ส่วนที่ถูกเน้น5" xfId="1754" xr:uid="{4DB4DC3D-E1A4-40AA-B077-A6F04BFC1B6C}"/>
    <cellStyle name="40% - ส่วนที่ถูกเน้น5 2" xfId="1755" xr:uid="{854CEC61-A8E8-49EF-8CDC-18A6F85DA09F}"/>
    <cellStyle name="40% - ส่วนที่ถูกเน้น5 2 2" xfId="1756" xr:uid="{84FDB2F9-B26C-469C-98C2-FD7898E02ECF}"/>
    <cellStyle name="40% - ส่วนที่ถูกเน้น5 2 3" xfId="1757" xr:uid="{C408A9BD-17FA-4DC4-99AA-F351CC26BB5B}"/>
    <cellStyle name="40% - ส่วนที่ถูกเน้น5 3" xfId="1758" xr:uid="{9762F77D-78DD-4CE9-B84B-C7EDA04831E5}"/>
    <cellStyle name="40% - ส่วนที่ถูกเน้น5 3 2" xfId="1759" xr:uid="{6A8DAC77-9E75-4093-844F-325BE80632E2}"/>
    <cellStyle name="40% - ส่วนที่ถูกเน้น5 4" xfId="1760" xr:uid="{38D9C534-81AA-4D53-B558-48F0F192864C}"/>
    <cellStyle name="40% - ส่วนที่ถูกเน้น5 5" xfId="1761" xr:uid="{6A23E1CE-31A5-4444-B2B3-72058D14C267}"/>
    <cellStyle name="40% - ส่วนที่ถูกเน้น5 6" xfId="1762" xr:uid="{BA577787-A176-4F33-B24C-8CB1F38CE077}"/>
    <cellStyle name="40% - ส่วนที่ถูกเน้น6" xfId="1763" xr:uid="{38236F63-7703-41F3-B138-0165C1CAE67F}"/>
    <cellStyle name="40% - ส่วนที่ถูกเน้น6 2" xfId="1764" xr:uid="{E17EE912-44E6-46C4-A824-F260D098BC3D}"/>
    <cellStyle name="40% - ส่วนที่ถูกเน้น6 2 2" xfId="1765" xr:uid="{80213C2B-4F4B-4499-9AAA-07C853ED9278}"/>
    <cellStyle name="40% - ส่วนที่ถูกเน้น6 2 3" xfId="1766" xr:uid="{BAFC2C2D-CC00-46D8-912A-315A47ABAB75}"/>
    <cellStyle name="40% - ส่วนที่ถูกเน้น6 3" xfId="1767" xr:uid="{70BA4D35-952D-428F-81E1-561B287118A0}"/>
    <cellStyle name="40% - ส่วนที่ถูกเน้น6 3 2" xfId="1768" xr:uid="{217BDEFE-F256-472D-A018-A3E0319821AA}"/>
    <cellStyle name="40% - ส่วนที่ถูกเน้น6 4" xfId="1769" xr:uid="{08684EC7-2C77-42BF-B68A-C7D72AA7E90B}"/>
    <cellStyle name="40% - ส่วนที่ถูกเน้น6 4 2" xfId="1770" xr:uid="{1DDDCC52-13B6-45AB-964A-2B7F049C381B}"/>
    <cellStyle name="40% - ส่วนที่ถูกเน้น6 5" xfId="1771" xr:uid="{AE2D0C49-0968-43EF-B3EE-E5B564167E8E}"/>
    <cellStyle name="40% - ส่วนที่ถูกเน้น6 6" xfId="1772" xr:uid="{275C393C-F29D-4B5B-8A95-0CD9B84B79FA}"/>
    <cellStyle name="40% - ส่วนที่ถูกเน้น6_1.RBL Related Transactions &amp; note 2010-Q2" xfId="1773" xr:uid="{9DEEC630-9E45-42EF-ADDC-B6AAD3766714}"/>
    <cellStyle name="60% - Accent1" xfId="13" builtinId="32" customBuiltin="1"/>
    <cellStyle name="60% - Accent1 10" xfId="1774" xr:uid="{662707D0-9F39-486E-9027-8A454AC9414A}"/>
    <cellStyle name="60% - Accent1 10 2" xfId="1775" xr:uid="{D8F4E0CE-7A1F-42FA-B387-B44CF31D0E2E}"/>
    <cellStyle name="60% - Accent1 11" xfId="1776" xr:uid="{CC65ECC4-4231-4CEF-81F6-6EEAB49ED430}"/>
    <cellStyle name="60% - Accent1 11 2" xfId="1777" xr:uid="{5691DC41-14C0-4AE5-95B7-61DD8261F9AD}"/>
    <cellStyle name="60% - Accent1 12" xfId="1778" xr:uid="{BE53ACAF-BE68-4680-906F-8612652F2DA3}"/>
    <cellStyle name="60% - Accent1 12 2" xfId="1779" xr:uid="{90B5448D-6048-4BEB-9CE3-C99B36F73844}"/>
    <cellStyle name="60% - Accent1 13" xfId="1780" xr:uid="{CE0BA4C3-2D9F-469A-A5F3-BBF8C7DD6B7A}"/>
    <cellStyle name="60% - Accent1 13 2" xfId="1781" xr:uid="{5AEB11F4-2FBB-4AAF-B623-C92375830C9B}"/>
    <cellStyle name="60% - Accent1 14" xfId="1782" xr:uid="{F1F10FE5-7B44-4FEA-B19A-7C6662F37642}"/>
    <cellStyle name="60% - Accent1 14 2" xfId="1783" xr:uid="{762393BB-5095-4F68-9733-E24A95386BAC}"/>
    <cellStyle name="60% - Accent1 15" xfId="1784" xr:uid="{5D35921A-03B3-4816-9063-5D23B1BF3BAE}"/>
    <cellStyle name="60% - Accent1 15 2" xfId="1785" xr:uid="{E8104AB6-9A61-4A36-A60E-13B2ED770569}"/>
    <cellStyle name="60% - Accent1 16" xfId="1786" xr:uid="{E16C2B2D-48C6-4D46-BBA3-E487F7ED3132}"/>
    <cellStyle name="60% - Accent1 16 2" xfId="1787" xr:uid="{208BD8BB-D9F5-4F91-9B03-9C4EDC6008CA}"/>
    <cellStyle name="60% - Accent1 17" xfId="1788" xr:uid="{B5BCE409-B875-4DD3-855B-D85C74B12980}"/>
    <cellStyle name="60% - Accent1 17 2" xfId="1789" xr:uid="{B83D1688-02AB-4335-9BAB-056411F9A46F}"/>
    <cellStyle name="60% - Accent1 18" xfId="1790" xr:uid="{967E6ECB-8359-4425-92CB-698D57F6E814}"/>
    <cellStyle name="60% - Accent1 18 2" xfId="1791" xr:uid="{67BC227E-664C-4667-A428-DFA50FD7E3B4}"/>
    <cellStyle name="60% - Accent1 19" xfId="1792" xr:uid="{92AFBEEB-351D-4EBE-AA03-514A0FDB5D8C}"/>
    <cellStyle name="60% - Accent1 19 2" xfId="1793" xr:uid="{6ADE7A29-148A-4026-BCB3-114E5EA854F0}"/>
    <cellStyle name="60% - Accent1 2" xfId="1794" xr:uid="{9F12F6F9-544C-4ECF-9D01-7BA5C2B3FFD4}"/>
    <cellStyle name="60% - Accent1 2 2" xfId="1795" xr:uid="{C023039C-DE0D-4931-B745-B8E25709735F}"/>
    <cellStyle name="60% - Accent1 2 2 2" xfId="1796" xr:uid="{3651E7C9-1C69-4072-83A3-CC22059F8E25}"/>
    <cellStyle name="60% - Accent1 2 2 3" xfId="1797" xr:uid="{5C81403D-410B-403C-A3C8-A28BB2833C62}"/>
    <cellStyle name="60% - Accent1 2 2 4" xfId="1798" xr:uid="{AF9303DA-834E-4DFB-81FC-CCEA269A9E46}"/>
    <cellStyle name="60% - Accent1 2 3" xfId="1799" xr:uid="{2C8249B2-217D-4DC3-9425-C124007FCDF9}"/>
    <cellStyle name="60% - Accent1 2 3 2" xfId="1800" xr:uid="{7CE2CAFF-1F7E-4922-B4E4-19DBC84DBAEF}"/>
    <cellStyle name="60% - Accent1 2 3 3" xfId="1801" xr:uid="{0F5F9936-4799-415B-A08B-6B8255E5F942}"/>
    <cellStyle name="60% - Accent1 2 4" xfId="1802" xr:uid="{0DC89DAF-1FD1-4C1D-81C9-B0073FA946C4}"/>
    <cellStyle name="60% - Accent1 2 4 2" xfId="1803" xr:uid="{EAFAC5AF-C115-48C9-8DA2-A4F2268DA8F4}"/>
    <cellStyle name="60% - Accent1 2 4 3" xfId="1804" xr:uid="{1B607E0A-648D-4147-A1B8-B4BF8E03BF33}"/>
    <cellStyle name="60% - Accent1 2 5" xfId="1805" xr:uid="{DA4D4FD1-147C-408A-8E88-676F558C6B89}"/>
    <cellStyle name="60% - Accent1 2 6" xfId="1806" xr:uid="{75D32356-359D-46AF-8BA1-125D6AF77440}"/>
    <cellStyle name="60% - Accent1 2 7" xfId="1807" xr:uid="{D8FA7242-B0C6-450C-9CB0-940AEB218E4F}"/>
    <cellStyle name="60% - Accent1 2 8" xfId="1808" xr:uid="{3F06BFAC-CEBF-413F-B4E9-71F71E8753C2}"/>
    <cellStyle name="60% - Accent1 20" xfId="1809" xr:uid="{FE440461-25CF-43A6-8854-174F1E35DF3F}"/>
    <cellStyle name="60% - Accent1 20 2" xfId="1810" xr:uid="{D0E0DCAF-23A2-4193-9701-F2F83696CFED}"/>
    <cellStyle name="60% - Accent1 21" xfId="1811" xr:uid="{1F1EDB45-40FB-4DB9-B12E-02EFF8087A35}"/>
    <cellStyle name="60% - Accent1 21 2" xfId="1812" xr:uid="{33A219B6-AE41-4EB4-8349-C00791053A42}"/>
    <cellStyle name="60% - Accent1 22" xfId="1813" xr:uid="{7B2D6E4B-5BA3-4B5E-8634-5D39CD96341C}"/>
    <cellStyle name="60% - Accent1 22 2" xfId="1814" xr:uid="{3600414E-E93C-48B1-A943-5ED528400158}"/>
    <cellStyle name="60% - Accent1 23" xfId="1815" xr:uid="{F7B0BAB4-00F3-4C50-8850-2721A1DFEE5F}"/>
    <cellStyle name="60% - Accent1 23 2" xfId="1816" xr:uid="{7463FC59-8AC8-46FD-9C02-97D8BFFB03E8}"/>
    <cellStyle name="60% - Accent1 24" xfId="1817" xr:uid="{58082270-F7EF-4E56-8B05-A52AB336253E}"/>
    <cellStyle name="60% - Accent1 24 2" xfId="1818" xr:uid="{DD2E708D-169D-430F-AF35-24D5294EA90A}"/>
    <cellStyle name="60% - Accent1 25" xfId="1819" xr:uid="{1EA00516-C019-4B60-9571-A64B3CD2CE1C}"/>
    <cellStyle name="60% - Accent1 25 2" xfId="1820" xr:uid="{8A593030-084A-4409-91FE-38E209F4D587}"/>
    <cellStyle name="60% - Accent1 26" xfId="1821" xr:uid="{CA7A6CB1-1D7E-4AAB-B86E-8C20F5136DFE}"/>
    <cellStyle name="60% - Accent1 26 2" xfId="1822" xr:uid="{30FEC56B-FE02-428A-AEF3-388FAEB48DDA}"/>
    <cellStyle name="60% - Accent1 27" xfId="1823" xr:uid="{96773DD1-46BF-4E7D-9C33-48AFA4E62A6D}"/>
    <cellStyle name="60% - Accent1 27 2" xfId="1824" xr:uid="{C662564F-6090-486A-9A45-221970D3297A}"/>
    <cellStyle name="60% - Accent1 28" xfId="1825" xr:uid="{D7248736-EA28-4ACD-BD39-F05334CA325C}"/>
    <cellStyle name="60% - Accent1 28 2" xfId="1826" xr:uid="{73FC6A97-368B-4393-8E0D-38795F9DBF44}"/>
    <cellStyle name="60% - Accent1 29" xfId="1827" xr:uid="{3FEA5C56-0A8C-46FF-8589-1D17958FCF1E}"/>
    <cellStyle name="60% - Accent1 29 2" xfId="1828" xr:uid="{53DB667A-8B46-42C6-8C4D-15BECD1788D8}"/>
    <cellStyle name="60% - Accent1 3" xfId="1829" xr:uid="{76CB653D-6D54-4A9F-A129-8006F44A881D}"/>
    <cellStyle name="60% - Accent1 3 2" xfId="1830" xr:uid="{8113121B-23BA-4259-9A26-9E65552995AD}"/>
    <cellStyle name="60% - Accent1 3 3" xfId="1831" xr:uid="{64ED593C-A887-4ACC-85A8-DC4943AAE6D8}"/>
    <cellStyle name="60% - Accent1 3 4" xfId="1832" xr:uid="{AE67774C-098B-4C60-B568-B959F33F26C4}"/>
    <cellStyle name="60% - Accent1 3 5" xfId="1833" xr:uid="{8C8DB3A7-6F22-4050-A94D-4BF40EC43036}"/>
    <cellStyle name="60% - Accent1 3 6" xfId="1834" xr:uid="{0191C093-2ECD-4C6B-80A3-5E804B34647D}"/>
    <cellStyle name="60% - Accent1 30" xfId="1835" xr:uid="{E1A8B359-58A1-438E-960B-BDAA8ECF59F4}"/>
    <cellStyle name="60% - Accent1 30 2" xfId="1836" xr:uid="{BA071A20-08D1-4EC6-8964-988C1C4081B5}"/>
    <cellStyle name="60% - Accent1 31" xfId="1837" xr:uid="{1D2EB647-11C3-4965-AD0B-897C077FE400}"/>
    <cellStyle name="60% - Accent1 31 2" xfId="1838" xr:uid="{71385CC5-B39F-4BB9-8071-C7302E1E0D4B}"/>
    <cellStyle name="60% - Accent1 32" xfId="1839" xr:uid="{215BC459-356B-4620-9966-A0F8BCC11048}"/>
    <cellStyle name="60% - Accent1 32 2" xfId="1840" xr:uid="{93242105-8C71-4332-95DE-D252EDC9C26A}"/>
    <cellStyle name="60% - Accent1 33" xfId="1841" xr:uid="{F39D2EC8-7691-4291-9246-B72CAAE0C454}"/>
    <cellStyle name="60% - Accent1 33 2" xfId="1842" xr:uid="{F209A7D4-A044-4131-817A-B5BEE255F5A8}"/>
    <cellStyle name="60% - Accent1 34" xfId="1843" xr:uid="{8549694C-0D7E-4FD2-B083-6EBF05C57ED1}"/>
    <cellStyle name="60% - Accent1 35" xfId="1844" xr:uid="{65C771A2-C774-4F3B-94AF-13ED4F0C19CC}"/>
    <cellStyle name="60% - Accent1 36" xfId="1845" xr:uid="{345ADD85-DE6A-4A0B-865F-F060BF6B59FA}"/>
    <cellStyle name="60% - Accent1 37" xfId="1846" xr:uid="{60F379CA-6CB5-48F3-BF30-5D4D6CEDFB3B}"/>
    <cellStyle name="60% - Accent1 38" xfId="1847" xr:uid="{5BE2D7E6-BE81-4EBA-B47E-99D908D6B4BD}"/>
    <cellStyle name="60% - Accent1 39" xfId="1848" xr:uid="{913D812C-77E4-4368-B399-E44A854430C5}"/>
    <cellStyle name="60% - Accent1 4" xfId="1849" xr:uid="{4D422E8E-AB04-4824-BDB8-C9866A53DD14}"/>
    <cellStyle name="60% - Accent1 4 2" xfId="1850" xr:uid="{201645EB-E008-452B-84AD-567847ED252B}"/>
    <cellStyle name="60% - Accent1 4 3" xfId="1851" xr:uid="{1E10835C-42F4-4915-9191-2BEA5482FFD5}"/>
    <cellStyle name="60% - Accent1 4 4" xfId="1852" xr:uid="{B2CAAA94-740B-4723-B302-F2A4BC9CCB60}"/>
    <cellStyle name="60% - Accent1 40" xfId="1853" xr:uid="{89305095-F988-4221-8DE4-D92A5A6CD799}"/>
    <cellStyle name="60% - Accent1 41" xfId="1854" xr:uid="{F94B55F5-C950-4347-92D2-A83925BAEB3A}"/>
    <cellStyle name="60% - Accent1 42" xfId="1855" xr:uid="{55C39799-6163-4FEA-9F11-39D8191BFD07}"/>
    <cellStyle name="60% - Accent1 43" xfId="1856" xr:uid="{AC829AE2-0C62-4521-92AC-16E5B965DC8A}"/>
    <cellStyle name="60% - Accent1 5" xfId="1857" xr:uid="{84D371CE-4A88-4052-8965-44B08409B115}"/>
    <cellStyle name="60% - Accent1 5 2" xfId="1858" xr:uid="{2F1B5339-B9D2-4642-88FD-AA1DDB25E7A7}"/>
    <cellStyle name="60% - Accent1 5 3" xfId="1859" xr:uid="{F797A017-DADF-4778-ACDB-B4241E74D63B}"/>
    <cellStyle name="60% - Accent1 5 4" xfId="1860" xr:uid="{5DC5D963-BAD4-4B82-8F80-6BFA6D31F9A8}"/>
    <cellStyle name="60% - Accent1 5 5" xfId="1861" xr:uid="{9BC0514A-085E-4573-9A5E-C98524A455E8}"/>
    <cellStyle name="60% - Accent1 6" xfId="1862" xr:uid="{8CE97020-443A-41C0-BF39-50F2EA94CE92}"/>
    <cellStyle name="60% - Accent1 6 2" xfId="1863" xr:uid="{08403132-C845-4B87-8E2A-9028E32215FA}"/>
    <cellStyle name="60% - Accent1 6 3" xfId="1864" xr:uid="{2606C632-C1BA-4409-AE01-6DE76AE7AADC}"/>
    <cellStyle name="60% - Accent1 7" xfId="1865" xr:uid="{1D3FBCAE-332D-427A-AAB7-D43ABAA7B3A9}"/>
    <cellStyle name="60% - Accent1 7 2" xfId="1866" xr:uid="{45B008EB-8669-4CC9-BE9E-95F2F2F6EFC2}"/>
    <cellStyle name="60% - Accent1 7 3" xfId="1867" xr:uid="{1A402272-075F-4F06-9BE0-6D8958672F86}"/>
    <cellStyle name="60% - Accent1 8" xfId="1868" xr:uid="{617F1A99-7221-4638-85A7-ECD8ACEC7E5F}"/>
    <cellStyle name="60% - Accent1 8 2" xfId="1869" xr:uid="{809D8769-C556-471B-A627-94D717091AD1}"/>
    <cellStyle name="60% - Accent1 8 3" xfId="1870" xr:uid="{1F4BFA9E-4CE0-45D9-9E38-10A06436374B}"/>
    <cellStyle name="60% - Accent1 9" xfId="1871" xr:uid="{E69B77F4-61C1-4038-9200-720B86EA7D08}"/>
    <cellStyle name="60% - Accent1 9 2" xfId="1872" xr:uid="{01F32E5F-A9ED-41F9-90FA-7C8AA00C4A27}"/>
    <cellStyle name="60% - Accent2" xfId="14" builtinId="36" customBuiltin="1"/>
    <cellStyle name="60% - Accent2 10" xfId="1873" xr:uid="{684B605A-75B2-4818-A418-7204821A5890}"/>
    <cellStyle name="60% - Accent2 10 2" xfId="1874" xr:uid="{CD50F57B-4C2B-4CCE-A6D0-00E73DBF14CD}"/>
    <cellStyle name="60% - Accent2 11" xfId="1875" xr:uid="{C36E5111-F3F1-44C6-9949-49FFB0C179E8}"/>
    <cellStyle name="60% - Accent2 11 2" xfId="1876" xr:uid="{90457326-4407-4557-96FA-9A785EC6D170}"/>
    <cellStyle name="60% - Accent2 12" xfId="1877" xr:uid="{A81E3022-9B18-4A0E-B9C9-AF1EFA213009}"/>
    <cellStyle name="60% - Accent2 12 2" xfId="1878" xr:uid="{336D5903-1226-45CE-81EA-980CCB1B64C2}"/>
    <cellStyle name="60% - Accent2 13" xfId="1879" xr:uid="{5ECE6C15-6575-4EB0-BEF3-2FF63C5BE845}"/>
    <cellStyle name="60% - Accent2 13 2" xfId="1880" xr:uid="{8C4B5F2A-3B15-4F51-BF28-9E236AC11B1F}"/>
    <cellStyle name="60% - Accent2 14" xfId="1881" xr:uid="{CE320D4D-4230-48A1-8053-FF86C6BAAE59}"/>
    <cellStyle name="60% - Accent2 14 2" xfId="1882" xr:uid="{A290DF45-0EBE-494F-8E30-C444EE6BC7ED}"/>
    <cellStyle name="60% - Accent2 15" xfId="1883" xr:uid="{B717AB14-DCA6-477A-8AA9-91BA2927A3F5}"/>
    <cellStyle name="60% - Accent2 15 2" xfId="1884" xr:uid="{F98D0508-000C-407C-A63D-4B01CF0FF6FB}"/>
    <cellStyle name="60% - Accent2 16" xfId="1885" xr:uid="{803CEE6F-1EED-4B6F-B593-AB165CB14473}"/>
    <cellStyle name="60% - Accent2 16 2" xfId="1886" xr:uid="{81FE1DB8-2EF2-4577-BCE7-06523E7EED03}"/>
    <cellStyle name="60% - Accent2 17" xfId="1887" xr:uid="{4A84F12E-4431-474A-AE94-E57589CC8DDC}"/>
    <cellStyle name="60% - Accent2 17 2" xfId="1888" xr:uid="{A6BB0817-B9B1-4D2F-9715-83D8506BE735}"/>
    <cellStyle name="60% - Accent2 18" xfId="1889" xr:uid="{95570F44-3B6E-4FB7-8E06-D1F12F007570}"/>
    <cellStyle name="60% - Accent2 18 2" xfId="1890" xr:uid="{5727B04A-0426-47D0-8B9B-A9E4AA7FAA33}"/>
    <cellStyle name="60% - Accent2 19" xfId="1891" xr:uid="{ABCBF2B1-F441-42C5-8D50-47801B8E15CE}"/>
    <cellStyle name="60% - Accent2 19 2" xfId="1892" xr:uid="{141B2E3F-B1C6-4540-B759-3DD115880946}"/>
    <cellStyle name="60% - Accent2 2" xfId="1893" xr:uid="{68BFAF0A-A02F-4A58-9951-BE9668DFE443}"/>
    <cellStyle name="60% - Accent2 2 2" xfId="1894" xr:uid="{7EBF549F-897D-447B-AD7F-7489EBD7D255}"/>
    <cellStyle name="60% - Accent2 2 2 2" xfId="1895" xr:uid="{F2874ED9-86DF-4C37-8D66-7617E8CA3E0E}"/>
    <cellStyle name="60% - Accent2 2 2 3" xfId="1896" xr:uid="{9981D397-B898-44A8-8665-1AD859DD0CC3}"/>
    <cellStyle name="60% - Accent2 2 2 4" xfId="1897" xr:uid="{3D03FBAC-B016-40F8-828D-A6327BFC024F}"/>
    <cellStyle name="60% - Accent2 2 3" xfId="1898" xr:uid="{61677F0B-3B3A-47C7-8025-FC36F785C4A0}"/>
    <cellStyle name="60% - Accent2 2 3 2" xfId="1899" xr:uid="{646C6DEF-8DDD-4EFF-B010-FDB4A1FE28AD}"/>
    <cellStyle name="60% - Accent2 2 3 3" xfId="1900" xr:uid="{27403D78-3844-4F2D-A24F-5AA7EAEB3050}"/>
    <cellStyle name="60% - Accent2 2 4" xfId="1901" xr:uid="{7A92A706-5D2A-426F-A7CD-8435CB35D56E}"/>
    <cellStyle name="60% - Accent2 2 4 2" xfId="1902" xr:uid="{CD4C5334-A060-4DB4-B662-B20829A02FC6}"/>
    <cellStyle name="60% - Accent2 2 4 3" xfId="1903" xr:uid="{C5B588E1-70D0-4909-AC37-BB6BDA8B506A}"/>
    <cellStyle name="60% - Accent2 2 5" xfId="1904" xr:uid="{B70C85C0-9941-4421-A9C2-6133FAACC1CB}"/>
    <cellStyle name="60% - Accent2 2 6" xfId="1905" xr:uid="{2478C2D9-8027-422C-9B1F-FEDCA773B1CA}"/>
    <cellStyle name="60% - Accent2 2 7" xfId="1906" xr:uid="{F9E6456C-0449-4B21-9626-7B3D3651BBBE}"/>
    <cellStyle name="60% - Accent2 2 8" xfId="1907" xr:uid="{90F731A8-AC61-41F1-920B-B76FE30D454C}"/>
    <cellStyle name="60% - Accent2 20" xfId="1908" xr:uid="{EB327572-6400-472F-B9D7-1F11A0E4F22A}"/>
    <cellStyle name="60% - Accent2 20 2" xfId="1909" xr:uid="{CE390189-A713-4A89-BEAA-B938C38D1CF2}"/>
    <cellStyle name="60% - Accent2 21" xfId="1910" xr:uid="{FE8698E8-0A9B-4BA9-8F69-D8286AA84192}"/>
    <cellStyle name="60% - Accent2 21 2" xfId="1911" xr:uid="{AA374741-609D-4DB2-A347-E4D0E1F2BAA2}"/>
    <cellStyle name="60% - Accent2 22" xfId="1912" xr:uid="{588A0064-3999-4CC3-A0F8-1DEED07CEEA5}"/>
    <cellStyle name="60% - Accent2 22 2" xfId="1913" xr:uid="{815E175A-4CC1-44A2-847E-9E46B4C1C22D}"/>
    <cellStyle name="60% - Accent2 23" xfId="1914" xr:uid="{CA3E7BF1-EE61-49A9-AD3A-5FB999BF588F}"/>
    <cellStyle name="60% - Accent2 23 2" xfId="1915" xr:uid="{17D6952C-684C-4CAD-8768-188BF0834122}"/>
    <cellStyle name="60% - Accent2 24" xfId="1916" xr:uid="{6CBDFC64-E2EF-4484-A3B7-DBF1457B04E0}"/>
    <cellStyle name="60% - Accent2 24 2" xfId="1917" xr:uid="{00C88873-D28D-4638-AA42-74819060FEE5}"/>
    <cellStyle name="60% - Accent2 25" xfId="1918" xr:uid="{60181F82-3859-4DED-BC4C-D17C3B1829D5}"/>
    <cellStyle name="60% - Accent2 25 2" xfId="1919" xr:uid="{40494AC0-E9EF-45F4-B568-E5F35E2AEF96}"/>
    <cellStyle name="60% - Accent2 26" xfId="1920" xr:uid="{A4D7E713-9BDB-4D51-B97B-0FB06E68BF22}"/>
    <cellStyle name="60% - Accent2 26 2" xfId="1921" xr:uid="{8BCF87B9-E9C7-4CEE-B4D9-9EBC8EC14422}"/>
    <cellStyle name="60% - Accent2 27" xfId="1922" xr:uid="{1BF9EDC1-F094-42B1-82CC-0FA5760503A6}"/>
    <cellStyle name="60% - Accent2 27 2" xfId="1923" xr:uid="{1152C565-B60D-42DA-868A-255E100C1B5D}"/>
    <cellStyle name="60% - Accent2 28" xfId="1924" xr:uid="{4B6475C2-118D-4663-A881-F1EE856907C3}"/>
    <cellStyle name="60% - Accent2 28 2" xfId="1925" xr:uid="{A7FDD781-8D2D-42B3-8D7B-2469A15667B4}"/>
    <cellStyle name="60% - Accent2 29" xfId="1926" xr:uid="{D4028B7E-1ACF-4239-8D26-D8EFA1FC126E}"/>
    <cellStyle name="60% - Accent2 29 2" xfId="1927" xr:uid="{74595449-199F-4ABE-B232-930AB7C3CF78}"/>
    <cellStyle name="60% - Accent2 3" xfId="1928" xr:uid="{F41FDC74-04DD-48D2-BB42-B7D9CB5E56F9}"/>
    <cellStyle name="60% - Accent2 3 2" xfId="1929" xr:uid="{6457A005-21B6-456E-8579-EA0AE1896954}"/>
    <cellStyle name="60% - Accent2 3 3" xfId="1930" xr:uid="{FEE50047-8941-48AE-8EB8-0518516DE989}"/>
    <cellStyle name="60% - Accent2 3 4" xfId="1931" xr:uid="{DF140F90-4357-44CC-9234-A0447A4D458F}"/>
    <cellStyle name="60% - Accent2 3 5" xfId="1932" xr:uid="{562F7B73-01FB-4A16-9094-CBA883DAF03A}"/>
    <cellStyle name="60% - Accent2 3 6" xfId="1933" xr:uid="{739BACE8-6495-43DE-80EC-EDB1ACF6B6A0}"/>
    <cellStyle name="60% - Accent2 30" xfId="1934" xr:uid="{ED304E31-1E41-4E60-BCE0-4DD7C162F7FE}"/>
    <cellStyle name="60% - Accent2 30 2" xfId="1935" xr:uid="{DB2B2BDA-FAAD-4330-8CD5-3CB8A65D719B}"/>
    <cellStyle name="60% - Accent2 31" xfId="1936" xr:uid="{84138B96-4275-44E3-8DE7-788A1389388E}"/>
    <cellStyle name="60% - Accent2 31 2" xfId="1937" xr:uid="{3ADFCDD1-050E-40DC-B606-A762055754D4}"/>
    <cellStyle name="60% - Accent2 32" xfId="1938" xr:uid="{B6FE63C4-8E4B-4115-8F7C-7BDCE7DE2D63}"/>
    <cellStyle name="60% - Accent2 32 2" xfId="1939" xr:uid="{1C5BCA30-869B-474C-B2C7-4537DD176099}"/>
    <cellStyle name="60% - Accent2 33" xfId="1940" xr:uid="{25A264B7-1C3D-49A5-B63C-54CC9A84DBE0}"/>
    <cellStyle name="60% - Accent2 33 2" xfId="1941" xr:uid="{1C0A2EA8-F7D4-480B-9041-AA408F1C90D9}"/>
    <cellStyle name="60% - Accent2 34" xfId="1942" xr:uid="{96054E29-F33B-47FA-82C5-A5A3EFE2B831}"/>
    <cellStyle name="60% - Accent2 35" xfId="1943" xr:uid="{C7191EF7-7D9C-489F-BB86-F6005AA65574}"/>
    <cellStyle name="60% - Accent2 36" xfId="1944" xr:uid="{13E9CDF6-312A-4549-8ABB-E50FC42DFB7F}"/>
    <cellStyle name="60% - Accent2 37" xfId="1945" xr:uid="{2BE41C25-7415-4191-B75E-31B2433D1448}"/>
    <cellStyle name="60% - Accent2 38" xfId="1946" xr:uid="{EF60D68C-0700-4F7F-B8B7-66747769AAF9}"/>
    <cellStyle name="60% - Accent2 39" xfId="1947" xr:uid="{587610C7-F779-400C-8B1B-173B5D085A02}"/>
    <cellStyle name="60% - Accent2 4" xfId="1948" xr:uid="{F3C81939-89C7-4EB9-8478-84BC3CE562AD}"/>
    <cellStyle name="60% - Accent2 4 2" xfId="1949" xr:uid="{F732D599-54E4-4F6E-9CCA-7F0984D7C177}"/>
    <cellStyle name="60% - Accent2 4 3" xfId="1950" xr:uid="{19708D8E-3C2F-4B91-8276-7E1408972651}"/>
    <cellStyle name="60% - Accent2 4 4" xfId="1951" xr:uid="{464A4148-AEB6-4F38-8765-D05320ABD955}"/>
    <cellStyle name="60% - Accent2 40" xfId="1952" xr:uid="{B0E76A87-86DA-4595-96F8-B5450AB0EC7B}"/>
    <cellStyle name="60% - Accent2 41" xfId="1953" xr:uid="{C32FC4D5-649F-49F7-B9EF-57878C9FB4DB}"/>
    <cellStyle name="60% - Accent2 42" xfId="1954" xr:uid="{21EA0810-E570-4152-83E8-1E938D43929E}"/>
    <cellStyle name="60% - Accent2 43" xfId="1955" xr:uid="{BDA4283E-3D50-4471-9D7A-FE7336331C6C}"/>
    <cellStyle name="60% - Accent2 5" xfId="1956" xr:uid="{E7DCB710-74D5-40C6-8CF8-768D92F4B8D9}"/>
    <cellStyle name="60% - Accent2 5 2" xfId="1957" xr:uid="{345A1A22-B5BC-4691-A6E9-337B00C1D250}"/>
    <cellStyle name="60% - Accent2 5 3" xfId="1958" xr:uid="{B108C3F8-757E-43FD-8FF3-7D02C22CC1F1}"/>
    <cellStyle name="60% - Accent2 5 4" xfId="1959" xr:uid="{440E058E-4E95-499A-95F6-BB6EDE285175}"/>
    <cellStyle name="60% - Accent2 5 5" xfId="1960" xr:uid="{B7CEAA96-2A6D-4B4F-8213-4A6164D346E3}"/>
    <cellStyle name="60% - Accent2 6" xfId="1961" xr:uid="{63BBF141-0440-4446-AD7A-A2EB6EF5A95F}"/>
    <cellStyle name="60% - Accent2 6 2" xfId="1962" xr:uid="{AA3A020D-5DC7-4544-9F82-664D33E9DD9F}"/>
    <cellStyle name="60% - Accent2 6 3" xfId="1963" xr:uid="{38A08B10-D17B-4C5C-840C-2B6573867686}"/>
    <cellStyle name="60% - Accent2 7" xfId="1964" xr:uid="{AA05EA35-C7F1-44EF-B5C9-04396036311A}"/>
    <cellStyle name="60% - Accent2 7 2" xfId="1965" xr:uid="{5496F781-397F-426C-8418-A2D1ED39D8CE}"/>
    <cellStyle name="60% - Accent2 7 3" xfId="1966" xr:uid="{3808358F-2B1A-4B2D-BEE8-B8A2D2E44176}"/>
    <cellStyle name="60% - Accent2 8" xfId="1967" xr:uid="{563CDE91-76DE-4752-AD90-36D8BEE8C1CE}"/>
    <cellStyle name="60% - Accent2 8 2" xfId="1968" xr:uid="{C52E92D2-C3D0-4821-BEFE-7D2CB02A4561}"/>
    <cellStyle name="60% - Accent2 8 3" xfId="1969" xr:uid="{66E51C20-5A9B-4397-8F5E-EE62723CBCF5}"/>
    <cellStyle name="60% - Accent2 9" xfId="1970" xr:uid="{4D26B19B-D83C-45E3-99EA-A7968EC67CA9}"/>
    <cellStyle name="60% - Accent2 9 2" xfId="1971" xr:uid="{7626E041-CCCB-4CD6-B935-0F766C21DDD2}"/>
    <cellStyle name="60% - Accent3" xfId="15" builtinId="40" customBuiltin="1"/>
    <cellStyle name="60% - Accent3 10" xfId="1972" xr:uid="{E15BA911-752B-47EA-89BD-3AB30DFA9A18}"/>
    <cellStyle name="60% - Accent3 10 2" xfId="1973" xr:uid="{06D5DEFE-2F1D-4EE9-A291-0771F42436BB}"/>
    <cellStyle name="60% - Accent3 11" xfId="1974" xr:uid="{885E01AD-2350-4078-8D10-E3C7C40989D3}"/>
    <cellStyle name="60% - Accent3 11 2" xfId="1975" xr:uid="{AD31FBDD-3282-4543-8A93-36DB10949281}"/>
    <cellStyle name="60% - Accent3 12" xfId="1976" xr:uid="{5379714D-EF41-4AC7-ABB6-955F6FAE36F5}"/>
    <cellStyle name="60% - Accent3 12 2" xfId="1977" xr:uid="{E6822F27-9CEF-4DFB-8BC0-39480A3132A8}"/>
    <cellStyle name="60% - Accent3 13" xfId="1978" xr:uid="{94EF06EB-142B-48C0-848E-1F03E8BA4058}"/>
    <cellStyle name="60% - Accent3 13 2" xfId="1979" xr:uid="{6FE48E52-D5E6-4676-A4A5-8F57D6C667B3}"/>
    <cellStyle name="60% - Accent3 14" xfId="1980" xr:uid="{35F562A0-DEEA-4117-A9D4-76E4DC11B746}"/>
    <cellStyle name="60% - Accent3 14 2" xfId="1981" xr:uid="{969D463F-4C9B-4DBD-B1C3-330440928F44}"/>
    <cellStyle name="60% - Accent3 15" xfId="1982" xr:uid="{137C2417-4B20-4772-96CA-0F40705DC865}"/>
    <cellStyle name="60% - Accent3 15 2" xfId="1983" xr:uid="{4BA60ADA-47A1-4277-A5C2-BC875AA44A90}"/>
    <cellStyle name="60% - Accent3 16" xfId="1984" xr:uid="{398B7EB2-2BBA-424D-AE5D-C9719D46A2C2}"/>
    <cellStyle name="60% - Accent3 16 2" xfId="1985" xr:uid="{5F2CD938-6CE6-4A5C-A5E9-917A1B99885C}"/>
    <cellStyle name="60% - Accent3 17" xfId="1986" xr:uid="{7840B9AB-0840-45D3-9E3B-18D542356623}"/>
    <cellStyle name="60% - Accent3 17 2" xfId="1987" xr:uid="{9B65FEB6-17E6-419D-94F6-CB1419E7662F}"/>
    <cellStyle name="60% - Accent3 18" xfId="1988" xr:uid="{1BA2C87A-25DF-4E1B-82D2-999FE3CF242A}"/>
    <cellStyle name="60% - Accent3 18 2" xfId="1989" xr:uid="{898215CA-BF8D-42A9-A4FD-F8050F3E18EC}"/>
    <cellStyle name="60% - Accent3 19" xfId="1990" xr:uid="{E78C55E4-D0D1-4456-8BEB-FDD944825DBB}"/>
    <cellStyle name="60% - Accent3 19 2" xfId="1991" xr:uid="{161FF06C-8FF4-485B-9F5A-C89D59B2E62C}"/>
    <cellStyle name="60% - Accent3 2" xfId="1992" xr:uid="{99762D49-F092-4681-86ED-7B374055A210}"/>
    <cellStyle name="60% - Accent3 2 2" xfId="1993" xr:uid="{F13369D2-9D9C-49EC-89E3-38D063ECF86D}"/>
    <cellStyle name="60% - Accent3 2 2 2" xfId="1994" xr:uid="{ABE61935-83C9-498F-A451-731686B3764D}"/>
    <cellStyle name="60% - Accent3 2 2 3" xfId="1995" xr:uid="{64BFCB28-320B-4BF1-9A29-C7526B6276D6}"/>
    <cellStyle name="60% - Accent3 2 2 4" xfId="1996" xr:uid="{2F38AAC6-EC19-4701-81E5-FE47F23D5617}"/>
    <cellStyle name="60% - Accent3 2 3" xfId="1997" xr:uid="{F2885282-9A85-496D-BC81-45E0D31A2A54}"/>
    <cellStyle name="60% - Accent3 2 3 2" xfId="1998" xr:uid="{42DA82E1-57DE-45A9-8A71-EAAFC6D89A74}"/>
    <cellStyle name="60% - Accent3 2 3 3" xfId="1999" xr:uid="{39F6D0EF-8803-4E13-8BB8-9075151D48F1}"/>
    <cellStyle name="60% - Accent3 2 4" xfId="2000" xr:uid="{FA9B091D-2682-4A95-8E5C-4F3EE18BE4F9}"/>
    <cellStyle name="60% - Accent3 2 4 2" xfId="2001" xr:uid="{A89905DB-F0CB-4F8B-8088-8EB773DFFD62}"/>
    <cellStyle name="60% - Accent3 2 4 3" xfId="2002" xr:uid="{541D31D9-2656-489A-9E0F-53C54EB5C273}"/>
    <cellStyle name="60% - Accent3 2 5" xfId="2003" xr:uid="{F98A8039-7024-4C64-9652-13A37973672A}"/>
    <cellStyle name="60% - Accent3 2 6" xfId="2004" xr:uid="{375DCADB-B2F2-43EF-A517-A6177D990D4A}"/>
    <cellStyle name="60% - Accent3 2 7" xfId="2005" xr:uid="{A344BA99-4838-466F-AFBA-A637B27ECA2B}"/>
    <cellStyle name="60% - Accent3 2 8" xfId="2006" xr:uid="{EF927D44-2AE0-4F9D-B857-55A5ABE12FDB}"/>
    <cellStyle name="60% - Accent3 20" xfId="2007" xr:uid="{48F27D33-A758-490F-9B70-295509C4387C}"/>
    <cellStyle name="60% - Accent3 20 2" xfId="2008" xr:uid="{C7B0D40B-5448-4161-91D0-CD6761467FAF}"/>
    <cellStyle name="60% - Accent3 21" xfId="2009" xr:uid="{714B019B-B557-419C-8698-4A4454F76AED}"/>
    <cellStyle name="60% - Accent3 21 2" xfId="2010" xr:uid="{9446E995-8538-442A-81E1-0794A4924BBE}"/>
    <cellStyle name="60% - Accent3 22" xfId="2011" xr:uid="{204B0159-6259-4359-8573-CCD809531932}"/>
    <cellStyle name="60% - Accent3 22 2" xfId="2012" xr:uid="{19B083E6-5B8E-4B55-9FED-B4FEC40B9C66}"/>
    <cellStyle name="60% - Accent3 23" xfId="2013" xr:uid="{6EBBD3F8-2CF4-43DF-BD3E-BCC9B6944247}"/>
    <cellStyle name="60% - Accent3 23 2" xfId="2014" xr:uid="{1BFF1F34-D1BC-4134-B6F0-90FBE9105984}"/>
    <cellStyle name="60% - Accent3 24" xfId="2015" xr:uid="{0573FFF9-77B5-4B4D-ACCE-EDA5FEAB2900}"/>
    <cellStyle name="60% - Accent3 24 2" xfId="2016" xr:uid="{15D557EE-84DD-4428-A001-2C9AC7EA4F6D}"/>
    <cellStyle name="60% - Accent3 25" xfId="2017" xr:uid="{A377D4D9-8DAD-44E2-8EB4-DD72540E043B}"/>
    <cellStyle name="60% - Accent3 25 2" xfId="2018" xr:uid="{73F4CEBB-71C4-4F08-8CF3-0F0E5A860D2E}"/>
    <cellStyle name="60% - Accent3 26" xfId="2019" xr:uid="{1FE66F36-7958-480F-A4CB-858EA67A10DA}"/>
    <cellStyle name="60% - Accent3 26 2" xfId="2020" xr:uid="{783D695A-3D2B-4AA9-9C40-84CFE1BF7685}"/>
    <cellStyle name="60% - Accent3 27" xfId="2021" xr:uid="{B430B845-A2B2-4AE7-BE12-A12B8BC8EFBA}"/>
    <cellStyle name="60% - Accent3 27 2" xfId="2022" xr:uid="{73E49668-48E6-44EC-9E92-4AC2C4ADE89A}"/>
    <cellStyle name="60% - Accent3 28" xfId="2023" xr:uid="{B40021CC-BCD5-4A9A-A21E-8C010D49E73B}"/>
    <cellStyle name="60% - Accent3 28 2" xfId="2024" xr:uid="{5D35497A-67AC-4918-A3EA-0668CD8E6397}"/>
    <cellStyle name="60% - Accent3 29" xfId="2025" xr:uid="{1E34ADC5-B889-4949-AAA9-FBE58B22484D}"/>
    <cellStyle name="60% - Accent3 29 2" xfId="2026" xr:uid="{520DBE9E-C1FB-4A01-A845-6F221E81C0E0}"/>
    <cellStyle name="60% - Accent3 3" xfId="2027" xr:uid="{73CB67DA-125A-4AE9-A230-93EBAFB5D553}"/>
    <cellStyle name="60% - Accent3 3 2" xfId="2028" xr:uid="{0226A6B0-96E4-48FF-8524-17FF9EE42088}"/>
    <cellStyle name="60% - Accent3 3 3" xfId="2029" xr:uid="{FA45490E-8C20-49EF-A7F4-3D4FA6C7749F}"/>
    <cellStyle name="60% - Accent3 3 4" xfId="2030" xr:uid="{440ED9BB-AD97-4AF6-B56A-A2162C769647}"/>
    <cellStyle name="60% - Accent3 3 5" xfId="2031" xr:uid="{76352515-BD1E-4616-BBD1-259E6D3EABF9}"/>
    <cellStyle name="60% - Accent3 3 6" xfId="2032" xr:uid="{1A69BB88-3F43-4BA5-9760-019FDA37869C}"/>
    <cellStyle name="60% - Accent3 30" xfId="2033" xr:uid="{F01BF00F-AF73-4376-90EA-1DC99B74FA36}"/>
    <cellStyle name="60% - Accent3 30 2" xfId="2034" xr:uid="{DE16BC42-EA89-4512-A9F7-15AC3F7FBE63}"/>
    <cellStyle name="60% - Accent3 31" xfId="2035" xr:uid="{C95FA1D7-839D-4287-8D62-3C958C8B9C7B}"/>
    <cellStyle name="60% - Accent3 31 2" xfId="2036" xr:uid="{EB088F90-4910-4E0D-A437-6EF75661F5F1}"/>
    <cellStyle name="60% - Accent3 32" xfId="2037" xr:uid="{EBA7F069-2CD3-41A2-8AFD-F8547CE6CA19}"/>
    <cellStyle name="60% - Accent3 32 2" xfId="2038" xr:uid="{C8AF3352-F226-4B84-9B15-5E8547AE5C22}"/>
    <cellStyle name="60% - Accent3 33" xfId="2039" xr:uid="{447B6248-5FA8-4883-AE39-D73B45DC6545}"/>
    <cellStyle name="60% - Accent3 33 2" xfId="2040" xr:uid="{31C9088E-54F1-4FF5-8F55-6E6290FB7573}"/>
    <cellStyle name="60% - Accent3 34" xfId="2041" xr:uid="{2CD6B444-AA72-4C89-8529-4F1CA96ADC78}"/>
    <cellStyle name="60% - Accent3 35" xfId="2042" xr:uid="{506A3CCE-26F7-445A-AE03-8E3449D5E1CB}"/>
    <cellStyle name="60% - Accent3 36" xfId="2043" xr:uid="{06CECA2C-21A9-4D1F-9B55-67BC70A7A7AA}"/>
    <cellStyle name="60% - Accent3 37" xfId="2044" xr:uid="{64FB9643-A9C8-431F-92C6-6F62A0C88061}"/>
    <cellStyle name="60% - Accent3 38" xfId="2045" xr:uid="{9DCE54F8-8B21-439F-9BEA-166BD3B8C6D3}"/>
    <cellStyle name="60% - Accent3 39" xfId="2046" xr:uid="{14E4F98E-86C8-46B8-B2CA-05D0BED96431}"/>
    <cellStyle name="60% - Accent3 4" xfId="2047" xr:uid="{51B80A48-5F2C-4172-9E8E-7E2C2632F7BA}"/>
    <cellStyle name="60% - Accent3 4 2" xfId="2048" xr:uid="{14EC5501-BB4D-4661-9E17-ADF78F85DFDD}"/>
    <cellStyle name="60% - Accent3 4 3" xfId="2049" xr:uid="{248EBC88-2238-4488-AE6C-CC83B157AF52}"/>
    <cellStyle name="60% - Accent3 4 4" xfId="2050" xr:uid="{C312C784-16D8-42BB-8174-FD58F71E6F0F}"/>
    <cellStyle name="60% - Accent3 40" xfId="2051" xr:uid="{F3C027D3-3ABC-4A6E-9AA3-4A452B9BC71E}"/>
    <cellStyle name="60% - Accent3 41" xfId="2052" xr:uid="{A6816320-A525-4E3B-B4F8-1F77FD93A106}"/>
    <cellStyle name="60% - Accent3 42" xfId="2053" xr:uid="{4B655E07-455F-4DC5-91D0-C75D394E4D44}"/>
    <cellStyle name="60% - Accent3 43" xfId="2054" xr:uid="{14BB91B5-42A0-43F9-9064-F6CD1F07EC7A}"/>
    <cellStyle name="60% - Accent3 5" xfId="2055" xr:uid="{4277B213-B9E9-45CD-8D9E-724C1C4A4B1F}"/>
    <cellStyle name="60% - Accent3 5 2" xfId="2056" xr:uid="{2A68374D-BB10-4953-B8C2-86F0F24665B2}"/>
    <cellStyle name="60% - Accent3 5 3" xfId="2057" xr:uid="{90EA39FA-23AC-4A72-8C5A-3C396B24A37D}"/>
    <cellStyle name="60% - Accent3 5 4" xfId="2058" xr:uid="{2D528D36-377C-4000-A1EB-16A684157C5B}"/>
    <cellStyle name="60% - Accent3 5 5" xfId="2059" xr:uid="{39FE5FBD-E317-4F55-8823-01C3AB919907}"/>
    <cellStyle name="60% - Accent3 6" xfId="2060" xr:uid="{34058896-886B-4D4C-A729-72171E2571D7}"/>
    <cellStyle name="60% - Accent3 6 2" xfId="2061" xr:uid="{F1AFA374-7129-4A32-B5AB-A94B7E1A1F4B}"/>
    <cellStyle name="60% - Accent3 6 3" xfId="2062" xr:uid="{26AB87F7-CC00-4CD7-8B3A-17C52C2A6870}"/>
    <cellStyle name="60% - Accent3 7" xfId="2063" xr:uid="{40593ACA-480C-40D1-8A48-9FA1CA9F4EC7}"/>
    <cellStyle name="60% - Accent3 7 2" xfId="2064" xr:uid="{EF72CEFD-DB26-4BE1-A92A-99908486D81A}"/>
    <cellStyle name="60% - Accent3 7 3" xfId="2065" xr:uid="{FE365A69-4653-4519-8B84-263DF7C57A8B}"/>
    <cellStyle name="60% - Accent3 8" xfId="2066" xr:uid="{15DB57CF-8B19-4CDE-AE41-2FA2740D8A59}"/>
    <cellStyle name="60% - Accent3 8 2" xfId="2067" xr:uid="{232CADA9-D1BA-4BA9-AF5A-F3B4973824DD}"/>
    <cellStyle name="60% - Accent3 8 3" xfId="2068" xr:uid="{A8995964-8150-495E-BB43-DFC548012ED9}"/>
    <cellStyle name="60% - Accent3 9" xfId="2069" xr:uid="{32EB9CB1-16DF-4DBE-B2CF-4C9FF4D1EE82}"/>
    <cellStyle name="60% - Accent3 9 2" xfId="2070" xr:uid="{3A7246B8-1824-44E8-9E82-F046BD0BCF09}"/>
    <cellStyle name="60% - Accent4" xfId="16" builtinId="44" customBuiltin="1"/>
    <cellStyle name="60% - Accent4 10" xfId="2071" xr:uid="{E73CFB7A-C61E-4113-A81E-F2861C23758E}"/>
    <cellStyle name="60% - Accent4 10 2" xfId="2072" xr:uid="{D26F221D-B73A-43E0-A3AA-9A298A0EEC58}"/>
    <cellStyle name="60% - Accent4 11" xfId="2073" xr:uid="{ECACE192-1A8B-4A98-9F4D-5157AC086E76}"/>
    <cellStyle name="60% - Accent4 11 2" xfId="2074" xr:uid="{84EF2E9E-38EF-4460-AE98-7DBC3E755359}"/>
    <cellStyle name="60% - Accent4 12" xfId="2075" xr:uid="{6BC49605-01AB-4230-BC2A-7EAE9355C055}"/>
    <cellStyle name="60% - Accent4 12 2" xfId="2076" xr:uid="{023B667E-A60C-4DCE-89F6-5B27175F729B}"/>
    <cellStyle name="60% - Accent4 13" xfId="2077" xr:uid="{591C58FF-4251-45E0-A62B-26FE026D8AEE}"/>
    <cellStyle name="60% - Accent4 13 2" xfId="2078" xr:uid="{BAD34D93-8D74-4183-8399-70AC8882C727}"/>
    <cellStyle name="60% - Accent4 14" xfId="2079" xr:uid="{25707350-75E9-4666-84C1-E159DD1AF17C}"/>
    <cellStyle name="60% - Accent4 14 2" xfId="2080" xr:uid="{75C8060C-3D0B-4515-A3DD-73310EE8152D}"/>
    <cellStyle name="60% - Accent4 15" xfId="2081" xr:uid="{8D4FB0A3-CD7F-427F-9362-9759AD0C4900}"/>
    <cellStyle name="60% - Accent4 15 2" xfId="2082" xr:uid="{40A46B23-FE56-490F-91E3-2587709164E8}"/>
    <cellStyle name="60% - Accent4 16" xfId="2083" xr:uid="{B5295970-5462-4ECA-BEF2-82E83EEE912D}"/>
    <cellStyle name="60% - Accent4 16 2" xfId="2084" xr:uid="{6446ABC7-49B6-45EF-800E-7ED3299D508D}"/>
    <cellStyle name="60% - Accent4 17" xfId="2085" xr:uid="{4F3AB8C7-63A2-4CA2-8B61-A7B25B1B56F5}"/>
    <cellStyle name="60% - Accent4 17 2" xfId="2086" xr:uid="{A438EADD-5F18-442C-B389-9F0FEADCCE52}"/>
    <cellStyle name="60% - Accent4 18" xfId="2087" xr:uid="{C23320B8-8A0D-48DB-8CDF-7D58C22BE169}"/>
    <cellStyle name="60% - Accent4 18 2" xfId="2088" xr:uid="{8F8522CF-488F-4482-9AA2-406277F8C378}"/>
    <cellStyle name="60% - Accent4 19" xfId="2089" xr:uid="{586AC786-1B13-47AC-991E-659E5697EED9}"/>
    <cellStyle name="60% - Accent4 19 2" xfId="2090" xr:uid="{B6C2AF83-63B7-4421-B68D-43B51ACA9D06}"/>
    <cellStyle name="60% - Accent4 2" xfId="2091" xr:uid="{406B0B73-3A04-40D7-BB84-DFB69AD121F8}"/>
    <cellStyle name="60% - Accent4 2 2" xfId="2092" xr:uid="{667EF513-49A5-44BD-A601-99B2431A2CF8}"/>
    <cellStyle name="60% - Accent4 2 2 2" xfId="2093" xr:uid="{3A050391-2285-45B4-9E62-EB40C3893645}"/>
    <cellStyle name="60% - Accent4 2 2 3" xfId="2094" xr:uid="{DE3812F0-471B-43E6-8AE8-87FCF8777F60}"/>
    <cellStyle name="60% - Accent4 2 2 4" xfId="2095" xr:uid="{2C60E3F1-3651-4AC6-A81B-68C4BE4A2461}"/>
    <cellStyle name="60% - Accent4 2 3" xfId="2096" xr:uid="{AACE0E6C-A81A-4682-8C03-6FED71F5C8BD}"/>
    <cellStyle name="60% - Accent4 2 3 2" xfId="2097" xr:uid="{27BFC59D-1256-4615-8A69-BD29EC58BD5A}"/>
    <cellStyle name="60% - Accent4 2 3 3" xfId="2098" xr:uid="{4003C584-4EEE-4AD0-8797-19E74CC81A89}"/>
    <cellStyle name="60% - Accent4 2 4" xfId="2099" xr:uid="{02FE660F-C9F9-40D1-AB70-2A2E7367DBBE}"/>
    <cellStyle name="60% - Accent4 2 4 2" xfId="2100" xr:uid="{5BE197CF-968C-43F9-AA79-299FAD642311}"/>
    <cellStyle name="60% - Accent4 2 4 3" xfId="2101" xr:uid="{A93A5E1D-B983-492E-A899-984B6C80DE70}"/>
    <cellStyle name="60% - Accent4 2 5" xfId="2102" xr:uid="{6EF73105-CBD3-4100-B304-AF1D852943A2}"/>
    <cellStyle name="60% - Accent4 2 6" xfId="2103" xr:uid="{FBC610B6-68E7-437E-AAF8-0132720CF13B}"/>
    <cellStyle name="60% - Accent4 2 7" xfId="2104" xr:uid="{F38EFACC-EFEA-43F8-82F8-74727ED64E8D}"/>
    <cellStyle name="60% - Accent4 2 8" xfId="2105" xr:uid="{8A17838A-AB6E-47D7-9F53-78C9811B725F}"/>
    <cellStyle name="60% - Accent4 20" xfId="2106" xr:uid="{56D8C18D-F179-4F79-A669-A93C9798E692}"/>
    <cellStyle name="60% - Accent4 20 2" xfId="2107" xr:uid="{D9E3855B-F6D1-4B2F-9430-08A1C489EEAC}"/>
    <cellStyle name="60% - Accent4 21" xfId="2108" xr:uid="{B19C1378-61C5-4A82-9C59-BC2E35F61351}"/>
    <cellStyle name="60% - Accent4 21 2" xfId="2109" xr:uid="{25523222-18FE-4947-B09F-E37141FBF50E}"/>
    <cellStyle name="60% - Accent4 22" xfId="2110" xr:uid="{2A35F842-9C97-4CCA-84AC-2C4C3B628DC2}"/>
    <cellStyle name="60% - Accent4 22 2" xfId="2111" xr:uid="{F4E705E4-DC2A-4BFC-AEDB-5C599C5EEAA5}"/>
    <cellStyle name="60% - Accent4 23" xfId="2112" xr:uid="{AD0BBFEA-BC9F-4126-83DB-3B6750447B49}"/>
    <cellStyle name="60% - Accent4 23 2" xfId="2113" xr:uid="{C4583718-432A-4FBA-B72D-05B3EEAB78E8}"/>
    <cellStyle name="60% - Accent4 24" xfId="2114" xr:uid="{B2201162-05FF-4BBC-8C42-B4C208414535}"/>
    <cellStyle name="60% - Accent4 24 2" xfId="2115" xr:uid="{B50A1A66-ED45-4108-90B2-1396800BFD8D}"/>
    <cellStyle name="60% - Accent4 25" xfId="2116" xr:uid="{5B90BF61-BEC8-4695-97F9-69A1B6319824}"/>
    <cellStyle name="60% - Accent4 25 2" xfId="2117" xr:uid="{1A969556-8E54-4CF3-B6E3-18E6C6A3EF80}"/>
    <cellStyle name="60% - Accent4 26" xfId="2118" xr:uid="{61E72ED3-0009-419A-8A20-DCE846E8BBBF}"/>
    <cellStyle name="60% - Accent4 26 2" xfId="2119" xr:uid="{5DE22424-806E-4D3E-8AC9-939CBD9FF1D3}"/>
    <cellStyle name="60% - Accent4 27" xfId="2120" xr:uid="{EED00968-CCE3-46F9-9D62-600D013EC17C}"/>
    <cellStyle name="60% - Accent4 27 2" xfId="2121" xr:uid="{8B27DEFD-ACD6-4F84-8A1C-E5EE81FA4BDC}"/>
    <cellStyle name="60% - Accent4 28" xfId="2122" xr:uid="{86A0BB7D-345D-4E98-AE55-F305F6355A69}"/>
    <cellStyle name="60% - Accent4 28 2" xfId="2123" xr:uid="{41962B9C-C2E9-4578-9C4E-D6657ECD4248}"/>
    <cellStyle name="60% - Accent4 29" xfId="2124" xr:uid="{1B589B07-C42C-414C-B611-5ECFAE15D126}"/>
    <cellStyle name="60% - Accent4 29 2" xfId="2125" xr:uid="{A8FE4042-4D60-4473-B7F6-BE2084A7775E}"/>
    <cellStyle name="60% - Accent4 3" xfId="2126" xr:uid="{24970B67-EDB8-458F-B774-50200B010334}"/>
    <cellStyle name="60% - Accent4 3 2" xfId="2127" xr:uid="{213FF109-9E95-44DB-B32F-C886FE4EAB16}"/>
    <cellStyle name="60% - Accent4 3 3" xfId="2128" xr:uid="{107FF85B-5315-46D1-87A4-4E690CE0B2D3}"/>
    <cellStyle name="60% - Accent4 3 4" xfId="2129" xr:uid="{BAA2AAE1-2C3C-43FA-B376-96DBE35C0E65}"/>
    <cellStyle name="60% - Accent4 3 5" xfId="2130" xr:uid="{67AFB788-ED68-4CD4-975C-DA35B0036F98}"/>
    <cellStyle name="60% - Accent4 3 6" xfId="2131" xr:uid="{8E07C19B-70FA-4C85-91CC-6718B9B0F0D4}"/>
    <cellStyle name="60% - Accent4 30" xfId="2132" xr:uid="{55E17690-0B0A-4650-934B-B4133C13831C}"/>
    <cellStyle name="60% - Accent4 30 2" xfId="2133" xr:uid="{62997A7D-1C9E-419F-983C-EC4D141DB1F2}"/>
    <cellStyle name="60% - Accent4 31" xfId="2134" xr:uid="{4EF11EAA-EAA3-4E34-897D-C0D59E9332D8}"/>
    <cellStyle name="60% - Accent4 31 2" xfId="2135" xr:uid="{CC6B4C92-593C-4DB5-B83C-8BE5056E5D7D}"/>
    <cellStyle name="60% - Accent4 32" xfId="2136" xr:uid="{8B97DD63-9178-4DC9-9BC1-F34FE1B7685C}"/>
    <cellStyle name="60% - Accent4 32 2" xfId="2137" xr:uid="{9EB21896-E5FA-4704-BC8B-D814C20059CE}"/>
    <cellStyle name="60% - Accent4 33" xfId="2138" xr:uid="{3241D10C-3DAE-40A6-B0D7-0FBED36F4117}"/>
    <cellStyle name="60% - Accent4 33 2" xfId="2139" xr:uid="{B3489575-B3FA-47C3-A38E-C8F48675FF00}"/>
    <cellStyle name="60% - Accent4 34" xfId="2140" xr:uid="{DD4ED35B-BA43-4EAC-8004-840E4B9740B4}"/>
    <cellStyle name="60% - Accent4 35" xfId="2141" xr:uid="{4FEFAE35-8A83-44CA-9B9E-495AB172A764}"/>
    <cellStyle name="60% - Accent4 36" xfId="2142" xr:uid="{BC12313C-2819-4388-A213-DFD84218813E}"/>
    <cellStyle name="60% - Accent4 37" xfId="2143" xr:uid="{0E64D440-EF60-4CA8-B162-1BDE46144126}"/>
    <cellStyle name="60% - Accent4 38" xfId="2144" xr:uid="{44EA183A-AFF1-49C6-9FE2-7FBB3A216079}"/>
    <cellStyle name="60% - Accent4 39" xfId="2145" xr:uid="{382783AE-281C-4F7E-AA7C-C1523E6E853F}"/>
    <cellStyle name="60% - Accent4 4" xfId="2146" xr:uid="{D4A6C5B9-97F2-4DB7-90BA-9F03C1DC3BA0}"/>
    <cellStyle name="60% - Accent4 4 2" xfId="2147" xr:uid="{16CDC654-7C57-416C-9F89-0DBBBE0FCB47}"/>
    <cellStyle name="60% - Accent4 4 3" xfId="2148" xr:uid="{EF1F859A-20FC-4D08-99D8-1584578D033F}"/>
    <cellStyle name="60% - Accent4 4 4" xfId="2149" xr:uid="{A66FE9A3-18B5-47DF-9E47-04EFC1499B89}"/>
    <cellStyle name="60% - Accent4 40" xfId="2150" xr:uid="{21687324-DF46-4715-BE51-868FD90FB94A}"/>
    <cellStyle name="60% - Accent4 41" xfId="2151" xr:uid="{FE96B330-5CEB-419A-861D-7ECE7CB930B0}"/>
    <cellStyle name="60% - Accent4 42" xfId="2152" xr:uid="{1DB19DD7-40FF-45F0-AB1B-937315F3895A}"/>
    <cellStyle name="60% - Accent4 43" xfId="2153" xr:uid="{129293FA-150A-470E-A2FC-A6AF9A11E2A0}"/>
    <cellStyle name="60% - Accent4 5" xfId="2154" xr:uid="{BE46EF6B-3CD3-400A-8E25-9F5E3C5BE6BE}"/>
    <cellStyle name="60% - Accent4 5 2" xfId="2155" xr:uid="{F099BD38-1010-48E8-9F56-157EDE90E196}"/>
    <cellStyle name="60% - Accent4 5 3" xfId="2156" xr:uid="{E71A1986-3844-4ADE-8ED1-33058E2D55FA}"/>
    <cellStyle name="60% - Accent4 5 4" xfId="2157" xr:uid="{B7633E85-B854-48AB-B576-7D999D2F08FD}"/>
    <cellStyle name="60% - Accent4 5 5" xfId="2158" xr:uid="{F2E3E829-BCB6-45B8-A3FC-A71B8997D619}"/>
    <cellStyle name="60% - Accent4 6" xfId="2159" xr:uid="{46B76396-706C-4A70-B29C-74B18DCD58BA}"/>
    <cellStyle name="60% - Accent4 6 2" xfId="2160" xr:uid="{153694E4-76DE-4D71-B64C-2E32A3ED20FF}"/>
    <cellStyle name="60% - Accent4 6 3" xfId="2161" xr:uid="{0769A614-FE82-4285-BFEA-EA4B485BD03E}"/>
    <cellStyle name="60% - Accent4 7" xfId="2162" xr:uid="{7BED82DD-C780-4303-AB6D-4EE6BDBA5BAA}"/>
    <cellStyle name="60% - Accent4 7 2" xfId="2163" xr:uid="{086060A5-5CCB-4206-8B1A-273DB3E36C27}"/>
    <cellStyle name="60% - Accent4 7 3" xfId="2164" xr:uid="{78D65451-142F-4B59-9985-509D1A4CB288}"/>
    <cellStyle name="60% - Accent4 8" xfId="2165" xr:uid="{B3B2F0DF-5627-4013-962C-9DF8A1D351F0}"/>
    <cellStyle name="60% - Accent4 8 2" xfId="2166" xr:uid="{DBCA8219-A87B-4667-826E-3B548F2790EF}"/>
    <cellStyle name="60% - Accent4 8 3" xfId="2167" xr:uid="{79808E0E-A024-4674-8F9B-68A9B20D5E18}"/>
    <cellStyle name="60% - Accent4 9" xfId="2168" xr:uid="{8585F000-E745-4873-8DF4-56E6864B5B15}"/>
    <cellStyle name="60% - Accent4 9 2" xfId="2169" xr:uid="{E24AD196-05FE-495F-92BA-4572413C6DB5}"/>
    <cellStyle name="60% - Accent5" xfId="17" builtinId="48" customBuiltin="1"/>
    <cellStyle name="60% - Accent5 10" xfId="2170" xr:uid="{8C2A6554-8541-402C-AE48-934BEB121722}"/>
    <cellStyle name="60% - Accent5 10 2" xfId="2171" xr:uid="{47F44D2F-B218-45D0-89DF-8EE64849EAA9}"/>
    <cellStyle name="60% - Accent5 11" xfId="2172" xr:uid="{7715DD0B-3834-41B0-904B-53959D4FA178}"/>
    <cellStyle name="60% - Accent5 11 2" xfId="2173" xr:uid="{B9A436B1-6441-4C46-B684-A1D6383C9F45}"/>
    <cellStyle name="60% - Accent5 12" xfId="2174" xr:uid="{8967C9E1-8E0B-424A-B1B3-3488A72988F3}"/>
    <cellStyle name="60% - Accent5 12 2" xfId="2175" xr:uid="{F1E0CC38-3337-4C6D-A7FF-FEBE2FEFF9E4}"/>
    <cellStyle name="60% - Accent5 13" xfId="2176" xr:uid="{F735982D-DC0D-4D3B-A7A4-C0D9B6B16B39}"/>
    <cellStyle name="60% - Accent5 13 2" xfId="2177" xr:uid="{860EE4FC-B107-4EA6-BB59-069DA4C2A2C6}"/>
    <cellStyle name="60% - Accent5 14" xfId="2178" xr:uid="{E7A070FE-FA9A-4564-B9BF-EF386A39B2FE}"/>
    <cellStyle name="60% - Accent5 14 2" xfId="2179" xr:uid="{1BCB5A9A-735A-4FDA-9F7E-693D1E03366E}"/>
    <cellStyle name="60% - Accent5 15" xfId="2180" xr:uid="{35C4818F-AFAA-4ED6-B26B-CA6C1473E27D}"/>
    <cellStyle name="60% - Accent5 15 2" xfId="2181" xr:uid="{CBDE2070-9E86-46D5-9D19-2E2DF631095C}"/>
    <cellStyle name="60% - Accent5 16" xfId="2182" xr:uid="{2AFBC8B7-CA6B-4BF1-B648-1BA97A9355E9}"/>
    <cellStyle name="60% - Accent5 16 2" xfId="2183" xr:uid="{61CA8B20-502F-40D6-BDB7-9ACF614C0F44}"/>
    <cellStyle name="60% - Accent5 17" xfId="2184" xr:uid="{AC7F24D1-C828-4779-8E3D-67EA762CCCAA}"/>
    <cellStyle name="60% - Accent5 17 2" xfId="2185" xr:uid="{B9ED9AF9-27E1-40A4-B24C-598627DF1233}"/>
    <cellStyle name="60% - Accent5 18" xfId="2186" xr:uid="{F5E9C265-A35A-485B-8E25-261B0474B70C}"/>
    <cellStyle name="60% - Accent5 18 2" xfId="2187" xr:uid="{08E14171-A344-4816-9F0E-94835F8F63C8}"/>
    <cellStyle name="60% - Accent5 19" xfId="2188" xr:uid="{92C34651-DB69-424D-BE0B-CF1E4036E2E5}"/>
    <cellStyle name="60% - Accent5 19 2" xfId="2189" xr:uid="{893736F0-6B73-413C-B365-E6AB5925B829}"/>
    <cellStyle name="60% - Accent5 2" xfId="2190" xr:uid="{14B47BCA-006C-4DCC-9DC8-59979FBB24F0}"/>
    <cellStyle name="60% - Accent5 2 2" xfId="2191" xr:uid="{4DCBDF94-4188-44E5-A7A5-A3C2AD4336E1}"/>
    <cellStyle name="60% - Accent5 2 2 2" xfId="2192" xr:uid="{2777BD57-2CCC-4B68-B8C3-2AE723F85C60}"/>
    <cellStyle name="60% - Accent5 2 2 3" xfId="2193" xr:uid="{C98BE0B3-09EB-4652-86D8-559845D2FC93}"/>
    <cellStyle name="60% - Accent5 2 2 4" xfId="2194" xr:uid="{283AE90C-6182-4E4D-ABF7-58A9BEFC93A4}"/>
    <cellStyle name="60% - Accent5 2 3" xfId="2195" xr:uid="{2FD24406-1A7E-47B2-B595-DF434FD400F5}"/>
    <cellStyle name="60% - Accent5 2 3 2" xfId="2196" xr:uid="{C6076334-43C9-4C7F-9A05-F38A8B85B65E}"/>
    <cellStyle name="60% - Accent5 2 3 3" xfId="2197" xr:uid="{9797497D-04CE-4E2D-981A-1DAEFF7D589F}"/>
    <cellStyle name="60% - Accent5 2 4" xfId="2198" xr:uid="{A1023CAC-782D-4655-BBEB-D8FBA16500DB}"/>
    <cellStyle name="60% - Accent5 2 4 2" xfId="2199" xr:uid="{E9ADAD3E-C5E6-4CE5-92BA-662CC5CE1634}"/>
    <cellStyle name="60% - Accent5 2 4 3" xfId="2200" xr:uid="{E48E9B83-D148-4F00-BED4-F29FB4A99391}"/>
    <cellStyle name="60% - Accent5 2 5" xfId="2201" xr:uid="{C802FBF6-2998-441B-8D30-AF745B0BF993}"/>
    <cellStyle name="60% - Accent5 2 6" xfId="2202" xr:uid="{C6AF4383-7C6B-4528-A010-B5E808FC7E72}"/>
    <cellStyle name="60% - Accent5 2 7" xfId="2203" xr:uid="{49AAB627-674A-4DEE-8927-92B403714B29}"/>
    <cellStyle name="60% - Accent5 2 8" xfId="2204" xr:uid="{12491B35-0533-45E5-9E80-081EF09F5B1C}"/>
    <cellStyle name="60% - Accent5 20" xfId="2205" xr:uid="{76B656D8-AA87-465C-B4DF-502328C4CC46}"/>
    <cellStyle name="60% - Accent5 20 2" xfId="2206" xr:uid="{CDD8144C-7CDA-4333-81B4-1B0399F2F0F3}"/>
    <cellStyle name="60% - Accent5 21" xfId="2207" xr:uid="{D9030791-7AD4-4D76-8EFA-CA03B0C82043}"/>
    <cellStyle name="60% - Accent5 21 2" xfId="2208" xr:uid="{6AB79898-34F5-4320-B1F0-0F27DEC346D8}"/>
    <cellStyle name="60% - Accent5 22" xfId="2209" xr:uid="{ACEE3377-F49B-480F-A48A-D06CD93D91A7}"/>
    <cellStyle name="60% - Accent5 22 2" xfId="2210" xr:uid="{7B3DBCEF-D3B1-4620-AD28-C10ABB053FB8}"/>
    <cellStyle name="60% - Accent5 23" xfId="2211" xr:uid="{1EA2496F-D612-4986-94A3-5112D4AD80A3}"/>
    <cellStyle name="60% - Accent5 23 2" xfId="2212" xr:uid="{E505C887-CD77-41F1-B24E-66E3C9AFC399}"/>
    <cellStyle name="60% - Accent5 24" xfId="2213" xr:uid="{D5A16ADF-8EFA-4595-A02A-1F2EF7AF7825}"/>
    <cellStyle name="60% - Accent5 24 2" xfId="2214" xr:uid="{D1C29C0F-4C1C-4B42-A503-61578FFFD318}"/>
    <cellStyle name="60% - Accent5 25" xfId="2215" xr:uid="{EA7BF7AE-471B-4312-9757-6CCE5ACE76A9}"/>
    <cellStyle name="60% - Accent5 25 2" xfId="2216" xr:uid="{20465101-6736-4516-AAAB-061432DF240B}"/>
    <cellStyle name="60% - Accent5 26" xfId="2217" xr:uid="{F92BF7C8-0ADC-4626-98F8-DBF1C57AA3E6}"/>
    <cellStyle name="60% - Accent5 26 2" xfId="2218" xr:uid="{92A1C6FE-4980-4B2A-94F0-65BABB250689}"/>
    <cellStyle name="60% - Accent5 27" xfId="2219" xr:uid="{D02C81F0-8FE1-4F98-B2DA-F601CF98F5AB}"/>
    <cellStyle name="60% - Accent5 27 2" xfId="2220" xr:uid="{ECD29076-56A6-46A8-BB70-B994BD9636D9}"/>
    <cellStyle name="60% - Accent5 28" xfId="2221" xr:uid="{FAC58ACC-7C5A-4969-A7CA-4FE401232B21}"/>
    <cellStyle name="60% - Accent5 28 2" xfId="2222" xr:uid="{A75397CC-B4CC-4CA4-B2AD-2A7576392C97}"/>
    <cellStyle name="60% - Accent5 29" xfId="2223" xr:uid="{E9C9DE6A-6EDE-46C8-859A-F0AEABFFEFE1}"/>
    <cellStyle name="60% - Accent5 29 2" xfId="2224" xr:uid="{00D7DCD6-5141-4E15-B4BE-2309126E3945}"/>
    <cellStyle name="60% - Accent5 3" xfId="2225" xr:uid="{34426D17-799A-48D6-83CC-250CD9171A2A}"/>
    <cellStyle name="60% - Accent5 3 2" xfId="2226" xr:uid="{DDF01F21-37CE-4E8D-A17A-0F87CD8F0A23}"/>
    <cellStyle name="60% - Accent5 3 3" xfId="2227" xr:uid="{734731E6-19E9-435E-A033-F3744A9CF057}"/>
    <cellStyle name="60% - Accent5 3 4" xfId="2228" xr:uid="{ADB2D976-35D8-4BF3-90E7-B625ABC7168E}"/>
    <cellStyle name="60% - Accent5 3 5" xfId="2229" xr:uid="{0CA1D7E7-816B-488C-8951-BD09F7E47F28}"/>
    <cellStyle name="60% - Accent5 3 6" xfId="2230" xr:uid="{B33F30DF-1612-4E54-A3BB-532C9AFE2A6B}"/>
    <cellStyle name="60% - Accent5 30" xfId="2231" xr:uid="{99D52D33-D11E-462B-8644-3EFD8B0E5AD7}"/>
    <cellStyle name="60% - Accent5 30 2" xfId="2232" xr:uid="{9E807C6F-FB4D-4011-95EC-6B65F69DB905}"/>
    <cellStyle name="60% - Accent5 31" xfId="2233" xr:uid="{084FFFA8-DECA-4D32-A05B-4AC397615502}"/>
    <cellStyle name="60% - Accent5 31 2" xfId="2234" xr:uid="{21B4F83A-644D-43A6-A8BF-BB1102023787}"/>
    <cellStyle name="60% - Accent5 32" xfId="2235" xr:uid="{E0B2CB85-7AE1-42F4-9474-3E515A29C9B8}"/>
    <cellStyle name="60% - Accent5 32 2" xfId="2236" xr:uid="{1E9972B4-3C19-41AA-AEF7-0744E24D91A6}"/>
    <cellStyle name="60% - Accent5 33" xfId="2237" xr:uid="{D5A8A826-5515-4AC3-BD63-982C62659B9A}"/>
    <cellStyle name="60% - Accent5 33 2" xfId="2238" xr:uid="{6F71B6AC-AC97-470F-AC69-44248930027B}"/>
    <cellStyle name="60% - Accent5 34" xfId="2239" xr:uid="{BC3860A6-E805-4775-A279-6E5EADBC4600}"/>
    <cellStyle name="60% - Accent5 35" xfId="2240" xr:uid="{AC0B900A-4256-4B4D-BB28-F8EC2B438A9F}"/>
    <cellStyle name="60% - Accent5 36" xfId="2241" xr:uid="{3BA66826-4471-4405-845B-17D5C5C42090}"/>
    <cellStyle name="60% - Accent5 37" xfId="2242" xr:uid="{2B69D51E-3CC4-42C7-A508-B6A44CDE142B}"/>
    <cellStyle name="60% - Accent5 38" xfId="2243" xr:uid="{AEC09AE7-A6EC-4D8C-86BA-A0A314A74303}"/>
    <cellStyle name="60% - Accent5 39" xfId="2244" xr:uid="{C1CF98B6-7019-4C1E-A891-DF9542C29DCE}"/>
    <cellStyle name="60% - Accent5 4" xfId="2245" xr:uid="{6028CE7A-42A2-43A5-9FA2-987CACF4D341}"/>
    <cellStyle name="60% - Accent5 4 2" xfId="2246" xr:uid="{70E09E79-675D-44A5-B0A7-C1FDFEAA2859}"/>
    <cellStyle name="60% - Accent5 4 3" xfId="2247" xr:uid="{E6605CCC-D7B9-43A6-AD2B-B6B21B2B9C4D}"/>
    <cellStyle name="60% - Accent5 4 4" xfId="2248" xr:uid="{894BAA26-3112-4641-AE1B-94394FE62131}"/>
    <cellStyle name="60% - Accent5 40" xfId="2249" xr:uid="{0A1D007C-78F5-4A02-A8BF-80304B0B4884}"/>
    <cellStyle name="60% - Accent5 41" xfId="2250" xr:uid="{9D0A968D-D3DE-4FCA-AFAC-508964FE3E3D}"/>
    <cellStyle name="60% - Accent5 42" xfId="2251" xr:uid="{63FE55AA-BD02-417B-B73B-88A7EF286917}"/>
    <cellStyle name="60% - Accent5 43" xfId="2252" xr:uid="{F40FEEA7-51DF-4029-A315-3A7EAEBF753F}"/>
    <cellStyle name="60% - Accent5 5" xfId="2253" xr:uid="{46E5922E-56B8-47A1-A00F-27946BBFCB69}"/>
    <cellStyle name="60% - Accent5 5 2" xfId="2254" xr:uid="{2CE02DE3-E3A2-49ED-81D6-1E08F01EF263}"/>
    <cellStyle name="60% - Accent5 5 3" xfId="2255" xr:uid="{BC8D90E3-FB0A-4B59-AA10-2AD7AD14B335}"/>
    <cellStyle name="60% - Accent5 5 4" xfId="2256" xr:uid="{4381AD09-274B-4A11-9B3C-203AC4197954}"/>
    <cellStyle name="60% - Accent5 5 5" xfId="2257" xr:uid="{40E42F2E-9EC7-4C11-805E-AA3FCE60FC41}"/>
    <cellStyle name="60% - Accent5 6" xfId="2258" xr:uid="{5EBD66FB-7244-43E2-98C0-95D26EE61B61}"/>
    <cellStyle name="60% - Accent5 6 2" xfId="2259" xr:uid="{B89A243E-3D13-473A-A31B-D2BEA5BBF1D7}"/>
    <cellStyle name="60% - Accent5 6 3" xfId="2260" xr:uid="{B599C49B-B571-4618-90F8-215FA104E04A}"/>
    <cellStyle name="60% - Accent5 7" xfId="2261" xr:uid="{B8792610-01FF-46E4-9F1C-AE8ED3D42917}"/>
    <cellStyle name="60% - Accent5 7 2" xfId="2262" xr:uid="{9FED1ADB-4E0B-42AB-860B-4D9A4CEA3461}"/>
    <cellStyle name="60% - Accent5 7 3" xfId="2263" xr:uid="{FCB4590A-916D-4879-9E54-FD386ECF0FC6}"/>
    <cellStyle name="60% - Accent5 8" xfId="2264" xr:uid="{DA21375D-D08A-4DFD-9F92-DDBE94D16373}"/>
    <cellStyle name="60% - Accent5 8 2" xfId="2265" xr:uid="{5AEB3D57-A0F9-4130-AB73-45CA9D8128A8}"/>
    <cellStyle name="60% - Accent5 8 3" xfId="2266" xr:uid="{D626A49A-E458-4EEF-AD3B-E02310593AF9}"/>
    <cellStyle name="60% - Accent5 9" xfId="2267" xr:uid="{533A910A-74D0-41BD-BBE3-0A0D6B8282E6}"/>
    <cellStyle name="60% - Accent5 9 2" xfId="2268" xr:uid="{AD9C47E5-E7B2-4A96-B0DB-3BD4BFFFAAA5}"/>
    <cellStyle name="60% - Accent6" xfId="18" builtinId="52" customBuiltin="1"/>
    <cellStyle name="60% - Accent6 10" xfId="2269" xr:uid="{0CB7E2D0-66E4-427F-9827-3F4563A5049D}"/>
    <cellStyle name="60% - Accent6 10 2" xfId="2270" xr:uid="{99FDBB0F-758E-411C-809E-F8724F71DEC6}"/>
    <cellStyle name="60% - Accent6 11" xfId="2271" xr:uid="{4D4C6B1F-2599-4346-BB7D-A8CBB794CFD0}"/>
    <cellStyle name="60% - Accent6 11 2" xfId="2272" xr:uid="{AAF4742C-C949-4CFE-9C08-A65C383BCD65}"/>
    <cellStyle name="60% - Accent6 12" xfId="2273" xr:uid="{9080B5AC-D55B-4AF2-AD2B-3DD4E4F9B9DC}"/>
    <cellStyle name="60% - Accent6 12 2" xfId="2274" xr:uid="{8757AE42-51CA-43E8-BC69-845EA6FA0EE3}"/>
    <cellStyle name="60% - Accent6 13" xfId="2275" xr:uid="{879FE878-06F7-4762-82C7-168E6350B87E}"/>
    <cellStyle name="60% - Accent6 13 2" xfId="2276" xr:uid="{7597B71D-8E92-44F0-B1A2-2065AC9A60E8}"/>
    <cellStyle name="60% - Accent6 14" xfId="2277" xr:uid="{E45B5C16-47BE-4413-B539-71399730AD60}"/>
    <cellStyle name="60% - Accent6 14 2" xfId="2278" xr:uid="{02D24208-703E-494C-BFF3-EB9EED01B2FA}"/>
    <cellStyle name="60% - Accent6 15" xfId="2279" xr:uid="{3D84EB88-37B0-4A4C-AF2A-A5BED1E7BBD0}"/>
    <cellStyle name="60% - Accent6 15 2" xfId="2280" xr:uid="{41334F66-204F-49A9-BF25-F5CABF67A659}"/>
    <cellStyle name="60% - Accent6 16" xfId="2281" xr:uid="{1EA390F1-26FD-43E4-A2D9-6745FFAA8A42}"/>
    <cellStyle name="60% - Accent6 16 2" xfId="2282" xr:uid="{C8990F65-C6C2-4E5F-9181-DCCAF09EE748}"/>
    <cellStyle name="60% - Accent6 17" xfId="2283" xr:uid="{BF222F64-AFAB-401D-A84A-F91884C729AC}"/>
    <cellStyle name="60% - Accent6 17 2" xfId="2284" xr:uid="{17E242D6-CEF9-4B44-A650-9B002CF48178}"/>
    <cellStyle name="60% - Accent6 18" xfId="2285" xr:uid="{9A5D105A-9C9A-4979-871D-F010128ACEBE}"/>
    <cellStyle name="60% - Accent6 18 2" xfId="2286" xr:uid="{0D9CD905-D366-4817-A9B6-A65A1FC156D9}"/>
    <cellStyle name="60% - Accent6 19" xfId="2287" xr:uid="{0E4318AA-387E-4037-B96B-986B8B43830E}"/>
    <cellStyle name="60% - Accent6 19 2" xfId="2288" xr:uid="{91510649-694B-42F7-BB02-38342061A46D}"/>
    <cellStyle name="60% - Accent6 2" xfId="2289" xr:uid="{356E4AD0-7D4A-4B12-BC07-383645A87BA7}"/>
    <cellStyle name="60% - Accent6 2 2" xfId="2290" xr:uid="{4EF2F44D-AC21-446D-AFBC-4BC1A0F07D38}"/>
    <cellStyle name="60% - Accent6 2 2 2" xfId="2291" xr:uid="{08EDAC01-72FC-4A85-B6AC-9758CC16464B}"/>
    <cellStyle name="60% - Accent6 2 2 3" xfId="2292" xr:uid="{B73680F5-01DA-4AEB-9C8A-1B1308F91471}"/>
    <cellStyle name="60% - Accent6 2 2 4" xfId="2293" xr:uid="{1D68C1C1-2562-4E13-BC85-EE3739FAD354}"/>
    <cellStyle name="60% - Accent6 2 3" xfId="2294" xr:uid="{E82BFD19-528A-4750-A95D-2BFAF4D3166F}"/>
    <cellStyle name="60% - Accent6 2 3 2" xfId="2295" xr:uid="{E1B4A890-2BF3-458E-86A3-C0CE07746D1C}"/>
    <cellStyle name="60% - Accent6 2 3 3" xfId="2296" xr:uid="{6C3B17A2-6BC0-4F03-972C-9FFB35FBD6F7}"/>
    <cellStyle name="60% - Accent6 2 4" xfId="2297" xr:uid="{4C31B52D-3703-4F93-8325-ED887E2B29FF}"/>
    <cellStyle name="60% - Accent6 2 4 2" xfId="2298" xr:uid="{EE172035-31A2-4B65-B57F-EC7E9266FE0F}"/>
    <cellStyle name="60% - Accent6 2 4 3" xfId="2299" xr:uid="{A2CD5656-4324-4E82-AD80-9E4D18193A20}"/>
    <cellStyle name="60% - Accent6 2 5" xfId="2300" xr:uid="{AA3A7BA7-E2CC-4FAF-BFFB-E2FCCBE9AEC7}"/>
    <cellStyle name="60% - Accent6 2 6" xfId="2301" xr:uid="{0AF3F22D-41C9-4578-9DF8-B40CB8508B14}"/>
    <cellStyle name="60% - Accent6 2 7" xfId="2302" xr:uid="{FB12947F-B562-48A3-95CE-42D4207B84E7}"/>
    <cellStyle name="60% - Accent6 2 8" xfId="2303" xr:uid="{3A0D49B4-E727-4884-8D6B-21EB76406C42}"/>
    <cellStyle name="60% - Accent6 20" xfId="2304" xr:uid="{4B1A5435-3D07-4293-8FFE-7620AB2B4649}"/>
    <cellStyle name="60% - Accent6 20 2" xfId="2305" xr:uid="{D54F30A1-9C1C-4940-9EA9-31309333B6B0}"/>
    <cellStyle name="60% - Accent6 21" xfId="2306" xr:uid="{462955A3-A3FE-4C63-921E-43C521F9A8C2}"/>
    <cellStyle name="60% - Accent6 21 2" xfId="2307" xr:uid="{5E75A997-90D7-4D18-9704-D7CDDC3F887F}"/>
    <cellStyle name="60% - Accent6 22" xfId="2308" xr:uid="{F06D395F-27B7-4695-86B1-0B7EB8EAA9E2}"/>
    <cellStyle name="60% - Accent6 22 2" xfId="2309" xr:uid="{E65C6817-D47C-495F-BD74-C84F06F247ED}"/>
    <cellStyle name="60% - Accent6 23" xfId="2310" xr:uid="{1B67CE6A-06C6-4225-8F0F-2DA79D1423D1}"/>
    <cellStyle name="60% - Accent6 23 2" xfId="2311" xr:uid="{46695C10-E0EA-40E5-A4AB-C6F2437EEDAE}"/>
    <cellStyle name="60% - Accent6 24" xfId="2312" xr:uid="{2AFA05A0-E3BA-415E-9737-4CA687FFAEBB}"/>
    <cellStyle name="60% - Accent6 24 2" xfId="2313" xr:uid="{0734F8DA-6100-4D2F-84E8-2CD4908AC3B1}"/>
    <cellStyle name="60% - Accent6 25" xfId="2314" xr:uid="{0F3A4049-65C0-4B81-B273-9251DDCF9F71}"/>
    <cellStyle name="60% - Accent6 25 2" xfId="2315" xr:uid="{28B24272-604D-45A6-A4AF-5609C67024C7}"/>
    <cellStyle name="60% - Accent6 26" xfId="2316" xr:uid="{C03C924D-5BEB-4190-94AE-B0279F0E1019}"/>
    <cellStyle name="60% - Accent6 26 2" xfId="2317" xr:uid="{CC2304CE-1A45-43FC-BE35-73BACF412405}"/>
    <cellStyle name="60% - Accent6 27" xfId="2318" xr:uid="{F04EB3AB-DF7A-47FB-BADA-90ED038569F1}"/>
    <cellStyle name="60% - Accent6 27 2" xfId="2319" xr:uid="{4E44F4DB-EC67-4FB8-BBB8-7B0F3ABE29CA}"/>
    <cellStyle name="60% - Accent6 28" xfId="2320" xr:uid="{13B0A82E-B912-46FA-BCEB-C4E0245229A7}"/>
    <cellStyle name="60% - Accent6 28 2" xfId="2321" xr:uid="{51675434-942A-45F5-8AE9-8D1310BFC534}"/>
    <cellStyle name="60% - Accent6 29" xfId="2322" xr:uid="{F1B9B196-86D3-4F58-8F49-375DD1E8D6B6}"/>
    <cellStyle name="60% - Accent6 29 2" xfId="2323" xr:uid="{D4C4AB9F-5036-4CBE-85DF-7CE1493AC782}"/>
    <cellStyle name="60% - Accent6 3" xfId="2324" xr:uid="{C9F95361-B2AA-488D-BB56-F06579CBE8F0}"/>
    <cellStyle name="60% - Accent6 3 2" xfId="2325" xr:uid="{F85B1439-A457-4839-940C-2FCBF705107A}"/>
    <cellStyle name="60% - Accent6 3 3" xfId="2326" xr:uid="{A2A4CDB4-8B81-4E0E-8DAF-C49C27E3B436}"/>
    <cellStyle name="60% - Accent6 3 4" xfId="2327" xr:uid="{D0568D60-2C7D-45B4-B104-987DC404BB93}"/>
    <cellStyle name="60% - Accent6 3 5" xfId="2328" xr:uid="{30773AF3-1AD2-415F-A47D-8F78F0853200}"/>
    <cellStyle name="60% - Accent6 3 6" xfId="2329" xr:uid="{57EDB36A-2E1F-4033-9F75-9929F88C55F3}"/>
    <cellStyle name="60% - Accent6 30" xfId="2330" xr:uid="{47A3E1D5-09C4-4505-A5C3-39FBD80932DA}"/>
    <cellStyle name="60% - Accent6 30 2" xfId="2331" xr:uid="{C7D85EF9-13DB-4CAE-BE44-42105AA4E73D}"/>
    <cellStyle name="60% - Accent6 31" xfId="2332" xr:uid="{03830B06-4A10-44C9-BE68-F3C7DA3B441B}"/>
    <cellStyle name="60% - Accent6 31 2" xfId="2333" xr:uid="{EF31C776-C916-4941-A0B3-8553BB6820AF}"/>
    <cellStyle name="60% - Accent6 32" xfId="2334" xr:uid="{911250E2-27EA-44F5-A047-239F74B0361E}"/>
    <cellStyle name="60% - Accent6 32 2" xfId="2335" xr:uid="{6325DADD-F726-4684-8013-5099355D0236}"/>
    <cellStyle name="60% - Accent6 33" xfId="2336" xr:uid="{D5E14A04-DEBE-4143-90FB-99E3A4DFFEFC}"/>
    <cellStyle name="60% - Accent6 33 2" xfId="2337" xr:uid="{FEF2DB0F-E250-4F76-82A3-77D9BFB6234E}"/>
    <cellStyle name="60% - Accent6 34" xfId="2338" xr:uid="{B8745641-6AD0-414D-AC42-DC4E85979468}"/>
    <cellStyle name="60% - Accent6 35" xfId="2339" xr:uid="{4A7F594E-F929-4E83-9155-09DB26DEFAE9}"/>
    <cellStyle name="60% - Accent6 36" xfId="2340" xr:uid="{C2CE8821-8934-49E1-ADE2-7E452D66834C}"/>
    <cellStyle name="60% - Accent6 37" xfId="2341" xr:uid="{0E2ED7C4-A394-4D19-9FF3-1C6831982D0F}"/>
    <cellStyle name="60% - Accent6 38" xfId="2342" xr:uid="{2767279D-9512-4C50-9895-F4BE7FD78AE9}"/>
    <cellStyle name="60% - Accent6 39" xfId="2343" xr:uid="{3D645EC6-D16F-4889-9A37-B9ADBA061691}"/>
    <cellStyle name="60% - Accent6 4" xfId="2344" xr:uid="{5A2F80D7-5935-4FC2-A988-A7A69AC0CF2F}"/>
    <cellStyle name="60% - Accent6 4 2" xfId="2345" xr:uid="{93EE1A0C-D97C-46E5-AF89-DBE66144DCE8}"/>
    <cellStyle name="60% - Accent6 4 3" xfId="2346" xr:uid="{16396862-9AF4-4153-A070-0B4E14E36131}"/>
    <cellStyle name="60% - Accent6 4 4" xfId="2347" xr:uid="{D71AEBBD-B8C9-4D84-9CD4-F1D9F8D18C97}"/>
    <cellStyle name="60% - Accent6 40" xfId="2348" xr:uid="{9EC76C93-E1B9-4826-AB74-D7B7ED6424FD}"/>
    <cellStyle name="60% - Accent6 41" xfId="2349" xr:uid="{35FB0EF9-F1AC-43D2-AD9A-D7DE71564BA9}"/>
    <cellStyle name="60% - Accent6 42" xfId="2350" xr:uid="{02148651-00BF-454B-A94D-391CF0CB5496}"/>
    <cellStyle name="60% - Accent6 43" xfId="2351" xr:uid="{9DEA9040-8C97-4DA6-8FF4-C0FB80A3B2E8}"/>
    <cellStyle name="60% - Accent6 5" xfId="2352" xr:uid="{B71C8E93-E41D-4E24-B735-50B0CDC5F25B}"/>
    <cellStyle name="60% - Accent6 5 2" xfId="2353" xr:uid="{B7B2D3A6-CB34-4591-9C70-2779A9C70194}"/>
    <cellStyle name="60% - Accent6 5 3" xfId="2354" xr:uid="{DC9AE406-760E-4618-B554-412898C561E0}"/>
    <cellStyle name="60% - Accent6 5 4" xfId="2355" xr:uid="{9ED2D361-E229-42AB-8710-033133DD07D9}"/>
    <cellStyle name="60% - Accent6 5 5" xfId="2356" xr:uid="{F56596F6-0FD4-4A9D-BCFA-EFDADBB6BDA5}"/>
    <cellStyle name="60% - Accent6 6" xfId="2357" xr:uid="{9CF1A139-0357-4983-943E-4509E45FCBEA}"/>
    <cellStyle name="60% - Accent6 6 2" xfId="2358" xr:uid="{FE3AD13F-EB65-4F3C-8509-12C815004AEF}"/>
    <cellStyle name="60% - Accent6 6 3" xfId="2359" xr:uid="{BD4CD719-C4BA-4DAC-A51D-593F456138A0}"/>
    <cellStyle name="60% - Accent6 7" xfId="2360" xr:uid="{EB5F113F-CE40-4674-AFD4-1590400FAD1C}"/>
    <cellStyle name="60% - Accent6 7 2" xfId="2361" xr:uid="{CE8439CB-29A7-49DF-94E0-A8469717D962}"/>
    <cellStyle name="60% - Accent6 7 3" xfId="2362" xr:uid="{42D54986-CDAB-4DAF-9E10-ABDEFE9B6508}"/>
    <cellStyle name="60% - Accent6 8" xfId="2363" xr:uid="{C1DFB3EB-A456-4897-A7B1-777DDD4B6897}"/>
    <cellStyle name="60% - Accent6 8 2" xfId="2364" xr:uid="{1F696439-0F4D-4EC3-A0D2-A36086D126AF}"/>
    <cellStyle name="60% - Accent6 8 3" xfId="2365" xr:uid="{B3F6134C-056D-4564-9758-9D459C00097F}"/>
    <cellStyle name="60% - Accent6 9" xfId="2366" xr:uid="{DA040C3D-5D35-4D62-8711-D9F8D044528A}"/>
    <cellStyle name="60% - Accent6 9 2" xfId="2367" xr:uid="{9BE45F68-C70C-4F92-8F91-8530CDF80C11}"/>
    <cellStyle name="60% - ส่วนที่ถูกเน้น1" xfId="2368" xr:uid="{0EBEC97A-3DCB-4C46-9563-535877FAB245}"/>
    <cellStyle name="60% - ส่วนที่ถูกเน้น1 2" xfId="2369" xr:uid="{AA1671CB-EC00-4CB1-B50C-D56C2C250AD4}"/>
    <cellStyle name="60% - ส่วนที่ถูกเน้น1 2 2" xfId="2370" xr:uid="{A38A1BAC-9939-4930-9A5A-AE8740BAFF3B}"/>
    <cellStyle name="60% - ส่วนที่ถูกเน้น1 2 3" xfId="2371" xr:uid="{13843AB5-5EAD-49BC-B71B-FFF09EE811DF}"/>
    <cellStyle name="60% - ส่วนที่ถูกเน้น1 3" xfId="2372" xr:uid="{1C385C5F-6E6E-4F39-839A-0ABB69CD73C0}"/>
    <cellStyle name="60% - ส่วนที่ถูกเน้น1 3 2" xfId="2373" xr:uid="{CC37D660-E1EE-43DE-8EF5-0A2CB1301DF4}"/>
    <cellStyle name="60% - ส่วนที่ถูกเน้น1 4" xfId="2374" xr:uid="{A2A647EB-DA6D-4752-8A04-A4566797147B}"/>
    <cellStyle name="60% - ส่วนที่ถูกเน้น1 4 2" xfId="2375" xr:uid="{2151DF7E-9FA1-4FFB-90DC-2FAAEB9E629E}"/>
    <cellStyle name="60% - ส่วนที่ถูกเน้น1 5" xfId="2376" xr:uid="{6EA82C32-F594-4C62-A2B4-01B8855F5D7B}"/>
    <cellStyle name="60% - ส่วนที่ถูกเน้น1 6" xfId="2377" xr:uid="{6212AD25-056C-4BE0-B607-63BFDCF7EB92}"/>
    <cellStyle name="60% - ส่วนที่ถูกเน้น1_1.RBL Related Transactions &amp; note 2010-Q2" xfId="2378" xr:uid="{C60D1D89-36B5-4521-80E0-44034952E8E2}"/>
    <cellStyle name="60% - ส่วนที่ถูกเน้น2" xfId="2379" xr:uid="{415EC541-D6DC-4F49-84F8-A822F5B62D02}"/>
    <cellStyle name="60% - ส่วนที่ถูกเน้น2 2" xfId="2380" xr:uid="{F22A01B9-B511-4315-894A-6C7530BE1982}"/>
    <cellStyle name="60% - ส่วนที่ถูกเน้น2 2 2" xfId="2381" xr:uid="{1841AF39-1FC4-4AF1-BB51-6C2A1C36EBC4}"/>
    <cellStyle name="60% - ส่วนที่ถูกเน้น2 2 3" xfId="2382" xr:uid="{14B5EA8C-E84C-4EDF-8843-F6B0A06FDDCC}"/>
    <cellStyle name="60% - ส่วนที่ถูกเน้น2 3" xfId="2383" xr:uid="{34F03A83-2B46-494C-8F32-00C59CA9E9AE}"/>
    <cellStyle name="60% - ส่วนที่ถูกเน้น2 3 2" xfId="2384" xr:uid="{4506226D-6B29-4996-8A66-8D520582E2A3}"/>
    <cellStyle name="60% - ส่วนที่ถูกเน้น2 4" xfId="2385" xr:uid="{91228B6E-C17E-493D-861A-9842B34AFFA6}"/>
    <cellStyle name="60% - ส่วนที่ถูกเน้น2 5" xfId="2386" xr:uid="{739E9FB9-7C38-4C82-B7D9-CA28293A9EE4}"/>
    <cellStyle name="60% - ส่วนที่ถูกเน้น2 6" xfId="2387" xr:uid="{403CCFAA-6925-4BF4-A201-8273AEFFA6FE}"/>
    <cellStyle name="60% - ส่วนที่ถูกเน้น3" xfId="2388" xr:uid="{D7D5DE67-4BC2-4A19-B152-3713AA4DD08F}"/>
    <cellStyle name="60% - ส่วนที่ถูกเน้น3 2" xfId="2389" xr:uid="{04F1E523-0C90-4D84-98BF-743FE6627A43}"/>
    <cellStyle name="60% - ส่วนที่ถูกเน้น3 2 2" xfId="2390" xr:uid="{360FED10-8E7B-4C1A-9471-1DDE16157FB4}"/>
    <cellStyle name="60% - ส่วนที่ถูกเน้น3 2 3" xfId="2391" xr:uid="{9F0F126B-4F16-47CE-96AB-D5A6245E10ED}"/>
    <cellStyle name="60% - ส่วนที่ถูกเน้น3 3" xfId="2392" xr:uid="{F9E4F6F6-AD9B-47ED-A5BA-63A9778A51AC}"/>
    <cellStyle name="60% - ส่วนที่ถูกเน้น3 3 2" xfId="2393" xr:uid="{23AD0252-3991-48B8-9D44-4CE430357DF5}"/>
    <cellStyle name="60% - ส่วนที่ถูกเน้น3 4" xfId="2394" xr:uid="{BDEAEE93-121E-4134-8957-D881C781AE0F}"/>
    <cellStyle name="60% - ส่วนที่ถูกเน้น3 4 2" xfId="2395" xr:uid="{CC756728-A564-47A7-8813-16E1C621C185}"/>
    <cellStyle name="60% - ส่วนที่ถูกเน้น3 5" xfId="2396" xr:uid="{8668960B-1182-4266-A6E7-16CF96B55A51}"/>
    <cellStyle name="60% - ส่วนที่ถูกเน้น3 6" xfId="2397" xr:uid="{3A760752-BD10-415A-AF3F-9C7AC59FF523}"/>
    <cellStyle name="60% - ส่วนที่ถูกเน้น3_1.RBL Related Transactions &amp; note 2010-Q2" xfId="2398" xr:uid="{21593164-EBE5-4676-B814-90E08D17ED9A}"/>
    <cellStyle name="60% - ส่วนที่ถูกเน้น4" xfId="2399" xr:uid="{FFAA548A-D5B8-47F2-8DDA-03779F8CB272}"/>
    <cellStyle name="60% - ส่วนที่ถูกเน้น4 2" xfId="2400" xr:uid="{2893B7D7-9D79-4DAD-A2B3-21EA9347DFF3}"/>
    <cellStyle name="60% - ส่วนที่ถูกเน้น4 2 2" xfId="2401" xr:uid="{6D60E44A-CCDA-4C1D-A617-874146AF6735}"/>
    <cellStyle name="60% - ส่วนที่ถูกเน้น4 2 3" xfId="2402" xr:uid="{B4B7EC46-41E6-48F9-AD30-A904032D74D8}"/>
    <cellStyle name="60% - ส่วนที่ถูกเน้น4 3" xfId="2403" xr:uid="{6D33B377-27AD-4BC5-A718-CF1980869188}"/>
    <cellStyle name="60% - ส่วนที่ถูกเน้น4 3 2" xfId="2404" xr:uid="{8700298A-9B99-46D2-962E-46BC2E3E84BB}"/>
    <cellStyle name="60% - ส่วนที่ถูกเน้น4 4" xfId="2405" xr:uid="{3C57215E-3E3E-42C6-95BF-64E12D4ECFB3}"/>
    <cellStyle name="60% - ส่วนที่ถูกเน้น4 4 2" xfId="2406" xr:uid="{03FF8A24-7267-418A-84D6-A5CE215DBAEC}"/>
    <cellStyle name="60% - ส่วนที่ถูกเน้น4 5" xfId="2407" xr:uid="{89DFEEA9-5FC2-4F8F-9731-641F60A5AA71}"/>
    <cellStyle name="60% - ส่วนที่ถูกเน้น4 6" xfId="2408" xr:uid="{FF88CE38-38F7-46F0-9454-725C0B67E4B8}"/>
    <cellStyle name="60% - ส่วนที่ถูกเน้น4_1.RBL Related Transactions &amp; note 2010-Q2" xfId="2409" xr:uid="{53AF7CE4-C0E4-409E-BBA9-488937CBAC41}"/>
    <cellStyle name="60% - ส่วนที่ถูกเน้น5" xfId="2410" xr:uid="{57EA341B-801D-4058-AEFF-1E6328F3B931}"/>
    <cellStyle name="60% - ส่วนที่ถูกเน้น5 2" xfId="2411" xr:uid="{CBA52820-FB0E-41A8-955B-D9F15970DB03}"/>
    <cellStyle name="60% - ส่วนที่ถูกเน้น5 2 2" xfId="2412" xr:uid="{9FA64989-1546-4E91-8FFA-13752B8A4ACC}"/>
    <cellStyle name="60% - ส่วนที่ถูกเน้น5 2 3" xfId="2413" xr:uid="{B6DDE939-1304-45A5-B637-1A1A93D8F996}"/>
    <cellStyle name="60% - ส่วนที่ถูกเน้น5 3" xfId="2414" xr:uid="{56E93DD9-39B2-44D8-9EE6-C3CC4F3206DD}"/>
    <cellStyle name="60% - ส่วนที่ถูกเน้น5 3 2" xfId="2415" xr:uid="{3A298863-BC3E-46B3-A44E-A4B53D80CBB6}"/>
    <cellStyle name="60% - ส่วนที่ถูกเน้น5 4" xfId="2416" xr:uid="{E4E6B27B-ADBB-4AA6-9E3A-708F694063AF}"/>
    <cellStyle name="60% - ส่วนที่ถูกเน้น5 5" xfId="2417" xr:uid="{65BD7E22-0079-4884-AA70-3727AF81DC82}"/>
    <cellStyle name="60% - ส่วนที่ถูกเน้น5 6" xfId="2418" xr:uid="{6D5721E0-8753-4D0C-98B9-96C1312CEA32}"/>
    <cellStyle name="60% - ส่วนที่ถูกเน้น6" xfId="2419" xr:uid="{EDCE113A-ADF7-45FA-8E38-1619169DABE9}"/>
    <cellStyle name="60% - ส่วนที่ถูกเน้น6 2" xfId="2420" xr:uid="{BEE00C40-1CFC-40DE-8B72-9E95683A6036}"/>
    <cellStyle name="60% - ส่วนที่ถูกเน้น6 2 2" xfId="2421" xr:uid="{714EF323-F8E3-4274-9066-F8BA49526385}"/>
    <cellStyle name="60% - ส่วนที่ถูกเน้น6 2 3" xfId="2422" xr:uid="{5FCA991A-BDAB-4019-A581-0D3CA04081EA}"/>
    <cellStyle name="60% - ส่วนที่ถูกเน้น6 3" xfId="2423" xr:uid="{4A84B5EC-E701-40D7-91E5-F225EDF5DF1D}"/>
    <cellStyle name="60% - ส่วนที่ถูกเน้น6 3 2" xfId="2424" xr:uid="{7D67E966-30B6-4CD1-84C9-3563C2345E34}"/>
    <cellStyle name="60% - ส่วนที่ถูกเน้น6 4" xfId="2425" xr:uid="{3E367FD7-82F6-441E-9318-9E037B7016DD}"/>
    <cellStyle name="60% - ส่วนที่ถูกเน้น6 4 2" xfId="2426" xr:uid="{EB1472C2-8F76-45AB-BB70-0341F943824F}"/>
    <cellStyle name="60% - ส่วนที่ถูกเน้น6 5" xfId="2427" xr:uid="{B0969634-FC91-44DA-9F4A-C959789BACBC}"/>
    <cellStyle name="60% - ส่วนที่ถูกเน้น6 6" xfId="2428" xr:uid="{9EE1694B-6BB3-4885-9A2C-5E644863885D}"/>
    <cellStyle name="60% - ส่วนที่ถูกเน้น6_1.RBL Related Transactions &amp; note 2010-Q2" xfId="2429" xr:uid="{71AC6F11-B105-49DA-8DC7-BC9E53C45479}"/>
    <cellStyle name="75" xfId="2430" xr:uid="{91502073-ACEC-4C2E-AC0A-DC181EA62A2A}"/>
    <cellStyle name="75 2" xfId="2431" xr:uid="{2C093505-ACDD-4610-A935-4F97FF3912BA}"/>
    <cellStyle name="A_x0001_" xfId="2432" xr:uid="{B4A76AB5-91F4-4942-A46B-E7041CCDD69E}"/>
    <cellStyle name="abc" xfId="2433" xr:uid="{4358D4A2-EA71-412C-AED2-FB5D200FB93F}"/>
    <cellStyle name="abc 2" xfId="2434" xr:uid="{BEDB96B5-4272-4794-8485-16D80282336A}"/>
    <cellStyle name="abc 2 2" xfId="2435" xr:uid="{C20AB2E7-2D56-4131-A240-A07759948DAC}"/>
    <cellStyle name="abc 2 2 2" xfId="2436" xr:uid="{768A7AD9-A56D-4A9E-9E0E-604E86F1B531}"/>
    <cellStyle name="abc 2 3" xfId="2437" xr:uid="{271D3901-E7FC-45D1-BB0B-B772B2B55431}"/>
    <cellStyle name="abc 2 3 2" xfId="2438" xr:uid="{1C791338-1EE2-49DC-822E-95834CD06C01}"/>
    <cellStyle name="abc 2 4" xfId="2439" xr:uid="{3D41E9B6-5837-453B-9405-AD8FD21EAF39}"/>
    <cellStyle name="abc 3" xfId="2440" xr:uid="{AEE4AD00-B982-4C37-91AE-50C21C9F14F8}"/>
    <cellStyle name="abc 3 2" xfId="2441" xr:uid="{17AF3941-899B-49CA-BD98-37CE27ABF727}"/>
    <cellStyle name="abc 3 2 2" xfId="2442" xr:uid="{27AE083C-6E1B-444B-93E5-6B85B99ED7CC}"/>
    <cellStyle name="abc 3 3" xfId="2443" xr:uid="{16A84545-9E85-472F-A1E6-E7602EF4F4ED}"/>
    <cellStyle name="abc 3 3 2" xfId="2444" xr:uid="{EE6C14F9-EEAF-496C-AFEF-DD3CD6615AA5}"/>
    <cellStyle name="abc 3 4" xfId="2445" xr:uid="{3254DF8D-252C-4D8D-95A2-942A28D50B29}"/>
    <cellStyle name="abc 4" xfId="2446" xr:uid="{7FB4D687-4A19-4AA7-8FB5-8976D196C471}"/>
    <cellStyle name="abc 4 2" xfId="2447" xr:uid="{5DC8CDFE-7456-4A1C-A845-5737D5E54363}"/>
    <cellStyle name="abc 5" xfId="2448" xr:uid="{84F5DB4C-3A17-46BA-A500-61BB5DBF17B3}"/>
    <cellStyle name="abc 5 2" xfId="2449" xr:uid="{2998DE74-0C82-4A16-9BF3-4AAF5F6687A0}"/>
    <cellStyle name="abc 6" xfId="2450" xr:uid="{B7953CEA-49BF-4E9A-A2A2-9AB6F1A692E1}"/>
    <cellStyle name="Accent1" xfId="19" builtinId="29" customBuiltin="1"/>
    <cellStyle name="Accent1 - 20%" xfId="2451" xr:uid="{C127DA34-EF5D-4D00-96A0-3241327C1B9F}"/>
    <cellStyle name="Accent1 - 40%" xfId="2452" xr:uid="{647F3238-0364-4E8B-A89C-FDFFCDF7F52D}"/>
    <cellStyle name="Accent1 - 60%" xfId="2453" xr:uid="{1937C1B6-7198-4C0B-B7D6-E77744884196}"/>
    <cellStyle name="Accent1 10" xfId="2454" xr:uid="{9353357A-B132-442C-B008-D3330F278E0D}"/>
    <cellStyle name="Accent1 10 2" xfId="2455" xr:uid="{B6E45A6D-9B0E-4F86-9A87-6A273AE470C9}"/>
    <cellStyle name="Accent1 10 3" xfId="2456" xr:uid="{B1E16179-738C-4013-A54A-874D15ACC45A}"/>
    <cellStyle name="Accent1 11" xfId="2457" xr:uid="{A2D33797-CEA6-411F-ADC4-6966308C8F80}"/>
    <cellStyle name="Accent1 11 2" xfId="2458" xr:uid="{003D8717-5428-437D-A07A-267EF2106661}"/>
    <cellStyle name="Accent1 11 3" xfId="2459" xr:uid="{AB1E4C38-B733-4AC0-8EFA-BCEC750F5CA9}"/>
    <cellStyle name="Accent1 12" xfId="2460" xr:uid="{8A86CA7E-D49A-49F0-9DA5-AFBFC08E79BB}"/>
    <cellStyle name="Accent1 12 2" xfId="2461" xr:uid="{962D3473-29F8-4929-8472-4A226B11D36E}"/>
    <cellStyle name="Accent1 12 3" xfId="2462" xr:uid="{8314E33F-046D-4AF9-9F55-CBABC8A6A66D}"/>
    <cellStyle name="Accent1 13" xfId="2463" xr:uid="{79BD0B33-3707-421B-A8F3-24F7A53F95E2}"/>
    <cellStyle name="Accent1 13 2" xfId="2464" xr:uid="{2B0ABD1B-9F45-48A9-98E6-603C62FE6F54}"/>
    <cellStyle name="Accent1 13 3" xfId="2465" xr:uid="{8969BDF5-2407-4F33-842D-40C0A2905948}"/>
    <cellStyle name="Accent1 14" xfId="2466" xr:uid="{F3B53480-AF26-4CC3-ABF3-2250DF42E63E}"/>
    <cellStyle name="Accent1 14 2" xfId="2467" xr:uid="{007CD8BE-9564-42C1-A6C5-D7A3A8D0BB33}"/>
    <cellStyle name="Accent1 14 3" xfId="2468" xr:uid="{37733839-22CF-4066-B528-BD9C9A7311E0}"/>
    <cellStyle name="Accent1 15" xfId="2469" xr:uid="{F59202D1-5877-4645-86CE-FA555C82205F}"/>
    <cellStyle name="Accent1 15 2" xfId="2470" xr:uid="{89E58838-6010-4EB8-BFD6-FF5D38D1C2CE}"/>
    <cellStyle name="Accent1 16" xfId="2471" xr:uid="{38734CB7-6107-40BC-8DC0-6B6744D00459}"/>
    <cellStyle name="Accent1 16 2" xfId="2472" xr:uid="{1C1E2CDE-8377-4A54-B54B-266C417E76B5}"/>
    <cellStyle name="Accent1 16 3" xfId="2473" xr:uid="{A6FABB1B-CA4A-4A7F-9839-2E3CD3E411CA}"/>
    <cellStyle name="Accent1 17" xfId="2474" xr:uid="{DF2DAA1B-6323-4987-86DF-29125EAF9577}"/>
    <cellStyle name="Accent1 17 2" xfId="2475" xr:uid="{BC793D41-663E-4B11-98F1-77C60C914BC6}"/>
    <cellStyle name="Accent1 17 3" xfId="2476" xr:uid="{B701F2DA-D105-46C0-B5AC-8710EF30608E}"/>
    <cellStyle name="Accent1 18" xfId="2477" xr:uid="{FA8B5BC2-1354-412C-BBC5-4DC361A7AE9E}"/>
    <cellStyle name="Accent1 18 2" xfId="2478" xr:uid="{7B22FC6D-8661-4076-B306-3411D5D40614}"/>
    <cellStyle name="Accent1 18 3" xfId="2479" xr:uid="{87D1E4D0-2C41-456B-99A1-4CE0380AA3DF}"/>
    <cellStyle name="Accent1 19" xfId="2480" xr:uid="{EC4EE3D2-AD65-4FC3-AE33-04499AC6F8F8}"/>
    <cellStyle name="Accent1 19 2" xfId="2481" xr:uid="{59D836EE-78F0-45AB-822F-4DD82A8A6DDB}"/>
    <cellStyle name="Accent1 19 3" xfId="2482" xr:uid="{F86CD7F1-BA7E-44B7-8A1B-4D38052C73C0}"/>
    <cellStyle name="Accent1 2" xfId="2483" xr:uid="{A7631E9B-FC46-45DB-A316-47F652642FE5}"/>
    <cellStyle name="Accent1 2 2" xfId="2484" xr:uid="{555545DB-C8F5-4C02-8DA5-8B7E60EE58EE}"/>
    <cellStyle name="Accent1 2 2 2" xfId="2485" xr:uid="{5E0A4098-C0A3-4627-A863-C8D7B6447288}"/>
    <cellStyle name="Accent1 2 2 3" xfId="2486" xr:uid="{1FFA0E29-BA4D-4054-9DA6-4F3C9284E3CC}"/>
    <cellStyle name="Accent1 2 2 4" xfId="2487" xr:uid="{E53C8721-33B8-430A-87D1-54B7694BDD33}"/>
    <cellStyle name="Accent1 2 3" xfId="2488" xr:uid="{3C34F845-29C6-435F-8AF4-590DDBCC3A6D}"/>
    <cellStyle name="Accent1 2 3 2" xfId="2489" xr:uid="{A78E05F6-615B-424C-B92F-420CC5D17F93}"/>
    <cellStyle name="Accent1 2 3 3" xfId="2490" xr:uid="{22763342-690C-4D20-9175-28E55CB748AF}"/>
    <cellStyle name="Accent1 2 4" xfId="2491" xr:uid="{A046C223-0E8F-4BC8-A744-71525F666458}"/>
    <cellStyle name="Accent1 2 4 2" xfId="2492" xr:uid="{7EFF6F2A-A2F8-4FBE-9023-3D79D96D7CBB}"/>
    <cellStyle name="Accent1 2 4 3" xfId="2493" xr:uid="{E498241D-04C4-4B5C-9983-538A1301385E}"/>
    <cellStyle name="Accent1 2 5" xfId="2494" xr:uid="{625AAA5E-1593-4010-ABE8-7AA2CFAD4F33}"/>
    <cellStyle name="Accent1 2 6" xfId="2495" xr:uid="{69E78D80-7E9A-489E-8894-31BC78D16329}"/>
    <cellStyle name="Accent1 2 7" xfId="2496" xr:uid="{73D95B12-6F74-4C8F-A3E2-3BDA7A397543}"/>
    <cellStyle name="Accent1 2 8" xfId="2497" xr:uid="{900C8F86-8922-428A-B9E8-21C1E0F1C355}"/>
    <cellStyle name="Accent1 20" xfId="2498" xr:uid="{EDBD3117-EEE8-4F35-9302-FC5B50B3B72C}"/>
    <cellStyle name="Accent1 20 2" xfId="2499" xr:uid="{3788D8FE-C9DA-43F6-9D09-60F974500530}"/>
    <cellStyle name="Accent1 21" xfId="2500" xr:uid="{9127C517-85A7-46BF-9C6F-0B8D1F7F3DBE}"/>
    <cellStyle name="Accent1 21 2" xfId="2501" xr:uid="{5C6D3995-F627-4E6E-932E-0EC9BDE851A9}"/>
    <cellStyle name="Accent1 22" xfId="2502" xr:uid="{92A706F9-0DDF-4E26-A01C-BED8F742630B}"/>
    <cellStyle name="Accent1 22 2" xfId="2503" xr:uid="{B3318895-09D3-4B9A-8212-965D4B7B6E69}"/>
    <cellStyle name="Accent1 23" xfId="2504" xr:uid="{1A1A4100-44B4-455D-80EB-1D6CB394EE51}"/>
    <cellStyle name="Accent1 23 2" xfId="2505" xr:uid="{023A8C8E-B834-40E0-8EA5-732265B42692}"/>
    <cellStyle name="Accent1 24" xfId="2506" xr:uid="{B7A5B353-612C-4F89-92F0-BE4582A135A1}"/>
    <cellStyle name="Accent1 24 2" xfId="2507" xr:uid="{5051FEEF-E8CC-47F1-9416-DC0F76A091F1}"/>
    <cellStyle name="Accent1 25" xfId="2508" xr:uid="{A3E333DE-6BF3-4829-9615-FD20D1175525}"/>
    <cellStyle name="Accent1 25 2" xfId="2509" xr:uid="{D041D57B-600E-41C0-9209-6CB45EC17D04}"/>
    <cellStyle name="Accent1 26" xfId="2510" xr:uid="{654FA5E3-1664-4C4D-A605-6CF7E065849B}"/>
    <cellStyle name="Accent1 26 2" xfId="2511" xr:uid="{8F892B4B-E949-4BA1-A946-AABAD7F4790E}"/>
    <cellStyle name="Accent1 27" xfId="2512" xr:uid="{D8BB4EC3-2543-4532-9E53-0FC0D3BBF9A1}"/>
    <cellStyle name="Accent1 27 2" xfId="2513" xr:uid="{370431B0-52D2-49DF-8ADD-2FF7B6C565F2}"/>
    <cellStyle name="Accent1 28" xfId="2514" xr:uid="{823EC656-0891-4EBC-AF5F-371BCA4057AA}"/>
    <cellStyle name="Accent1 28 2" xfId="2515" xr:uid="{476413A8-9B1C-4AA7-8C74-AE8BFA4EB537}"/>
    <cellStyle name="Accent1 29" xfId="2516" xr:uid="{25B28A2B-CC84-4D3A-BE11-500EE92D6191}"/>
    <cellStyle name="Accent1 29 2" xfId="2517" xr:uid="{1BDEA677-F88D-4BF2-9C97-48BB7E19D141}"/>
    <cellStyle name="Accent1 3" xfId="2518" xr:uid="{1C6D76BC-8086-46B4-9D0D-B29239F044FB}"/>
    <cellStyle name="Accent1 3 2" xfId="2519" xr:uid="{04FE7E07-AD21-4934-ABC4-138D7CC11987}"/>
    <cellStyle name="Accent1 3 3" xfId="2520" xr:uid="{2428D985-95B4-48B8-8069-297710E8DB95}"/>
    <cellStyle name="Accent1 3 4" xfId="2521" xr:uid="{5B53FF36-B6D6-44CF-9450-0EA70B1F1F7E}"/>
    <cellStyle name="Accent1 3 5" xfId="2522" xr:uid="{BC1C6BD8-DD17-4448-99FD-0A160F558085}"/>
    <cellStyle name="Accent1 3 6" xfId="2523" xr:uid="{F443463E-D136-4E63-84C9-B545F5A53D38}"/>
    <cellStyle name="Accent1 30" xfId="2524" xr:uid="{FF97EA99-7C6A-4D74-AF3F-B917DF718B8D}"/>
    <cellStyle name="Accent1 30 2" xfId="2525" xr:uid="{F5FBD003-0EA7-48D9-8ACB-9FCEA99C9E31}"/>
    <cellStyle name="Accent1 31" xfId="2526" xr:uid="{CDB7EDE7-6442-4977-8C3B-DEF27F442DC0}"/>
    <cellStyle name="Accent1 31 2" xfId="2527" xr:uid="{218DDA60-8082-49D5-AC3E-B17D5784C28E}"/>
    <cellStyle name="Accent1 32" xfId="2528" xr:uid="{C96C9DD7-06E6-41C4-9664-D68FC5B671ED}"/>
    <cellStyle name="Accent1 32 2" xfId="2529" xr:uid="{EE339611-55BB-4172-8FAE-9845EED07417}"/>
    <cellStyle name="Accent1 33" xfId="2530" xr:uid="{65CEE573-A93C-41E7-AFB3-A3F2C6B5C7CC}"/>
    <cellStyle name="Accent1 33 2" xfId="2531" xr:uid="{4D8AB9BD-CDAB-4CFB-9A60-AEB5EF3E6D1C}"/>
    <cellStyle name="Accent1 34" xfId="2532" xr:uid="{52F78476-6FEE-426F-A7E2-C4940E4CE75E}"/>
    <cellStyle name="Accent1 35" xfId="2533" xr:uid="{175CA83D-D3B2-43FF-A6FA-877A22FF6920}"/>
    <cellStyle name="Accent1 36" xfId="2534" xr:uid="{C588231F-3E8F-42AF-9A8E-013AEAF16A9A}"/>
    <cellStyle name="Accent1 37" xfId="2535" xr:uid="{FF8488CD-55CC-45F8-BEA4-463715FF95DC}"/>
    <cellStyle name="Accent1 38" xfId="2536" xr:uid="{406858B6-890A-4B4D-8E61-5F4FB53B3916}"/>
    <cellStyle name="Accent1 39" xfId="2537" xr:uid="{885023F2-B703-422B-AB2C-13701C0106AC}"/>
    <cellStyle name="Accent1 4" xfId="2538" xr:uid="{91A3B2EE-8E9F-4941-B1A8-2C2760D2EEB0}"/>
    <cellStyle name="Accent1 4 2" xfId="2539" xr:uid="{42C4FB13-21B4-4972-BCA5-A5AFFA9177F5}"/>
    <cellStyle name="Accent1 4 3" xfId="2540" xr:uid="{7EA62ED2-0B39-451B-89A1-DF7308CDAD20}"/>
    <cellStyle name="Accent1 4 4" xfId="2541" xr:uid="{BBCE9BB3-9674-48A0-986F-58B7994C955D}"/>
    <cellStyle name="Accent1 40" xfId="2542" xr:uid="{359E427A-F97C-41D4-8C0C-500507319519}"/>
    <cellStyle name="Accent1 41" xfId="2543" xr:uid="{6E5AC874-40BF-40DA-8A7D-50F6F2A6EB37}"/>
    <cellStyle name="Accent1 42" xfId="2544" xr:uid="{A28CB00F-4935-4375-81A7-B3A43B525A61}"/>
    <cellStyle name="Accent1 43" xfId="2545" xr:uid="{A4C61244-8FA9-43B9-B852-A6D04AC18475}"/>
    <cellStyle name="Accent1 44" xfId="2546" xr:uid="{B4EF4A9C-FA9E-41E4-9E97-FA39FBCB9430}"/>
    <cellStyle name="Accent1 45" xfId="2547" xr:uid="{716A33C7-3027-4C43-B9C5-238F60B33B0B}"/>
    <cellStyle name="Accent1 46" xfId="2548" xr:uid="{1A39F836-EBD6-4A63-8C0F-40003B46B4E0}"/>
    <cellStyle name="Accent1 47" xfId="2549" xr:uid="{0D55DD74-D8A7-4AE7-9786-0CF99DD319B8}"/>
    <cellStyle name="Accent1 5" xfId="2550" xr:uid="{44ED075C-FA96-4D2A-8EFD-1EA87E011459}"/>
    <cellStyle name="Accent1 5 2" xfId="2551" xr:uid="{6AC53AE8-C2E2-4775-960E-E00AC6D86C08}"/>
    <cellStyle name="Accent1 5 3" xfId="2552" xr:uid="{7257A508-398F-4D9A-B23A-9C9E42360CA9}"/>
    <cellStyle name="Accent1 5 4" xfId="2553" xr:uid="{2CC3E139-A105-4D88-B2EA-72D9765E26BB}"/>
    <cellStyle name="Accent1 5 5" xfId="2554" xr:uid="{CCE28848-58B1-42A1-AFA6-921008FC479C}"/>
    <cellStyle name="Accent1 6" xfId="2555" xr:uid="{4396FB44-4FC0-4664-B94F-597F914A3E80}"/>
    <cellStyle name="Accent1 6 2" xfId="2556" xr:uid="{25906375-5771-4CBE-8C5A-7B29EA4CACEE}"/>
    <cellStyle name="Accent1 6 3" xfId="2557" xr:uid="{50C612F8-A816-408F-AA25-84A387E3C16B}"/>
    <cellStyle name="Accent1 7" xfId="2558" xr:uid="{F8294ED4-0385-433F-B3DE-92E7078E4752}"/>
    <cellStyle name="Accent1 7 2" xfId="2559" xr:uid="{EBA5FE8E-FE84-4097-89FA-CCC317E20A69}"/>
    <cellStyle name="Accent1 7 3" xfId="2560" xr:uid="{B14AB1C6-8EA1-4AD2-B83A-CEAEA61D3424}"/>
    <cellStyle name="Accent1 8" xfId="2561" xr:uid="{987C60A0-B84E-468E-AD4C-3226B8BC8C9E}"/>
    <cellStyle name="Accent1 8 2" xfId="2562" xr:uid="{C077BA42-99E9-4738-8F50-BA9DA55779C3}"/>
    <cellStyle name="Accent1 8 3" xfId="2563" xr:uid="{B393962F-A926-4F50-AE3D-2EFD2A674B0B}"/>
    <cellStyle name="Accent1 9" xfId="2564" xr:uid="{05CBB183-9C98-4815-A041-894305E2ABD2}"/>
    <cellStyle name="Accent1 9 2" xfId="2565" xr:uid="{A48E2435-7D63-4F0B-A3C5-DB23BDE0689A}"/>
    <cellStyle name="Accent1 9 3" xfId="2566" xr:uid="{430A462E-E5D0-47D7-AA2E-167F4B017BD9}"/>
    <cellStyle name="Accent2" xfId="20" builtinId="33" customBuiltin="1"/>
    <cellStyle name="Accent2 - 20%" xfId="2567" xr:uid="{A8937B65-C364-46F8-B2F1-5A5E7ABA9C36}"/>
    <cellStyle name="Accent2 - 40%" xfId="2568" xr:uid="{396F6E55-600A-4E77-9F4D-394B89BD8E5D}"/>
    <cellStyle name="Accent2 - 60%" xfId="2569" xr:uid="{BC979E16-E5C9-4939-9E6A-45C55B7343E2}"/>
    <cellStyle name="Accent2 10" xfId="2570" xr:uid="{E4948582-FD27-43A3-8A5F-6F76A9B6AF5B}"/>
    <cellStyle name="Accent2 10 2" xfId="2571" xr:uid="{1A45143E-95D7-445A-8F70-010536B83A47}"/>
    <cellStyle name="Accent2 10 3" xfId="2572" xr:uid="{10966862-09ED-46C6-B8D0-C2132DDE1E7A}"/>
    <cellStyle name="Accent2 11" xfId="2573" xr:uid="{CD2BF6DD-4B23-4065-8142-9DD7DB448F03}"/>
    <cellStyle name="Accent2 11 2" xfId="2574" xr:uid="{3AC0A936-16F2-4009-9436-ADE68C07FD1F}"/>
    <cellStyle name="Accent2 11 3" xfId="2575" xr:uid="{12452E52-E359-406D-A962-FC1637E5077A}"/>
    <cellStyle name="Accent2 12" xfId="2576" xr:uid="{FDACA6D6-6A20-4D5B-B81E-6A5254A0BA43}"/>
    <cellStyle name="Accent2 12 2" xfId="2577" xr:uid="{4006D20D-524D-450C-8923-A2FAB4238391}"/>
    <cellStyle name="Accent2 12 3" xfId="2578" xr:uid="{430A5D6E-C156-4E12-A1F4-0DE2F78C1747}"/>
    <cellStyle name="Accent2 13" xfId="2579" xr:uid="{973A7133-6768-49CF-B5F2-CAA2F1BE02C4}"/>
    <cellStyle name="Accent2 13 2" xfId="2580" xr:uid="{BDD9673F-0CC9-4BAE-AF97-75CD923A3AB1}"/>
    <cellStyle name="Accent2 13 3" xfId="2581" xr:uid="{F660A73E-A394-4FC9-958B-3D4931C30D1C}"/>
    <cellStyle name="Accent2 14" xfId="2582" xr:uid="{F38CDC87-03E4-4C88-B074-E382C00CD2F3}"/>
    <cellStyle name="Accent2 14 2" xfId="2583" xr:uid="{66878947-0E8C-4901-A509-64B73AF5DBD5}"/>
    <cellStyle name="Accent2 14 3" xfId="2584" xr:uid="{80EF2437-B706-4ED0-AC14-68B83F1DF1F2}"/>
    <cellStyle name="Accent2 15" xfId="2585" xr:uid="{832698E2-BB96-4922-93BA-BE44416D655B}"/>
    <cellStyle name="Accent2 15 2" xfId="2586" xr:uid="{3FA4186D-A36F-4CDC-AC78-00858B0BFA38}"/>
    <cellStyle name="Accent2 16" xfId="2587" xr:uid="{4446513F-FE0B-41F2-816B-6C56F9B8650D}"/>
    <cellStyle name="Accent2 16 2" xfId="2588" xr:uid="{1B0A4EE6-B35A-4B69-B7CF-1CC34C0BA387}"/>
    <cellStyle name="Accent2 16 3" xfId="2589" xr:uid="{7852F107-E214-4261-A8D5-99E30A05121B}"/>
    <cellStyle name="Accent2 17" xfId="2590" xr:uid="{E652D6DD-D5CD-4642-868F-74C307ABB819}"/>
    <cellStyle name="Accent2 17 2" xfId="2591" xr:uid="{F86056D7-B15A-4586-9A1A-3363764AC9B4}"/>
    <cellStyle name="Accent2 17 3" xfId="2592" xr:uid="{26FC5B7F-9F83-461F-9FD6-4CE2A002309F}"/>
    <cellStyle name="Accent2 18" xfId="2593" xr:uid="{317423F5-0F92-422B-BBFC-B07757611FC8}"/>
    <cellStyle name="Accent2 18 2" xfId="2594" xr:uid="{CC5D3344-8162-443F-9D5C-0A4B482B443E}"/>
    <cellStyle name="Accent2 18 3" xfId="2595" xr:uid="{CE16C3E7-BE91-464A-A3F5-6A589A110CA3}"/>
    <cellStyle name="Accent2 19" xfId="2596" xr:uid="{108F81DB-E78F-4DCC-8F01-05D2B9241F57}"/>
    <cellStyle name="Accent2 19 2" xfId="2597" xr:uid="{41938774-0E2D-4B34-8918-ECB6149F097A}"/>
    <cellStyle name="Accent2 19 3" xfId="2598" xr:uid="{CC011508-C897-45F5-9FD4-1BF860F3DBFA}"/>
    <cellStyle name="Accent2 2" xfId="2599" xr:uid="{98A22714-5075-4BA7-9B5D-4EF46EDF870C}"/>
    <cellStyle name="Accent2 2 2" xfId="2600" xr:uid="{4135AF37-D7AA-43DE-968D-AEF5B690EB08}"/>
    <cellStyle name="Accent2 2 2 2" xfId="2601" xr:uid="{EAA47F26-369A-469D-AD6A-50FCF5C3F8A7}"/>
    <cellStyle name="Accent2 2 2 3" xfId="2602" xr:uid="{B1778FDB-D079-495C-B33A-207698F3F524}"/>
    <cellStyle name="Accent2 2 2 4" xfId="2603" xr:uid="{14405EFE-B947-4B51-A5F4-2A794ABB9A5E}"/>
    <cellStyle name="Accent2 2 3" xfId="2604" xr:uid="{D63B73AE-3437-4465-9B22-8C40CFD3F212}"/>
    <cellStyle name="Accent2 2 3 2" xfId="2605" xr:uid="{EE1AC52A-EFDE-42A5-A8FE-7CE138752757}"/>
    <cellStyle name="Accent2 2 3 3" xfId="2606" xr:uid="{517FDBF8-B8F0-4836-8A0F-9F8F08037D5F}"/>
    <cellStyle name="Accent2 2 4" xfId="2607" xr:uid="{4C7565EA-9D6F-4CD8-AC61-4EF0C53B9FE9}"/>
    <cellStyle name="Accent2 2 4 2" xfId="2608" xr:uid="{9573C859-797D-497A-A0B6-1D845FF7E84D}"/>
    <cellStyle name="Accent2 2 4 3" xfId="2609" xr:uid="{93E62879-98B7-4A1A-A6E1-38558E218532}"/>
    <cellStyle name="Accent2 2 5" xfId="2610" xr:uid="{A56B1C48-C33F-493D-B254-978746769A59}"/>
    <cellStyle name="Accent2 2 6" xfId="2611" xr:uid="{9D3B7783-DA62-4BAE-912A-37396EFB6BE3}"/>
    <cellStyle name="Accent2 2 7" xfId="2612" xr:uid="{A00B808D-8AC7-40EA-93B5-86A395165576}"/>
    <cellStyle name="Accent2 2 8" xfId="2613" xr:uid="{FA86DB6D-80B4-4012-B132-FF82107DA3C1}"/>
    <cellStyle name="Accent2 20" xfId="2614" xr:uid="{35392EC2-28DE-4F2B-A42B-5EB7D6E9BC33}"/>
    <cellStyle name="Accent2 20 2" xfId="2615" xr:uid="{8B36832D-01CD-402E-B250-04C856CD2B58}"/>
    <cellStyle name="Accent2 21" xfId="2616" xr:uid="{14623BCC-A724-4661-90D1-4943D7AF310C}"/>
    <cellStyle name="Accent2 21 2" xfId="2617" xr:uid="{8C18E482-96CB-4F3F-B545-0A0700C24CBF}"/>
    <cellStyle name="Accent2 22" xfId="2618" xr:uid="{5248A10A-370E-467E-A19D-B5C7A688CAF7}"/>
    <cellStyle name="Accent2 22 2" xfId="2619" xr:uid="{2AC62228-4C07-4A91-A0F3-9308E5C103E7}"/>
    <cellStyle name="Accent2 23" xfId="2620" xr:uid="{EA03AE8C-EE29-4859-BF05-E863C05A2C41}"/>
    <cellStyle name="Accent2 23 2" xfId="2621" xr:uid="{B6933EFC-F26B-4F19-9C36-D52434331A04}"/>
    <cellStyle name="Accent2 24" xfId="2622" xr:uid="{092201CC-6A7B-4C9C-B696-F1B0E29BA46A}"/>
    <cellStyle name="Accent2 24 2" xfId="2623" xr:uid="{DF75C687-F758-497B-BA16-309791D2F69D}"/>
    <cellStyle name="Accent2 25" xfId="2624" xr:uid="{6BBD2D88-9417-48D1-811A-582B435775EB}"/>
    <cellStyle name="Accent2 25 2" xfId="2625" xr:uid="{402294E3-8F26-4F52-8029-64722F1803FE}"/>
    <cellStyle name="Accent2 26" xfId="2626" xr:uid="{71520BD5-4B4A-4D09-B797-D8560BF06575}"/>
    <cellStyle name="Accent2 26 2" xfId="2627" xr:uid="{DAE1C51F-2D80-447A-8EB7-89405E62C4C3}"/>
    <cellStyle name="Accent2 27" xfId="2628" xr:uid="{0EF486FE-F315-4AAC-A6A3-F8512A018985}"/>
    <cellStyle name="Accent2 27 2" xfId="2629" xr:uid="{BBF08F2B-F8A3-4CD6-80C4-1C57539F0293}"/>
    <cellStyle name="Accent2 28" xfId="2630" xr:uid="{1F83B8F5-4450-46B0-883A-6FEABCEE7E39}"/>
    <cellStyle name="Accent2 28 2" xfId="2631" xr:uid="{1143F6C4-8E25-4DDD-8BAA-540894A7A096}"/>
    <cellStyle name="Accent2 29" xfId="2632" xr:uid="{78DD6693-7A4C-47CA-AE1C-E2679F9808CB}"/>
    <cellStyle name="Accent2 29 2" xfId="2633" xr:uid="{26A5666F-E2D8-4FDC-B373-C686F189D962}"/>
    <cellStyle name="Accent2 3" xfId="2634" xr:uid="{C7A69E93-92E5-41C8-A6A0-C60470DB8219}"/>
    <cellStyle name="Accent2 3 2" xfId="2635" xr:uid="{0E8CBCB2-2F31-4237-9936-95202FA6E968}"/>
    <cellStyle name="Accent2 3 3" xfId="2636" xr:uid="{097B2BA4-BE6F-41C8-94B0-9CF366821BA4}"/>
    <cellStyle name="Accent2 3 4" xfId="2637" xr:uid="{0B35727A-F167-4CC4-876C-99B7AD41BA74}"/>
    <cellStyle name="Accent2 3 5" xfId="2638" xr:uid="{AD2B598D-8985-4E01-A500-4F7487D14EF9}"/>
    <cellStyle name="Accent2 3 6" xfId="2639" xr:uid="{329EDAF6-C3E8-4DA6-B335-5B2CE4F528BE}"/>
    <cellStyle name="Accent2 30" xfId="2640" xr:uid="{AF6C52C6-53B3-4D42-85A4-683F3BCD53CA}"/>
    <cellStyle name="Accent2 30 2" xfId="2641" xr:uid="{2FD8C21A-004D-46E9-B4DB-F547C7CE4772}"/>
    <cellStyle name="Accent2 31" xfId="2642" xr:uid="{7E0DF3B7-6D51-4363-B3F1-A7C0F9DC9011}"/>
    <cellStyle name="Accent2 31 2" xfId="2643" xr:uid="{48D812AC-CFBD-4E91-9CAF-18499B45DD44}"/>
    <cellStyle name="Accent2 32" xfId="2644" xr:uid="{0CA6AFCA-5815-431D-BEC3-41EE98E8DE0B}"/>
    <cellStyle name="Accent2 32 2" xfId="2645" xr:uid="{8D4D437F-B8E2-4302-8507-E84AEB65B074}"/>
    <cellStyle name="Accent2 33" xfId="2646" xr:uid="{6B1BF4DE-03AB-4E3B-94BC-6501A1360378}"/>
    <cellStyle name="Accent2 33 2" xfId="2647" xr:uid="{329B8FF3-A330-4854-9973-4F07C3F89E61}"/>
    <cellStyle name="Accent2 34" xfId="2648" xr:uid="{B848044A-440D-4600-A44C-B0EB033FB668}"/>
    <cellStyle name="Accent2 35" xfId="2649" xr:uid="{93A8E42C-B8DF-41C2-BBC2-EEE42456AB87}"/>
    <cellStyle name="Accent2 36" xfId="2650" xr:uid="{AC7DC3A3-E646-4105-8916-17EE1EFED667}"/>
    <cellStyle name="Accent2 37" xfId="2651" xr:uid="{2A0224B9-8856-4B96-AA0C-6DE86237784D}"/>
    <cellStyle name="Accent2 38" xfId="2652" xr:uid="{B1AFF22E-6B83-48E5-9F16-6ADAC34679F9}"/>
    <cellStyle name="Accent2 39" xfId="2653" xr:uid="{C98493D5-735F-4320-A529-A8EC02604F65}"/>
    <cellStyle name="Accent2 4" xfId="2654" xr:uid="{11DC1DEF-7501-4C2E-A499-41024C10CB53}"/>
    <cellStyle name="Accent2 4 2" xfId="2655" xr:uid="{02B30932-E2F0-44D5-802D-12404630B7FF}"/>
    <cellStyle name="Accent2 4 3" xfId="2656" xr:uid="{D914A29B-A4B0-4B7F-AA50-3EF634E16B28}"/>
    <cellStyle name="Accent2 4 4" xfId="2657" xr:uid="{BD099A93-9D52-43AD-BD77-89E1ECC7E79D}"/>
    <cellStyle name="Accent2 40" xfId="2658" xr:uid="{42C54544-0CFD-4DAF-8197-A0815C959E5F}"/>
    <cellStyle name="Accent2 41" xfId="2659" xr:uid="{2519EF1E-5B59-40BB-9FC2-EE8E68B93B10}"/>
    <cellStyle name="Accent2 42" xfId="2660" xr:uid="{B8ED587D-5BCC-48B6-8757-7B1E2327AB41}"/>
    <cellStyle name="Accent2 43" xfId="2661" xr:uid="{3B631239-674D-40DD-BA3A-75C9990A345A}"/>
    <cellStyle name="Accent2 44" xfId="2662" xr:uid="{7A0E6143-6FC8-4167-86E0-8059BBE283B9}"/>
    <cellStyle name="Accent2 45" xfId="2663" xr:uid="{A6D52B9B-4ACE-4A33-B644-706C09ECB704}"/>
    <cellStyle name="Accent2 46" xfId="2664" xr:uid="{D03ED09B-4CB0-442F-A6D6-3273853FF14C}"/>
    <cellStyle name="Accent2 47" xfId="2665" xr:uid="{CF68E9D1-AC85-45DF-9C29-F2110833F968}"/>
    <cellStyle name="Accent2 5" xfId="2666" xr:uid="{5E1822C8-7107-410D-A6C4-1F6584918BE0}"/>
    <cellStyle name="Accent2 5 2" xfId="2667" xr:uid="{BB95B53D-B511-4C42-AC07-9B914651DDC0}"/>
    <cellStyle name="Accent2 5 3" xfId="2668" xr:uid="{74F20AE2-78DC-4AD8-8ED2-5685604B6B23}"/>
    <cellStyle name="Accent2 5 4" xfId="2669" xr:uid="{80D2B10E-B1A2-4783-ADD8-1FBD5F7C2E16}"/>
    <cellStyle name="Accent2 5 5" xfId="2670" xr:uid="{234DE13F-146A-453D-9557-66AC2A92309D}"/>
    <cellStyle name="Accent2 6" xfId="2671" xr:uid="{537B798A-F532-45AC-9807-93834DD7EA6A}"/>
    <cellStyle name="Accent2 6 2" xfId="2672" xr:uid="{97AB8F81-7927-482E-BAA3-4705A83608FC}"/>
    <cellStyle name="Accent2 6 3" xfId="2673" xr:uid="{0D2F6744-C38E-45AC-BA39-93A516D75841}"/>
    <cellStyle name="Accent2 7" xfId="2674" xr:uid="{3CFBFBCA-4E93-46D3-8ED5-47D47E3D6E7C}"/>
    <cellStyle name="Accent2 7 2" xfId="2675" xr:uid="{3D679529-522C-4A8B-9FC9-01937E3DE16E}"/>
    <cellStyle name="Accent2 7 3" xfId="2676" xr:uid="{DBE1BEFD-2199-4E8C-8FC0-506877876290}"/>
    <cellStyle name="Accent2 8" xfId="2677" xr:uid="{3DF63A5F-BE5B-4642-97D2-CA87C96F29AD}"/>
    <cellStyle name="Accent2 8 2" xfId="2678" xr:uid="{6EDB2A02-642C-43A8-A18A-859B617D6B62}"/>
    <cellStyle name="Accent2 8 3" xfId="2679" xr:uid="{6A2BC706-3DB1-4467-B1C6-B6C5BD173590}"/>
    <cellStyle name="Accent2 9" xfId="2680" xr:uid="{98936630-F990-4B19-9020-F6CFB986522D}"/>
    <cellStyle name="Accent2 9 2" xfId="2681" xr:uid="{774562F8-4AE4-4743-9268-772B8315B1A5}"/>
    <cellStyle name="Accent2 9 3" xfId="2682" xr:uid="{85DA514E-456F-471C-8304-49F98941BD47}"/>
    <cellStyle name="Accent3" xfId="21" builtinId="37" customBuiltin="1"/>
    <cellStyle name="Accent3 - 20%" xfId="2683" xr:uid="{CF4B29B9-D8C1-4D7E-8E08-BB1EA3B037FE}"/>
    <cellStyle name="Accent3 - 40%" xfId="2684" xr:uid="{73BD4935-22C7-4E5B-ADE3-18B01E91FCDC}"/>
    <cellStyle name="Accent3 - 60%" xfId="2685" xr:uid="{C357FC93-4501-4A2C-94E9-21D7F8D06A9E}"/>
    <cellStyle name="Accent3 10" xfId="2686" xr:uid="{43E9CE41-4A3D-4F8F-885B-E7AB0A5F1F60}"/>
    <cellStyle name="Accent3 10 2" xfId="2687" xr:uid="{288FB652-B56A-43BF-98C0-9E109A06D790}"/>
    <cellStyle name="Accent3 10 3" xfId="2688" xr:uid="{C5C1A07E-B9B7-40CE-9B3A-2F1D95220C18}"/>
    <cellStyle name="Accent3 11" xfId="2689" xr:uid="{5EBB48C0-ECA9-4540-BE41-944AD2933E8E}"/>
    <cellStyle name="Accent3 11 2" xfId="2690" xr:uid="{14076D73-600F-423E-95FD-87251494F79E}"/>
    <cellStyle name="Accent3 11 3" xfId="2691" xr:uid="{C1F4DA95-2BE0-458C-98F9-0AE628246FE6}"/>
    <cellStyle name="Accent3 12" xfId="2692" xr:uid="{E8766640-A575-4DFA-A828-1CE925CCB6B7}"/>
    <cellStyle name="Accent3 12 2" xfId="2693" xr:uid="{4AD04D20-1536-4CF9-9D2F-7E3ED1C7C905}"/>
    <cellStyle name="Accent3 12 3" xfId="2694" xr:uid="{19A170DD-1794-44B6-9960-465E6EBCE9DD}"/>
    <cellStyle name="Accent3 13" xfId="2695" xr:uid="{90E2DB99-2F69-4D18-9475-3F8070A7110D}"/>
    <cellStyle name="Accent3 13 2" xfId="2696" xr:uid="{AAEE4812-3347-4E9A-AAE9-539ED2489F45}"/>
    <cellStyle name="Accent3 13 3" xfId="2697" xr:uid="{82BFE036-A3DE-48D5-96B2-ECD2CD2D7FAE}"/>
    <cellStyle name="Accent3 14" xfId="2698" xr:uid="{069522EF-4FD0-44E1-A520-7C81487EC476}"/>
    <cellStyle name="Accent3 14 2" xfId="2699" xr:uid="{A72AE90D-3D7B-4159-92E8-111708B15366}"/>
    <cellStyle name="Accent3 14 3" xfId="2700" xr:uid="{92D3F371-7F69-4860-8A4B-C74055372F44}"/>
    <cellStyle name="Accent3 15" xfId="2701" xr:uid="{2B93DFFD-EE32-4A8F-AC4E-C9BA52084707}"/>
    <cellStyle name="Accent3 15 2" xfId="2702" xr:uid="{998E040F-96F4-4B58-8675-EF18B9366017}"/>
    <cellStyle name="Accent3 16" xfId="2703" xr:uid="{2E806565-17CB-435F-9CC7-B119B9FE9513}"/>
    <cellStyle name="Accent3 16 2" xfId="2704" xr:uid="{E6CB4877-A79A-4DAC-9AE1-908A5B9C8E6F}"/>
    <cellStyle name="Accent3 16 3" xfId="2705" xr:uid="{0090E5E2-9390-4F16-9191-8CDB06D6B201}"/>
    <cellStyle name="Accent3 17" xfId="2706" xr:uid="{61885AFF-A72B-4DD2-A120-572A9D92E734}"/>
    <cellStyle name="Accent3 17 2" xfId="2707" xr:uid="{08A21494-18B7-4B4B-8A1B-6900AF868D66}"/>
    <cellStyle name="Accent3 17 3" xfId="2708" xr:uid="{EFF6BAB5-7DED-402E-8924-9781935CC4E9}"/>
    <cellStyle name="Accent3 18" xfId="2709" xr:uid="{672C5289-1CC2-4DC8-B723-33EB95AA37AF}"/>
    <cellStyle name="Accent3 18 2" xfId="2710" xr:uid="{EEAFF333-45B0-4C3B-A280-B692B84D2250}"/>
    <cellStyle name="Accent3 18 3" xfId="2711" xr:uid="{91480AEA-5A9B-4043-82DF-9926B75EFAF1}"/>
    <cellStyle name="Accent3 19" xfId="2712" xr:uid="{7EEA70C5-B30E-43B9-841B-7A3349A85E0D}"/>
    <cellStyle name="Accent3 19 2" xfId="2713" xr:uid="{A1F4D2BF-3D08-4A8D-8456-A1E57CA2D0C8}"/>
    <cellStyle name="Accent3 19 3" xfId="2714" xr:uid="{108A3DFC-EFCD-40FF-8DC4-E665450C7AF1}"/>
    <cellStyle name="Accent3 2" xfId="2715" xr:uid="{4EA9E48F-A29A-4A91-BF6D-4D643CB96C20}"/>
    <cellStyle name="Accent3 2 2" xfId="2716" xr:uid="{8B661710-CCD0-4314-AD20-A424C4B9DE5B}"/>
    <cellStyle name="Accent3 2 2 2" xfId="2717" xr:uid="{12CDF599-F5C0-40A7-8705-C502EFB9851B}"/>
    <cellStyle name="Accent3 2 2 3" xfId="2718" xr:uid="{B3CA21D8-9521-42E6-A28D-77472B5FC1F6}"/>
    <cellStyle name="Accent3 2 2 4" xfId="2719" xr:uid="{24974A2B-268F-4638-BC02-3A5720665A90}"/>
    <cellStyle name="Accent3 2 3" xfId="2720" xr:uid="{883B4182-7D65-4508-BBE1-A023D474E916}"/>
    <cellStyle name="Accent3 2 3 2" xfId="2721" xr:uid="{887F9475-5CFB-48F0-8574-DEC47234FF5F}"/>
    <cellStyle name="Accent3 2 3 3" xfId="2722" xr:uid="{654EA549-7FAE-417B-94B1-BBEB8F8E4FC0}"/>
    <cellStyle name="Accent3 2 4" xfId="2723" xr:uid="{0FFC93A2-8F4A-46A0-BBFF-3B2C206BEB29}"/>
    <cellStyle name="Accent3 2 4 2" xfId="2724" xr:uid="{7F9F1581-690F-4D79-A887-EE9D30EFBD21}"/>
    <cellStyle name="Accent3 2 4 3" xfId="2725" xr:uid="{42B1195F-2D43-44FB-80C3-7F6E516FC916}"/>
    <cellStyle name="Accent3 2 5" xfId="2726" xr:uid="{F43AFE4B-A422-483B-9503-FFE596933941}"/>
    <cellStyle name="Accent3 2 6" xfId="2727" xr:uid="{12F2C6AB-A5D6-4BB0-A4A3-1D801DCCB48F}"/>
    <cellStyle name="Accent3 2 7" xfId="2728" xr:uid="{EEBDC8B5-AB40-4078-AB3B-78A6624986B2}"/>
    <cellStyle name="Accent3 2 8" xfId="2729" xr:uid="{5D706789-6DEF-411A-99C7-36BE0CA2B19F}"/>
    <cellStyle name="Accent3 20" xfId="2730" xr:uid="{97BE5B0F-B153-4ABB-B69E-6525D395B952}"/>
    <cellStyle name="Accent3 20 2" xfId="2731" xr:uid="{04E8BBB7-3AAD-4F61-9B79-AA74E2E716C8}"/>
    <cellStyle name="Accent3 21" xfId="2732" xr:uid="{EF95393E-A95E-41DE-8460-573667E0F178}"/>
    <cellStyle name="Accent3 21 2" xfId="2733" xr:uid="{73B333AF-BFE8-407A-B5FB-0A65B70375D6}"/>
    <cellStyle name="Accent3 22" xfId="2734" xr:uid="{440AE4FA-8915-4C72-8BED-D4537ABC0D94}"/>
    <cellStyle name="Accent3 22 2" xfId="2735" xr:uid="{266484E9-DA1D-4560-80A9-39A97004105D}"/>
    <cellStyle name="Accent3 23" xfId="2736" xr:uid="{711B91CF-BCC5-4B28-9E5A-2F882DB33D1A}"/>
    <cellStyle name="Accent3 23 2" xfId="2737" xr:uid="{1BA86B5A-E240-40E0-861E-BFA158DAE3C0}"/>
    <cellStyle name="Accent3 24" xfId="2738" xr:uid="{4FFCDEA1-F771-424F-9FF1-342F0ED35C14}"/>
    <cellStyle name="Accent3 24 2" xfId="2739" xr:uid="{7B84BC6A-D6C5-49C8-9B60-2B2B343631F0}"/>
    <cellStyle name="Accent3 25" xfId="2740" xr:uid="{D8E946A4-1D56-498B-B503-56CC3B46C50A}"/>
    <cellStyle name="Accent3 25 2" xfId="2741" xr:uid="{E47BEFBC-BEA5-49DC-B918-6BDC01226C97}"/>
    <cellStyle name="Accent3 26" xfId="2742" xr:uid="{330EEB91-2F81-40AF-A59C-ECEBD8E28E36}"/>
    <cellStyle name="Accent3 26 2" xfId="2743" xr:uid="{BF39F1FD-4022-4F41-9CE1-8B0AB22EC585}"/>
    <cellStyle name="Accent3 27" xfId="2744" xr:uid="{EC0B6500-DC16-483F-97AB-731EC821A6FE}"/>
    <cellStyle name="Accent3 27 2" xfId="2745" xr:uid="{A367AA8A-C7C8-4975-9AD3-E0D050BFAE2D}"/>
    <cellStyle name="Accent3 28" xfId="2746" xr:uid="{2214D1D4-92DF-4B73-B9AB-5066E19025B4}"/>
    <cellStyle name="Accent3 28 2" xfId="2747" xr:uid="{E758A395-4145-4F83-92E9-11683D4390AA}"/>
    <cellStyle name="Accent3 29" xfId="2748" xr:uid="{602AD0E9-AEA1-43DE-83EF-3589E4301B36}"/>
    <cellStyle name="Accent3 29 2" xfId="2749" xr:uid="{8B1A3AD0-49DF-41E2-BC86-5B227BC7182E}"/>
    <cellStyle name="Accent3 3" xfId="2750" xr:uid="{8926B14A-AE47-400C-BB6D-EEB078B300C4}"/>
    <cellStyle name="Accent3 3 2" xfId="2751" xr:uid="{04617F0F-BE2D-4826-A125-1DC61505DA93}"/>
    <cellStyle name="Accent3 3 3" xfId="2752" xr:uid="{0BEE04A2-D06F-441A-AB2A-DF5CDC90C743}"/>
    <cellStyle name="Accent3 3 4" xfId="2753" xr:uid="{5B8766ED-5F87-4D6E-856A-389C3D2316B9}"/>
    <cellStyle name="Accent3 3 5" xfId="2754" xr:uid="{3D6EA001-DC0B-4DE7-8E30-9CE522ED36C6}"/>
    <cellStyle name="Accent3 3 6" xfId="2755" xr:uid="{574717BF-6F39-49D1-96B8-0D21706F4849}"/>
    <cellStyle name="Accent3 30" xfId="2756" xr:uid="{A7CF51D2-1522-4AE0-96FE-77B3A4260C08}"/>
    <cellStyle name="Accent3 30 2" xfId="2757" xr:uid="{31D094E4-E5E3-4254-9167-7039BE110CFF}"/>
    <cellStyle name="Accent3 31" xfId="2758" xr:uid="{2EF231CB-4EBD-420D-A954-4DDD10025810}"/>
    <cellStyle name="Accent3 31 2" xfId="2759" xr:uid="{3D3A95F3-2699-4FAE-BE8A-730428C4D8DF}"/>
    <cellStyle name="Accent3 32" xfId="2760" xr:uid="{18AD1D55-FCA0-43AB-BDC3-9DA2D6CE7F56}"/>
    <cellStyle name="Accent3 32 2" xfId="2761" xr:uid="{CAFA1528-24CF-4E86-956E-A1CC7A666FFC}"/>
    <cellStyle name="Accent3 33" xfId="2762" xr:uid="{0815769A-7DF6-4AA3-9C91-B7B3783F578A}"/>
    <cellStyle name="Accent3 33 2" xfId="2763" xr:uid="{33692075-9A16-409F-ADFD-A27745043F66}"/>
    <cellStyle name="Accent3 34" xfId="2764" xr:uid="{8C9D421B-A6A6-4713-BC2A-B4880839ED4A}"/>
    <cellStyle name="Accent3 35" xfId="2765" xr:uid="{127DEDEC-9430-4854-AA04-FE177AC95553}"/>
    <cellStyle name="Accent3 36" xfId="2766" xr:uid="{18522E8F-E001-4A06-B4C8-9A0621D9DAD5}"/>
    <cellStyle name="Accent3 37" xfId="2767" xr:uid="{459E7C80-0D3E-4C41-8DFD-0887812A12D1}"/>
    <cellStyle name="Accent3 38" xfId="2768" xr:uid="{BC297963-9E2C-45B5-9FDB-175DF76BF860}"/>
    <cellStyle name="Accent3 39" xfId="2769" xr:uid="{3DD85F97-20F2-4684-9F1B-5FD61B95B8E2}"/>
    <cellStyle name="Accent3 4" xfId="2770" xr:uid="{BDACCCC1-C6AF-44AD-B5FE-85EF415FEFDB}"/>
    <cellStyle name="Accent3 4 2" xfId="2771" xr:uid="{B2FC0A76-1259-4418-A241-3D2F66584CDB}"/>
    <cellStyle name="Accent3 4 3" xfId="2772" xr:uid="{7D0DC981-CFAC-436C-94C9-940E14EA6331}"/>
    <cellStyle name="Accent3 4 4" xfId="2773" xr:uid="{D883F57F-5379-491D-A30F-0AF3379C8930}"/>
    <cellStyle name="Accent3 40" xfId="2774" xr:uid="{2405F3B8-0644-45F0-8331-3ED0B617E847}"/>
    <cellStyle name="Accent3 41" xfId="2775" xr:uid="{33782761-A918-4FD6-A183-8A636A6D55B6}"/>
    <cellStyle name="Accent3 42" xfId="2776" xr:uid="{CBAF44B5-980B-4377-A16E-6DF4E5C6EE48}"/>
    <cellStyle name="Accent3 43" xfId="2777" xr:uid="{BCBAE6D4-E261-40A4-9EC3-7EEA36FA4E45}"/>
    <cellStyle name="Accent3 44" xfId="2778" xr:uid="{4861270C-7EFE-4240-8FD5-D2E5C051FDEE}"/>
    <cellStyle name="Accent3 45" xfId="2779" xr:uid="{075291D9-6472-4259-BA38-8EF4176F1805}"/>
    <cellStyle name="Accent3 46" xfId="2780" xr:uid="{535EA706-4522-46B7-82C2-38F19B4D8033}"/>
    <cellStyle name="Accent3 47" xfId="2781" xr:uid="{F09B7A03-5751-45A4-8262-605442E26266}"/>
    <cellStyle name="Accent3 5" xfId="2782" xr:uid="{41D04BBC-AAB6-49A1-A842-764885D8492A}"/>
    <cellStyle name="Accent3 5 2" xfId="2783" xr:uid="{710F04F5-70DB-434A-998B-C426F76BE59F}"/>
    <cellStyle name="Accent3 5 3" xfId="2784" xr:uid="{4531895A-411A-450E-B291-1B473BE52295}"/>
    <cellStyle name="Accent3 5 4" xfId="2785" xr:uid="{C468D4B3-7C99-4F3F-854B-5AF1CC380D6C}"/>
    <cellStyle name="Accent3 5 5" xfId="2786" xr:uid="{4B8A98E7-1810-4D1D-93A5-506D5918CD72}"/>
    <cellStyle name="Accent3 6" xfId="2787" xr:uid="{583A68B7-72F4-4898-B1A9-47FF1A46D43C}"/>
    <cellStyle name="Accent3 6 2" xfId="2788" xr:uid="{8000366F-69ED-430E-877C-13785EC48CC0}"/>
    <cellStyle name="Accent3 6 3" xfId="2789" xr:uid="{49735A0C-1942-4CA9-9DB0-E42699B29045}"/>
    <cellStyle name="Accent3 7" xfId="2790" xr:uid="{82E8DF1D-9684-419A-9CC1-348B15CEF13E}"/>
    <cellStyle name="Accent3 7 2" xfId="2791" xr:uid="{FFE765C7-445C-4C3A-AF3A-5FE83DF68979}"/>
    <cellStyle name="Accent3 7 3" xfId="2792" xr:uid="{4D0569A6-43F1-4FC2-862A-A22E3722A6F9}"/>
    <cellStyle name="Accent3 8" xfId="2793" xr:uid="{A6735D15-6D9C-4E40-BF00-10BD99EFCEAC}"/>
    <cellStyle name="Accent3 8 2" xfId="2794" xr:uid="{9399F20C-BE59-4865-BC8E-7C4D8407DC31}"/>
    <cellStyle name="Accent3 8 3" xfId="2795" xr:uid="{1E6731FF-BC2E-48D0-B5F9-C748D5CE41D4}"/>
    <cellStyle name="Accent3 9" xfId="2796" xr:uid="{ADFE89D9-A2E7-40A5-9700-92F9D95D9341}"/>
    <cellStyle name="Accent3 9 2" xfId="2797" xr:uid="{DD9D91F5-EBD5-4DFB-9A32-23A0FC7EB4DD}"/>
    <cellStyle name="Accent3 9 3" xfId="2798" xr:uid="{166EC007-A4EF-4927-AAA4-BE02CFD62110}"/>
    <cellStyle name="Accent4" xfId="22" builtinId="41" customBuiltin="1"/>
    <cellStyle name="Accent4 - 20%" xfId="2799" xr:uid="{F0CFA42F-EB9C-4949-AC01-23A2886A42BF}"/>
    <cellStyle name="Accent4 - 40%" xfId="2800" xr:uid="{D3B1E504-555A-4E54-9C81-381BF5F8B7F4}"/>
    <cellStyle name="Accent4 - 60%" xfId="2801" xr:uid="{2B856E74-85A3-46AA-9E53-E4B5DC25E0E0}"/>
    <cellStyle name="Accent4 10" xfId="2802" xr:uid="{4787977B-23A1-4126-9B4F-CB5B03560340}"/>
    <cellStyle name="Accent4 10 2" xfId="2803" xr:uid="{785B8465-BBDF-4C27-A027-7F0F106C807D}"/>
    <cellStyle name="Accent4 10 3" xfId="2804" xr:uid="{FBB21794-3261-4B11-9E6E-3C02DC059CA4}"/>
    <cellStyle name="Accent4 11" xfId="2805" xr:uid="{D5A40E55-C5F1-414E-A3BF-E6AF62D0636D}"/>
    <cellStyle name="Accent4 11 2" xfId="2806" xr:uid="{98F4A0C4-484E-4F63-AAF1-108488D722E2}"/>
    <cellStyle name="Accent4 11 3" xfId="2807" xr:uid="{8E43D834-CB1B-4FBF-B32A-CA838BC7ADC6}"/>
    <cellStyle name="Accent4 12" xfId="2808" xr:uid="{FD3E42A7-4474-49FC-BAB1-AF6AC4BA5166}"/>
    <cellStyle name="Accent4 12 2" xfId="2809" xr:uid="{361355AE-987C-4B1C-BC83-B95977DAE3D4}"/>
    <cellStyle name="Accent4 12 3" xfId="2810" xr:uid="{1E725C00-657C-4054-BAFC-3AB89565AA93}"/>
    <cellStyle name="Accent4 13" xfId="2811" xr:uid="{238E4065-84EB-45AB-A5B1-43CD6AFE4244}"/>
    <cellStyle name="Accent4 13 2" xfId="2812" xr:uid="{54B65EB3-D681-41C5-A2A6-C81D6558244C}"/>
    <cellStyle name="Accent4 13 3" xfId="2813" xr:uid="{36FB0E26-DFB9-4A07-88EE-5FA8E0A2D7C4}"/>
    <cellStyle name="Accent4 14" xfId="2814" xr:uid="{DC8CC8A7-8820-43A0-87DE-BEAE8FE5C754}"/>
    <cellStyle name="Accent4 14 2" xfId="2815" xr:uid="{370B0077-54ED-404D-9720-61C502143721}"/>
    <cellStyle name="Accent4 14 3" xfId="2816" xr:uid="{C7799112-49E3-43AD-B0AC-8DAFA2CB86F1}"/>
    <cellStyle name="Accent4 15" xfId="2817" xr:uid="{ADDB143A-FCF5-4AD0-9975-DFB0BA17E961}"/>
    <cellStyle name="Accent4 15 2" xfId="2818" xr:uid="{2196A262-A0F9-4420-8EBF-5AEF0E0F7633}"/>
    <cellStyle name="Accent4 16" xfId="2819" xr:uid="{B94418CD-213B-4D29-BA8A-7F056F1D3847}"/>
    <cellStyle name="Accent4 16 2" xfId="2820" xr:uid="{8A412AE5-875B-4D11-B76D-A7ECB177576A}"/>
    <cellStyle name="Accent4 16 3" xfId="2821" xr:uid="{559F22FE-B945-41A4-B2F6-DC5CD7B430E1}"/>
    <cellStyle name="Accent4 17" xfId="2822" xr:uid="{56D9BFE7-7019-425B-BC57-B5F2E2577514}"/>
    <cellStyle name="Accent4 17 2" xfId="2823" xr:uid="{A0CCBCAB-F41F-4C47-BCBA-47EED95D51C0}"/>
    <cellStyle name="Accent4 17 3" xfId="2824" xr:uid="{52FB9989-9EC1-45B2-81BF-33FFD1888C3D}"/>
    <cellStyle name="Accent4 18" xfId="2825" xr:uid="{F21EE5FD-2761-42B5-8A06-D1BCA7B0C430}"/>
    <cellStyle name="Accent4 18 2" xfId="2826" xr:uid="{16DCD1A4-A011-4BBE-B6C9-24C21193626D}"/>
    <cellStyle name="Accent4 18 3" xfId="2827" xr:uid="{B2E1081E-E50D-426C-91AC-C685394DAC33}"/>
    <cellStyle name="Accent4 19" xfId="2828" xr:uid="{8F329E61-DCF2-4C4F-800E-6C27FB457EB3}"/>
    <cellStyle name="Accent4 19 2" xfId="2829" xr:uid="{27823251-9A0E-4A29-8B43-0236571F465A}"/>
    <cellStyle name="Accent4 19 3" xfId="2830" xr:uid="{83032889-A8DA-4F9C-ADA1-9B2AFAE9785E}"/>
    <cellStyle name="Accent4 2" xfId="2831" xr:uid="{E4B9F805-B829-4EEB-B018-6C9B05B9A301}"/>
    <cellStyle name="Accent4 2 2" xfId="2832" xr:uid="{2C4F4756-62DD-411D-9BA4-0D7C8E98F4D4}"/>
    <cellStyle name="Accent4 2 2 2" xfId="2833" xr:uid="{046197D0-9D3B-4754-AB49-3DBA23EDBDD3}"/>
    <cellStyle name="Accent4 2 2 3" xfId="2834" xr:uid="{FC3C6718-C6B9-46C2-AD02-D5C328400088}"/>
    <cellStyle name="Accent4 2 2 4" xfId="2835" xr:uid="{54C2A4B2-420C-4EE1-92D5-8E0AE53B27E2}"/>
    <cellStyle name="Accent4 2 3" xfId="2836" xr:uid="{9660B77C-887E-47AC-9330-120E32442A48}"/>
    <cellStyle name="Accent4 2 3 2" xfId="2837" xr:uid="{561AEB6A-0B03-4E85-AC9B-E12317E2E8DE}"/>
    <cellStyle name="Accent4 2 3 3" xfId="2838" xr:uid="{803461F7-DAF7-4E6F-93E3-28E42C7E9951}"/>
    <cellStyle name="Accent4 2 4" xfId="2839" xr:uid="{6DA2ED61-8B84-4E59-AD57-63417D6B3602}"/>
    <cellStyle name="Accent4 2 4 2" xfId="2840" xr:uid="{FAB2A7E5-3663-40F4-BC08-2D3699773438}"/>
    <cellStyle name="Accent4 2 4 3" xfId="2841" xr:uid="{84949676-881C-4E52-BE14-CF9C0DD117AB}"/>
    <cellStyle name="Accent4 2 5" xfId="2842" xr:uid="{DA354B23-A791-4CF6-992E-DF436BCA87CE}"/>
    <cellStyle name="Accent4 2 6" xfId="2843" xr:uid="{AEAB9AB7-DA12-4F19-80EA-DC7DF73ED731}"/>
    <cellStyle name="Accent4 2 7" xfId="2844" xr:uid="{61BFE55F-8DA4-4EE0-AC84-78C738870BC7}"/>
    <cellStyle name="Accent4 2 8" xfId="2845" xr:uid="{7BD40DC8-975A-47B9-9C53-F61BD9411462}"/>
    <cellStyle name="Accent4 20" xfId="2846" xr:uid="{A73E9378-A31E-4AA4-A6C8-7A47BB271134}"/>
    <cellStyle name="Accent4 20 2" xfId="2847" xr:uid="{C000283C-8A48-4C65-8F4E-79D99DF19E12}"/>
    <cellStyle name="Accent4 21" xfId="2848" xr:uid="{C0387B20-5485-4740-89B1-BA9DB2C99292}"/>
    <cellStyle name="Accent4 21 2" xfId="2849" xr:uid="{57DBD540-4808-4CF1-A0BF-0AF5F2DB0B52}"/>
    <cellStyle name="Accent4 22" xfId="2850" xr:uid="{68924E1D-9F87-4121-9E5A-36C7C108A46D}"/>
    <cellStyle name="Accent4 22 2" xfId="2851" xr:uid="{F189BC34-F10B-4EA6-9281-7E773CECA1EA}"/>
    <cellStyle name="Accent4 23" xfId="2852" xr:uid="{F0ABBE9B-2545-4122-8946-9C352FC78361}"/>
    <cellStyle name="Accent4 23 2" xfId="2853" xr:uid="{18F1419F-2562-4D3F-927D-8431F3CDBFF4}"/>
    <cellStyle name="Accent4 24" xfId="2854" xr:uid="{03FEBA24-BF6D-4B9C-9AB6-795262281E37}"/>
    <cellStyle name="Accent4 24 2" xfId="2855" xr:uid="{5B4B60BC-9ECA-4E27-AEF7-461FB1399819}"/>
    <cellStyle name="Accent4 25" xfId="2856" xr:uid="{E4A5FB68-DFBF-4326-BD81-1405622777A1}"/>
    <cellStyle name="Accent4 25 2" xfId="2857" xr:uid="{03CE9BCC-6750-4F58-A9F1-F7CC20C24FB3}"/>
    <cellStyle name="Accent4 26" xfId="2858" xr:uid="{2FDC891F-8A66-4CBD-8569-252ABC86BD80}"/>
    <cellStyle name="Accent4 26 2" xfId="2859" xr:uid="{E2A2D543-014D-40E9-B70F-790B48B1F5F3}"/>
    <cellStyle name="Accent4 27" xfId="2860" xr:uid="{1FB58814-FC9E-4FFE-953C-87A4E2840C37}"/>
    <cellStyle name="Accent4 27 2" xfId="2861" xr:uid="{CFA95E6C-A15B-4393-A30B-1F84C5071E9B}"/>
    <cellStyle name="Accent4 28" xfId="2862" xr:uid="{00A43E66-09D2-4DB4-9ECF-4F6E7E7E452C}"/>
    <cellStyle name="Accent4 28 2" xfId="2863" xr:uid="{C9ECAC9C-5F24-476D-911D-A5B213966328}"/>
    <cellStyle name="Accent4 29" xfId="2864" xr:uid="{AC7AAED5-04F3-40E4-A9B5-44014B342C8A}"/>
    <cellStyle name="Accent4 29 2" xfId="2865" xr:uid="{9408AB85-BA21-422B-A1E5-A79DAFF0F32A}"/>
    <cellStyle name="Accent4 3" xfId="2866" xr:uid="{C976676C-BADC-4C18-B624-69288F2EDD23}"/>
    <cellStyle name="Accent4 3 2" xfId="2867" xr:uid="{C487B367-D30F-4660-B681-00F450BFC3ED}"/>
    <cellStyle name="Accent4 3 3" xfId="2868" xr:uid="{49DE86E0-C3C4-4525-84AF-9897ECD51CD6}"/>
    <cellStyle name="Accent4 3 4" xfId="2869" xr:uid="{16AAF46D-D67E-450D-AD5F-26C9FF1D5695}"/>
    <cellStyle name="Accent4 3 5" xfId="2870" xr:uid="{881AB144-A6A9-4F6B-A8EC-68A2470349C3}"/>
    <cellStyle name="Accent4 3 6" xfId="2871" xr:uid="{2D3A1548-5BD0-4A40-AB32-26FF6179DD7D}"/>
    <cellStyle name="Accent4 30" xfId="2872" xr:uid="{1B7FD2C9-6B81-42AB-82DB-3DCEF48873CD}"/>
    <cellStyle name="Accent4 30 2" xfId="2873" xr:uid="{089957D2-D3F6-44B4-8DAB-2E45490BF3DC}"/>
    <cellStyle name="Accent4 31" xfId="2874" xr:uid="{9ABAC67A-2D80-40F5-BF88-B8D897E47E80}"/>
    <cellStyle name="Accent4 31 2" xfId="2875" xr:uid="{12A4783C-8609-48B6-9A22-578126AC2033}"/>
    <cellStyle name="Accent4 32" xfId="2876" xr:uid="{394EB6E2-F59F-44D4-AE98-365148DE3B2C}"/>
    <cellStyle name="Accent4 32 2" xfId="2877" xr:uid="{02612850-0A84-4A50-9C5C-2A08D2AEB6A3}"/>
    <cellStyle name="Accent4 33" xfId="2878" xr:uid="{5331E8CF-F89A-4D4B-844A-49EDF5C95DCF}"/>
    <cellStyle name="Accent4 33 2" xfId="2879" xr:uid="{10396CFA-EBF9-4182-B80D-B62A2D8BFE04}"/>
    <cellStyle name="Accent4 34" xfId="2880" xr:uid="{A31AD4C8-BDEB-49F3-AA5C-CD2A95C90E22}"/>
    <cellStyle name="Accent4 35" xfId="2881" xr:uid="{C05907AE-9CA1-4ED6-813B-FA8FA60C467D}"/>
    <cellStyle name="Accent4 36" xfId="2882" xr:uid="{432C588D-A698-4CF7-B328-251F078B2E77}"/>
    <cellStyle name="Accent4 37" xfId="2883" xr:uid="{954AB931-4F87-4F78-A0A0-608F1B09F5D6}"/>
    <cellStyle name="Accent4 38" xfId="2884" xr:uid="{289F43AF-7D74-4B4B-9CF5-54E01AD92717}"/>
    <cellStyle name="Accent4 39" xfId="2885" xr:uid="{B49E6B94-E997-41CC-8051-C0A8319083D4}"/>
    <cellStyle name="Accent4 4" xfId="2886" xr:uid="{C189B8D4-E1A6-4E96-B93F-0E080729903F}"/>
    <cellStyle name="Accent4 4 2" xfId="2887" xr:uid="{C372364F-81A2-462D-9B47-58BF2A2BDB38}"/>
    <cellStyle name="Accent4 4 3" xfId="2888" xr:uid="{F733EF88-D502-447D-B74A-BE5F84B20EC9}"/>
    <cellStyle name="Accent4 4 4" xfId="2889" xr:uid="{AD6E6868-D607-463E-88DA-4F149F79B646}"/>
    <cellStyle name="Accent4 40" xfId="2890" xr:uid="{4D2C240A-583C-4A85-97DC-F378AFCBE185}"/>
    <cellStyle name="Accent4 41" xfId="2891" xr:uid="{4871463A-6C2F-4303-930D-8EB1351BFEE4}"/>
    <cellStyle name="Accent4 42" xfId="2892" xr:uid="{F929C916-5966-4511-903A-B3EFAF40FE0A}"/>
    <cellStyle name="Accent4 43" xfId="2893" xr:uid="{DAB7B7F1-DCAE-4120-9367-143D6404032E}"/>
    <cellStyle name="Accent4 44" xfId="2894" xr:uid="{E6E5F92F-1DC6-48AF-BCF1-5904934B4D97}"/>
    <cellStyle name="Accent4 45" xfId="2895" xr:uid="{5DFD13CB-E838-4B1D-9F30-5B93DF469A18}"/>
    <cellStyle name="Accent4 46" xfId="2896" xr:uid="{0EF8D98D-EA02-40BB-82B8-7B37620769BF}"/>
    <cellStyle name="Accent4 47" xfId="2897" xr:uid="{90D39FFE-1076-404F-B9AF-9176B1AF4DB9}"/>
    <cellStyle name="Accent4 5" xfId="2898" xr:uid="{63688333-2AC8-49D4-9E0F-C02FF543DD6C}"/>
    <cellStyle name="Accent4 5 2" xfId="2899" xr:uid="{676B6E20-B77F-4015-A616-1395FF5982A2}"/>
    <cellStyle name="Accent4 5 3" xfId="2900" xr:uid="{571AFF98-397D-414D-B0BF-0FA6D6CA6289}"/>
    <cellStyle name="Accent4 5 4" xfId="2901" xr:uid="{6E64E339-5E31-4A13-BEB9-35E6792AB4CD}"/>
    <cellStyle name="Accent4 5 5" xfId="2902" xr:uid="{1F8832C9-ED90-4019-8A41-CD578D9AD0B4}"/>
    <cellStyle name="Accent4 6" xfId="2903" xr:uid="{D472B773-2BB6-4DC3-B040-BD2D6EA995F9}"/>
    <cellStyle name="Accent4 6 2" xfId="2904" xr:uid="{BFFEBC34-471F-4ABA-AA71-2BC52FECE6D7}"/>
    <cellStyle name="Accent4 6 3" xfId="2905" xr:uid="{EA4E15DF-9DF9-4FA5-ACB0-B310CC1E94A6}"/>
    <cellStyle name="Accent4 7" xfId="2906" xr:uid="{4874A379-C3B6-4A54-875A-2C0B76B38392}"/>
    <cellStyle name="Accent4 7 2" xfId="2907" xr:uid="{FB8DB0F9-C394-4527-92BC-56F608FBFA98}"/>
    <cellStyle name="Accent4 7 3" xfId="2908" xr:uid="{633AC4E9-A3E6-486D-B0EC-EFFAD42276D5}"/>
    <cellStyle name="Accent4 8" xfId="2909" xr:uid="{9B2FD7A9-3A1C-4EC6-8E84-EB64881AAC58}"/>
    <cellStyle name="Accent4 8 2" xfId="2910" xr:uid="{AFEFC679-E855-40C5-BA73-19103D359F56}"/>
    <cellStyle name="Accent4 8 3" xfId="2911" xr:uid="{D7B07374-1039-44F5-8DC5-BCDBE94EBBB1}"/>
    <cellStyle name="Accent4 9" xfId="2912" xr:uid="{EE3D5D6A-36DD-4632-A287-C75557C54F55}"/>
    <cellStyle name="Accent4 9 2" xfId="2913" xr:uid="{B85559FE-E22A-4565-859D-B4190BCCD169}"/>
    <cellStyle name="Accent4 9 3" xfId="2914" xr:uid="{FCD11D92-5175-4ABC-BF0F-773DD0EC9BEF}"/>
    <cellStyle name="Accent5" xfId="23" builtinId="45" customBuiltin="1"/>
    <cellStyle name="Accent5 - 20%" xfId="2915" xr:uid="{FE199B2B-203C-43E0-8ACA-D6F3E25BA094}"/>
    <cellStyle name="Accent5 - 40%" xfId="2916" xr:uid="{89757706-3B62-47B8-ACB8-9831A8F126EC}"/>
    <cellStyle name="Accent5 - 60%" xfId="2917" xr:uid="{449761B8-1EB5-47D0-B5D5-842538DE6D25}"/>
    <cellStyle name="Accent5 10" xfId="2918" xr:uid="{26E01F83-EC9A-45C7-A414-EF108498998B}"/>
    <cellStyle name="Accent5 10 2" xfId="2919" xr:uid="{C65211B8-ADCD-43FF-B457-B046B4534B47}"/>
    <cellStyle name="Accent5 10 3" xfId="2920" xr:uid="{718AFE06-F997-475B-9942-74556E7E9B74}"/>
    <cellStyle name="Accent5 11" xfId="2921" xr:uid="{ED996CAA-A518-4AEE-B638-5F6A6700AFD8}"/>
    <cellStyle name="Accent5 11 2" xfId="2922" xr:uid="{8B0FE0B1-7D5E-4875-BFA3-E0A2977958F6}"/>
    <cellStyle name="Accent5 11 3" xfId="2923" xr:uid="{BE2FB378-C395-47A6-8870-7F8567F44B7B}"/>
    <cellStyle name="Accent5 12" xfId="2924" xr:uid="{9CFA2252-DFF1-4105-B778-0EE4C625EE79}"/>
    <cellStyle name="Accent5 12 2" xfId="2925" xr:uid="{9A90F29E-4277-428F-A6B2-FC720295F8DF}"/>
    <cellStyle name="Accent5 12 3" xfId="2926" xr:uid="{3DD6E7A3-1F6B-48D3-854C-774FBDB81675}"/>
    <cellStyle name="Accent5 13" xfId="2927" xr:uid="{225142BA-9DFB-41E7-9655-A06C7DF36DD7}"/>
    <cellStyle name="Accent5 13 2" xfId="2928" xr:uid="{4927D74E-DE4D-4CA9-8D4F-543DBF699556}"/>
    <cellStyle name="Accent5 13 3" xfId="2929" xr:uid="{C187C455-C451-445B-875F-A253CB6F2046}"/>
    <cellStyle name="Accent5 14" xfId="2930" xr:uid="{4CB99B2E-4AF6-4F7E-92B8-FB571790D3A5}"/>
    <cellStyle name="Accent5 14 2" xfId="2931" xr:uid="{9DF50EC4-FC08-4CCE-A9B9-50269CF16BF5}"/>
    <cellStyle name="Accent5 14 3" xfId="2932" xr:uid="{25CA7E92-1573-4D40-966C-EA6542458BFD}"/>
    <cellStyle name="Accent5 15" xfId="2933" xr:uid="{56A1A461-CBC5-4A12-BF5C-7BB6133B3D05}"/>
    <cellStyle name="Accent5 15 2" xfId="2934" xr:uid="{1085C5AB-6A91-40C9-B52F-6E8D05562908}"/>
    <cellStyle name="Accent5 16" xfId="2935" xr:uid="{09E1F359-8773-4A0C-8636-B73FDCE75E35}"/>
    <cellStyle name="Accent5 16 2" xfId="2936" xr:uid="{22811FC9-275A-4BC2-84ED-CF0B7E07F094}"/>
    <cellStyle name="Accent5 16 3" xfId="2937" xr:uid="{3ABC9021-4AF6-4F4C-8BAB-C30F6B953EAC}"/>
    <cellStyle name="Accent5 17" xfId="2938" xr:uid="{64614C6D-C022-4BF6-8A79-601DDC29F93A}"/>
    <cellStyle name="Accent5 17 2" xfId="2939" xr:uid="{B01F13F1-98C4-4C06-932A-2F41C4D78355}"/>
    <cellStyle name="Accent5 17 3" xfId="2940" xr:uid="{999A7D00-AA02-496F-9BDD-3BD3938FCA60}"/>
    <cellStyle name="Accent5 18" xfId="2941" xr:uid="{64E52CF8-9746-430C-BD71-6E2093B46D47}"/>
    <cellStyle name="Accent5 18 2" xfId="2942" xr:uid="{3F732FE4-A59E-4D59-88B2-7B4A434FD921}"/>
    <cellStyle name="Accent5 18 3" xfId="2943" xr:uid="{AC73F127-4EAD-4BC6-848D-4B98BDA633A8}"/>
    <cellStyle name="Accent5 19" xfId="2944" xr:uid="{99174840-5479-4ABD-B356-65BA353B5122}"/>
    <cellStyle name="Accent5 19 2" xfId="2945" xr:uid="{638F0950-5ACC-445E-A8ED-152B9C14D4A5}"/>
    <cellStyle name="Accent5 19 3" xfId="2946" xr:uid="{6AC708FE-8D77-477A-AE43-87F58D43BA41}"/>
    <cellStyle name="Accent5 2" xfId="2947" xr:uid="{C29A09F2-71CF-4580-BE30-4A0509177826}"/>
    <cellStyle name="Accent5 2 2" xfId="2948" xr:uid="{FFBA4050-4B1F-44F8-A1FD-DBCAAA57D869}"/>
    <cellStyle name="Accent5 2 2 2" xfId="2949" xr:uid="{98BEA33D-3A32-42E1-A084-F7A94D8D8EB8}"/>
    <cellStyle name="Accent5 2 2 3" xfId="2950" xr:uid="{FE814191-2C6B-4690-A75F-DE6057D345BB}"/>
    <cellStyle name="Accent5 2 2 4" xfId="2951" xr:uid="{D8E4378E-5405-4C16-90EC-5B82A4EEABDB}"/>
    <cellStyle name="Accent5 2 3" xfId="2952" xr:uid="{77B0B632-CD76-41FB-B5DC-ECAA5FEDBF94}"/>
    <cellStyle name="Accent5 2 3 2" xfId="2953" xr:uid="{DC14D16E-FD4A-44B8-8DD0-A08C55C72008}"/>
    <cellStyle name="Accent5 2 3 3" xfId="2954" xr:uid="{9A7C805B-D9C5-4B10-BED0-71B13B7FFC68}"/>
    <cellStyle name="Accent5 2 4" xfId="2955" xr:uid="{DEBF7ECC-BBE8-4F0F-B5B4-45B0DFA689B5}"/>
    <cellStyle name="Accent5 2 4 2" xfId="2956" xr:uid="{E1E78D61-3865-48A1-A6EA-52301A9F1568}"/>
    <cellStyle name="Accent5 2 4 3" xfId="2957" xr:uid="{F2DE402A-E104-41CD-B605-91ADDC180558}"/>
    <cellStyle name="Accent5 2 5" xfId="2958" xr:uid="{B76E51DF-8D42-4785-80F0-A124D381D56E}"/>
    <cellStyle name="Accent5 2 6" xfId="2959" xr:uid="{44A57B32-40D1-488F-A253-2CDF44160047}"/>
    <cellStyle name="Accent5 2 7" xfId="2960" xr:uid="{C1468386-30A8-4F1F-B747-3B0EACE106A6}"/>
    <cellStyle name="Accent5 2 8" xfId="2961" xr:uid="{44A002C6-30CE-4754-A9C9-26AAEBA41F9A}"/>
    <cellStyle name="Accent5 20" xfId="2962" xr:uid="{4510A925-8637-49CA-8F8B-B90B7D378D05}"/>
    <cellStyle name="Accent5 20 2" xfId="2963" xr:uid="{D36A0A03-9004-44B3-88AF-A06A692289B9}"/>
    <cellStyle name="Accent5 21" xfId="2964" xr:uid="{7A98FAA5-0D3B-4B4E-A24F-027A02226077}"/>
    <cellStyle name="Accent5 21 2" xfId="2965" xr:uid="{09F26E65-DD75-47ED-B8B9-19D9ECDADDB9}"/>
    <cellStyle name="Accent5 22" xfId="2966" xr:uid="{76054C94-B895-4972-B413-96312A30E2E0}"/>
    <cellStyle name="Accent5 22 2" xfId="2967" xr:uid="{5E19AADE-A0E7-4D34-986C-0F93C98FCE7B}"/>
    <cellStyle name="Accent5 23" xfId="2968" xr:uid="{E2D498F8-7227-4C9D-8DC7-AE47FAE93575}"/>
    <cellStyle name="Accent5 23 2" xfId="2969" xr:uid="{55287C51-3B72-407D-A9DF-F11723C9DA41}"/>
    <cellStyle name="Accent5 24" xfId="2970" xr:uid="{9CE9D965-D5BE-40AE-B9C2-FA767D957D3F}"/>
    <cellStyle name="Accent5 24 2" xfId="2971" xr:uid="{E687F946-054E-450B-B0DB-DFB698E291FD}"/>
    <cellStyle name="Accent5 25" xfId="2972" xr:uid="{D7DC96F8-34B1-42BF-BE05-4573DB482710}"/>
    <cellStyle name="Accent5 25 2" xfId="2973" xr:uid="{08597B2F-480C-4557-A24C-CCD2A67CCB44}"/>
    <cellStyle name="Accent5 26" xfId="2974" xr:uid="{A3770599-B1C4-470A-971C-4D47EF2B4EDA}"/>
    <cellStyle name="Accent5 26 2" xfId="2975" xr:uid="{E5B839D5-9420-4411-B451-0C355010F36F}"/>
    <cellStyle name="Accent5 27" xfId="2976" xr:uid="{68FDC04B-C3E4-4D0E-A999-F7ADDD22BE27}"/>
    <cellStyle name="Accent5 27 2" xfId="2977" xr:uid="{78903493-8BAF-4170-BBA8-98497F2976D4}"/>
    <cellStyle name="Accent5 28" xfId="2978" xr:uid="{9F4967A7-2E62-4B31-9FA1-8F6B5BD4EBB3}"/>
    <cellStyle name="Accent5 28 2" xfId="2979" xr:uid="{6049D8C7-B742-46E7-BCAA-231C50BD567B}"/>
    <cellStyle name="Accent5 29" xfId="2980" xr:uid="{ACF9431A-A3A8-43E1-9B89-8DF35E4AEC54}"/>
    <cellStyle name="Accent5 29 2" xfId="2981" xr:uid="{F3E3334A-5C6E-4326-8B55-75FE989C1FE9}"/>
    <cellStyle name="Accent5 3" xfId="2982" xr:uid="{BF539357-6A23-4B78-B91A-1E25AF6DD6C5}"/>
    <cellStyle name="Accent5 3 2" xfId="2983" xr:uid="{C62EEFD1-8BED-4953-B6D0-F5CFC897F74B}"/>
    <cellStyle name="Accent5 3 3" xfId="2984" xr:uid="{80DCCB03-0A54-4CAB-91EC-98FC07DD160F}"/>
    <cellStyle name="Accent5 3 4" xfId="2985" xr:uid="{0908788F-E580-486E-AC8D-CE11067E4199}"/>
    <cellStyle name="Accent5 3 5" xfId="2986" xr:uid="{E68CCA71-BFFA-44BA-9CAB-065B003A864F}"/>
    <cellStyle name="Accent5 3 6" xfId="2987" xr:uid="{6BD28D82-017C-4C72-ACB3-49DFD8D524BC}"/>
    <cellStyle name="Accent5 30" xfId="2988" xr:uid="{C645C294-72D8-47D7-8128-BC14E33C1A9B}"/>
    <cellStyle name="Accent5 30 2" xfId="2989" xr:uid="{10BDCE61-43B8-4CA8-BF86-2EF9C1D442D0}"/>
    <cellStyle name="Accent5 31" xfId="2990" xr:uid="{53327B97-13E2-4EB1-B1C9-FCB5C0ED321E}"/>
    <cellStyle name="Accent5 31 2" xfId="2991" xr:uid="{23812991-AE15-482C-8686-BDE83787A1A4}"/>
    <cellStyle name="Accent5 32" xfId="2992" xr:uid="{8C5D033D-6300-4D9A-9F0D-8D05F295AAC8}"/>
    <cellStyle name="Accent5 32 2" xfId="2993" xr:uid="{A7F7422F-1421-4912-AE93-2D85E5E9FCC2}"/>
    <cellStyle name="Accent5 33" xfId="2994" xr:uid="{68BEE275-EED0-4D84-8C80-113D620AE1B5}"/>
    <cellStyle name="Accent5 33 2" xfId="2995" xr:uid="{55A81D56-23B4-4873-BE44-FBB4553C9A64}"/>
    <cellStyle name="Accent5 34" xfId="2996" xr:uid="{26BF1F16-E025-4C1E-9A94-64B751D83591}"/>
    <cellStyle name="Accent5 35" xfId="2997" xr:uid="{3B79212B-B230-4610-A803-2E86DF88EE9F}"/>
    <cellStyle name="Accent5 36" xfId="2998" xr:uid="{CD1E9249-C366-4805-ACD1-08A95D9FA428}"/>
    <cellStyle name="Accent5 37" xfId="2999" xr:uid="{48D5EB56-BE5B-478B-9861-1617ED1E11EE}"/>
    <cellStyle name="Accent5 38" xfId="3000" xr:uid="{063E3344-7C4F-49AF-9C26-0CBA78A7BF91}"/>
    <cellStyle name="Accent5 39" xfId="3001" xr:uid="{E55B3D5C-4440-469C-A86C-3C3447A7F578}"/>
    <cellStyle name="Accent5 4" xfId="3002" xr:uid="{5060BE14-D7BA-4663-A57E-EEF151B29AAC}"/>
    <cellStyle name="Accent5 4 2" xfId="3003" xr:uid="{ADA3C30E-10B1-46B6-8B02-64EAA947D2B1}"/>
    <cellStyle name="Accent5 4 3" xfId="3004" xr:uid="{FA02E294-D34F-4980-BFB3-6EE31D5B66DE}"/>
    <cellStyle name="Accent5 4 4" xfId="3005" xr:uid="{6312E9A2-3B0E-4758-8FF8-3A71A57B9FA2}"/>
    <cellStyle name="Accent5 40" xfId="3006" xr:uid="{F9448FBF-A6F9-4922-8A99-DA7D94C40821}"/>
    <cellStyle name="Accent5 41" xfId="3007" xr:uid="{66CC52C8-1BC8-4D2C-BA63-769E0BF851BC}"/>
    <cellStyle name="Accent5 42" xfId="3008" xr:uid="{AFB4B285-98C6-4BC2-8943-6845EAE6F255}"/>
    <cellStyle name="Accent5 43" xfId="3009" xr:uid="{027EBCA3-6334-4CF7-836A-1E88E42E0705}"/>
    <cellStyle name="Accent5 44" xfId="3010" xr:uid="{B2FCD2A7-3D3C-481D-8001-39D35531C8CD}"/>
    <cellStyle name="Accent5 45" xfId="3011" xr:uid="{CB14DDC0-EC5F-444E-AB20-A342916EECF5}"/>
    <cellStyle name="Accent5 46" xfId="3012" xr:uid="{3E241A98-E694-458C-B0BD-2834D4509BBE}"/>
    <cellStyle name="Accent5 47" xfId="3013" xr:uid="{860C6D7C-1C1B-42CA-A8BC-A1E4245C29FC}"/>
    <cellStyle name="Accent5 5" xfId="3014" xr:uid="{4F5049D2-761A-4B30-91A9-C3D1A139D950}"/>
    <cellStyle name="Accent5 5 2" xfId="3015" xr:uid="{F30CE725-5E2E-4446-8776-C4A9556E06BD}"/>
    <cellStyle name="Accent5 5 3" xfId="3016" xr:uid="{7B2784DA-F531-496B-9B6E-CCA9C86B7DD1}"/>
    <cellStyle name="Accent5 5 4" xfId="3017" xr:uid="{E6D63544-CE78-4E7F-BD39-549331296D1D}"/>
    <cellStyle name="Accent5 5 5" xfId="3018" xr:uid="{882177FF-6811-400C-8033-9B7BD8B096A2}"/>
    <cellStyle name="Accent5 6" xfId="3019" xr:uid="{B854D8AA-A30E-4A8C-8256-1E15C9EE06B9}"/>
    <cellStyle name="Accent5 6 2" xfId="3020" xr:uid="{61A3DA6F-32F6-4D7D-A7BB-C4C6F195723E}"/>
    <cellStyle name="Accent5 6 3" xfId="3021" xr:uid="{094EFF19-1D80-4FAF-863F-0A45786FE0A8}"/>
    <cellStyle name="Accent5 7" xfId="3022" xr:uid="{DCA356E3-9238-46D0-A7ED-F0D721940725}"/>
    <cellStyle name="Accent5 7 2" xfId="3023" xr:uid="{5DF56FDE-D749-451F-99BF-44B9D8DE5298}"/>
    <cellStyle name="Accent5 7 3" xfId="3024" xr:uid="{1AA3754E-0CF0-439E-909C-C8B64B5C2E7E}"/>
    <cellStyle name="Accent5 8" xfId="3025" xr:uid="{0357359C-ADE8-4C94-8A30-E0A827720F61}"/>
    <cellStyle name="Accent5 8 2" xfId="3026" xr:uid="{CD37391F-F88A-4549-8FD1-91B1298D8F3A}"/>
    <cellStyle name="Accent5 8 3" xfId="3027" xr:uid="{0C448F1D-3995-42F2-A51F-AFE504F4686E}"/>
    <cellStyle name="Accent5 9" xfId="3028" xr:uid="{B387DD74-E46D-4A04-8B51-DEED696D893D}"/>
    <cellStyle name="Accent5 9 2" xfId="3029" xr:uid="{556A4993-373B-4BC9-A102-D535C21C345B}"/>
    <cellStyle name="Accent5 9 3" xfId="3030" xr:uid="{B82A69C2-09BD-4DE7-A510-C237FDA816CA}"/>
    <cellStyle name="Accent6" xfId="24" builtinId="49" customBuiltin="1"/>
    <cellStyle name="Accent6 - 20%" xfId="3031" xr:uid="{0FBCDC8E-8A81-4EA9-A5EF-3BF96D7585CC}"/>
    <cellStyle name="Accent6 - 40%" xfId="3032" xr:uid="{EB572F87-C2A9-4227-AC75-8D8AF0DAC2AB}"/>
    <cellStyle name="Accent6 - 60%" xfId="3033" xr:uid="{EA96F94E-9218-4D22-A670-810A401D2D3B}"/>
    <cellStyle name="Accent6 10" xfId="3034" xr:uid="{9BA29AC4-CD24-438F-9F91-06F8B3CE8AFD}"/>
    <cellStyle name="Accent6 10 2" xfId="3035" xr:uid="{9A576371-9CAD-4C71-9366-7DF829FE5102}"/>
    <cellStyle name="Accent6 10 3" xfId="3036" xr:uid="{AD358CCC-F55A-497D-9299-8F3EDC0581E9}"/>
    <cellStyle name="Accent6 11" xfId="3037" xr:uid="{427422D0-6C6C-4C48-A783-0A1923A8D704}"/>
    <cellStyle name="Accent6 11 2" xfId="3038" xr:uid="{F855A207-1172-49FD-9A82-DD0465D04738}"/>
    <cellStyle name="Accent6 11 3" xfId="3039" xr:uid="{D94D2D5E-207D-4000-92AE-3316B6D53201}"/>
    <cellStyle name="Accent6 12" xfId="3040" xr:uid="{3330EDF9-56A3-46CB-9618-4202BBD499BA}"/>
    <cellStyle name="Accent6 12 2" xfId="3041" xr:uid="{7366CCA3-0DE6-491F-9FD5-27B129A58046}"/>
    <cellStyle name="Accent6 12 3" xfId="3042" xr:uid="{0D0AF93E-81D6-49BC-B55D-AE7F05ABE369}"/>
    <cellStyle name="Accent6 13" xfId="3043" xr:uid="{041926E7-0C3D-4983-BA5E-FFEACB0114E6}"/>
    <cellStyle name="Accent6 13 2" xfId="3044" xr:uid="{7D918150-649A-4AAD-AE1D-8E3D659D3703}"/>
    <cellStyle name="Accent6 13 3" xfId="3045" xr:uid="{8FF7FDBA-6149-4BA4-AFC2-50B05AFC7C8B}"/>
    <cellStyle name="Accent6 14" xfId="3046" xr:uid="{837BDF9A-BB58-47AC-AB5E-8E6D02514EA0}"/>
    <cellStyle name="Accent6 14 2" xfId="3047" xr:uid="{98E2F431-2C34-460D-B268-35B64531D939}"/>
    <cellStyle name="Accent6 14 3" xfId="3048" xr:uid="{4A582849-DF83-4E01-ADCE-06661EF8B5DA}"/>
    <cellStyle name="Accent6 15" xfId="3049" xr:uid="{763B30B0-B31E-4076-A7D4-3AF09D74B122}"/>
    <cellStyle name="Accent6 15 2" xfId="3050" xr:uid="{7EE1E686-0FD4-4A35-8CFE-C4136B4D8A18}"/>
    <cellStyle name="Accent6 16" xfId="3051" xr:uid="{40FD641A-0999-4E4B-A733-BDEDEC1C712A}"/>
    <cellStyle name="Accent6 16 2" xfId="3052" xr:uid="{8C191C84-0ED6-4805-8F69-FB0F5D24DDB2}"/>
    <cellStyle name="Accent6 16 3" xfId="3053" xr:uid="{12187907-08DB-4174-8B7E-20DA96F025F8}"/>
    <cellStyle name="Accent6 17" xfId="3054" xr:uid="{A4965203-D293-4DBF-9C3A-F4DB31594C9A}"/>
    <cellStyle name="Accent6 17 2" xfId="3055" xr:uid="{6F648B96-0D60-4022-B3D2-7F59679A1CB1}"/>
    <cellStyle name="Accent6 17 3" xfId="3056" xr:uid="{AD9FD397-CE6E-448F-9F8E-011C54FB529D}"/>
    <cellStyle name="Accent6 18" xfId="3057" xr:uid="{8DC8277F-21B2-4D05-B38F-3746A7EA912F}"/>
    <cellStyle name="Accent6 18 2" xfId="3058" xr:uid="{5D433968-1A80-449B-872F-D59FA5D7B98E}"/>
    <cellStyle name="Accent6 18 3" xfId="3059" xr:uid="{0A2FDCA6-AD5A-4833-BA93-AFF936B5CDE7}"/>
    <cellStyle name="Accent6 19" xfId="3060" xr:uid="{42645828-F75F-42FD-986E-4337BB12283F}"/>
    <cellStyle name="Accent6 19 2" xfId="3061" xr:uid="{5B2AC63C-CB13-4131-BCA6-4DE743E63FAC}"/>
    <cellStyle name="Accent6 19 3" xfId="3062" xr:uid="{F8394BFE-27E2-421A-989F-EE790FC61191}"/>
    <cellStyle name="Accent6 2" xfId="3063" xr:uid="{3E6841BE-0BED-4BE1-8E3B-17306654D123}"/>
    <cellStyle name="Accent6 2 2" xfId="3064" xr:uid="{392C7876-2D02-44B7-BD2C-E3715BAAACF2}"/>
    <cellStyle name="Accent6 2 2 2" xfId="3065" xr:uid="{25ACC8E7-E47F-4926-BEA5-8589AD0282F4}"/>
    <cellStyle name="Accent6 2 2 3" xfId="3066" xr:uid="{427D9576-F0D5-49C9-8402-BAD2221EC3DC}"/>
    <cellStyle name="Accent6 2 2 4" xfId="3067" xr:uid="{EDFFFEE3-BB30-45D0-80BC-2892A618AD65}"/>
    <cellStyle name="Accent6 2 3" xfId="3068" xr:uid="{F90D48C1-77EE-41CA-B894-4AF89E418C86}"/>
    <cellStyle name="Accent6 2 3 2" xfId="3069" xr:uid="{9D29A135-778D-4A02-B41C-32237CA0AEAF}"/>
    <cellStyle name="Accent6 2 3 3" xfId="3070" xr:uid="{47745352-75FA-480B-A150-FF2A20E90FD5}"/>
    <cellStyle name="Accent6 2 4" xfId="3071" xr:uid="{8E7D461F-C271-4F6C-8375-01B1A28CFC72}"/>
    <cellStyle name="Accent6 2 4 2" xfId="3072" xr:uid="{5D23487C-3341-40F0-B413-07531EC46DDF}"/>
    <cellStyle name="Accent6 2 4 3" xfId="3073" xr:uid="{60E5B57E-393B-4C27-B69F-AE3E4DCCCC45}"/>
    <cellStyle name="Accent6 2 5" xfId="3074" xr:uid="{F6E156BC-DEA9-4DC7-B006-BEB46AA82C9E}"/>
    <cellStyle name="Accent6 2 6" xfId="3075" xr:uid="{0D088A0D-1068-40EF-A606-0F89626CB115}"/>
    <cellStyle name="Accent6 2 7" xfId="3076" xr:uid="{01EC571D-2F36-4BE1-85B6-8F644797BAAC}"/>
    <cellStyle name="Accent6 2 8" xfId="3077" xr:uid="{59A4A6CC-66C4-4DF4-A6F2-8CE7B91E582A}"/>
    <cellStyle name="Accent6 20" xfId="3078" xr:uid="{11DD493E-8964-4015-8D74-32E8C446BE49}"/>
    <cellStyle name="Accent6 20 2" xfId="3079" xr:uid="{A16887A2-6D89-41E0-A81E-36904984F452}"/>
    <cellStyle name="Accent6 21" xfId="3080" xr:uid="{EDE04982-A250-42D0-9D91-AE2D82C85CCC}"/>
    <cellStyle name="Accent6 21 2" xfId="3081" xr:uid="{2914DFFD-64A9-4567-83FE-E16D39FD45CB}"/>
    <cellStyle name="Accent6 22" xfId="3082" xr:uid="{6C3398D1-FC89-41D6-9C9B-53E0F2D828B2}"/>
    <cellStyle name="Accent6 22 2" xfId="3083" xr:uid="{E549CC94-FD70-4542-A0CF-AA8795FAC277}"/>
    <cellStyle name="Accent6 23" xfId="3084" xr:uid="{491F3E18-01FF-441D-A822-81059682DD8A}"/>
    <cellStyle name="Accent6 23 2" xfId="3085" xr:uid="{C3AB9CD9-74D9-4D34-A0DA-A974AF9AEC08}"/>
    <cellStyle name="Accent6 24" xfId="3086" xr:uid="{9477242E-1C66-477B-8978-5A7BF990CDF9}"/>
    <cellStyle name="Accent6 24 2" xfId="3087" xr:uid="{56B4CB5A-2697-4D70-82F9-72F7A1F6602C}"/>
    <cellStyle name="Accent6 25" xfId="3088" xr:uid="{8FB736B1-2587-4994-B346-9A2486BCD9E6}"/>
    <cellStyle name="Accent6 25 2" xfId="3089" xr:uid="{919FA996-E155-441B-95F0-4B3784D12CBC}"/>
    <cellStyle name="Accent6 26" xfId="3090" xr:uid="{36D3FDF7-40F8-40C7-9409-64580D9EC86E}"/>
    <cellStyle name="Accent6 26 2" xfId="3091" xr:uid="{AD4746BA-6997-4FF4-9145-740B491D6119}"/>
    <cellStyle name="Accent6 27" xfId="3092" xr:uid="{9BF91603-12BD-4DF2-9B26-70A48685583C}"/>
    <cellStyle name="Accent6 27 2" xfId="3093" xr:uid="{93852552-A7EA-4CA6-83DA-7FED8F55A999}"/>
    <cellStyle name="Accent6 28" xfId="3094" xr:uid="{1EAF3EC9-9851-42C9-A1F8-F1E1E69FC269}"/>
    <cellStyle name="Accent6 28 2" xfId="3095" xr:uid="{3E12E548-2230-4512-933C-FE0465B31941}"/>
    <cellStyle name="Accent6 29" xfId="3096" xr:uid="{1A8C98B4-7E68-4340-A5D3-5FA83B110743}"/>
    <cellStyle name="Accent6 29 2" xfId="3097" xr:uid="{7D8DC40E-B424-4846-9ECB-AC0FEA90025B}"/>
    <cellStyle name="Accent6 3" xfId="3098" xr:uid="{DE76032E-431E-4AF4-81D6-530C2A941B3E}"/>
    <cellStyle name="Accent6 3 2" xfId="3099" xr:uid="{B74F08EE-858C-406D-8C5D-AC51E05D675A}"/>
    <cellStyle name="Accent6 3 3" xfId="3100" xr:uid="{465E7650-6F57-4D85-8DF0-588133738E11}"/>
    <cellStyle name="Accent6 3 4" xfId="3101" xr:uid="{A8515DD6-3BE1-4115-8D98-BFA86109CEEA}"/>
    <cellStyle name="Accent6 3 5" xfId="3102" xr:uid="{1BB17387-A387-484E-88E9-178F8F1A417D}"/>
    <cellStyle name="Accent6 3 6" xfId="3103" xr:uid="{669DE194-33B5-499C-A835-35E29C4A057A}"/>
    <cellStyle name="Accent6 30" xfId="3104" xr:uid="{0F8F465A-BD8A-4A87-BBF3-FEC30B31D419}"/>
    <cellStyle name="Accent6 30 2" xfId="3105" xr:uid="{7DC4BAE0-7366-4E61-A49A-D863E3206482}"/>
    <cellStyle name="Accent6 31" xfId="3106" xr:uid="{7B46E715-2A7F-4E79-AC0F-02D141D929D9}"/>
    <cellStyle name="Accent6 31 2" xfId="3107" xr:uid="{F89108AA-1C16-43E9-A308-ACBC34D448CA}"/>
    <cellStyle name="Accent6 32" xfId="3108" xr:uid="{B756D357-1D1B-4A7D-A18F-021367DAE1D9}"/>
    <cellStyle name="Accent6 32 2" xfId="3109" xr:uid="{B201C041-636C-4EBC-AF30-7D38C75FDEE6}"/>
    <cellStyle name="Accent6 33" xfId="3110" xr:uid="{F1DAF828-6FC4-4535-A1DC-E11E5E4E122A}"/>
    <cellStyle name="Accent6 33 2" xfId="3111" xr:uid="{B70982B7-B802-48E7-B293-F728D950E8B5}"/>
    <cellStyle name="Accent6 34" xfId="3112" xr:uid="{B66BD270-A7DD-43C0-A214-92BDD02A226D}"/>
    <cellStyle name="Accent6 35" xfId="3113" xr:uid="{5F948D54-A887-4F64-88B8-61024C84DC73}"/>
    <cellStyle name="Accent6 36" xfId="3114" xr:uid="{306A7117-46C1-4A78-A7A8-1B411F4E9FC4}"/>
    <cellStyle name="Accent6 37" xfId="3115" xr:uid="{A3A0A153-6493-4AAE-9B86-0789C17F5F25}"/>
    <cellStyle name="Accent6 38" xfId="3116" xr:uid="{700DFDEA-1534-4077-B374-8BAE318E64E1}"/>
    <cellStyle name="Accent6 39" xfId="3117" xr:uid="{532DC195-CA68-4E39-93F0-91BC8439F759}"/>
    <cellStyle name="Accent6 4" xfId="3118" xr:uid="{5424A2FB-9A3A-43C4-AA4C-CAD03C0839BD}"/>
    <cellStyle name="Accent6 4 2" xfId="3119" xr:uid="{7AB3668E-8D1A-4E44-A5D9-60384D9A80DC}"/>
    <cellStyle name="Accent6 4 3" xfId="3120" xr:uid="{9F3B3FF8-9381-4E24-8C9F-43FD499BD32C}"/>
    <cellStyle name="Accent6 4 4" xfId="3121" xr:uid="{8719BAB6-D284-44B4-97FE-6A8F535EAAD0}"/>
    <cellStyle name="Accent6 40" xfId="3122" xr:uid="{21B2B8D2-E9F6-4682-9FB4-F6F3DDFE3352}"/>
    <cellStyle name="Accent6 41" xfId="3123" xr:uid="{E2CD94A6-3273-4199-9E7B-0B46515533C1}"/>
    <cellStyle name="Accent6 42" xfId="3124" xr:uid="{6FD999DC-C23C-4B6C-8C68-2B7897425DEE}"/>
    <cellStyle name="Accent6 43" xfId="3125" xr:uid="{78BCB10B-7773-4BD6-913F-8CE89EE60ADA}"/>
    <cellStyle name="Accent6 44" xfId="3126" xr:uid="{57E2A907-A3F7-4BE6-972C-A016C1446656}"/>
    <cellStyle name="Accent6 45" xfId="3127" xr:uid="{B7F460EF-C478-4023-A112-67272C89DB86}"/>
    <cellStyle name="Accent6 46" xfId="3128" xr:uid="{F7BBCA10-4E98-4A6F-B549-4AF311C726B1}"/>
    <cellStyle name="Accent6 47" xfId="3129" xr:uid="{E2EA4B36-E7C2-4B31-AD17-278BD64232D1}"/>
    <cellStyle name="Accent6 5" xfId="3130" xr:uid="{DF170841-C55A-4E47-88C6-0FB45363D20E}"/>
    <cellStyle name="Accent6 5 2" xfId="3131" xr:uid="{A8AE0FAA-F10C-4853-BBB9-04099FBC83C0}"/>
    <cellStyle name="Accent6 5 3" xfId="3132" xr:uid="{F78FB7AE-9919-4EEE-80B9-F3C74E4513FC}"/>
    <cellStyle name="Accent6 5 4" xfId="3133" xr:uid="{FBE0026E-3DED-4344-8577-06ED9291EFB8}"/>
    <cellStyle name="Accent6 5 5" xfId="3134" xr:uid="{1E587D4A-024A-4656-A0F5-BFDF9DD7D62F}"/>
    <cellStyle name="Accent6 6" xfId="3135" xr:uid="{5124337D-5A62-4839-A214-BC059607ADE2}"/>
    <cellStyle name="Accent6 6 2" xfId="3136" xr:uid="{7E7B77F8-5611-4264-96AE-7EF2E1F1C539}"/>
    <cellStyle name="Accent6 6 3" xfId="3137" xr:uid="{D419C3C2-62C7-4CB5-8BD5-0B127C40810F}"/>
    <cellStyle name="Accent6 7" xfId="3138" xr:uid="{3B323426-0B0F-44A2-88FE-86DBFDA93618}"/>
    <cellStyle name="Accent6 7 2" xfId="3139" xr:uid="{21091095-E49D-4AA3-A65B-B546C7A7B113}"/>
    <cellStyle name="Accent6 7 3" xfId="3140" xr:uid="{776921D0-134D-4B35-ACFD-5F1A510A36FF}"/>
    <cellStyle name="Accent6 8" xfId="3141" xr:uid="{9B97172A-4018-46C4-BF3F-A60ED7988C41}"/>
    <cellStyle name="Accent6 8 2" xfId="3142" xr:uid="{1302385B-A13F-48ED-8EF8-A8840DF0C338}"/>
    <cellStyle name="Accent6 8 3" xfId="3143" xr:uid="{03425FA3-71CF-4AC8-A9E2-663D20B9B45D}"/>
    <cellStyle name="Accent6 9" xfId="3144" xr:uid="{856BE6BD-2C00-4EB2-958A-BD3B0AD256F6}"/>
    <cellStyle name="Accent6 9 2" xfId="3145" xr:uid="{31E938B6-1B61-48F2-B390-790F1DD9456B}"/>
    <cellStyle name="Accent6 9 3" xfId="3146" xr:uid="{BE74A905-D293-4ABC-A2FE-E5F7097B74DB}"/>
    <cellStyle name="Account[0]" xfId="3147" xr:uid="{5B303913-86C6-48FF-83A3-89D160ED2249}"/>
    <cellStyle name="ÅëÈ­ [0]_¿ì¹°Åë" xfId="3148" xr:uid="{7C4A816A-BDD3-4A49-BAD5-3C510815906F}"/>
    <cellStyle name="AeE­ [0]_INQUIRY ¿µ¾÷AßAø " xfId="3149" xr:uid="{FF181BC2-0218-4C4A-8AFD-1E7C8F134042}"/>
    <cellStyle name="ÅëÈ­_¿ì¹°Åë" xfId="3150" xr:uid="{A25D3621-ADDA-479A-A83C-347B5CEE184D}"/>
    <cellStyle name="AeE­_INQUIRY ¿µ¾÷AßAø " xfId="3151" xr:uid="{B922810E-70BF-479C-B632-552946D8511B}"/>
    <cellStyle name="Affinity Background" xfId="3152" xr:uid="{F4624EE8-E886-468D-8082-A47C6E872606}"/>
    <cellStyle name="ak" xfId="3153" xr:uid="{DB228899-5EAB-4FED-9E3F-204261B32898}"/>
    <cellStyle name="amount" xfId="3154" xr:uid="{2B3C0855-F676-41FA-B624-CE8D07D64897}"/>
    <cellStyle name="amount 2" xfId="3155" xr:uid="{DCB82D6C-EB65-4AB5-AAC5-BADE2F9EEE1D}"/>
    <cellStyle name="amount 2 2" xfId="3156" xr:uid="{5D6194C6-D1F1-441F-AE7E-BE89F8553BA2}"/>
    <cellStyle name="amount 2 3" xfId="3157" xr:uid="{EC31727D-25D1-4BF9-B59F-F6B579965CC4}"/>
    <cellStyle name="amount 2 4" xfId="3158" xr:uid="{784FAA16-4232-4F81-BE8B-F4AD6E131527}"/>
    <cellStyle name="amount 3" xfId="3159" xr:uid="{4E17FE3D-7174-48BA-8A9F-690A78AFEC71}"/>
    <cellStyle name="amount 3 2" xfId="3160" xr:uid="{29B1414E-A1D4-4B3F-A2A9-57A5A5646F86}"/>
    <cellStyle name="amount 3 3" xfId="3161" xr:uid="{99B4B5FB-0620-4809-BD2D-858BC4EFF5F1}"/>
    <cellStyle name="amount 3 4" xfId="3162" xr:uid="{D91D7959-9A55-4F1E-B93C-6B3D6DC73701}"/>
    <cellStyle name="ÄÞ¸¶ [0]_¿ì¹°Åë" xfId="3163" xr:uid="{EEA5107B-A7D7-40AC-8FC2-49F173797912}"/>
    <cellStyle name="AÞ¸¶ [0]_INQUIRY ¿?¾÷AßAø " xfId="3164" xr:uid="{21467291-EF41-4A6E-96E4-84DB0AB4F2B9}"/>
    <cellStyle name="ÄÞ¸¶_¿ì¹°Åë" xfId="3165" xr:uid="{D7BD3E9A-6983-4557-8708-315CBD04A828}"/>
    <cellStyle name="AÞ¸¶_INQUIRY ¿?¾÷AßAø " xfId="3166" xr:uid="{BF7A2D2F-2AAF-4285-B4F2-819DBB483B09}"/>
    <cellStyle name="Bad" xfId="25" builtinId="27" customBuiltin="1"/>
    <cellStyle name="Bad 10" xfId="3167" xr:uid="{4094D61B-5931-4E97-9E97-12CB511DAD7B}"/>
    <cellStyle name="Bad 10 2" xfId="3168" xr:uid="{7FE7D403-3192-4729-9FDF-E00261FD13DB}"/>
    <cellStyle name="Bad 11" xfId="3169" xr:uid="{2C316C71-2C11-4AE0-89EE-B170864D06D1}"/>
    <cellStyle name="Bad 11 2" xfId="3170" xr:uid="{95B9FA84-3372-421C-820B-C63D1E6E47E4}"/>
    <cellStyle name="Bad 12" xfId="3171" xr:uid="{64CFC3E9-BB68-4405-9422-895953C02123}"/>
    <cellStyle name="Bad 12 2" xfId="3172" xr:uid="{C50D1890-17CA-4B00-B93E-51A99D5B563D}"/>
    <cellStyle name="Bad 13" xfId="3173" xr:uid="{2A569885-E499-4F4E-AC3D-F5C4936AE6CE}"/>
    <cellStyle name="Bad 13 2" xfId="3174" xr:uid="{09F59C91-37BB-4F1E-B6F0-2D581268AF34}"/>
    <cellStyle name="Bad 14" xfId="3175" xr:uid="{93F1AE1E-4F4C-4029-A26E-5ED0880F9ABB}"/>
    <cellStyle name="Bad 14 2" xfId="3176" xr:uid="{C73E14C9-5549-41AA-A3F6-BD900F95B461}"/>
    <cellStyle name="Bad 15" xfId="3177" xr:uid="{AC5584F5-2C55-41C3-8EA3-D76720D9F46C}"/>
    <cellStyle name="Bad 15 2" xfId="3178" xr:uid="{FD983A0A-4F4E-4D1B-B206-37DF414941F7}"/>
    <cellStyle name="Bad 16" xfId="3179" xr:uid="{CB38601A-93D5-4BD1-9337-C35C8CD29D2E}"/>
    <cellStyle name="Bad 16 2" xfId="3180" xr:uid="{F7FD66A5-B63E-4E33-B18E-9196EE64A5D2}"/>
    <cellStyle name="Bad 17" xfId="3181" xr:uid="{88BDD7E3-9EF4-48C4-B8F7-20C85EA89B59}"/>
    <cellStyle name="Bad 17 2" xfId="3182" xr:uid="{E5CB96BA-B5FD-4345-9D0E-0DAF36BD2893}"/>
    <cellStyle name="Bad 18" xfId="3183" xr:uid="{B1A638FA-57DA-4676-8E3F-7FB6F9858A67}"/>
    <cellStyle name="Bad 18 2" xfId="3184" xr:uid="{749A7762-24CA-4D7E-89D2-895023462B20}"/>
    <cellStyle name="Bad 19" xfId="3185" xr:uid="{4131DCEF-DE92-4CF2-8E65-863C0733B17E}"/>
    <cellStyle name="Bad 19 2" xfId="3186" xr:uid="{FA97B6B6-3B44-4EE6-B359-099711521751}"/>
    <cellStyle name="Bad 2" xfId="3187" xr:uid="{F7E8F016-69EA-4A28-8A48-B8F9E2ED5B89}"/>
    <cellStyle name="Bad 2 2" xfId="3188" xr:uid="{797367FB-9F19-4742-B3B9-C928132D176E}"/>
    <cellStyle name="Bad 2 2 2" xfId="3189" xr:uid="{F027945F-13BB-456A-B5C3-C1745BCE4665}"/>
    <cellStyle name="Bad 2 2 3" xfId="3190" xr:uid="{AA531861-8A4E-409F-8B74-DA7806AB1894}"/>
    <cellStyle name="Bad 2 2 4" xfId="3191" xr:uid="{FA7D223F-7711-474C-B938-36F2225625B7}"/>
    <cellStyle name="Bad 2 3" xfId="3192" xr:uid="{D32277E2-2F24-4D52-9B23-0C76C3748131}"/>
    <cellStyle name="Bad 2 3 2" xfId="3193" xr:uid="{A65BC351-4BA1-4C71-9619-B2629B502332}"/>
    <cellStyle name="Bad 2 3 3" xfId="3194" xr:uid="{B1296D05-B12E-45B4-88AC-4EC5AD90724B}"/>
    <cellStyle name="Bad 2 4" xfId="3195" xr:uid="{6DBB21C2-D7D4-4B71-AE45-FC9FE301812C}"/>
    <cellStyle name="Bad 2 4 2" xfId="3196" xr:uid="{7BAD1007-8424-4900-BA96-AEED4FB72115}"/>
    <cellStyle name="Bad 2 4 3" xfId="3197" xr:uid="{C32108AC-8BD3-4732-B616-0514AFC39FFF}"/>
    <cellStyle name="Bad 2 5" xfId="3198" xr:uid="{10611C49-3C6C-402C-8EB4-F6D9E9D5CB6E}"/>
    <cellStyle name="Bad 2 6" xfId="3199" xr:uid="{4B995E94-71D9-40AF-9FEF-9CC686D8D81D}"/>
    <cellStyle name="Bad 2 7" xfId="3200" xr:uid="{BA71D889-AE1E-49BA-A23F-427EDFBA2DFE}"/>
    <cellStyle name="Bad 2 8" xfId="3201" xr:uid="{664D3513-C78F-4C30-9502-1475933D3D38}"/>
    <cellStyle name="Bad 20" xfId="3202" xr:uid="{2EED5E27-9CAD-4988-B2AB-79DF4D523550}"/>
    <cellStyle name="Bad 20 2" xfId="3203" xr:uid="{3152700D-D512-44F3-A345-D2B5000E3B89}"/>
    <cellStyle name="Bad 21" xfId="3204" xr:uid="{0DF81D84-F1F6-4D06-9069-C6E8911C328A}"/>
    <cellStyle name="Bad 21 2" xfId="3205" xr:uid="{EF87508E-0F29-4B06-97E8-0CE64EC44A05}"/>
    <cellStyle name="Bad 22" xfId="3206" xr:uid="{A05EE2A5-749F-41FE-AAD2-C8CD28405C7F}"/>
    <cellStyle name="Bad 22 2" xfId="3207" xr:uid="{63FFD17B-A1AB-4ABE-832D-F23CA86FB280}"/>
    <cellStyle name="Bad 23" xfId="3208" xr:uid="{2CA76067-057F-4644-ADFE-689AE4F184BE}"/>
    <cellStyle name="Bad 23 2" xfId="3209" xr:uid="{FAAB59B2-6022-45F6-97F7-9AA26C15F246}"/>
    <cellStyle name="Bad 24" xfId="3210" xr:uid="{852AE1AB-7C3A-4A16-BC77-68A7BABE244B}"/>
    <cellStyle name="Bad 24 2" xfId="3211" xr:uid="{DC26CB8C-7B1B-4662-9AA5-71558E4BEBF9}"/>
    <cellStyle name="Bad 25" xfId="3212" xr:uid="{FEEC9AB2-3A71-42C8-8160-1DB5FD57DE0C}"/>
    <cellStyle name="Bad 25 2" xfId="3213" xr:uid="{4713B8FC-7B66-417F-9FDD-FC97800DE9E1}"/>
    <cellStyle name="Bad 26" xfId="3214" xr:uid="{AD2E348F-A5CA-4960-BA9D-1D78C1865FC7}"/>
    <cellStyle name="Bad 26 2" xfId="3215" xr:uid="{E82805F3-0642-407F-9B70-714AA8FA3B66}"/>
    <cellStyle name="Bad 27" xfId="3216" xr:uid="{FAE716D6-0FF2-49E9-AC64-827502DBB898}"/>
    <cellStyle name="Bad 27 2" xfId="3217" xr:uid="{402EF3E3-266F-4CE0-87FC-AF541A241F66}"/>
    <cellStyle name="Bad 28" xfId="3218" xr:uid="{149CABC1-5DB9-4911-A0A4-92AFF2D6ECBE}"/>
    <cellStyle name="Bad 28 2" xfId="3219" xr:uid="{C940131E-25A3-4F80-8C47-E0FE901BEC1C}"/>
    <cellStyle name="Bad 29" xfId="3220" xr:uid="{E64E2999-A1EA-4225-AE46-B3ED24EC1DB4}"/>
    <cellStyle name="Bad 29 2" xfId="3221" xr:uid="{F0CF34DA-ABA8-45F7-9AD9-60B0A0D848E7}"/>
    <cellStyle name="Bad 3" xfId="3222" xr:uid="{CA04C552-9D49-43C8-9604-31B0C29D60E1}"/>
    <cellStyle name="Bad 3 2" xfId="3223" xr:uid="{3526E75F-17E1-4E9B-AEA5-0F027F1E3F5D}"/>
    <cellStyle name="Bad 3 3" xfId="3224" xr:uid="{DC5D7506-B2E3-4EEF-A652-5124EC36F9CC}"/>
    <cellStyle name="Bad 3 4" xfId="3225" xr:uid="{0F87082C-8AA5-44BB-9A2F-135F9A44182D}"/>
    <cellStyle name="Bad 3 5" xfId="3226" xr:uid="{ABF7CD95-4C87-4855-A578-FD7054EDB4D2}"/>
    <cellStyle name="Bad 3 6" xfId="3227" xr:uid="{0B0F3DF7-1B68-4BB7-91AC-F9A46806241F}"/>
    <cellStyle name="Bad 30" xfId="3228" xr:uid="{C93E4696-2012-446E-B521-4F12AE24861A}"/>
    <cellStyle name="Bad 30 2" xfId="3229" xr:uid="{88CDAFAB-EC51-4E89-8A70-E296A1E10660}"/>
    <cellStyle name="Bad 31" xfId="3230" xr:uid="{107D28AA-2DAA-4375-BEB4-5E2AC11265AE}"/>
    <cellStyle name="Bad 31 2" xfId="3231" xr:uid="{E3917F08-EE91-4973-81B6-AC7A14305546}"/>
    <cellStyle name="Bad 32" xfId="3232" xr:uid="{D9192D64-301E-49D7-B962-CDF62BCAD1B4}"/>
    <cellStyle name="Bad 32 2" xfId="3233" xr:uid="{4CF395C2-9ACA-4CE6-90DF-89883C154E52}"/>
    <cellStyle name="Bad 33" xfId="3234" xr:uid="{0FDC5CC7-A2A5-44CD-BBAC-B69D0662BD05}"/>
    <cellStyle name="Bad 33 2" xfId="3235" xr:uid="{354C4F0A-C17C-40BE-884A-D04819337CB9}"/>
    <cellStyle name="Bad 34" xfId="3236" xr:uid="{0F721C03-93F4-486A-A982-C8F2E1661ED6}"/>
    <cellStyle name="Bad 35" xfId="3237" xr:uid="{691C08FE-A0DF-44EE-BC7A-0F4087A39830}"/>
    <cellStyle name="Bad 36" xfId="3238" xr:uid="{6FACB9F3-61EF-4922-BB37-D4F85C258F44}"/>
    <cellStyle name="Bad 37" xfId="3239" xr:uid="{486327E7-B452-47BF-B27A-30ABD33C0264}"/>
    <cellStyle name="Bad 38" xfId="3240" xr:uid="{995297A9-FC91-4FFA-BBC2-A61D63638968}"/>
    <cellStyle name="Bad 39" xfId="3241" xr:uid="{C5FC4226-8F54-400A-A0E6-3FB200343241}"/>
    <cellStyle name="Bad 4" xfId="3242" xr:uid="{DC75ABA2-0CC9-4978-BE03-15730D89D863}"/>
    <cellStyle name="Bad 4 2" xfId="3243" xr:uid="{B043A696-87CE-41F5-8835-534B7E78C3E4}"/>
    <cellStyle name="Bad 4 3" xfId="3244" xr:uid="{77B5B8E9-A94F-4962-856C-5E2A0588F685}"/>
    <cellStyle name="Bad 4 4" xfId="3245" xr:uid="{0427A0D7-841B-44CA-AFBD-DE52066F342E}"/>
    <cellStyle name="Bad 40" xfId="3246" xr:uid="{F4D51F1F-CFD2-4806-8A80-0E51D151D338}"/>
    <cellStyle name="Bad 41" xfId="3247" xr:uid="{31DCD48C-2044-480C-A242-C953466122E3}"/>
    <cellStyle name="Bad 42" xfId="3248" xr:uid="{7DAC57AA-6CC6-4246-B9C2-42ACB2D67148}"/>
    <cellStyle name="Bad 43" xfId="3249" xr:uid="{99F8E2F1-4476-463F-9C0A-61268128CFD5}"/>
    <cellStyle name="Bad 5" xfId="3250" xr:uid="{0A3B35B0-EAA6-4FF1-A973-29E3BD4B8E2C}"/>
    <cellStyle name="Bad 5 2" xfId="3251" xr:uid="{366DBE63-6597-492E-8034-F51BB9FFD635}"/>
    <cellStyle name="Bad 5 3" xfId="3252" xr:uid="{53009F03-DBA9-49B2-9C58-1B87FE558634}"/>
    <cellStyle name="Bad 5 4" xfId="3253" xr:uid="{D8281D77-05C9-4B15-8D3F-534E62968FBF}"/>
    <cellStyle name="Bad 5 5" xfId="3254" xr:uid="{51E07ABA-7FF4-4456-AAFF-842DA5C7175D}"/>
    <cellStyle name="Bad 6" xfId="3255" xr:uid="{EB285A69-289E-4BA3-9FDA-33BE673BFF77}"/>
    <cellStyle name="Bad 6 2" xfId="3256" xr:uid="{7C2AFB26-BC29-443E-8187-FBAF47A57EA9}"/>
    <cellStyle name="Bad 6 3" xfId="3257" xr:uid="{A25CBE59-3132-4DCD-BA32-9605C2FB528F}"/>
    <cellStyle name="Bad 7" xfId="3258" xr:uid="{F7E6861A-AAEC-4100-98E9-5FD6387F6AFD}"/>
    <cellStyle name="Bad 7 2" xfId="3259" xr:uid="{E8FC0370-EBF6-4D33-8EDB-C81F9C6FB5BB}"/>
    <cellStyle name="Bad 7 3" xfId="3260" xr:uid="{F97EFBB4-349F-47C9-883E-97FDA43F639E}"/>
    <cellStyle name="Bad 8" xfId="3261" xr:uid="{012AA6B0-DB0E-4E74-94FF-7B81C4000135}"/>
    <cellStyle name="Bad 8 2" xfId="3262" xr:uid="{52B5ABE9-32C9-4306-AF45-EE280AAFC52F}"/>
    <cellStyle name="Bad 8 3" xfId="3263" xr:uid="{D643F65C-6765-421F-AE44-D0A3013C11E2}"/>
    <cellStyle name="Bad 9" xfId="3264" xr:uid="{B6CDC869-2F6B-4EEB-8CB2-9E2D13324EEA}"/>
    <cellStyle name="Bad 9 2" xfId="3265" xr:uid="{26DD4489-A7FF-40BC-A059-98F7EA5A06C2}"/>
    <cellStyle name="blank" xfId="3266" xr:uid="{7E2A478E-7724-42D8-BC87-30593361FB5F}"/>
    <cellStyle name="Body" xfId="3267" xr:uid="{D4FBB09A-31B0-45FC-9A51-9F196F527F1A}"/>
    <cellStyle name="Body 2" xfId="3268" xr:uid="{7E2E917D-136A-4A89-A7E7-6F7434F95429}"/>
    <cellStyle name="Body text" xfId="3269" xr:uid="{6494299A-E384-4A7F-A3DB-A31E332A3FFB}"/>
    <cellStyle name="BOLDl" xfId="3270" xr:uid="{A201243A-CA3F-4B8A-BF28-C41EF7414736}"/>
    <cellStyle name="Border" xfId="3271" xr:uid="{AC34DCAF-7B27-4C5D-B40D-872638EB97FA}"/>
    <cellStyle name="Border 2" xfId="3272" xr:uid="{D681EAD5-960E-4BEA-ABAE-FBF3A625F812}"/>
    <cellStyle name="Border 2 2" xfId="3273" xr:uid="{B1979EF0-9C8A-45AF-BF23-B2153BB379D9}"/>
    <cellStyle name="Border 2 2 2" xfId="3274" xr:uid="{52640BF2-7D95-4750-AFC6-8C7DF510F297}"/>
    <cellStyle name="Border 2 2 3" xfId="3275" xr:uid="{4557D3E8-F569-426F-8C79-9C5FE3D29125}"/>
    <cellStyle name="Border 2 2 4" xfId="3276" xr:uid="{ACF8B970-E38F-4E79-9895-35C2ADB395D2}"/>
    <cellStyle name="Border 2 3" xfId="3277" xr:uid="{C715D67B-3164-4D34-81D1-F73088EE62A9}"/>
    <cellStyle name="Border 2 3 2" xfId="3278" xr:uid="{3B106FD2-4525-4010-A79D-DED65B898F26}"/>
    <cellStyle name="Border 2 3 3" xfId="3279" xr:uid="{F81FA0E1-E1F3-4206-B0D5-E8DC0810ABCE}"/>
    <cellStyle name="Border 2 3 4" xfId="3280" xr:uid="{E84F6E7E-818C-4142-BAF7-CA4865A4BBA7}"/>
    <cellStyle name="Border 2 4" xfId="3281" xr:uid="{1461E551-6928-4BAF-A72D-8092343C7123}"/>
    <cellStyle name="Border 2 4 2" xfId="3282" xr:uid="{F894EB98-89B6-4DEC-ABCD-B6D98B582339}"/>
    <cellStyle name="Border 2 4 3" xfId="3283" xr:uid="{C219C890-27D0-4749-8435-D6009B08FEAD}"/>
    <cellStyle name="Border 2 4 4" xfId="3284" xr:uid="{A5021748-C7A7-4CEC-880A-1A188E1651C9}"/>
    <cellStyle name="Border 2 5" xfId="3285" xr:uid="{7B570E3F-72B8-4F23-B79E-8224689D16EA}"/>
    <cellStyle name="Border 2 5 2" xfId="3286" xr:uid="{3C51D7D7-8236-4FFC-8223-6B16F114653E}"/>
    <cellStyle name="Border 2 5 3" xfId="3287" xr:uid="{F5FB8480-BD9B-4076-94A9-393456793B7F}"/>
    <cellStyle name="Border 2 5 4" xfId="3288" xr:uid="{3B48FFF4-C73F-4888-BB7E-7ED761B0004D}"/>
    <cellStyle name="Border 2 6" xfId="3289" xr:uid="{055996F5-9E73-423F-9180-B3A2983CE722}"/>
    <cellStyle name="Border 2 6 2" xfId="3290" xr:uid="{DDAA0CB8-3CB5-4670-9503-90E51E5BC895}"/>
    <cellStyle name="Border 2 6 3" xfId="3291" xr:uid="{183124D2-62E6-4678-AF7C-548595D3FF1A}"/>
    <cellStyle name="Border 2 6 4" xfId="3292" xr:uid="{CF4851D2-6C6B-48FE-990A-152B244D7AEB}"/>
    <cellStyle name="Border 2 7" xfId="3293" xr:uid="{FEC7859E-9EAF-4DAE-A0D6-37ACFEE95B49}"/>
    <cellStyle name="Border 2 8" xfId="3294" xr:uid="{E64DB1DE-18BF-4BB8-8CC3-17D0188C8CC2}"/>
    <cellStyle name="Border 2 9" xfId="3295" xr:uid="{F21D469D-842E-48EA-B588-2780CDDC9AB3}"/>
    <cellStyle name="Border 3" xfId="3296" xr:uid="{8A7C5E76-751A-42A3-827F-DE1137F67C44}"/>
    <cellStyle name="Border 3 2" xfId="3297" xr:uid="{80A20FCE-C546-4AC9-832D-198496B55DD8}"/>
    <cellStyle name="Border 3 2 2" xfId="3298" xr:uid="{1AD3EE87-8664-47C3-9E69-C492088A1574}"/>
    <cellStyle name="Border 3 2 3" xfId="3299" xr:uid="{AE7D9275-E6D5-49B7-BABC-5A29EC01FEB4}"/>
    <cellStyle name="Border 3 2 4" xfId="3300" xr:uid="{2BED93E1-70FB-4ACF-81C2-59019EEDA495}"/>
    <cellStyle name="Border 3 3" xfId="3301" xr:uid="{78CF4C7A-F2EA-4A54-98A8-8323E25D3EF5}"/>
    <cellStyle name="Border 3 4" xfId="3302" xr:uid="{CDBFBB27-244D-4E82-9F46-7F60A09DD5B0}"/>
    <cellStyle name="Border 3 5" xfId="3303" xr:uid="{50643F13-3230-4A68-964A-01B6A68AC3AE}"/>
    <cellStyle name="Border 4" xfId="3304" xr:uid="{904B037A-92B6-4B5E-91AB-FB43C8193CE0}"/>
    <cellStyle name="Border 4 2" xfId="3305" xr:uid="{FD3C4D8C-53DB-4F20-A8AD-9EA513E60832}"/>
    <cellStyle name="Border 4 3" xfId="3306" xr:uid="{13DF58BD-259E-4E95-8498-980F110A8835}"/>
    <cellStyle name="Border 4 4" xfId="3307" xr:uid="{0035BAF4-D3DD-411F-94BB-501162FE3670}"/>
    <cellStyle name="Border 5" xfId="3308" xr:uid="{5BA7135A-48A4-43BC-970F-9F1E44CE5273}"/>
    <cellStyle name="Border 5 2" xfId="3309" xr:uid="{F04F272C-5B1C-4F99-AAF2-D923276BA7A1}"/>
    <cellStyle name="Border 5 3" xfId="3310" xr:uid="{F570EC92-A8E8-44D7-A878-A4E01C436D0D}"/>
    <cellStyle name="Border 5 4" xfId="3311" xr:uid="{49CCDFDC-4A3F-4721-B587-7D3D6AFF98E2}"/>
    <cellStyle name="Border 6" xfId="3312" xr:uid="{C3D7D6E4-35AC-410E-8E12-C4BE86CA31A8}"/>
    <cellStyle name="Border 6 2" xfId="3313" xr:uid="{8785D9D0-9326-4B85-B922-AF4917FF5BBA}"/>
    <cellStyle name="Border 6 3" xfId="3314" xr:uid="{555E7259-9428-4E0C-BF40-C0FA76CD9D91}"/>
    <cellStyle name="Border 6 4" xfId="3315" xr:uid="{A61F7201-CBA5-4457-8558-69EE5838E093}"/>
    <cellStyle name="Border 7" xfId="3316" xr:uid="{F85AFD93-A935-4BB5-9040-4A2DC57E0332}"/>
    <cellStyle name="Border 7 2" xfId="3317" xr:uid="{89CB25CB-3755-4140-9D5C-6DEE2747926E}"/>
    <cellStyle name="Border 7 3" xfId="3318" xr:uid="{9E697615-27A9-4478-9D55-AACE5ABC5AE6}"/>
    <cellStyle name="Border 7 4" xfId="3319" xr:uid="{EEE70F62-B6C8-4A59-8925-33C6B78076B2}"/>
    <cellStyle name="Border 8" xfId="3320" xr:uid="{583E6C0E-AF30-4C7D-BB05-9CF6CA2944DA}"/>
    <cellStyle name="Brand Align Left Text" xfId="3321" xr:uid="{12689CB3-BCE1-4A31-8273-C6AC30141DF0}"/>
    <cellStyle name="Brand Default" xfId="3322" xr:uid="{01EFE081-CEF3-491E-BBD0-6D3E4C10D9EF}"/>
    <cellStyle name="Brand Percent" xfId="3323" xr:uid="{FF491EE0-7D1E-4350-8C31-701217836FCB}"/>
    <cellStyle name="Brand Source" xfId="3324" xr:uid="{A22389C5-A61B-4601-BCD9-FAB35FCD2047}"/>
    <cellStyle name="Brand Subtitle with Underline" xfId="3325" xr:uid="{A594CA4A-F46A-43F7-A18D-366C17DFCCEA}"/>
    <cellStyle name="Brand Subtitle without Underline" xfId="3326" xr:uid="{4837CDD7-F477-4F31-8DA3-4166914A14D4}"/>
    <cellStyle name="Brand Title" xfId="3327" xr:uid="{B8663916-9608-4230-99D4-F50427FB1514}"/>
    <cellStyle name="BusFunct" xfId="3328" xr:uid="{09D4512A-F604-490E-9D03-8A3FB7AE647A}"/>
    <cellStyle name="C?AØ_¿?¾÷CoE² " xfId="3329" xr:uid="{A94FCA70-D85A-46B4-90DA-88BBFE1F2C9E}"/>
    <cellStyle name="Ç¥ÁØ_´çÃÊ±¸ÀÔ»ý»ê" xfId="3330" xr:uid="{1489C189-3D7B-49F2-B782-FE9D3BF74711}"/>
    <cellStyle name="C￥AØ_¿μ¾÷CoE² " xfId="3331" xr:uid="{0F789B0C-F716-4BD9-822D-730C45ACB016}"/>
    <cellStyle name="C00B" xfId="3332" xr:uid="{811A4EFD-CFAA-4396-BD0F-727569B6FB8A}"/>
    <cellStyle name="C00L" xfId="3333" xr:uid="{8FDF52EE-B042-409C-BB5A-670529A2FE24}"/>
    <cellStyle name="C01A" xfId="3334" xr:uid="{61AC9ABF-5183-473A-B8B2-8A8C476DF464}"/>
    <cellStyle name="C01B" xfId="3335" xr:uid="{32036A51-F97B-49CD-8984-1CFBD37B9AA1}"/>
    <cellStyle name="C01B 2" xfId="3336" xr:uid="{4054F002-84ED-48C5-B33C-0AC747C72C81}"/>
    <cellStyle name="C01H" xfId="3337" xr:uid="{C66D22D7-909C-49E0-A8F3-9C147831096C}"/>
    <cellStyle name="C01L" xfId="3338" xr:uid="{B99E1DF9-5657-46F6-ABB4-F24BB65B4E40}"/>
    <cellStyle name="C02B" xfId="3339" xr:uid="{B5C63D9B-B2F2-44B3-9E64-5A802EC7C212}"/>
    <cellStyle name="C02B 2" xfId="3340" xr:uid="{11AEFDB0-826B-4654-B8D7-54BD8814AFDE}"/>
    <cellStyle name="C07B" xfId="3341" xr:uid="{D28CF79F-E447-471C-BB2C-524A27C4FF36}"/>
    <cellStyle name="C07H" xfId="3342" xr:uid="{6806BD58-1F4B-4C24-9757-6A4E4ACC17BB}"/>
    <cellStyle name="C07L" xfId="3343" xr:uid="{C25B4A8F-BDC4-435D-9D38-3140EEFDA03D}"/>
    <cellStyle name="Calc Currency (0)" xfId="3344" xr:uid="{D25B14BB-07A2-4423-9861-ED782714DCFB}"/>
    <cellStyle name="Calc Currency (0) 2" xfId="3345" xr:uid="{9DCFEC25-D920-4E2C-A8DD-1C8A35E2DF86}"/>
    <cellStyle name="Calc Currency (0) 2 2" xfId="3346" xr:uid="{BCC9E3EB-6022-4F21-8A64-90526BBD9E51}"/>
    <cellStyle name="Calc Currency (0) 2 3" xfId="3347" xr:uid="{3F402B89-11C3-4FE2-BAC1-7ADBE7D70C2A}"/>
    <cellStyle name="Calc Currency (0) 3" xfId="3348" xr:uid="{14D11551-39AE-430E-8BAB-BD703B7D5059}"/>
    <cellStyle name="Calc Currency (0) 3 2" xfId="3349" xr:uid="{C163E3C5-260B-41FC-9E71-56BBA5723CBA}"/>
    <cellStyle name="Calc Currency (0) 3 2 2" xfId="3350" xr:uid="{320AD8BF-E8A7-481C-965F-AB6084541819}"/>
    <cellStyle name="Calc Currency (0) 3 3" xfId="3351" xr:uid="{227907A7-0877-49A3-9B04-33D7C098BD1D}"/>
    <cellStyle name="Calc Currency (0) 4" xfId="3352" xr:uid="{7A96FEED-F80F-4090-8886-B1E46FEA291A}"/>
    <cellStyle name="Calc Currency (0) 4 2" xfId="3353" xr:uid="{3EA02E92-B5FF-498D-B7F3-46ED98B76980}"/>
    <cellStyle name="Calc Currency (0) 4 2 2" xfId="3354" xr:uid="{07731A93-8E4C-47D8-936C-D85E3FA676DD}"/>
    <cellStyle name="Calc Currency (0) 4 3" xfId="3355" xr:uid="{731E949C-ED83-4913-A6D9-ACAF9BD490AD}"/>
    <cellStyle name="Calc Currency (0) 5" xfId="3356" xr:uid="{23486467-B048-4DF5-8497-F28A02B9B085}"/>
    <cellStyle name="Calc Currency (0) 5 2" xfId="3357" xr:uid="{4537C69B-DCAC-4204-9E48-61BDD7328855}"/>
    <cellStyle name="Calc Currency (0) 5 2 2" xfId="3358" xr:uid="{2CBD6C7F-75E4-46E5-AE8E-8526F76BC046}"/>
    <cellStyle name="Calc Currency (0) 5 3" xfId="3359" xr:uid="{66A5003B-949F-4980-9BFE-7D20BB6B57DF}"/>
    <cellStyle name="Calc Currency (0) 6" xfId="3360" xr:uid="{ECC207A4-BDA3-43FA-ADC8-27ACA337DD6C}"/>
    <cellStyle name="Calc Currency (0) 7" xfId="3361" xr:uid="{20C0CDEB-EC77-4E26-B76D-0BFBD4E48094}"/>
    <cellStyle name="Calc Currency (2)" xfId="3362" xr:uid="{BFA4FB18-CB8F-470F-971F-86135B1BD5D7}"/>
    <cellStyle name="Calc Currency (2) 2" xfId="3363" xr:uid="{76FA17C3-5B5D-47A2-A1F5-23EBA5D4567B}"/>
    <cellStyle name="Calc Currency (2) 2 2" xfId="3364" xr:uid="{77B9A63C-301C-4196-BFC0-E1C769164396}"/>
    <cellStyle name="Calc Currency (2) 2 3" xfId="3365" xr:uid="{FD65A049-FA42-4515-82D1-0DBCC9F4D158}"/>
    <cellStyle name="Calc Currency (2) 3" xfId="3366" xr:uid="{2E39010A-A685-4CF4-84C6-511DBDB079FF}"/>
    <cellStyle name="Calc Percent (0)" xfId="3367" xr:uid="{B0B0544A-6DC1-45E5-9482-1D233ABA3A3E}"/>
    <cellStyle name="Calc Percent (0) 2" xfId="3368" xr:uid="{AA9B5509-8F9D-4AD5-B561-FBD1365E22CE}"/>
    <cellStyle name="Calc Percent (0) 2 2" xfId="3369" xr:uid="{D53DB2D4-AA4B-4E3B-9D19-A81598EFD506}"/>
    <cellStyle name="Calc Percent (0) 2 3" xfId="3370" xr:uid="{9282AB73-4983-4703-8565-4E9D6BD3ADDE}"/>
    <cellStyle name="Calc Percent (0) 3" xfId="3371" xr:uid="{78B42B56-4958-457A-9119-2254BFE7E3FF}"/>
    <cellStyle name="Calc Percent (0) 4" xfId="3372" xr:uid="{D8C1B544-D275-4528-B762-FFBD6CE4DFC7}"/>
    <cellStyle name="Calc Percent (1)" xfId="3373" xr:uid="{2FB806EE-D004-48A0-AB63-DFEDFF2E1A3E}"/>
    <cellStyle name="Calc Percent (1) 2" xfId="3374" xr:uid="{45C126DB-1AD7-440C-9947-B93E199312EB}"/>
    <cellStyle name="Calc Percent (1) 2 2" xfId="3375" xr:uid="{57E31559-9893-4DB1-93B0-E93CE9A373C8}"/>
    <cellStyle name="Calc Percent (1) 2 3" xfId="3376" xr:uid="{F990596C-1FF9-42D6-85EB-A211FEBE4D23}"/>
    <cellStyle name="Calc Percent (1) 3" xfId="3377" xr:uid="{03E05EC5-4B30-4198-9DD0-10E6A51F80DC}"/>
    <cellStyle name="Calc Percent (1) 4" xfId="3378" xr:uid="{6DDC2302-FC0C-4C19-B3CD-5BA4F4F3A938}"/>
    <cellStyle name="Calc Percent (2)" xfId="3379" xr:uid="{9DFA5318-F360-4E78-9A39-A273DE3C145A}"/>
    <cellStyle name="Calc Percent (2) 2" xfId="3380" xr:uid="{F0086E01-DAAB-4D92-8A4D-780AD79B9088}"/>
    <cellStyle name="Calc Percent (2) 2 2" xfId="3381" xr:uid="{DCFDF065-081F-4B01-9C1D-4ECD4DCA2563}"/>
    <cellStyle name="Calc Percent (2) 2 3" xfId="3382" xr:uid="{5C53B50C-B7EC-45DC-914D-ED056BC0DD92}"/>
    <cellStyle name="Calc Percent (2) 3" xfId="3383" xr:uid="{2D3B10A6-48B0-4C9D-9FD8-D8ED512C319A}"/>
    <cellStyle name="Calc Units (0)" xfId="3384" xr:uid="{3568C42F-E8E6-40D5-8BA5-0CDBBE7C612D}"/>
    <cellStyle name="Calc Units (0) 2" xfId="3385" xr:uid="{84ADA616-1248-48AB-B704-F066A59818E9}"/>
    <cellStyle name="Calc Units (0) 2 2" xfId="3386" xr:uid="{54C1FC30-C9B2-4C23-9627-E2D00DB4A37E}"/>
    <cellStyle name="Calc Units (0) 2 3" xfId="3387" xr:uid="{D7E11190-61C3-4A2A-90E3-8A6A0582DB42}"/>
    <cellStyle name="Calc Units (0) 3" xfId="3388" xr:uid="{FE4CC00F-8987-4431-8A9B-B8D54A989070}"/>
    <cellStyle name="Calc Units (1)" xfId="3389" xr:uid="{966338B8-5772-4B0A-B86B-8B19F7153332}"/>
    <cellStyle name="Calc Units (1) 2" xfId="3390" xr:uid="{BC62C752-F1F5-45CF-9D16-2DE83710847E}"/>
    <cellStyle name="Calc Units (1) 2 2" xfId="3391" xr:uid="{8D104C60-B67C-4EC0-9B6C-95707BA175EC}"/>
    <cellStyle name="Calc Units (1) 2 3" xfId="3392" xr:uid="{4D8C9150-EEB4-42CA-BFF0-74F028940ACB}"/>
    <cellStyle name="Calc Units (1) 3" xfId="3393" xr:uid="{13C6C630-26BE-471E-8D3B-275999CE272E}"/>
    <cellStyle name="Calc Units (2)" xfId="3394" xr:uid="{40F46A28-FAB1-4A3C-9D6F-487848A68418}"/>
    <cellStyle name="Calc Units (2) 2" xfId="3395" xr:uid="{FADCA3C0-0E3E-4C71-94C0-DAF22E8CCD71}"/>
    <cellStyle name="Calc Units (2) 2 2" xfId="3396" xr:uid="{4BBD257A-26F5-4703-9AD1-50F5C3EC5F96}"/>
    <cellStyle name="Calc Units (2) 2 3" xfId="3397" xr:uid="{F55325D6-9470-4DE3-87CB-546061681A40}"/>
    <cellStyle name="Calc Units (2) 3" xfId="3398" xr:uid="{D9CC1613-B96E-4D75-A5F6-44469A164711}"/>
    <cellStyle name="Calculation" xfId="26" builtinId="22" customBuiltin="1"/>
    <cellStyle name="Calculation 10" xfId="3399" xr:uid="{088C4A33-9BBA-45AB-9B66-980872ABFA3A}"/>
    <cellStyle name="Calculation 10 10" xfId="3400" xr:uid="{6A0134C7-29E1-4EAD-AF12-4FAF49C0BDB5}"/>
    <cellStyle name="Calculation 10 10 2" xfId="3401" xr:uid="{2F6CAAC2-3FD3-4888-AC8F-E63AD9255112}"/>
    <cellStyle name="Calculation 10 11" xfId="3402" xr:uid="{28D4E71A-9EBB-4C33-8E71-5041E9B34D52}"/>
    <cellStyle name="Calculation 10 11 2" xfId="3403" xr:uid="{36E8F2F1-BDDB-48B1-A626-18B1D34E0C65}"/>
    <cellStyle name="Calculation 10 2" xfId="3404" xr:uid="{0273DE40-C0B9-4EB4-9891-07BDE82603F6}"/>
    <cellStyle name="Calculation 10 2 2" xfId="3405" xr:uid="{683FC33F-07D1-4CD2-820C-25ECAED4EDEF}"/>
    <cellStyle name="Calculation 10 2 2 2" xfId="3406" xr:uid="{1DD6B217-14E2-44CD-8F79-70A0BEBC3FCF}"/>
    <cellStyle name="Calculation 10 2 2 2 2" xfId="3407" xr:uid="{C8A9D206-EA6C-417F-B175-D4BDAFCD283F}"/>
    <cellStyle name="Calculation 10 2 3" xfId="3408" xr:uid="{BF6323EA-5DB1-4E03-9EF4-3AA3CEBD6097}"/>
    <cellStyle name="Calculation 10 2 3 2" xfId="3409" xr:uid="{090876BB-12B4-41FC-9EFD-52088F8CE1ED}"/>
    <cellStyle name="Calculation 10 2 3 2 2" xfId="3410" xr:uid="{AD3BAC3F-1709-43FC-BDBE-77DA743E4C3D}"/>
    <cellStyle name="Calculation 10 2 4" xfId="3411" xr:uid="{89DEECEF-65C4-49A4-9E13-AA2958D6F658}"/>
    <cellStyle name="Calculation 10 2 4 2" xfId="3412" xr:uid="{A95A012F-2320-4923-8B31-21CFE7C07B8F}"/>
    <cellStyle name="Calculation 10 3" xfId="3413" xr:uid="{42B07D65-ACB9-4550-9FC0-061CD07717FD}"/>
    <cellStyle name="Calculation 10 3 2" xfId="3414" xr:uid="{B46B3B76-54A1-4534-BF90-AA3AC0466ACD}"/>
    <cellStyle name="Calculation 10 3 2 2" xfId="3415" xr:uid="{101FFCEA-9B92-430B-8A1F-1241BE9A7686}"/>
    <cellStyle name="Calculation 10 3 2 2 2" xfId="3416" xr:uid="{EE260F26-F4C2-4A0A-A087-6047978F7876}"/>
    <cellStyle name="Calculation 10 3 3" xfId="3417" xr:uid="{792BBBEE-F4EB-4FEB-8922-EA30546B1597}"/>
    <cellStyle name="Calculation 10 3 3 2" xfId="3418" xr:uid="{65DD22AF-1179-48C8-AB9B-58413ECAD39A}"/>
    <cellStyle name="Calculation 10 3 3 2 2" xfId="3419" xr:uid="{FCF63CE3-EE4E-43A1-832D-F7782C59CD20}"/>
    <cellStyle name="Calculation 10 3 4" xfId="3420" xr:uid="{7D7F7B28-41D8-4CF9-B563-C5D1252F5D9F}"/>
    <cellStyle name="Calculation 10 3 4 2" xfId="3421" xr:uid="{5771BD93-C2B1-4FB2-92D7-7713108B88D2}"/>
    <cellStyle name="Calculation 10 4" xfId="3422" xr:uid="{474F91FD-EC76-42E9-9CB5-E64EE8944697}"/>
    <cellStyle name="Calculation 10 4 2" xfId="3423" xr:uid="{D983813D-62E0-471A-8089-7E1A2098A63B}"/>
    <cellStyle name="Calculation 10 4 2 2" xfId="3424" xr:uid="{6975EA1F-A68A-4D15-8BCE-A77CB459B4D8}"/>
    <cellStyle name="Calculation 10 4 2 2 2" xfId="3425" xr:uid="{35580EA0-E1B1-4F83-97D2-2A2A804AE084}"/>
    <cellStyle name="Calculation 10 4 3" xfId="3426" xr:uid="{FEF9AE22-C5D0-41D1-8FED-384AADEA2F77}"/>
    <cellStyle name="Calculation 10 4 3 2" xfId="3427" xr:uid="{4ABB7D38-F430-455A-B3A2-FEFCDFC4A1F6}"/>
    <cellStyle name="Calculation 10 4 3 2 2" xfId="3428" xr:uid="{59C561C1-BF09-40D6-BDB4-BD6597131905}"/>
    <cellStyle name="Calculation 10 4 4" xfId="3429" xr:uid="{1E832F5F-0298-4B2D-963C-FDDAD7E06FFF}"/>
    <cellStyle name="Calculation 10 4 4 2" xfId="3430" xr:uid="{B1105347-683C-41FA-9019-C78BF050BD84}"/>
    <cellStyle name="Calculation 10 5" xfId="3431" xr:uid="{EA166EB5-DAFC-49F1-9653-CBD803083FD1}"/>
    <cellStyle name="Calculation 10 5 2" xfId="3432" xr:uid="{3309B115-52E2-4D7C-9E3D-DD495E065F61}"/>
    <cellStyle name="Calculation 10 5 2 2" xfId="3433" xr:uid="{92159122-B6B6-41CC-8665-91C2693063D4}"/>
    <cellStyle name="Calculation 10 5 2 2 2" xfId="3434" xr:uid="{98590751-EDC8-41EC-A6BF-FD681FE4F222}"/>
    <cellStyle name="Calculation 10 5 3" xfId="3435" xr:uid="{A0CCEC58-3AAA-4AAB-A476-180AA0D73761}"/>
    <cellStyle name="Calculation 10 5 3 2" xfId="3436" xr:uid="{DEF7DD54-76EE-43D4-874D-E56C213FCBFF}"/>
    <cellStyle name="Calculation 10 5 3 2 2" xfId="3437" xr:uid="{FDB93BFC-C4AE-41FE-8E3C-2138138591E9}"/>
    <cellStyle name="Calculation 10 5 4" xfId="3438" xr:uid="{B391B295-7368-4069-B4BF-4F393C2DA132}"/>
    <cellStyle name="Calculation 10 5 4 2" xfId="3439" xr:uid="{8FEF6A6C-A32C-4E15-8828-D055E22BA6BD}"/>
    <cellStyle name="Calculation 10 6" xfId="3440" xr:uid="{2554DC4E-EDCD-47F3-9F39-BD355FAF8DC9}"/>
    <cellStyle name="Calculation 10 6 2" xfId="3441" xr:uid="{A3BE1C52-AB9C-41B2-B3FD-F2211B4BC097}"/>
    <cellStyle name="Calculation 10 6 2 2" xfId="3442" xr:uid="{C1027E1D-9460-4EEA-B769-C4695409BB99}"/>
    <cellStyle name="Calculation 10 6 2 2 2" xfId="3443" xr:uid="{7204F05D-F5A6-4542-A9DB-7FB2F610AC0F}"/>
    <cellStyle name="Calculation 10 6 3" xfId="3444" xr:uid="{57FC07EB-2D86-490A-AF4D-A96D63697C60}"/>
    <cellStyle name="Calculation 10 6 3 2" xfId="3445" xr:uid="{9776CCDD-5EF4-4D8C-B5F5-7A75AAC31678}"/>
    <cellStyle name="Calculation 10 6 3 2 2" xfId="3446" xr:uid="{A59BB11E-E68B-46B5-A669-F21E3C049BD7}"/>
    <cellStyle name="Calculation 10 6 4" xfId="3447" xr:uid="{2BE1B710-6E13-4152-B0BE-E229E56FEC9E}"/>
    <cellStyle name="Calculation 10 6 4 2" xfId="3448" xr:uid="{E61D579C-E86D-4406-BE1D-C56973C65C9B}"/>
    <cellStyle name="Calculation 10 7" xfId="3449" xr:uid="{198B00FA-1ECA-4126-B604-06F9B0A6A738}"/>
    <cellStyle name="Calculation 10 7 2" xfId="3450" xr:uid="{2A2A5C14-8D7F-4784-A7C7-4B8708BAE156}"/>
    <cellStyle name="Calculation 10 7 2 2" xfId="3451" xr:uid="{9CBF4A10-CDBF-4B54-AC45-5B297D0C7DEF}"/>
    <cellStyle name="Calculation 10 7 2 2 2" xfId="3452" xr:uid="{6872AE96-F58B-41B4-AE3E-31F00F12CDC0}"/>
    <cellStyle name="Calculation 10 7 3" xfId="3453" xr:uid="{13C9ECBA-81C2-4199-9DD0-F1DC84468E25}"/>
    <cellStyle name="Calculation 10 7 3 2" xfId="3454" xr:uid="{DC4E48EA-7EFC-49A5-994D-7FA9349F57B2}"/>
    <cellStyle name="Calculation 10 7 3 2 2" xfId="3455" xr:uid="{A6F44EE6-210D-4BF0-834A-C73A8525C43A}"/>
    <cellStyle name="Calculation 10 7 4" xfId="3456" xr:uid="{FBBDEA3D-6A00-41F4-A9FD-D6FC13066375}"/>
    <cellStyle name="Calculation 10 7 4 2" xfId="3457" xr:uid="{F33F0512-9054-417E-80BF-497EDE322CC8}"/>
    <cellStyle name="Calculation 10 8" xfId="3458" xr:uid="{347EEC6D-0338-42DC-9F03-F432153E9801}"/>
    <cellStyle name="Calculation 10 8 2" xfId="3459" xr:uid="{9CEB46D8-DF9F-410D-9270-23F9D257F78B}"/>
    <cellStyle name="Calculation 10 8 2 2" xfId="3460" xr:uid="{E4CD1328-5BBA-416C-ABE2-41AC683519A0}"/>
    <cellStyle name="Calculation 10 9" xfId="3461" xr:uid="{93325596-F606-40ED-B50B-FC357C4183DA}"/>
    <cellStyle name="Calculation 10 9 2" xfId="3462" xr:uid="{69AD9BE1-34B6-4B1E-B757-4C6C6F7747D5}"/>
    <cellStyle name="Calculation 10 9 2 2" xfId="3463" xr:uid="{C09F0747-1454-4431-A140-DD4CB84253B8}"/>
    <cellStyle name="Calculation 11" xfId="3464" xr:uid="{D10B6AB5-D7DC-4E81-99C2-9E574A2F632D}"/>
    <cellStyle name="Calculation 11 10" xfId="3465" xr:uid="{99D6C193-399C-4697-ABF0-A2030062D92C}"/>
    <cellStyle name="Calculation 11 10 2" xfId="3466" xr:uid="{450A8569-AF41-4B98-BD2A-27291D65A31E}"/>
    <cellStyle name="Calculation 11 11" xfId="3467" xr:uid="{18EAEB28-534C-4F01-A627-504750D10321}"/>
    <cellStyle name="Calculation 11 11 2" xfId="3468" xr:uid="{FF31DB59-496F-4EAC-B056-A2C90356B355}"/>
    <cellStyle name="Calculation 11 2" xfId="3469" xr:uid="{F3BAB0A0-E5DD-44A6-BF92-59B9CBB9C217}"/>
    <cellStyle name="Calculation 11 2 2" xfId="3470" xr:uid="{A58FE34F-690B-4F2D-AEE4-E789A4B13FBC}"/>
    <cellStyle name="Calculation 11 2 2 2" xfId="3471" xr:uid="{71314E9D-942E-43D5-BABC-E8902B168971}"/>
    <cellStyle name="Calculation 11 2 2 2 2" xfId="3472" xr:uid="{F57FD6CE-2569-4D9E-A9C5-A932C4BD87FF}"/>
    <cellStyle name="Calculation 11 2 3" xfId="3473" xr:uid="{F5385615-CF99-47CB-A248-54CC789EF464}"/>
    <cellStyle name="Calculation 11 2 3 2" xfId="3474" xr:uid="{48B09E24-D7B4-44E1-B56F-9F912273458D}"/>
    <cellStyle name="Calculation 11 2 3 2 2" xfId="3475" xr:uid="{A8F0C466-CE48-4737-A554-F96B52E878AD}"/>
    <cellStyle name="Calculation 11 2 4" xfId="3476" xr:uid="{ED99A5C1-AAA0-4287-BD3C-618CC3D582EA}"/>
    <cellStyle name="Calculation 11 2 4 2" xfId="3477" xr:uid="{BDF83E07-B2BE-4786-A2B6-B9890889B299}"/>
    <cellStyle name="Calculation 11 3" xfId="3478" xr:uid="{3D1F3E34-64E6-4288-9794-8ABFEFA14D5B}"/>
    <cellStyle name="Calculation 11 3 2" xfId="3479" xr:uid="{D7184904-C270-4F18-8F83-2641A5538E69}"/>
    <cellStyle name="Calculation 11 3 2 2" xfId="3480" xr:uid="{47AADB7F-113F-4EA2-AAFF-BCF4008D26DB}"/>
    <cellStyle name="Calculation 11 3 2 2 2" xfId="3481" xr:uid="{BBDAABAF-7097-43EC-97C3-6D7DB8C5EE19}"/>
    <cellStyle name="Calculation 11 3 3" xfId="3482" xr:uid="{5EC9B32B-778F-46B1-827D-8BACCD1FD330}"/>
    <cellStyle name="Calculation 11 3 3 2" xfId="3483" xr:uid="{3EF600E8-CDFF-4F87-874C-DE0F65EC3F3E}"/>
    <cellStyle name="Calculation 11 3 3 2 2" xfId="3484" xr:uid="{A635F572-EFBD-404A-8AD2-8DADC90F0BC9}"/>
    <cellStyle name="Calculation 11 3 4" xfId="3485" xr:uid="{824E00AD-B63D-427D-A302-9D5F300C26E2}"/>
    <cellStyle name="Calculation 11 3 4 2" xfId="3486" xr:uid="{8A354C93-90EC-49E0-A837-0E57CCC660A9}"/>
    <cellStyle name="Calculation 11 4" xfId="3487" xr:uid="{C34E7B39-5093-4314-BA2E-7A998A56C991}"/>
    <cellStyle name="Calculation 11 4 2" xfId="3488" xr:uid="{3E50EE18-8530-48D4-A9F9-01D673A36490}"/>
    <cellStyle name="Calculation 11 4 2 2" xfId="3489" xr:uid="{9FCB0F22-FAC9-4EA9-BFA3-4873EF94015D}"/>
    <cellStyle name="Calculation 11 4 2 2 2" xfId="3490" xr:uid="{FC9CA9D1-010F-4217-B33F-D8C17477835B}"/>
    <cellStyle name="Calculation 11 4 3" xfId="3491" xr:uid="{05D6CF7E-EA6C-415A-934B-E39D8D41B9F6}"/>
    <cellStyle name="Calculation 11 4 3 2" xfId="3492" xr:uid="{7E4D9A87-632C-4C43-BC04-704B0BB8ED77}"/>
    <cellStyle name="Calculation 11 4 3 2 2" xfId="3493" xr:uid="{13BCBF3F-70E8-4477-B841-BBA570EA6E65}"/>
    <cellStyle name="Calculation 11 4 4" xfId="3494" xr:uid="{B7940659-BC13-4547-8F33-0029B38A3BD8}"/>
    <cellStyle name="Calculation 11 4 4 2" xfId="3495" xr:uid="{A5B86C3A-D9E3-4F49-9AD8-D15EF1BBD6A3}"/>
    <cellStyle name="Calculation 11 5" xfId="3496" xr:uid="{A0C80EC1-D451-44A1-AFCE-433719E1A71A}"/>
    <cellStyle name="Calculation 11 5 2" xfId="3497" xr:uid="{351279BC-A211-4944-9C07-883EA12FACC4}"/>
    <cellStyle name="Calculation 11 5 2 2" xfId="3498" xr:uid="{E3FC6F36-1951-4D05-8ABD-AEE6B5F66B80}"/>
    <cellStyle name="Calculation 11 5 2 2 2" xfId="3499" xr:uid="{EBDB6022-88B4-4DAE-A010-696232F9EB90}"/>
    <cellStyle name="Calculation 11 5 3" xfId="3500" xr:uid="{1F0A0DD3-A2A9-47BE-91A3-80939E88643E}"/>
    <cellStyle name="Calculation 11 5 3 2" xfId="3501" xr:uid="{79077C05-469D-4950-AEC5-8BCE0F3213DD}"/>
    <cellStyle name="Calculation 11 5 3 2 2" xfId="3502" xr:uid="{325E13B9-2424-4237-9B44-12C9A427A443}"/>
    <cellStyle name="Calculation 11 5 4" xfId="3503" xr:uid="{D86EE544-6265-4472-9204-C5FE18E14738}"/>
    <cellStyle name="Calculation 11 5 4 2" xfId="3504" xr:uid="{DCBADC1A-EF5C-4C4A-8C6A-668ADA50DAE2}"/>
    <cellStyle name="Calculation 11 6" xfId="3505" xr:uid="{F991AA70-BCFF-4456-9018-8FB6D01B7A6A}"/>
    <cellStyle name="Calculation 11 6 2" xfId="3506" xr:uid="{B0395286-E4CC-4F7A-8A93-028F4F3F0926}"/>
    <cellStyle name="Calculation 11 6 2 2" xfId="3507" xr:uid="{BA0863EF-1CD3-4616-B7B2-42ACD1481356}"/>
    <cellStyle name="Calculation 11 6 2 2 2" xfId="3508" xr:uid="{EE1CACE9-6F70-4CB8-818F-D4D624BE6785}"/>
    <cellStyle name="Calculation 11 6 3" xfId="3509" xr:uid="{C2ACBD45-FE7C-4C26-BCD0-6CED8E1969A4}"/>
    <cellStyle name="Calculation 11 6 3 2" xfId="3510" xr:uid="{292D8AB2-D71D-45C5-B3C0-52839A2953E0}"/>
    <cellStyle name="Calculation 11 6 3 2 2" xfId="3511" xr:uid="{31CE6260-F2B7-4335-8BE4-7E528A7A2EE4}"/>
    <cellStyle name="Calculation 11 6 4" xfId="3512" xr:uid="{4BD1FF24-7C7C-4510-8973-83502F59D0B2}"/>
    <cellStyle name="Calculation 11 6 4 2" xfId="3513" xr:uid="{F997606C-E298-4872-AC53-D0B84CDB8B98}"/>
    <cellStyle name="Calculation 11 7" xfId="3514" xr:uid="{3E92CB2E-8B56-4DB2-8641-65506647EB3B}"/>
    <cellStyle name="Calculation 11 7 2" xfId="3515" xr:uid="{B133D49B-2CE2-499E-B3C8-4B1C959F6D79}"/>
    <cellStyle name="Calculation 11 7 2 2" xfId="3516" xr:uid="{8E757185-7C11-4F03-80B0-CF362B879C33}"/>
    <cellStyle name="Calculation 11 7 2 2 2" xfId="3517" xr:uid="{E63985AC-E3F8-4316-9333-1ABD63803215}"/>
    <cellStyle name="Calculation 11 7 3" xfId="3518" xr:uid="{44255E8C-DBBB-458F-849B-06C59D746A51}"/>
    <cellStyle name="Calculation 11 7 3 2" xfId="3519" xr:uid="{16650838-915D-4A8F-BA83-3017969CDFC6}"/>
    <cellStyle name="Calculation 11 7 3 2 2" xfId="3520" xr:uid="{879C652B-70BB-4BB6-8BDF-F137F817D8AE}"/>
    <cellStyle name="Calculation 11 7 4" xfId="3521" xr:uid="{D8C492F9-200E-4FAA-AA18-A2B830A69E69}"/>
    <cellStyle name="Calculation 11 7 4 2" xfId="3522" xr:uid="{AA4D30E5-950B-4709-AC23-430E49988197}"/>
    <cellStyle name="Calculation 11 8" xfId="3523" xr:uid="{34681820-F7C5-4A70-B492-734F842A75CB}"/>
    <cellStyle name="Calculation 11 8 2" xfId="3524" xr:uid="{C5B0607F-15EC-425C-9FAD-F1418BA49B76}"/>
    <cellStyle name="Calculation 11 8 2 2" xfId="3525" xr:uid="{8BF9FF27-EA96-43F9-AD67-5B4964974842}"/>
    <cellStyle name="Calculation 11 9" xfId="3526" xr:uid="{1553A658-0670-4366-AE61-F118A0716146}"/>
    <cellStyle name="Calculation 11 9 2" xfId="3527" xr:uid="{2E81EC07-3A06-4F9C-B421-2BDCC1451024}"/>
    <cellStyle name="Calculation 11 9 2 2" xfId="3528" xr:uid="{B2D9FA21-F620-4236-95B6-90A1469DB8AA}"/>
    <cellStyle name="Calculation 12" xfId="3529" xr:uid="{E45E005A-7324-4111-974C-0F74670E6B77}"/>
    <cellStyle name="Calculation 12 10" xfId="3530" xr:uid="{C3EBDB5F-D9EA-4D95-AC9B-5D7B2AF3B426}"/>
    <cellStyle name="Calculation 12 10 2" xfId="3531" xr:uid="{158B110C-B86F-46AC-A1DE-643DF3D16A7F}"/>
    <cellStyle name="Calculation 12 11" xfId="3532" xr:uid="{0F2885D1-16FA-4E38-AE86-9766923C038B}"/>
    <cellStyle name="Calculation 12 11 2" xfId="3533" xr:uid="{69757F05-DB57-497A-88D6-960DA892CED6}"/>
    <cellStyle name="Calculation 12 2" xfId="3534" xr:uid="{A306F03E-6F4C-45C5-B44B-728BBEB88CC6}"/>
    <cellStyle name="Calculation 12 2 2" xfId="3535" xr:uid="{9705BF49-C43E-4EA4-832D-1DD5CD3826B8}"/>
    <cellStyle name="Calculation 12 2 2 2" xfId="3536" xr:uid="{2D66E8DD-79AA-46EA-B1FA-7360CF1D2A52}"/>
    <cellStyle name="Calculation 12 2 2 2 2" xfId="3537" xr:uid="{4D688F46-4107-4CC0-9804-D81E64D33990}"/>
    <cellStyle name="Calculation 12 2 3" xfId="3538" xr:uid="{805F02E8-0DC1-4BB8-B95C-3CB55D209713}"/>
    <cellStyle name="Calculation 12 2 3 2" xfId="3539" xr:uid="{9B9E78CA-6C68-480E-A38C-7DE47BBCCED0}"/>
    <cellStyle name="Calculation 12 2 3 2 2" xfId="3540" xr:uid="{0A7BC63C-6A37-4301-84B7-B77638D0630F}"/>
    <cellStyle name="Calculation 12 2 4" xfId="3541" xr:uid="{395E8B81-3E63-4FFF-B016-0BA737F35D23}"/>
    <cellStyle name="Calculation 12 2 4 2" xfId="3542" xr:uid="{0179D3F3-42E7-479E-AB26-6EE288324F58}"/>
    <cellStyle name="Calculation 12 3" xfId="3543" xr:uid="{765B754A-365E-492F-A0AC-CB9050D9299E}"/>
    <cellStyle name="Calculation 12 3 2" xfId="3544" xr:uid="{2C99950D-C12F-4C53-94D1-18B99119742F}"/>
    <cellStyle name="Calculation 12 3 2 2" xfId="3545" xr:uid="{CE429FAF-0C28-487D-BE4C-A4C5CD6D8BB5}"/>
    <cellStyle name="Calculation 12 3 2 2 2" xfId="3546" xr:uid="{DD565E16-C501-4E23-92B2-71364F20BFF5}"/>
    <cellStyle name="Calculation 12 3 3" xfId="3547" xr:uid="{48C41A5F-26E7-43B9-9435-D1FD12FA576D}"/>
    <cellStyle name="Calculation 12 3 3 2" xfId="3548" xr:uid="{A903E709-117F-4739-B888-E7241FA2357A}"/>
    <cellStyle name="Calculation 12 3 3 2 2" xfId="3549" xr:uid="{81F0A49C-CAF9-45A0-8CC3-1A0ACE1695BD}"/>
    <cellStyle name="Calculation 12 3 4" xfId="3550" xr:uid="{0D7F77C9-3712-4695-AD37-054322183219}"/>
    <cellStyle name="Calculation 12 3 4 2" xfId="3551" xr:uid="{DDCC1B62-D0FD-4BAA-BE43-7CB9AEA267E4}"/>
    <cellStyle name="Calculation 12 4" xfId="3552" xr:uid="{2099B128-7203-4D4A-BE29-A75A84C0FF67}"/>
    <cellStyle name="Calculation 12 4 2" xfId="3553" xr:uid="{0A791339-178B-4DA8-B79B-1D041AC81AC6}"/>
    <cellStyle name="Calculation 12 4 2 2" xfId="3554" xr:uid="{538993A3-8291-4A24-96C5-FD5404ED674F}"/>
    <cellStyle name="Calculation 12 4 2 2 2" xfId="3555" xr:uid="{FB40D7A3-EB35-465F-8290-7FF755E57DD2}"/>
    <cellStyle name="Calculation 12 4 3" xfId="3556" xr:uid="{8D6A9811-9FC2-4A8F-8E4B-4AB02CF92E31}"/>
    <cellStyle name="Calculation 12 4 3 2" xfId="3557" xr:uid="{7432046A-4883-4BCB-9DAC-8CB41EA75F7B}"/>
    <cellStyle name="Calculation 12 4 3 2 2" xfId="3558" xr:uid="{D51752D5-37B2-4F2A-9616-FC47F5A400A8}"/>
    <cellStyle name="Calculation 12 4 4" xfId="3559" xr:uid="{E758FF26-27AA-4546-8329-426076EC27E9}"/>
    <cellStyle name="Calculation 12 4 4 2" xfId="3560" xr:uid="{002589D0-5E3D-4C73-93A4-8F7A259ABC46}"/>
    <cellStyle name="Calculation 12 5" xfId="3561" xr:uid="{7DAF63EF-419C-44D8-A0F6-E23809C050E2}"/>
    <cellStyle name="Calculation 12 5 2" xfId="3562" xr:uid="{E96AA6B9-5DBF-4DEE-BAF1-F0F57A06C46B}"/>
    <cellStyle name="Calculation 12 5 2 2" xfId="3563" xr:uid="{0EEE10AF-1014-4975-AFCC-EC9FBFF690BE}"/>
    <cellStyle name="Calculation 12 5 2 2 2" xfId="3564" xr:uid="{CBBFCF75-2CEC-4268-BAD6-450D55930384}"/>
    <cellStyle name="Calculation 12 5 3" xfId="3565" xr:uid="{32BD8A99-39AD-4386-88B4-EA1D7F829360}"/>
    <cellStyle name="Calculation 12 5 3 2" xfId="3566" xr:uid="{2F586F92-C06C-4282-A95F-B127192C5B45}"/>
    <cellStyle name="Calculation 12 5 3 2 2" xfId="3567" xr:uid="{DE7BF7ED-0ED8-4F1F-A528-A922E7C65846}"/>
    <cellStyle name="Calculation 12 5 4" xfId="3568" xr:uid="{2E60C6C8-27B8-429F-ADC6-625EF357EFDC}"/>
    <cellStyle name="Calculation 12 5 4 2" xfId="3569" xr:uid="{3F53AF8C-4913-43D9-8A06-3438B0E4EC96}"/>
    <cellStyle name="Calculation 12 6" xfId="3570" xr:uid="{BB2D9A78-00ED-4946-ABA7-BE5D82CECA34}"/>
    <cellStyle name="Calculation 12 6 2" xfId="3571" xr:uid="{DEFBBED2-A050-4014-9AD1-6E7418406BD9}"/>
    <cellStyle name="Calculation 12 6 2 2" xfId="3572" xr:uid="{29CCE3F0-FC1E-4E7E-9E07-F8D914D84E0E}"/>
    <cellStyle name="Calculation 12 6 2 2 2" xfId="3573" xr:uid="{18091BEB-032C-410A-9E51-705BD8A301CA}"/>
    <cellStyle name="Calculation 12 6 3" xfId="3574" xr:uid="{161B542D-C41C-42F8-9451-AB1C6F93BC96}"/>
    <cellStyle name="Calculation 12 6 3 2" xfId="3575" xr:uid="{0C873D41-467D-4ABA-BC9F-320C9B2FA2D3}"/>
    <cellStyle name="Calculation 12 6 3 2 2" xfId="3576" xr:uid="{36CA13FF-4DB6-4C7F-B8F3-DE796AD7756F}"/>
    <cellStyle name="Calculation 12 6 4" xfId="3577" xr:uid="{9EDC7E3C-939E-4B36-A102-2CD3F9120D95}"/>
    <cellStyle name="Calculation 12 6 4 2" xfId="3578" xr:uid="{D432B640-BD6A-4EF9-B6BA-425BE2C11820}"/>
    <cellStyle name="Calculation 12 7" xfId="3579" xr:uid="{131C0A98-833F-46A2-B765-18DAA04754ED}"/>
    <cellStyle name="Calculation 12 7 2" xfId="3580" xr:uid="{E3AA9E3F-B1E6-425D-BF1B-1C41C811B7E1}"/>
    <cellStyle name="Calculation 12 7 2 2" xfId="3581" xr:uid="{C149992A-F9A3-440D-A6CB-4100995EFE25}"/>
    <cellStyle name="Calculation 12 7 2 2 2" xfId="3582" xr:uid="{F610D752-CE95-4F5A-AA66-F7BEC6AF57BB}"/>
    <cellStyle name="Calculation 12 7 3" xfId="3583" xr:uid="{5617016D-C545-4E73-9BA7-295C16429A46}"/>
    <cellStyle name="Calculation 12 7 3 2" xfId="3584" xr:uid="{DC527F11-04FC-43FE-B617-EBA0510171C4}"/>
    <cellStyle name="Calculation 12 7 3 2 2" xfId="3585" xr:uid="{504F3E72-6E02-4E79-84D6-A75EEFE62C2C}"/>
    <cellStyle name="Calculation 12 7 4" xfId="3586" xr:uid="{5510EE0B-15DA-4A41-93C9-826789EF60B0}"/>
    <cellStyle name="Calculation 12 7 4 2" xfId="3587" xr:uid="{A54B8796-F407-49AF-B906-F47052E8BC8B}"/>
    <cellStyle name="Calculation 12 8" xfId="3588" xr:uid="{C6302872-8040-4A5F-B11C-27E9DEF2AE93}"/>
    <cellStyle name="Calculation 12 8 2" xfId="3589" xr:uid="{5B5D52AF-2572-4EA8-BEA0-99975D2EF3D6}"/>
    <cellStyle name="Calculation 12 8 2 2" xfId="3590" xr:uid="{1C058B56-8D07-49A9-AA0F-5F5654699D76}"/>
    <cellStyle name="Calculation 12 9" xfId="3591" xr:uid="{2F4A96E8-0D21-4F6A-82A8-C12496A987D4}"/>
    <cellStyle name="Calculation 12 9 2" xfId="3592" xr:uid="{981CA85E-4E4F-4A5B-BE21-13A3F72D8D7D}"/>
    <cellStyle name="Calculation 12 9 2 2" xfId="3593" xr:uid="{E7E28EFC-587D-4C44-AC2D-36980C21E674}"/>
    <cellStyle name="Calculation 13" xfId="3594" xr:uid="{3907FC44-397F-4678-A71A-26FC9270A3F1}"/>
    <cellStyle name="Calculation 13 10" xfId="3595" xr:uid="{944513E4-8B78-4D76-BC43-68ED80972AC6}"/>
    <cellStyle name="Calculation 13 10 2" xfId="3596" xr:uid="{3BF12579-C5C9-471D-8C7F-45F0F6DD32F4}"/>
    <cellStyle name="Calculation 13 11" xfId="3597" xr:uid="{4524EE23-1DF4-4883-B105-F24A0CAA076D}"/>
    <cellStyle name="Calculation 13 11 2" xfId="3598" xr:uid="{11EACF1A-93FA-4D3E-A953-15F774646A43}"/>
    <cellStyle name="Calculation 13 2" xfId="3599" xr:uid="{1B8FBAAF-F262-486E-9459-970F1032CAC7}"/>
    <cellStyle name="Calculation 13 2 2" xfId="3600" xr:uid="{6E3AA5B1-C2BA-4EB6-9A20-F64036562008}"/>
    <cellStyle name="Calculation 13 2 2 2" xfId="3601" xr:uid="{2A7CDF5A-4169-4B05-A69D-E9CA053891A7}"/>
    <cellStyle name="Calculation 13 2 2 2 2" xfId="3602" xr:uid="{30E9900C-2D7F-4E71-B96A-CD23E6426B82}"/>
    <cellStyle name="Calculation 13 2 3" xfId="3603" xr:uid="{761E2B61-57E9-4A23-98AE-314628F41C1F}"/>
    <cellStyle name="Calculation 13 2 3 2" xfId="3604" xr:uid="{8F9B2A63-506B-4AE8-BFE4-50A67DAA372D}"/>
    <cellStyle name="Calculation 13 2 3 2 2" xfId="3605" xr:uid="{E046CC14-26D1-48D7-89FE-6BFB232C83EF}"/>
    <cellStyle name="Calculation 13 2 4" xfId="3606" xr:uid="{049E3D8F-9D49-49F8-B149-3FFC4E3BE220}"/>
    <cellStyle name="Calculation 13 2 4 2" xfId="3607" xr:uid="{5FFA0EA7-8D55-4686-ACA6-F5B2E6D6A83E}"/>
    <cellStyle name="Calculation 13 3" xfId="3608" xr:uid="{E39DDC38-0BCB-4118-81B0-9C46CF86BEDA}"/>
    <cellStyle name="Calculation 13 3 2" xfId="3609" xr:uid="{93FEF0A4-5765-4075-970B-93F1C82EB615}"/>
    <cellStyle name="Calculation 13 3 2 2" xfId="3610" xr:uid="{3ED95C50-009B-4BAE-8730-4B1D6378505F}"/>
    <cellStyle name="Calculation 13 3 2 2 2" xfId="3611" xr:uid="{C6544912-8E12-4618-9DF2-0A63C03BE50C}"/>
    <cellStyle name="Calculation 13 3 3" xfId="3612" xr:uid="{6CACF93E-B9F8-4855-9266-849ACFD8DA20}"/>
    <cellStyle name="Calculation 13 3 3 2" xfId="3613" xr:uid="{E44DD0D3-B092-4877-B5F9-B7D9AB7CCEFA}"/>
    <cellStyle name="Calculation 13 3 3 2 2" xfId="3614" xr:uid="{79C1B71B-ED3C-4833-BB55-6F17D28C1324}"/>
    <cellStyle name="Calculation 13 3 4" xfId="3615" xr:uid="{9BE39C38-C0A9-4235-812D-33D83CDA51D3}"/>
    <cellStyle name="Calculation 13 3 4 2" xfId="3616" xr:uid="{7AE77B4F-0B1A-4CEA-940B-E68A49ED74BA}"/>
    <cellStyle name="Calculation 13 4" xfId="3617" xr:uid="{C9CF022F-C3AA-4CDC-991B-4F5B7618AD62}"/>
    <cellStyle name="Calculation 13 4 2" xfId="3618" xr:uid="{31B131DE-0DA6-477C-898E-678E69D6B25C}"/>
    <cellStyle name="Calculation 13 4 2 2" xfId="3619" xr:uid="{B2C6D569-5209-4885-B6E8-3DC667617A16}"/>
    <cellStyle name="Calculation 13 4 2 2 2" xfId="3620" xr:uid="{E0A8B56D-49BD-453B-A09A-FCBF5B48DE96}"/>
    <cellStyle name="Calculation 13 4 3" xfId="3621" xr:uid="{BA7D56BC-F25B-40BE-AC6F-AADD7350813E}"/>
    <cellStyle name="Calculation 13 4 3 2" xfId="3622" xr:uid="{ECDFA696-9808-41DD-8C12-1A4F31DE39E5}"/>
    <cellStyle name="Calculation 13 4 3 2 2" xfId="3623" xr:uid="{DE891277-11A8-4573-A677-E353A85D0727}"/>
    <cellStyle name="Calculation 13 4 4" xfId="3624" xr:uid="{EFFBDC78-B1A0-496E-BF52-3C11E23BA318}"/>
    <cellStyle name="Calculation 13 4 4 2" xfId="3625" xr:uid="{97481F0A-E794-4E63-B46E-702FF24B283A}"/>
    <cellStyle name="Calculation 13 5" xfId="3626" xr:uid="{75202BE7-AADA-4D91-8302-1FE9A2752832}"/>
    <cellStyle name="Calculation 13 5 2" xfId="3627" xr:uid="{773F9AFD-FBFC-4823-98F0-9D792FB2BA81}"/>
    <cellStyle name="Calculation 13 5 2 2" xfId="3628" xr:uid="{77A03C87-CBE2-42DB-AF37-737F62B58E36}"/>
    <cellStyle name="Calculation 13 5 2 2 2" xfId="3629" xr:uid="{2374EC85-6430-4146-8B30-F3768B171163}"/>
    <cellStyle name="Calculation 13 5 3" xfId="3630" xr:uid="{92ECC068-62B8-423E-B846-E411CA9634D0}"/>
    <cellStyle name="Calculation 13 5 3 2" xfId="3631" xr:uid="{0C6FE9AD-2B76-4C3F-8FAE-F79043225337}"/>
    <cellStyle name="Calculation 13 5 3 2 2" xfId="3632" xr:uid="{A65F2E47-0764-4FA8-BAB7-3D0C78BA3C00}"/>
    <cellStyle name="Calculation 13 5 4" xfId="3633" xr:uid="{BD02EA67-E219-48FF-95F2-5D945EF2F785}"/>
    <cellStyle name="Calculation 13 5 4 2" xfId="3634" xr:uid="{243F9435-ACD6-4F27-BCBD-C35949CF4848}"/>
    <cellStyle name="Calculation 13 6" xfId="3635" xr:uid="{DC373E44-5F60-4E28-BB69-0444F0737E01}"/>
    <cellStyle name="Calculation 13 6 2" xfId="3636" xr:uid="{7712A418-D50F-4DED-BB20-669B10DAF377}"/>
    <cellStyle name="Calculation 13 6 2 2" xfId="3637" xr:uid="{9B56D8E0-154C-4BEF-9D00-F36899A8BCC1}"/>
    <cellStyle name="Calculation 13 6 2 2 2" xfId="3638" xr:uid="{3F64844B-37EC-49A6-85B4-579284878ACC}"/>
    <cellStyle name="Calculation 13 6 3" xfId="3639" xr:uid="{BC2DE983-8D7D-48E0-A32E-A806FD49D3D3}"/>
    <cellStyle name="Calculation 13 6 3 2" xfId="3640" xr:uid="{BB8AFBA4-A74A-43F1-8655-883B0CA0245E}"/>
    <cellStyle name="Calculation 13 6 3 2 2" xfId="3641" xr:uid="{0668E8FF-AE8C-4876-ADAE-ADD8A2B59028}"/>
    <cellStyle name="Calculation 13 6 4" xfId="3642" xr:uid="{B8C244EB-8AF4-4510-97CE-A0C9F04BD6A3}"/>
    <cellStyle name="Calculation 13 6 4 2" xfId="3643" xr:uid="{9C0781B3-EE21-4626-88C9-B7E5303E821E}"/>
    <cellStyle name="Calculation 13 7" xfId="3644" xr:uid="{FEB3F0B0-9804-47B7-9EE7-962CFE4A5B42}"/>
    <cellStyle name="Calculation 13 7 2" xfId="3645" xr:uid="{8B1DB0AF-63D5-4488-965C-4EB811E54F18}"/>
    <cellStyle name="Calculation 13 7 2 2" xfId="3646" xr:uid="{FC855FB3-DF0D-41AE-B199-50D495E6E342}"/>
    <cellStyle name="Calculation 13 7 2 2 2" xfId="3647" xr:uid="{F1C35244-9704-47D2-B77F-7A980E02F80A}"/>
    <cellStyle name="Calculation 13 7 3" xfId="3648" xr:uid="{5EE7C1B1-9353-4435-BEEE-02FB1FB159D9}"/>
    <cellStyle name="Calculation 13 7 3 2" xfId="3649" xr:uid="{A260327F-9455-46AE-AD8C-27359238EA9E}"/>
    <cellStyle name="Calculation 13 7 3 2 2" xfId="3650" xr:uid="{ECD3EE36-55D3-4226-A1A7-BDA812E18EF9}"/>
    <cellStyle name="Calculation 13 7 4" xfId="3651" xr:uid="{79D5F7AE-5221-416F-8636-AEDC1C23E7FF}"/>
    <cellStyle name="Calculation 13 7 4 2" xfId="3652" xr:uid="{F28E82CB-5C26-4C6A-A232-FFB01C5FC67E}"/>
    <cellStyle name="Calculation 13 8" xfId="3653" xr:uid="{3EA5CE1C-C28A-4EBD-8AEC-863B71E38928}"/>
    <cellStyle name="Calculation 13 8 2" xfId="3654" xr:uid="{5DBA21FF-9C34-4950-9440-172CF6DE6ACD}"/>
    <cellStyle name="Calculation 13 8 2 2" xfId="3655" xr:uid="{D1ADF602-27D2-4C4F-B112-46BBEDF7FCE9}"/>
    <cellStyle name="Calculation 13 9" xfId="3656" xr:uid="{EA1C0A26-CF7C-4A15-AB71-AFABDFB20322}"/>
    <cellStyle name="Calculation 13 9 2" xfId="3657" xr:uid="{0ABC8DE6-5CB7-44A1-9D77-87E49EAE8884}"/>
    <cellStyle name="Calculation 13 9 2 2" xfId="3658" xr:uid="{7C800911-9964-4523-BBBF-EF68231DD3C9}"/>
    <cellStyle name="Calculation 14" xfId="3659" xr:uid="{0558DE70-F443-4E67-B5CB-33524B15C75B}"/>
    <cellStyle name="Calculation 14 10" xfId="3660" xr:uid="{13DEADB0-335C-4B63-BDEB-A5BF0B686473}"/>
    <cellStyle name="Calculation 14 10 2" xfId="3661" xr:uid="{08272161-17D9-4E2D-A06D-2B5F4411E5AF}"/>
    <cellStyle name="Calculation 14 11" xfId="3662" xr:uid="{532C28E2-D1F8-4646-8252-CA38CE95EB70}"/>
    <cellStyle name="Calculation 14 11 2" xfId="3663" xr:uid="{4036D9CD-C333-40CE-B838-56A63A5A8A31}"/>
    <cellStyle name="Calculation 14 2" xfId="3664" xr:uid="{9DD2BB7A-CF98-489B-AED6-296D2E0F08AC}"/>
    <cellStyle name="Calculation 14 2 2" xfId="3665" xr:uid="{F16E4BD9-B6EC-4A8E-A81A-DF28B3C09340}"/>
    <cellStyle name="Calculation 14 2 2 2" xfId="3666" xr:uid="{CEE9AAAE-407E-4BC9-B314-9CDA1521B249}"/>
    <cellStyle name="Calculation 14 2 2 2 2" xfId="3667" xr:uid="{EE199D71-4109-4E13-939C-B3AA91C946DF}"/>
    <cellStyle name="Calculation 14 2 3" xfId="3668" xr:uid="{5AB23454-02F4-4FA5-BAF5-22507C3EE942}"/>
    <cellStyle name="Calculation 14 2 3 2" xfId="3669" xr:uid="{C1782457-D801-4A84-9625-381A799E1213}"/>
    <cellStyle name="Calculation 14 2 3 2 2" xfId="3670" xr:uid="{3C61BA74-A1F4-4AE9-9DCF-7B2FB06FBC89}"/>
    <cellStyle name="Calculation 14 2 4" xfId="3671" xr:uid="{57D6CBFF-AC57-42F0-AB16-08B093661BCA}"/>
    <cellStyle name="Calculation 14 2 4 2" xfId="3672" xr:uid="{CCA13257-B67B-4BE7-93E9-70CC83625FD0}"/>
    <cellStyle name="Calculation 14 3" xfId="3673" xr:uid="{6C245694-AB8B-4BE8-BE98-395255D52F9A}"/>
    <cellStyle name="Calculation 14 3 2" xfId="3674" xr:uid="{A5CFE2C9-F9CD-4D79-BE3E-076559A1100A}"/>
    <cellStyle name="Calculation 14 3 2 2" xfId="3675" xr:uid="{0F4FEEAB-B25A-4163-AAA1-7E5359497C9F}"/>
    <cellStyle name="Calculation 14 3 2 2 2" xfId="3676" xr:uid="{D38E477B-C687-42F2-9A0B-667AE11E21D8}"/>
    <cellStyle name="Calculation 14 3 3" xfId="3677" xr:uid="{4E5A99C8-68CB-4E3B-A62E-A001FA349772}"/>
    <cellStyle name="Calculation 14 3 3 2" xfId="3678" xr:uid="{5802D563-C5D7-48B9-BDC0-DFE908BF2850}"/>
    <cellStyle name="Calculation 14 3 3 2 2" xfId="3679" xr:uid="{EA538733-EC90-473E-A6C2-A76B562C7A34}"/>
    <cellStyle name="Calculation 14 3 4" xfId="3680" xr:uid="{8A2242AF-2E6D-4187-BD89-F3E78E885C81}"/>
    <cellStyle name="Calculation 14 3 4 2" xfId="3681" xr:uid="{4C21A42D-929F-4687-91F7-0E86213D444B}"/>
    <cellStyle name="Calculation 14 4" xfId="3682" xr:uid="{0B4CACB3-BE20-4A75-A430-24F2354FA941}"/>
    <cellStyle name="Calculation 14 4 2" xfId="3683" xr:uid="{BCAC0771-61A7-43EF-901E-83AA47ACA0C4}"/>
    <cellStyle name="Calculation 14 4 2 2" xfId="3684" xr:uid="{EDEC5092-00C7-477B-9050-0D21E983CC24}"/>
    <cellStyle name="Calculation 14 4 2 2 2" xfId="3685" xr:uid="{1DAD028E-D719-4F23-9E3F-32E462170E0B}"/>
    <cellStyle name="Calculation 14 4 3" xfId="3686" xr:uid="{C42917FA-78DD-45CD-9A66-9C2C0B62DA57}"/>
    <cellStyle name="Calculation 14 4 3 2" xfId="3687" xr:uid="{C8C63836-0F71-4593-B55F-9B25E9FC2FE3}"/>
    <cellStyle name="Calculation 14 4 3 2 2" xfId="3688" xr:uid="{E94FA0FE-D745-40BE-A270-B93D3E856B96}"/>
    <cellStyle name="Calculation 14 4 4" xfId="3689" xr:uid="{BC35C7C8-EE32-40A0-9FE5-EB06455C9247}"/>
    <cellStyle name="Calculation 14 4 4 2" xfId="3690" xr:uid="{D25F5CA3-C2DD-436C-A748-CC447C4D75EC}"/>
    <cellStyle name="Calculation 14 5" xfId="3691" xr:uid="{1A0FD640-720B-4786-8D8B-3B38F7C945BC}"/>
    <cellStyle name="Calculation 14 5 2" xfId="3692" xr:uid="{A1BF2E2E-112F-4D18-A09E-9553761E40CA}"/>
    <cellStyle name="Calculation 14 5 2 2" xfId="3693" xr:uid="{A1F06190-EA74-423E-8F86-AA49D60F0A7D}"/>
    <cellStyle name="Calculation 14 5 2 2 2" xfId="3694" xr:uid="{56D7A623-F502-4BB7-81A0-DFA711F9F95E}"/>
    <cellStyle name="Calculation 14 5 3" xfId="3695" xr:uid="{6B45D42F-FE6C-4C58-A096-5DEBAF76F2A7}"/>
    <cellStyle name="Calculation 14 5 3 2" xfId="3696" xr:uid="{92FDAEF3-7C7D-4B81-B722-16ABCC99BAE2}"/>
    <cellStyle name="Calculation 14 5 3 2 2" xfId="3697" xr:uid="{AD1D4A2C-E04C-4559-8603-D1F3929AC59D}"/>
    <cellStyle name="Calculation 14 5 4" xfId="3698" xr:uid="{AFD8844D-1AFE-4D2B-9220-FC6C0934AB2F}"/>
    <cellStyle name="Calculation 14 5 4 2" xfId="3699" xr:uid="{656CCE3A-556A-419C-8038-888FE5EF6FE0}"/>
    <cellStyle name="Calculation 14 6" xfId="3700" xr:uid="{B2A0CF49-B5B9-433E-B0D5-7D22A5CF26CA}"/>
    <cellStyle name="Calculation 14 6 2" xfId="3701" xr:uid="{37E3ACE9-7ED3-4259-A9F5-4C2779761A27}"/>
    <cellStyle name="Calculation 14 6 2 2" xfId="3702" xr:uid="{D85683E5-8974-48C4-AC00-F9F2F04F8527}"/>
    <cellStyle name="Calculation 14 6 2 2 2" xfId="3703" xr:uid="{63F9BCBA-CB60-4AC2-856F-569254A088C4}"/>
    <cellStyle name="Calculation 14 6 3" xfId="3704" xr:uid="{21FAA11C-9DEB-491A-B2C0-CBAD729FD720}"/>
    <cellStyle name="Calculation 14 6 3 2" xfId="3705" xr:uid="{E6855D1E-CA13-4698-B7F4-B3D462413E18}"/>
    <cellStyle name="Calculation 14 6 3 2 2" xfId="3706" xr:uid="{36B12224-E7B2-42C3-8283-1724D871468E}"/>
    <cellStyle name="Calculation 14 6 4" xfId="3707" xr:uid="{84809C96-A1D8-4748-B916-4FEDC35E6C9E}"/>
    <cellStyle name="Calculation 14 6 4 2" xfId="3708" xr:uid="{FF51798C-5871-4D40-ABBA-1D6C91B85943}"/>
    <cellStyle name="Calculation 14 7" xfId="3709" xr:uid="{B0D5EF37-C915-4537-A91A-5EA77EE0D303}"/>
    <cellStyle name="Calculation 14 7 2" xfId="3710" xr:uid="{608970AD-084F-4649-AF5F-D1B4B09A7E39}"/>
    <cellStyle name="Calculation 14 7 2 2" xfId="3711" xr:uid="{951C1CCF-1018-4406-8B8A-104B5A02B8CF}"/>
    <cellStyle name="Calculation 14 7 2 2 2" xfId="3712" xr:uid="{EB3B927B-79AE-4377-BB62-91F93682C476}"/>
    <cellStyle name="Calculation 14 7 3" xfId="3713" xr:uid="{2FEB3A8F-864E-47F1-A7B7-874ACF35C54E}"/>
    <cellStyle name="Calculation 14 7 3 2" xfId="3714" xr:uid="{F22AEE89-D18F-4BB9-B7FD-4AC49543A0C3}"/>
    <cellStyle name="Calculation 14 7 3 2 2" xfId="3715" xr:uid="{FCBBB9FD-A8CE-493B-B39B-A438ABE9FFC4}"/>
    <cellStyle name="Calculation 14 7 4" xfId="3716" xr:uid="{9A77FCAD-1962-4F0D-9D3B-CA63778DA747}"/>
    <cellStyle name="Calculation 14 7 4 2" xfId="3717" xr:uid="{F94A8769-B5FD-4CE8-B205-06D985B8009E}"/>
    <cellStyle name="Calculation 14 8" xfId="3718" xr:uid="{73DD60DB-0E7E-4287-86E1-AAF0004AD4E2}"/>
    <cellStyle name="Calculation 14 8 2" xfId="3719" xr:uid="{A0D2CF60-4833-4820-B08C-77BDD0F6D169}"/>
    <cellStyle name="Calculation 14 8 2 2" xfId="3720" xr:uid="{FB8ACF84-E75A-4760-8145-54057153DB6F}"/>
    <cellStyle name="Calculation 14 9" xfId="3721" xr:uid="{26EC8177-96CC-4E05-B03F-9A0D8191BA8D}"/>
    <cellStyle name="Calculation 14 9 2" xfId="3722" xr:uid="{79AA0F2F-39D9-4DAD-BCD8-AE430631D120}"/>
    <cellStyle name="Calculation 14 9 2 2" xfId="3723" xr:uid="{05B5B593-FDC8-4AFA-AED4-447AAAF97579}"/>
    <cellStyle name="Calculation 15" xfId="3724" xr:uid="{15B92C91-7445-4383-A12B-BBB987D45BAB}"/>
    <cellStyle name="Calculation 15 10" xfId="3725" xr:uid="{11C11FD9-E6F7-46C2-9EE5-66FA11E031E4}"/>
    <cellStyle name="Calculation 15 10 2" xfId="3726" xr:uid="{BB12FDEC-C6CF-4F89-80A4-9F3D8C730F37}"/>
    <cellStyle name="Calculation 15 11" xfId="3727" xr:uid="{2B823701-5FD7-4669-8FDE-138CFCD0F70E}"/>
    <cellStyle name="Calculation 15 11 2" xfId="3728" xr:uid="{F19780C1-ED5D-4520-A98B-71C734B013BB}"/>
    <cellStyle name="Calculation 15 2" xfId="3729" xr:uid="{76B47CA4-8824-4081-AD28-F61A7E22B5BE}"/>
    <cellStyle name="Calculation 15 2 2" xfId="3730" xr:uid="{91D45C67-07BC-4218-AFE0-13D85746AB44}"/>
    <cellStyle name="Calculation 15 2 2 2" xfId="3731" xr:uid="{2F289534-D03C-4C10-BAF0-FDDF797CBB3A}"/>
    <cellStyle name="Calculation 15 2 2 2 2" xfId="3732" xr:uid="{BEBD8559-9123-43B6-8785-14DDEAD39241}"/>
    <cellStyle name="Calculation 15 2 3" xfId="3733" xr:uid="{11D27AF6-AB63-4D99-A257-A6ACD3DE646B}"/>
    <cellStyle name="Calculation 15 2 3 2" xfId="3734" xr:uid="{862FA6E6-56D2-4699-9161-5714FFCC87A5}"/>
    <cellStyle name="Calculation 15 2 3 2 2" xfId="3735" xr:uid="{13F9126C-9B53-43D6-8D89-CC37EE059488}"/>
    <cellStyle name="Calculation 15 2 4" xfId="3736" xr:uid="{2B54B4A9-E494-47CF-9944-3BC89D56104F}"/>
    <cellStyle name="Calculation 15 2 4 2" xfId="3737" xr:uid="{B5A91CB4-8D0E-4A41-994C-CF61987F1321}"/>
    <cellStyle name="Calculation 15 3" xfId="3738" xr:uid="{9371AC44-26A4-4B6F-A30A-AABC330E2551}"/>
    <cellStyle name="Calculation 15 3 2" xfId="3739" xr:uid="{435CC075-EB7A-4F2C-8C9B-B4B658780820}"/>
    <cellStyle name="Calculation 15 3 2 2" xfId="3740" xr:uid="{9D1E7B87-DD9C-4698-9096-93EE3294C767}"/>
    <cellStyle name="Calculation 15 3 2 2 2" xfId="3741" xr:uid="{DD5630D1-76D5-4080-A229-EA999111F063}"/>
    <cellStyle name="Calculation 15 3 3" xfId="3742" xr:uid="{7B937AE2-2E91-4523-87D0-59225CE8E853}"/>
    <cellStyle name="Calculation 15 3 3 2" xfId="3743" xr:uid="{E1A1E603-C295-4DE7-9386-BBF507453FA7}"/>
    <cellStyle name="Calculation 15 3 3 2 2" xfId="3744" xr:uid="{08AF1515-C610-42C3-A3B9-B80F1B9B3432}"/>
    <cellStyle name="Calculation 15 3 4" xfId="3745" xr:uid="{85E3EC80-B735-4502-8493-54BF7662BDE7}"/>
    <cellStyle name="Calculation 15 3 4 2" xfId="3746" xr:uid="{37F6D5F8-03A0-42CA-8371-913B3C503530}"/>
    <cellStyle name="Calculation 15 4" xfId="3747" xr:uid="{352A6654-8C6B-4DA0-864E-2771CF796DFE}"/>
    <cellStyle name="Calculation 15 4 2" xfId="3748" xr:uid="{76227AEC-B296-4F83-B1E2-A656948CACDC}"/>
    <cellStyle name="Calculation 15 4 2 2" xfId="3749" xr:uid="{8F44329E-CD16-4326-82CE-12564E5DAAC4}"/>
    <cellStyle name="Calculation 15 4 2 2 2" xfId="3750" xr:uid="{292F6821-36F3-45CA-9A07-287CDFDB4F68}"/>
    <cellStyle name="Calculation 15 4 3" xfId="3751" xr:uid="{C0244293-81CF-40ED-9012-7D8C04F58CD8}"/>
    <cellStyle name="Calculation 15 4 3 2" xfId="3752" xr:uid="{97F1491B-F65A-4D60-A0ED-0DDDFBA87A0A}"/>
    <cellStyle name="Calculation 15 4 3 2 2" xfId="3753" xr:uid="{F8B8C21C-8507-4C09-AD12-3923BCCEF8B8}"/>
    <cellStyle name="Calculation 15 4 4" xfId="3754" xr:uid="{0C644937-DAE3-4F93-AD11-4FD776DBC0EF}"/>
    <cellStyle name="Calculation 15 4 4 2" xfId="3755" xr:uid="{F02C00AC-15D6-4F25-9E6C-8B53106E6EF4}"/>
    <cellStyle name="Calculation 15 5" xfId="3756" xr:uid="{C270BB2E-2BB1-4E21-8980-1B100275BA54}"/>
    <cellStyle name="Calculation 15 5 2" xfId="3757" xr:uid="{D878466F-5A4F-47C7-A6B7-AC8A3F970F5C}"/>
    <cellStyle name="Calculation 15 5 2 2" xfId="3758" xr:uid="{8B94B45D-6EBE-40EA-B9FA-CE42102B485A}"/>
    <cellStyle name="Calculation 15 5 2 2 2" xfId="3759" xr:uid="{EC365EE9-80BB-45E8-89CA-E2600649DA4C}"/>
    <cellStyle name="Calculation 15 5 3" xfId="3760" xr:uid="{BCF8D897-D9A5-4197-83F7-743E1C38FBAD}"/>
    <cellStyle name="Calculation 15 5 3 2" xfId="3761" xr:uid="{F4AE645C-4E7D-41A3-B9D7-CAC8AFFCEFD6}"/>
    <cellStyle name="Calculation 15 5 3 2 2" xfId="3762" xr:uid="{681E677B-1CCE-4EB0-BAE3-CA2B3187B0C5}"/>
    <cellStyle name="Calculation 15 5 4" xfId="3763" xr:uid="{DF8DB99D-49C5-4281-915E-C555FBBDDECA}"/>
    <cellStyle name="Calculation 15 5 4 2" xfId="3764" xr:uid="{0B4E04A6-9F8A-4D24-A91E-1E4B162931CB}"/>
    <cellStyle name="Calculation 15 6" xfId="3765" xr:uid="{DB1DC902-D1FD-4238-BBD5-CF17AAF13F15}"/>
    <cellStyle name="Calculation 15 6 2" xfId="3766" xr:uid="{6CF31AF5-BA0A-421B-BD27-E73EFA50E436}"/>
    <cellStyle name="Calculation 15 6 2 2" xfId="3767" xr:uid="{B3A08E2F-A729-4A19-9C16-271A3C172159}"/>
    <cellStyle name="Calculation 15 6 2 2 2" xfId="3768" xr:uid="{954D2393-3575-4472-A65F-E816E13C432F}"/>
    <cellStyle name="Calculation 15 6 3" xfId="3769" xr:uid="{A4A06DF4-FA0D-48C4-B214-25BBB47A2F81}"/>
    <cellStyle name="Calculation 15 6 3 2" xfId="3770" xr:uid="{06967C52-E0FB-4F88-9CE7-E4C85AF7D279}"/>
    <cellStyle name="Calculation 15 6 3 2 2" xfId="3771" xr:uid="{96D70295-FFFC-4D18-838E-7D5584D6A8EF}"/>
    <cellStyle name="Calculation 15 6 4" xfId="3772" xr:uid="{E187AF44-C621-41DD-9FEC-4E1AF6BDC8F9}"/>
    <cellStyle name="Calculation 15 6 4 2" xfId="3773" xr:uid="{E19BE104-FA2D-46FE-9713-D0440D66FAAA}"/>
    <cellStyle name="Calculation 15 7" xfId="3774" xr:uid="{8A6A47AD-06FA-4B25-8A0F-6C0A401BB579}"/>
    <cellStyle name="Calculation 15 7 2" xfId="3775" xr:uid="{E0D16BBC-D6D8-46B4-B398-D7F085033B9B}"/>
    <cellStyle name="Calculation 15 7 2 2" xfId="3776" xr:uid="{7AB74502-1E96-4B1F-8CCB-6DB38276DEE9}"/>
    <cellStyle name="Calculation 15 7 2 2 2" xfId="3777" xr:uid="{12852986-8014-4DB8-87A6-AB4E997F95E6}"/>
    <cellStyle name="Calculation 15 7 3" xfId="3778" xr:uid="{C9404B90-D320-428F-8BC8-16DC5ACE37F3}"/>
    <cellStyle name="Calculation 15 7 3 2" xfId="3779" xr:uid="{0867B724-9D0E-49D7-9FDA-844BE3B5E847}"/>
    <cellStyle name="Calculation 15 7 3 2 2" xfId="3780" xr:uid="{E6AD8CB2-037D-48AA-9C23-5815D09B3EDC}"/>
    <cellStyle name="Calculation 15 7 4" xfId="3781" xr:uid="{9B3C8B64-3C7B-40F1-96C3-E36C10972CB3}"/>
    <cellStyle name="Calculation 15 7 4 2" xfId="3782" xr:uid="{F7981711-DCBD-466F-911A-3255D6520D39}"/>
    <cellStyle name="Calculation 15 8" xfId="3783" xr:uid="{F632C352-CE08-448B-B82E-5C82EE5D058E}"/>
    <cellStyle name="Calculation 15 8 2" xfId="3784" xr:uid="{9704B44A-0944-495E-B23C-6070FE18E1E4}"/>
    <cellStyle name="Calculation 15 8 2 2" xfId="3785" xr:uid="{55CF1819-50AA-462F-A40D-9774A43EEEFF}"/>
    <cellStyle name="Calculation 15 9" xfId="3786" xr:uid="{DD4DCECD-E2A4-45BB-93A8-3001607ADA2A}"/>
    <cellStyle name="Calculation 15 9 2" xfId="3787" xr:uid="{24955242-2AD2-4ED5-BED6-385F453B5A0E}"/>
    <cellStyle name="Calculation 15 9 2 2" xfId="3788" xr:uid="{1C07EB93-1A26-4C10-92CD-00C377CD6E60}"/>
    <cellStyle name="Calculation 16" xfId="3789" xr:uid="{B391923D-019A-4105-9FB5-4B306455126B}"/>
    <cellStyle name="Calculation 16 10" xfId="3790" xr:uid="{64BCA175-8F5A-4F09-9E29-49F525F26095}"/>
    <cellStyle name="Calculation 16 10 2" xfId="3791" xr:uid="{00C91EC8-EEE0-4300-8AFA-29A7FBB8DF92}"/>
    <cellStyle name="Calculation 16 11" xfId="3792" xr:uid="{AF915F3E-39D2-4FFC-AB4A-533A9D3CD2A6}"/>
    <cellStyle name="Calculation 16 11 2" xfId="3793" xr:uid="{59E02AB6-934D-4784-9680-37B13F98B591}"/>
    <cellStyle name="Calculation 16 2" xfId="3794" xr:uid="{0B381C58-C8DE-4F0A-9A33-B30CBB980CA9}"/>
    <cellStyle name="Calculation 16 2 2" xfId="3795" xr:uid="{B4B5513B-A323-4140-88AD-6C7E4DC5B185}"/>
    <cellStyle name="Calculation 16 2 2 2" xfId="3796" xr:uid="{A2BF4AF7-247C-443A-9A49-7F0628D41801}"/>
    <cellStyle name="Calculation 16 2 2 2 2" xfId="3797" xr:uid="{1639BF48-8907-406A-BAB6-68DED76DD50D}"/>
    <cellStyle name="Calculation 16 2 3" xfId="3798" xr:uid="{4F389B03-8357-49C9-85F8-5AA973E2D035}"/>
    <cellStyle name="Calculation 16 2 3 2" xfId="3799" xr:uid="{0F0DA8DF-322B-469E-B1D0-119C6534B2C0}"/>
    <cellStyle name="Calculation 16 2 3 2 2" xfId="3800" xr:uid="{E9A72E73-8D7F-4506-B0E7-04BB698980B1}"/>
    <cellStyle name="Calculation 16 2 4" xfId="3801" xr:uid="{1DEFB282-E220-4619-A5A5-C23C228C16AF}"/>
    <cellStyle name="Calculation 16 2 4 2" xfId="3802" xr:uid="{394C8429-F09E-4A5B-A5A1-8216E580F998}"/>
    <cellStyle name="Calculation 16 3" xfId="3803" xr:uid="{73D62BF7-7E1C-4637-AA71-EE67286FE6E6}"/>
    <cellStyle name="Calculation 16 3 2" xfId="3804" xr:uid="{A399A976-4869-4083-88B8-47525A4DE8E2}"/>
    <cellStyle name="Calculation 16 3 2 2" xfId="3805" xr:uid="{6FA744E8-9F62-4F3A-84CF-A3AC5A94106E}"/>
    <cellStyle name="Calculation 16 3 2 2 2" xfId="3806" xr:uid="{C6342523-9808-4B82-98AD-34566F3419FD}"/>
    <cellStyle name="Calculation 16 3 3" xfId="3807" xr:uid="{91080D41-1489-4C9A-B2C5-B28E23B3CCC0}"/>
    <cellStyle name="Calculation 16 3 3 2" xfId="3808" xr:uid="{B22A5CB4-6B6D-4D45-99D9-FB9F1646A3DD}"/>
    <cellStyle name="Calculation 16 3 3 2 2" xfId="3809" xr:uid="{37E9D855-C89F-482F-A248-8F8C2C6C14A4}"/>
    <cellStyle name="Calculation 16 3 4" xfId="3810" xr:uid="{23D5F64D-C3FD-4A7D-86D0-40A373898289}"/>
    <cellStyle name="Calculation 16 3 4 2" xfId="3811" xr:uid="{CB557B41-D7CC-47AB-AEB3-566030790AE5}"/>
    <cellStyle name="Calculation 16 4" xfId="3812" xr:uid="{54A05FD5-AFCF-41A3-886E-2A6DEF2B066A}"/>
    <cellStyle name="Calculation 16 4 2" xfId="3813" xr:uid="{D23B596A-91AA-426C-BC61-AF9992967895}"/>
    <cellStyle name="Calculation 16 4 2 2" xfId="3814" xr:uid="{1F0AEE38-9094-410E-803C-D2C89283A13E}"/>
    <cellStyle name="Calculation 16 4 2 2 2" xfId="3815" xr:uid="{6CF878E0-FC59-461E-B6CD-817A8204AB30}"/>
    <cellStyle name="Calculation 16 4 3" xfId="3816" xr:uid="{21E60D07-706C-4A58-9D7E-191647CC0520}"/>
    <cellStyle name="Calculation 16 4 3 2" xfId="3817" xr:uid="{4751794A-7557-47A5-AADD-5C528B1843ED}"/>
    <cellStyle name="Calculation 16 4 3 2 2" xfId="3818" xr:uid="{C970BEF2-ED98-47F1-A934-E65E4561CCB0}"/>
    <cellStyle name="Calculation 16 4 4" xfId="3819" xr:uid="{38D6F717-1F71-457E-826F-EC69707678F9}"/>
    <cellStyle name="Calculation 16 4 4 2" xfId="3820" xr:uid="{39AC7BC8-3653-44CF-BB1A-0312AD0EEC3E}"/>
    <cellStyle name="Calculation 16 5" xfId="3821" xr:uid="{4EBCCF79-B2AA-4D24-854D-388259294D2B}"/>
    <cellStyle name="Calculation 16 5 2" xfId="3822" xr:uid="{43D1F70A-FA37-474E-9C7B-9712A7843FFA}"/>
    <cellStyle name="Calculation 16 5 2 2" xfId="3823" xr:uid="{38CCE4E8-5AB1-438D-9479-271858AC136E}"/>
    <cellStyle name="Calculation 16 5 2 2 2" xfId="3824" xr:uid="{DB39BA34-FFDB-4CE5-9577-047BC7B630DF}"/>
    <cellStyle name="Calculation 16 5 3" xfId="3825" xr:uid="{85A2E2FD-A139-47EE-9090-7C83AA8091D4}"/>
    <cellStyle name="Calculation 16 5 3 2" xfId="3826" xr:uid="{1A786A42-F8D9-43A8-A962-05805C207178}"/>
    <cellStyle name="Calculation 16 5 3 2 2" xfId="3827" xr:uid="{0B0CE846-F3B1-4795-B2DF-C3E3C31F4261}"/>
    <cellStyle name="Calculation 16 5 4" xfId="3828" xr:uid="{360B82D7-E69A-4DD5-93DD-0E8615722961}"/>
    <cellStyle name="Calculation 16 5 4 2" xfId="3829" xr:uid="{70575648-E8C4-44F4-9AC0-CA96881E3731}"/>
    <cellStyle name="Calculation 16 6" xfId="3830" xr:uid="{BFEF382C-BF3B-4920-9368-9BC14FF2A4DC}"/>
    <cellStyle name="Calculation 16 6 2" xfId="3831" xr:uid="{536D67A9-2B59-4F87-BC42-23C673DA2F54}"/>
    <cellStyle name="Calculation 16 6 2 2" xfId="3832" xr:uid="{4A62A5CE-CC1A-43D2-98E2-CAD695BAF84C}"/>
    <cellStyle name="Calculation 16 6 2 2 2" xfId="3833" xr:uid="{42093C9C-DBC9-48C4-8D40-49497A6947A6}"/>
    <cellStyle name="Calculation 16 6 3" xfId="3834" xr:uid="{8187B7CA-6D21-4470-A7D1-66B92165A0E1}"/>
    <cellStyle name="Calculation 16 6 3 2" xfId="3835" xr:uid="{8899F1AC-7C65-4879-91F0-D5FEC0FF080B}"/>
    <cellStyle name="Calculation 16 6 3 2 2" xfId="3836" xr:uid="{A3810FF6-E4AD-4003-A31B-2112193B77C1}"/>
    <cellStyle name="Calculation 16 6 4" xfId="3837" xr:uid="{B45AE6B8-2598-4A16-93CC-0109537D562C}"/>
    <cellStyle name="Calculation 16 6 4 2" xfId="3838" xr:uid="{6746D684-7FC1-478E-B0C4-8C5FE52D78F9}"/>
    <cellStyle name="Calculation 16 7" xfId="3839" xr:uid="{C2456AE9-A914-482C-A772-D89D3C78EABD}"/>
    <cellStyle name="Calculation 16 7 2" xfId="3840" xr:uid="{9BCC6DE1-C3A5-4604-8BDB-B700D90CB524}"/>
    <cellStyle name="Calculation 16 7 2 2" xfId="3841" xr:uid="{6C1724E8-D973-4F29-8C16-5537FF87B9EF}"/>
    <cellStyle name="Calculation 16 7 2 2 2" xfId="3842" xr:uid="{9278E154-C0C9-4EF9-AFE9-7C1DF760D38E}"/>
    <cellStyle name="Calculation 16 7 3" xfId="3843" xr:uid="{9C47FF6B-4F8B-48F6-9FE8-5CB7BDBC96C8}"/>
    <cellStyle name="Calculation 16 7 3 2" xfId="3844" xr:uid="{9412083A-3E65-4A3B-9440-426FA567AEFE}"/>
    <cellStyle name="Calculation 16 7 3 2 2" xfId="3845" xr:uid="{4356F9BF-7007-4A79-9B08-FF47EEF9B7A6}"/>
    <cellStyle name="Calculation 16 7 4" xfId="3846" xr:uid="{9D637780-7E59-4500-8E77-913BD766FA2C}"/>
    <cellStyle name="Calculation 16 7 4 2" xfId="3847" xr:uid="{2210DC12-2CDA-4818-87FF-5C8400F911AC}"/>
    <cellStyle name="Calculation 16 8" xfId="3848" xr:uid="{E137680B-AD93-4E2F-977A-62F89936952B}"/>
    <cellStyle name="Calculation 16 8 2" xfId="3849" xr:uid="{DE112F06-0A4F-4E3B-A8F1-80879029727F}"/>
    <cellStyle name="Calculation 16 8 2 2" xfId="3850" xr:uid="{A9C22F67-E268-4B00-B73C-4DFD35513191}"/>
    <cellStyle name="Calculation 16 9" xfId="3851" xr:uid="{01160D3F-C9EF-4A4F-8E57-A9BD89770B37}"/>
    <cellStyle name="Calculation 16 9 2" xfId="3852" xr:uid="{17AD77CB-1564-4258-97B8-34816302293E}"/>
    <cellStyle name="Calculation 16 9 2 2" xfId="3853" xr:uid="{09A89AE5-FEC7-4F3F-A34B-F5D5DC5318CD}"/>
    <cellStyle name="Calculation 17" xfId="3854" xr:uid="{E08DBFA8-6CD5-4042-96AC-3EFD103E2B51}"/>
    <cellStyle name="Calculation 17 10" xfId="3855" xr:uid="{80CF8576-7BF8-42E6-9F2F-DB0D467CAACE}"/>
    <cellStyle name="Calculation 17 10 2" xfId="3856" xr:uid="{166242CF-05C8-4DC4-90BA-294C0CC5D8A0}"/>
    <cellStyle name="Calculation 17 11" xfId="3857" xr:uid="{F3BFDAB1-678F-46C0-A5EC-B3879AE637D8}"/>
    <cellStyle name="Calculation 17 11 2" xfId="3858" xr:uid="{83691E4E-CF0B-401D-854D-0482888D2F4B}"/>
    <cellStyle name="Calculation 17 2" xfId="3859" xr:uid="{4D08BFFA-B23D-407B-AADE-C7E1B20A64AD}"/>
    <cellStyle name="Calculation 17 2 2" xfId="3860" xr:uid="{1557DE2B-82F3-4344-855B-8BFD072E44F0}"/>
    <cellStyle name="Calculation 17 2 2 2" xfId="3861" xr:uid="{80EF906D-B583-4DD5-8F96-215036936BA4}"/>
    <cellStyle name="Calculation 17 2 2 2 2" xfId="3862" xr:uid="{065F117E-FCE2-40F2-8C69-0F796B63740E}"/>
    <cellStyle name="Calculation 17 2 3" xfId="3863" xr:uid="{57739650-1F0B-4586-8EED-6AB6918A1575}"/>
    <cellStyle name="Calculation 17 2 3 2" xfId="3864" xr:uid="{2D1970A6-9074-46E0-86A8-FA0A3822FA2E}"/>
    <cellStyle name="Calculation 17 2 3 2 2" xfId="3865" xr:uid="{228035F2-C895-40B2-9838-61CF74C77565}"/>
    <cellStyle name="Calculation 17 2 4" xfId="3866" xr:uid="{85E87F06-1DDA-4047-A6C1-09227EBB9817}"/>
    <cellStyle name="Calculation 17 2 4 2" xfId="3867" xr:uid="{4DC3F7CE-887D-47ED-8855-99A47F0DAB22}"/>
    <cellStyle name="Calculation 17 3" xfId="3868" xr:uid="{2ED2A3A3-2B74-4218-AC85-828154A248BD}"/>
    <cellStyle name="Calculation 17 3 2" xfId="3869" xr:uid="{C0354984-6558-4529-85E1-3920D9492660}"/>
    <cellStyle name="Calculation 17 3 2 2" xfId="3870" xr:uid="{88A5E949-97C5-4C76-B57A-237B02A7FE30}"/>
    <cellStyle name="Calculation 17 3 2 2 2" xfId="3871" xr:uid="{A8870C94-8580-463A-833B-F4CD5F623C76}"/>
    <cellStyle name="Calculation 17 3 3" xfId="3872" xr:uid="{1A987826-7902-43E0-AEF6-78E30328B02D}"/>
    <cellStyle name="Calculation 17 3 3 2" xfId="3873" xr:uid="{2AB58C64-304A-4623-870F-5A3E56C6E890}"/>
    <cellStyle name="Calculation 17 3 3 2 2" xfId="3874" xr:uid="{6AF5926B-0C29-4AF7-BF66-E155816D4D29}"/>
    <cellStyle name="Calculation 17 3 4" xfId="3875" xr:uid="{27686476-B2FE-4295-B7E6-624FD15F1C94}"/>
    <cellStyle name="Calculation 17 3 4 2" xfId="3876" xr:uid="{3601EE10-E9D2-4350-B163-26915D0D441A}"/>
    <cellStyle name="Calculation 17 4" xfId="3877" xr:uid="{F7349D61-8099-4CEA-BA6B-06A380E71C78}"/>
    <cellStyle name="Calculation 17 4 2" xfId="3878" xr:uid="{A7F005F3-246B-4F97-AB6A-370F745E7935}"/>
    <cellStyle name="Calculation 17 4 2 2" xfId="3879" xr:uid="{0E0ABC8E-7BB5-42CA-A403-1717ED540F41}"/>
    <cellStyle name="Calculation 17 4 2 2 2" xfId="3880" xr:uid="{4577BDC9-F641-445D-BA0A-ADA294E2A8C1}"/>
    <cellStyle name="Calculation 17 4 3" xfId="3881" xr:uid="{48A7D9A9-AF34-4F30-A3BB-DB471403FF3D}"/>
    <cellStyle name="Calculation 17 4 3 2" xfId="3882" xr:uid="{F0DED71E-47E2-48E5-A559-F6BE7F2B6CFF}"/>
    <cellStyle name="Calculation 17 4 3 2 2" xfId="3883" xr:uid="{938996AC-F050-4D8A-B3B8-C796F6448EAB}"/>
    <cellStyle name="Calculation 17 4 4" xfId="3884" xr:uid="{326CAA64-8070-4CE1-BC7A-03EC43ADA532}"/>
    <cellStyle name="Calculation 17 4 4 2" xfId="3885" xr:uid="{E904FB4D-4E69-4690-A7D9-35724F67625B}"/>
    <cellStyle name="Calculation 17 5" xfId="3886" xr:uid="{7799C93D-9363-4222-91CA-A2DB655DC400}"/>
    <cellStyle name="Calculation 17 5 2" xfId="3887" xr:uid="{208A3EAF-390B-493C-8905-82FBE6B805DD}"/>
    <cellStyle name="Calculation 17 5 2 2" xfId="3888" xr:uid="{EF2353A4-6455-443E-8BF2-5BA708AB4BC4}"/>
    <cellStyle name="Calculation 17 5 2 2 2" xfId="3889" xr:uid="{80C12477-97B7-4FA9-A496-5BD17B17115D}"/>
    <cellStyle name="Calculation 17 5 3" xfId="3890" xr:uid="{8AD27681-423C-4C68-B0FC-72A8346853DE}"/>
    <cellStyle name="Calculation 17 5 3 2" xfId="3891" xr:uid="{A4B8D2AE-3EE3-4669-9954-8661104448B5}"/>
    <cellStyle name="Calculation 17 5 3 2 2" xfId="3892" xr:uid="{CB937BB8-B10F-47AF-9BDB-4FE08015CC0F}"/>
    <cellStyle name="Calculation 17 5 4" xfId="3893" xr:uid="{7CCB8B07-41F1-4D7E-9999-2621D49B1E4A}"/>
    <cellStyle name="Calculation 17 5 4 2" xfId="3894" xr:uid="{B98934DA-9067-4768-8496-061D8BE8EF0D}"/>
    <cellStyle name="Calculation 17 6" xfId="3895" xr:uid="{6C0C5CEF-A4EF-4266-8E18-A705890B7C6A}"/>
    <cellStyle name="Calculation 17 6 2" xfId="3896" xr:uid="{1307B1E1-9532-405D-B995-C0411DFC8AE4}"/>
    <cellStyle name="Calculation 17 6 2 2" xfId="3897" xr:uid="{6651E617-25DA-455E-B722-56BE5087F50F}"/>
    <cellStyle name="Calculation 17 6 2 2 2" xfId="3898" xr:uid="{8EB53946-6399-41C0-ACC0-7637FF27C4AF}"/>
    <cellStyle name="Calculation 17 6 3" xfId="3899" xr:uid="{399E39F8-9403-480C-9D0F-ABBDEC25AB55}"/>
    <cellStyle name="Calculation 17 6 3 2" xfId="3900" xr:uid="{D6C84743-8E27-407F-A2AD-CFBF9383B48D}"/>
    <cellStyle name="Calculation 17 6 3 2 2" xfId="3901" xr:uid="{E8A4E3B2-EA42-4000-91CE-18D60233A990}"/>
    <cellStyle name="Calculation 17 6 4" xfId="3902" xr:uid="{53B31ED0-1EE9-47B3-B480-C63A213D1153}"/>
    <cellStyle name="Calculation 17 6 4 2" xfId="3903" xr:uid="{F82D8090-6539-42C2-9D5C-908FB9CD56A2}"/>
    <cellStyle name="Calculation 17 7" xfId="3904" xr:uid="{B76AAC91-3C9B-403F-B209-08E65BD25A45}"/>
    <cellStyle name="Calculation 17 7 2" xfId="3905" xr:uid="{B2682D52-A5D8-47E3-AA91-9BB5CE46CBAE}"/>
    <cellStyle name="Calculation 17 7 2 2" xfId="3906" xr:uid="{89F27461-3B5E-4069-8350-24F350F73191}"/>
    <cellStyle name="Calculation 17 7 2 2 2" xfId="3907" xr:uid="{5ED3D83B-6E5B-4A42-BFA0-2CBB6E080410}"/>
    <cellStyle name="Calculation 17 7 3" xfId="3908" xr:uid="{20E50417-840E-45E7-ABE8-8B77B12EB695}"/>
    <cellStyle name="Calculation 17 7 3 2" xfId="3909" xr:uid="{0EAE88A7-390A-4A89-9658-D194640C2A5F}"/>
    <cellStyle name="Calculation 17 7 3 2 2" xfId="3910" xr:uid="{AE97DB1A-8464-4BAB-BD4E-26F693A87F11}"/>
    <cellStyle name="Calculation 17 7 4" xfId="3911" xr:uid="{9A853309-29EF-434E-8B57-ABD5882F5E38}"/>
    <cellStyle name="Calculation 17 7 4 2" xfId="3912" xr:uid="{27D57B26-8DAF-4EC8-AA4A-41ACE726DD24}"/>
    <cellStyle name="Calculation 17 8" xfId="3913" xr:uid="{3F50A795-5E82-45CD-909E-01EAB1C86572}"/>
    <cellStyle name="Calculation 17 8 2" xfId="3914" xr:uid="{4860B064-0C74-4217-8F7A-FCE7E4F0AC0B}"/>
    <cellStyle name="Calculation 17 8 2 2" xfId="3915" xr:uid="{C63F676B-AB72-49C5-8A06-AA6C3993E23F}"/>
    <cellStyle name="Calculation 17 9" xfId="3916" xr:uid="{D0D736C3-D6C8-47D5-9C56-4E1A3AC934E5}"/>
    <cellStyle name="Calculation 17 9 2" xfId="3917" xr:uid="{23A5A532-BE48-4261-9DFB-727326022AAD}"/>
    <cellStyle name="Calculation 17 9 2 2" xfId="3918" xr:uid="{1CBB6A35-A5CE-4B64-B077-D758786FB483}"/>
    <cellStyle name="Calculation 18" xfId="3919" xr:uid="{8D09B4D2-2FCB-4054-B153-863B5C2C0B25}"/>
    <cellStyle name="Calculation 18 10" xfId="3920" xr:uid="{613A30C5-9C41-4C67-A61A-5878FEB4BFAF}"/>
    <cellStyle name="Calculation 18 10 2" xfId="3921" xr:uid="{95A54B2B-BA10-4924-A364-ABEED8E81866}"/>
    <cellStyle name="Calculation 18 11" xfId="3922" xr:uid="{82EEDCF5-AA89-48CA-87E7-C93BAE249CCD}"/>
    <cellStyle name="Calculation 18 11 2" xfId="3923" xr:uid="{147B0295-1DAD-43C0-82BD-54087C9F2774}"/>
    <cellStyle name="Calculation 18 2" xfId="3924" xr:uid="{699EEA57-ECB6-4915-8334-D24C68A00144}"/>
    <cellStyle name="Calculation 18 2 2" xfId="3925" xr:uid="{57F02507-F2BF-417E-BFD7-820ACE03BF1E}"/>
    <cellStyle name="Calculation 18 2 2 2" xfId="3926" xr:uid="{FCA29305-A7CE-45CA-90A5-83FB2A3F4B09}"/>
    <cellStyle name="Calculation 18 2 2 2 2" xfId="3927" xr:uid="{AF28637B-5FB5-4398-9F26-352A205275E3}"/>
    <cellStyle name="Calculation 18 2 3" xfId="3928" xr:uid="{63B8D36C-2C2C-4AE0-AB3F-3C16BC129FBB}"/>
    <cellStyle name="Calculation 18 2 3 2" xfId="3929" xr:uid="{E11D962B-C42E-4C68-8018-A5DCC99347E5}"/>
    <cellStyle name="Calculation 18 2 3 2 2" xfId="3930" xr:uid="{F92F2A10-457F-4FD8-BB9A-2823CF785D25}"/>
    <cellStyle name="Calculation 18 2 4" xfId="3931" xr:uid="{4FF36FBA-6178-4B88-86DB-613CE5D6A332}"/>
    <cellStyle name="Calculation 18 2 4 2" xfId="3932" xr:uid="{6C86B0F8-31F6-43BE-AE1A-934498802E8C}"/>
    <cellStyle name="Calculation 18 3" xfId="3933" xr:uid="{B6389386-623D-40C0-82E9-0040BBBABB24}"/>
    <cellStyle name="Calculation 18 3 2" xfId="3934" xr:uid="{0D3F5DB5-73A0-426E-B618-41479A4A8286}"/>
    <cellStyle name="Calculation 18 3 2 2" xfId="3935" xr:uid="{A6BFADC0-9169-407E-BD70-92A31CA12B61}"/>
    <cellStyle name="Calculation 18 3 2 2 2" xfId="3936" xr:uid="{0F23D2E3-E4FC-435A-805A-5E4799F0BEFA}"/>
    <cellStyle name="Calculation 18 3 3" xfId="3937" xr:uid="{FC036ED2-802E-462C-99F8-18CAD99AC36A}"/>
    <cellStyle name="Calculation 18 3 3 2" xfId="3938" xr:uid="{A4A7EAF7-4045-4284-A12B-09903A044B94}"/>
    <cellStyle name="Calculation 18 3 3 2 2" xfId="3939" xr:uid="{C2F6C9AD-8902-4A30-93CC-652DFE51A75D}"/>
    <cellStyle name="Calculation 18 3 4" xfId="3940" xr:uid="{DD105565-A22F-4FFD-93AF-7AE1D149D6C7}"/>
    <cellStyle name="Calculation 18 3 4 2" xfId="3941" xr:uid="{EF6E8C9A-9776-4CAB-B6D4-36DA528F348B}"/>
    <cellStyle name="Calculation 18 4" xfId="3942" xr:uid="{99B70A3D-5008-40E7-B182-58BA44832B8E}"/>
    <cellStyle name="Calculation 18 4 2" xfId="3943" xr:uid="{25C51E9E-0BEF-49EA-80E3-AB73CD5A3AA3}"/>
    <cellStyle name="Calculation 18 4 2 2" xfId="3944" xr:uid="{8987EB49-212A-4FA8-A8A0-F1F515EC16F0}"/>
    <cellStyle name="Calculation 18 4 2 2 2" xfId="3945" xr:uid="{35CD9240-8FE2-4A9C-B617-D4E89187EDCA}"/>
    <cellStyle name="Calculation 18 4 3" xfId="3946" xr:uid="{83EF713E-403F-4721-B74C-3C29D4D2368D}"/>
    <cellStyle name="Calculation 18 4 3 2" xfId="3947" xr:uid="{F1079931-9E94-4D91-AA80-70CA1469CB18}"/>
    <cellStyle name="Calculation 18 4 3 2 2" xfId="3948" xr:uid="{79942E91-2567-4F9A-9B5B-C284CC5D5844}"/>
    <cellStyle name="Calculation 18 4 4" xfId="3949" xr:uid="{CC690A6A-E225-4931-8AA2-6231E4EE35C8}"/>
    <cellStyle name="Calculation 18 4 4 2" xfId="3950" xr:uid="{1AEF4C60-97F9-402D-BF42-A251F220D31C}"/>
    <cellStyle name="Calculation 18 5" xfId="3951" xr:uid="{500076E1-74B5-493D-BBF8-717F6EFCB349}"/>
    <cellStyle name="Calculation 18 5 2" xfId="3952" xr:uid="{4FA58532-5F47-4992-A052-10A11C2745D7}"/>
    <cellStyle name="Calculation 18 5 2 2" xfId="3953" xr:uid="{5F9A111B-674F-47D3-BCC9-831C1F41F9BA}"/>
    <cellStyle name="Calculation 18 5 2 2 2" xfId="3954" xr:uid="{842ABF86-E254-412C-90B1-B2AE0BE6531F}"/>
    <cellStyle name="Calculation 18 5 3" xfId="3955" xr:uid="{7BC98316-7289-4716-A52C-AED77F152C3B}"/>
    <cellStyle name="Calculation 18 5 3 2" xfId="3956" xr:uid="{2A8F56D6-B95A-4775-9E02-D8FA6C1025F3}"/>
    <cellStyle name="Calculation 18 5 3 2 2" xfId="3957" xr:uid="{D3C83BAE-8584-47C6-9101-8BB210D3A95C}"/>
    <cellStyle name="Calculation 18 5 4" xfId="3958" xr:uid="{A663A8F1-CB59-4959-BC94-8E3466876DBC}"/>
    <cellStyle name="Calculation 18 5 4 2" xfId="3959" xr:uid="{6DD5CD8F-E844-422E-8D37-59CAF562CE3A}"/>
    <cellStyle name="Calculation 18 6" xfId="3960" xr:uid="{48C7F281-4289-433B-9D9B-49FE36070298}"/>
    <cellStyle name="Calculation 18 6 2" xfId="3961" xr:uid="{CE4CCFC8-D609-49E5-AE47-C260FF01B7C1}"/>
    <cellStyle name="Calculation 18 6 2 2" xfId="3962" xr:uid="{2488E59B-ADF8-4BF9-8BCD-37006C389445}"/>
    <cellStyle name="Calculation 18 6 2 2 2" xfId="3963" xr:uid="{B128EE33-22BE-49F5-9DB5-ACD24EC060C1}"/>
    <cellStyle name="Calculation 18 6 3" xfId="3964" xr:uid="{006EA6C2-D2B1-44DF-909C-B0441C50859F}"/>
    <cellStyle name="Calculation 18 6 3 2" xfId="3965" xr:uid="{4008DB85-F736-4BDF-8F02-EC59A402468B}"/>
    <cellStyle name="Calculation 18 6 3 2 2" xfId="3966" xr:uid="{062BC351-6048-405C-AC4C-678E1742D660}"/>
    <cellStyle name="Calculation 18 6 4" xfId="3967" xr:uid="{3EE294D2-5782-42CD-BE33-685A7EF554BB}"/>
    <cellStyle name="Calculation 18 6 4 2" xfId="3968" xr:uid="{53982420-31BC-4527-A069-B794D3150B2C}"/>
    <cellStyle name="Calculation 18 7" xfId="3969" xr:uid="{61C80CB6-E42B-4F75-B21B-0780782A0895}"/>
    <cellStyle name="Calculation 18 7 2" xfId="3970" xr:uid="{E18BCD6E-D048-4D21-95BC-7F3AC6DAAF28}"/>
    <cellStyle name="Calculation 18 7 2 2" xfId="3971" xr:uid="{B7849DE7-3DA0-4D51-9A1B-479BFB700157}"/>
    <cellStyle name="Calculation 18 7 2 2 2" xfId="3972" xr:uid="{559E6762-ABB5-405A-A216-F01D1FE18040}"/>
    <cellStyle name="Calculation 18 7 3" xfId="3973" xr:uid="{12BE709C-4F8C-4D50-B971-B5920F062970}"/>
    <cellStyle name="Calculation 18 7 3 2" xfId="3974" xr:uid="{14A9FF38-007C-4B9D-BAFE-7E5E8F97E00E}"/>
    <cellStyle name="Calculation 18 7 3 2 2" xfId="3975" xr:uid="{E47BF3FD-3129-4CF3-8F18-7146991FF5AA}"/>
    <cellStyle name="Calculation 18 7 4" xfId="3976" xr:uid="{48CBB12E-054A-480C-8418-84593314F525}"/>
    <cellStyle name="Calculation 18 7 4 2" xfId="3977" xr:uid="{AE527AB1-B197-4184-82CD-6BD10476AC5F}"/>
    <cellStyle name="Calculation 18 8" xfId="3978" xr:uid="{93D4CB1F-E84E-4225-88F4-AB8F7A8C3EF6}"/>
    <cellStyle name="Calculation 18 8 2" xfId="3979" xr:uid="{EA15944E-C5BF-4F0B-8782-C15EABBCB389}"/>
    <cellStyle name="Calculation 18 8 2 2" xfId="3980" xr:uid="{C58FF9C8-69FE-44F0-A0F3-DA7A06E07605}"/>
    <cellStyle name="Calculation 18 9" xfId="3981" xr:uid="{6064CE07-2E97-45AF-96B6-F430EEA02222}"/>
    <cellStyle name="Calculation 18 9 2" xfId="3982" xr:uid="{4BE499BC-3452-454F-8C42-B9AC4E8F5381}"/>
    <cellStyle name="Calculation 18 9 2 2" xfId="3983" xr:uid="{44EA7BFB-A145-445D-9647-83E88777B82E}"/>
    <cellStyle name="Calculation 19" xfId="3984" xr:uid="{CBA49EF8-0E4E-4FA4-B426-7449B3554FDB}"/>
    <cellStyle name="Calculation 19 10" xfId="3985" xr:uid="{E42EEBEA-DC5B-44D5-9DEC-C4868E396D80}"/>
    <cellStyle name="Calculation 19 10 2" xfId="3986" xr:uid="{902F4F2D-63E8-49EB-8A6A-6669E3394A8D}"/>
    <cellStyle name="Calculation 19 11" xfId="3987" xr:uid="{6D17EFC1-31FC-4BF6-9FD8-924A7E7F8FEF}"/>
    <cellStyle name="Calculation 19 11 2" xfId="3988" xr:uid="{1D6CDB0A-1BCC-4694-B950-43B25F339155}"/>
    <cellStyle name="Calculation 19 2" xfId="3989" xr:uid="{AD84FE09-01D6-4E10-BE38-57D57463D439}"/>
    <cellStyle name="Calculation 19 2 2" xfId="3990" xr:uid="{2B465C7A-EF7F-44EF-B8D2-B333DE154352}"/>
    <cellStyle name="Calculation 19 2 2 2" xfId="3991" xr:uid="{DE07A957-CFC1-46F3-AF6A-D4B9FE398F0B}"/>
    <cellStyle name="Calculation 19 2 2 2 2" xfId="3992" xr:uid="{75419A0C-9C3E-479B-A3A4-6D31E8A8C06E}"/>
    <cellStyle name="Calculation 19 2 3" xfId="3993" xr:uid="{7A430E3A-AE55-4441-A51C-10B6D4BDB6BD}"/>
    <cellStyle name="Calculation 19 2 3 2" xfId="3994" xr:uid="{4AE47B12-6BA9-4F25-8484-2CD7963867C2}"/>
    <cellStyle name="Calculation 19 2 3 2 2" xfId="3995" xr:uid="{AEC20C0F-826C-4CC5-826F-EAF6EB3C43E5}"/>
    <cellStyle name="Calculation 19 2 4" xfId="3996" xr:uid="{8A33C620-0204-4423-8586-91124D8E8975}"/>
    <cellStyle name="Calculation 19 2 4 2" xfId="3997" xr:uid="{8ADDA117-CB87-4C83-A512-10F9093BB0F7}"/>
    <cellStyle name="Calculation 19 3" xfId="3998" xr:uid="{8951F3E5-079B-41C0-9EFC-B6F255D4C3A7}"/>
    <cellStyle name="Calculation 19 3 2" xfId="3999" xr:uid="{35F6D5CC-4D52-493F-A3A4-86F4496EE225}"/>
    <cellStyle name="Calculation 19 3 2 2" xfId="4000" xr:uid="{0690BB67-7090-438C-AD8E-8F3D661254E5}"/>
    <cellStyle name="Calculation 19 3 2 2 2" xfId="4001" xr:uid="{76A687F1-A02E-43B0-80B2-698D7A2BAA21}"/>
    <cellStyle name="Calculation 19 3 3" xfId="4002" xr:uid="{1855FD92-E384-476B-87A3-9BF00880C308}"/>
    <cellStyle name="Calculation 19 3 3 2" xfId="4003" xr:uid="{C56F48FD-4610-4488-B515-EC7331BB884B}"/>
    <cellStyle name="Calculation 19 3 3 2 2" xfId="4004" xr:uid="{E21D902E-6FFA-4690-B4AE-44DB4520C6A5}"/>
    <cellStyle name="Calculation 19 3 4" xfId="4005" xr:uid="{D659EC06-5FF7-4E58-A322-93AB36402273}"/>
    <cellStyle name="Calculation 19 3 4 2" xfId="4006" xr:uid="{F1CD0535-4C90-420E-AC13-4FFA0F539980}"/>
    <cellStyle name="Calculation 19 4" xfId="4007" xr:uid="{1BB51277-BB92-4EE8-A5F9-574CD340DF54}"/>
    <cellStyle name="Calculation 19 4 2" xfId="4008" xr:uid="{53179AD4-87E1-41EE-8908-2FAB8F5A4596}"/>
    <cellStyle name="Calculation 19 4 2 2" xfId="4009" xr:uid="{48D2BCA4-DF03-4EF0-AFA2-0E2E48493122}"/>
    <cellStyle name="Calculation 19 4 2 2 2" xfId="4010" xr:uid="{B45FF9A0-6FEC-4B48-9AA2-28FD98FE6F3D}"/>
    <cellStyle name="Calculation 19 4 3" xfId="4011" xr:uid="{F5905876-D199-4FD4-A843-3D59E513E88E}"/>
    <cellStyle name="Calculation 19 4 3 2" xfId="4012" xr:uid="{C8EB5086-BED8-4C00-BEAF-77DC8CA6CABA}"/>
    <cellStyle name="Calculation 19 4 3 2 2" xfId="4013" xr:uid="{62F16C34-61B1-46CC-B86F-082A482485F0}"/>
    <cellStyle name="Calculation 19 4 4" xfId="4014" xr:uid="{2A071AD1-124F-4261-81AD-0258ECA35132}"/>
    <cellStyle name="Calculation 19 4 4 2" xfId="4015" xr:uid="{932390AC-9D3A-4DFC-8CC8-5C84B65E9E0F}"/>
    <cellStyle name="Calculation 19 5" xfId="4016" xr:uid="{FAB0180D-6670-4F1D-B7AB-706DAADF748E}"/>
    <cellStyle name="Calculation 19 5 2" xfId="4017" xr:uid="{9844BC08-7D90-42A3-9EA7-957DA834AD9F}"/>
    <cellStyle name="Calculation 19 5 2 2" xfId="4018" xr:uid="{8DF9F78F-1416-4F73-BBAB-8F0E7C0D6CE1}"/>
    <cellStyle name="Calculation 19 5 2 2 2" xfId="4019" xr:uid="{CEC97381-6E92-4C16-A841-958EFD604308}"/>
    <cellStyle name="Calculation 19 5 3" xfId="4020" xr:uid="{DDA371D2-B3FA-4A1E-B89A-F4EEBBCD1CF5}"/>
    <cellStyle name="Calculation 19 5 3 2" xfId="4021" xr:uid="{5F25E731-1D77-4F25-9761-3AB4939612AB}"/>
    <cellStyle name="Calculation 19 5 3 2 2" xfId="4022" xr:uid="{A4F8CD98-649A-41F0-A411-3515D455B6D4}"/>
    <cellStyle name="Calculation 19 5 4" xfId="4023" xr:uid="{12AFB313-0BEA-47A0-ADFD-53BA1D0BE9CD}"/>
    <cellStyle name="Calculation 19 5 4 2" xfId="4024" xr:uid="{1A595EA6-1A2C-4243-9381-64A274D5F92F}"/>
    <cellStyle name="Calculation 19 6" xfId="4025" xr:uid="{A6CDB3C0-9C6D-43BB-AE45-B449E99C6EC1}"/>
    <cellStyle name="Calculation 19 6 2" xfId="4026" xr:uid="{42A10672-3023-4E0C-9BFA-F81CFBEE629E}"/>
    <cellStyle name="Calculation 19 6 2 2" xfId="4027" xr:uid="{0717AE75-3726-493D-8DA9-27463BA1CC67}"/>
    <cellStyle name="Calculation 19 6 2 2 2" xfId="4028" xr:uid="{23AA2BAF-EA0B-42F7-AA93-13E5947C9793}"/>
    <cellStyle name="Calculation 19 6 3" xfId="4029" xr:uid="{6EB70ACC-FE05-4D03-B92A-41F8147B05DE}"/>
    <cellStyle name="Calculation 19 6 3 2" xfId="4030" xr:uid="{31C6230D-42F5-4888-BE29-B451C4BE6947}"/>
    <cellStyle name="Calculation 19 6 3 2 2" xfId="4031" xr:uid="{18B4F0A3-7ACD-4BE8-AB74-4D9250AD7B6C}"/>
    <cellStyle name="Calculation 19 6 4" xfId="4032" xr:uid="{6EED874B-EF31-4B70-8096-09E80A53A7CB}"/>
    <cellStyle name="Calculation 19 6 4 2" xfId="4033" xr:uid="{34F08FE4-CB0E-4D71-81D4-B0A351775CE6}"/>
    <cellStyle name="Calculation 19 7" xfId="4034" xr:uid="{D490CF42-5CBD-46FD-8D76-F54F49DB1E3B}"/>
    <cellStyle name="Calculation 19 7 2" xfId="4035" xr:uid="{ED1AD662-D440-41E0-9338-979FFE0E282E}"/>
    <cellStyle name="Calculation 19 7 2 2" xfId="4036" xr:uid="{89B0D58A-782D-4898-916D-46B32A8E35BB}"/>
    <cellStyle name="Calculation 19 7 2 2 2" xfId="4037" xr:uid="{F59E4F0A-DB0D-4CE3-91D6-B7AFD57A41EC}"/>
    <cellStyle name="Calculation 19 7 3" xfId="4038" xr:uid="{F65787FE-0F1D-4B98-B03F-F6141D61DAE2}"/>
    <cellStyle name="Calculation 19 7 3 2" xfId="4039" xr:uid="{8A85FD57-AB95-4FBB-885A-147F1B7EC54E}"/>
    <cellStyle name="Calculation 19 7 3 2 2" xfId="4040" xr:uid="{95850037-D2C7-4640-A610-CC5AC93F2F75}"/>
    <cellStyle name="Calculation 19 7 4" xfId="4041" xr:uid="{76F9ED40-06FC-4FDD-8C2E-DFFB15505674}"/>
    <cellStyle name="Calculation 19 7 4 2" xfId="4042" xr:uid="{A8400E9D-334B-479A-A4CE-8D788D4BF416}"/>
    <cellStyle name="Calculation 19 8" xfId="4043" xr:uid="{FEEE5A9A-3F0A-4D43-99CC-E6A6BF4C5901}"/>
    <cellStyle name="Calculation 19 8 2" xfId="4044" xr:uid="{34C3CF56-8446-4924-B413-94553F6BFDF4}"/>
    <cellStyle name="Calculation 19 8 2 2" xfId="4045" xr:uid="{B5E74270-545F-4556-85B4-4EAE15957331}"/>
    <cellStyle name="Calculation 19 9" xfId="4046" xr:uid="{B5DF7834-5911-4DA3-830C-3D392E25485A}"/>
    <cellStyle name="Calculation 19 9 2" xfId="4047" xr:uid="{18FBFD7A-A8CE-47FB-B483-070ABDB97875}"/>
    <cellStyle name="Calculation 19 9 2 2" xfId="4048" xr:uid="{C2898BEC-F37B-4486-82DA-546A3D364689}"/>
    <cellStyle name="Calculation 2" xfId="4049" xr:uid="{BD55B772-1B93-49F9-8371-7EF9CA8360DA}"/>
    <cellStyle name="Calculation 2 10" xfId="4050" xr:uid="{1DC34C46-6AD0-4DDF-8212-CFF339560D0A}"/>
    <cellStyle name="Calculation 2 10 2" xfId="4051" xr:uid="{3A4B5D7E-F421-4E37-A12D-086030810FF7}"/>
    <cellStyle name="Calculation 2 10 2 2" xfId="4052" xr:uid="{48715696-571A-4AFD-A863-2A7A5726FA93}"/>
    <cellStyle name="Calculation 2 10 2 2 2" xfId="4053" xr:uid="{6E62A959-0661-4071-978B-91206A6C3C81}"/>
    <cellStyle name="Calculation 2 10 2 2 2 2" xfId="4054" xr:uid="{8919783F-D1B6-44C1-A097-9289430C2A35}"/>
    <cellStyle name="Calculation 2 10 2 2 2 2 2" xfId="4055" xr:uid="{25085A25-8EDB-4CA0-9832-FB129A32ADCB}"/>
    <cellStyle name="Calculation 2 10 2 2 2 2 2 2" xfId="4056" xr:uid="{003AA6D6-CE72-4050-8E41-B9A46FD5EDE7}"/>
    <cellStyle name="Calculation 2 10 2 2 2 2 2 3" xfId="4057" xr:uid="{1698A640-ABD0-44BA-91FA-A6229800D163}"/>
    <cellStyle name="Calculation 2 10 2 2 2 2 2 4" xfId="4058" xr:uid="{1019256A-514B-470F-A30D-2F5F71E03AFC}"/>
    <cellStyle name="Calculation 2 10 2 2 2 2 3" xfId="4059" xr:uid="{C281D4EB-03E9-4172-9628-599CA96A21AC}"/>
    <cellStyle name="Calculation 2 10 2 2 2 2 4" xfId="4060" xr:uid="{701280D9-9B3A-4556-8CC7-C9692B53808D}"/>
    <cellStyle name="Calculation 2 10 2 2 2 3" xfId="4061" xr:uid="{2FAAF7EB-38B6-432B-BE81-F2186FD3DDEF}"/>
    <cellStyle name="Calculation 2 10 2 2 2 3 2" xfId="4062" xr:uid="{843629C1-929A-4906-A169-3A66CE4C0A85}"/>
    <cellStyle name="Calculation 2 10 2 2 2 3 3" xfId="4063" xr:uid="{BEED3A26-9C74-4C8D-B51E-54C41933D3A1}"/>
    <cellStyle name="Calculation 2 10 2 2 2 3 4" xfId="4064" xr:uid="{2D5B4E1D-D7ED-45CA-B4BE-4671FF9E7883}"/>
    <cellStyle name="Calculation 2 10 2 2 2 4" xfId="4065" xr:uid="{36278C5B-BE44-4F8F-8D0E-DCAE69DBFBF9}"/>
    <cellStyle name="Calculation 2 10 2 2 2 4 2" xfId="4066" xr:uid="{8D282600-FB17-44F3-8DDC-0541D9756608}"/>
    <cellStyle name="Calculation 2 10 2 2 2 4 3" xfId="4067" xr:uid="{1D3541C9-8BFD-4932-A816-2A4EF8F12CC8}"/>
    <cellStyle name="Calculation 2 10 2 2 2 5" xfId="4068" xr:uid="{387FB0B0-7E33-42BD-8DD4-DB08113CB9D5}"/>
    <cellStyle name="Calculation 2 10 2 2 3" xfId="4069" xr:uid="{6A9ADE57-DED4-4692-BF3E-ED3FE0B4B0BB}"/>
    <cellStyle name="Calculation 2 10 2 2 3 2" xfId="4070" xr:uid="{0E1DBFE2-36F5-48D6-B057-4D12F3DBA27A}"/>
    <cellStyle name="Calculation 2 10 2 2 3 2 2" xfId="4071" xr:uid="{0F40D3AD-7499-4DE1-80DA-165F6C9EF340}"/>
    <cellStyle name="Calculation 2 10 2 2 3 2 3" xfId="4072" xr:uid="{2BD7C2D0-2AD9-4952-86C8-2BB94E214818}"/>
    <cellStyle name="Calculation 2 10 2 2 3 2 4" xfId="4073" xr:uid="{C58635F9-1CFA-4746-8177-C720B3F12540}"/>
    <cellStyle name="Calculation 2 10 2 2 3 3" xfId="4074" xr:uid="{30492F0C-2335-4352-93C0-5F86DFB8CD9C}"/>
    <cellStyle name="Calculation 2 10 2 2 3 4" xfId="4075" xr:uid="{5EF3E710-A70F-47D6-A70F-03EF2F96AD67}"/>
    <cellStyle name="Calculation 2 10 2 2 4" xfId="4076" xr:uid="{95A1B2CC-E3EC-42F1-9778-94D217683611}"/>
    <cellStyle name="Calculation 2 10 2 2 4 2" xfId="4077" xr:uid="{E422024A-C5A3-48E2-9ACA-B907D4DCF6C2}"/>
    <cellStyle name="Calculation 2 10 2 2 4 3" xfId="4078" xr:uid="{A47E780C-C512-4A42-A88D-1BA80D13ECFD}"/>
    <cellStyle name="Calculation 2 10 2 2 4 4" xfId="4079" xr:uid="{5F4FA5BE-BC9F-4236-94EE-FF4022639C3E}"/>
    <cellStyle name="Calculation 2 10 2 2 5" xfId="4080" xr:uid="{E2762D23-5D48-4CC8-9252-316E531597B8}"/>
    <cellStyle name="Calculation 2 10 2 2 5 2" xfId="4081" xr:uid="{83C457A4-B32A-441D-A119-D5E040A60CA7}"/>
    <cellStyle name="Calculation 2 10 2 2 5 3" xfId="4082" xr:uid="{16CDA3DB-4FC2-4E73-9EA4-645236081AE4}"/>
    <cellStyle name="Calculation 2 10 2 2 6" xfId="4083" xr:uid="{F3099292-4599-499F-BFC1-04552FA82BB8}"/>
    <cellStyle name="Calculation 2 10 2 3" xfId="4084" xr:uid="{2E9708A6-8911-49AA-8393-39CFD12F2588}"/>
    <cellStyle name="Calculation 2 10 2 3 2" xfId="4085" xr:uid="{4AFC435A-790F-4505-9F32-F181C92B39E8}"/>
    <cellStyle name="Calculation 2 10 2 3 2 2" xfId="4086" xr:uid="{145EF8B2-34E6-4C02-AC20-CFAF5FB0CCD6}"/>
    <cellStyle name="Calculation 2 10 2 3 2 3" xfId="4087" xr:uid="{F729E3DE-FA20-40C9-B0A6-E86438060F9D}"/>
    <cellStyle name="Calculation 2 10 2 3 2 4" xfId="4088" xr:uid="{124ADBB1-544C-4A2B-B7B4-7AF8ACD9D9E2}"/>
    <cellStyle name="Calculation 2 10 2 3 3" xfId="4089" xr:uid="{5B6699B7-06A7-436B-9126-FD35DC42A3C9}"/>
    <cellStyle name="Calculation 2 10 2 3 4" xfId="4090" xr:uid="{81630473-6346-44DF-AB0B-0136356EC95C}"/>
    <cellStyle name="Calculation 2 10 2 4" xfId="4091" xr:uid="{315C94D9-3721-43D9-BCA3-5126E1B12D17}"/>
    <cellStyle name="Calculation 2 10 2 4 2" xfId="4092" xr:uid="{79919522-09B5-464E-B941-AB891A006E92}"/>
    <cellStyle name="Calculation 2 10 2 4 3" xfId="4093" xr:uid="{9CB5F0AD-5900-4DC3-AE49-4D984DDEC3FD}"/>
    <cellStyle name="Calculation 2 10 2 4 4" xfId="4094" xr:uid="{A7E24682-DC48-44D9-92AF-9BD56E20BCF7}"/>
    <cellStyle name="Calculation 2 10 2 5" xfId="4095" xr:uid="{1577B669-44F5-41D1-AD73-FAFB37A25DFB}"/>
    <cellStyle name="Calculation 2 10 2 5 2" xfId="4096" xr:uid="{417B7435-5D06-4CF9-BE72-1AE99650E2F4}"/>
    <cellStyle name="Calculation 2 10 2 5 3" xfId="4097" xr:uid="{437A00B9-6110-4E9D-B54E-1681D5CB5A0A}"/>
    <cellStyle name="Calculation 2 10 2 6" xfId="4098" xr:uid="{0D2528CA-B3FC-427D-8F2B-38E6084E2E68}"/>
    <cellStyle name="Calculation 2 10 2 6 2" xfId="4099" xr:uid="{862410FA-CE90-4B6E-A9DF-AE363A712C3E}"/>
    <cellStyle name="Calculation 2 10 2 7" xfId="4100" xr:uid="{564CCF46-9420-4784-B6A5-66110F9E5378}"/>
    <cellStyle name="Calculation 2 10 3" xfId="4101" xr:uid="{D379FDD0-AE05-4684-852A-43886DD634B7}"/>
    <cellStyle name="Calculation 2 10 3 2" xfId="4102" xr:uid="{FAB0A682-8713-4B48-9FB9-0496CB794EEA}"/>
    <cellStyle name="Calculation 2 10 3 2 2" xfId="4103" xr:uid="{F620E898-EC2B-4A2D-B4D4-4DFB806CD8B9}"/>
    <cellStyle name="Calculation 2 10 3 2 2 2" xfId="4104" xr:uid="{7CEB35FB-86F0-4ADA-8627-BAEF9CA45762}"/>
    <cellStyle name="Calculation 2 10 3 2 2 2 2" xfId="4105" xr:uid="{1996B3D2-5523-46E9-A1DC-93D7FEF69418}"/>
    <cellStyle name="Calculation 2 10 3 2 2 2 3" xfId="4106" xr:uid="{A43F7693-BC10-40D2-A84D-6622672B05A2}"/>
    <cellStyle name="Calculation 2 10 3 2 2 2 4" xfId="4107" xr:uid="{CAC65921-1D06-4F6E-93E2-BE7CCE34EBFF}"/>
    <cellStyle name="Calculation 2 10 3 2 2 3" xfId="4108" xr:uid="{CBDEBCFB-34B3-4CA9-85BC-912150408A32}"/>
    <cellStyle name="Calculation 2 10 3 2 2 4" xfId="4109" xr:uid="{DA1CD894-5F0B-476F-B001-2479A6830E03}"/>
    <cellStyle name="Calculation 2 10 3 2 3" xfId="4110" xr:uid="{37474F50-F8B8-4C46-9DC6-DA9B92DB4085}"/>
    <cellStyle name="Calculation 2 10 3 2 3 2" xfId="4111" xr:uid="{8163D66B-E21A-4D40-AD76-5E830306F7B4}"/>
    <cellStyle name="Calculation 2 10 3 2 3 3" xfId="4112" xr:uid="{79CF4C67-F630-4EC8-9C2A-D28DCC135257}"/>
    <cellStyle name="Calculation 2 10 3 2 3 4" xfId="4113" xr:uid="{FF809147-B7FB-4AE0-A099-7657EFAF91F6}"/>
    <cellStyle name="Calculation 2 10 3 2 4" xfId="4114" xr:uid="{96434796-1BCB-499F-82B2-3D7CCF7628E6}"/>
    <cellStyle name="Calculation 2 10 3 2 4 2" xfId="4115" xr:uid="{578EB832-A4D3-4918-BF40-73199450F2F9}"/>
    <cellStyle name="Calculation 2 10 3 2 4 3" xfId="4116" xr:uid="{FAD78499-894E-4F76-A5F0-C6D426F9B46D}"/>
    <cellStyle name="Calculation 2 10 3 2 5" xfId="4117" xr:uid="{4DFA97DA-F693-4F0A-9551-3EE00123E91E}"/>
    <cellStyle name="Calculation 2 10 3 3" xfId="4118" xr:uid="{119E223E-47DA-4472-AF88-6144A4A331AB}"/>
    <cellStyle name="Calculation 2 10 3 3 2" xfId="4119" xr:uid="{6059DD44-0760-4870-B938-2AE605D036C3}"/>
    <cellStyle name="Calculation 2 10 3 3 2 2" xfId="4120" xr:uid="{83B4EB1B-E3CD-41D4-B510-66C97189ECBC}"/>
    <cellStyle name="Calculation 2 10 3 3 2 3" xfId="4121" xr:uid="{50EC56EE-EF7D-47B0-9B37-D0978A684692}"/>
    <cellStyle name="Calculation 2 10 3 3 2 4" xfId="4122" xr:uid="{968A6497-85A5-4F0D-B8AA-3DA42A29C908}"/>
    <cellStyle name="Calculation 2 10 3 3 3" xfId="4123" xr:uid="{75976987-019C-4DE5-9D4E-3614B2C09E23}"/>
    <cellStyle name="Calculation 2 10 3 3 4" xfId="4124" xr:uid="{F935D32B-F9E4-4BAF-AE74-630C36635A10}"/>
    <cellStyle name="Calculation 2 10 3 4" xfId="4125" xr:uid="{09B5F473-F130-44E4-AA3C-A58314CE0407}"/>
    <cellStyle name="Calculation 2 10 3 4 2" xfId="4126" xr:uid="{5A97D4D3-B60F-42CA-9F1B-D195EABEACFD}"/>
    <cellStyle name="Calculation 2 10 3 4 3" xfId="4127" xr:uid="{CBF1ACF1-6B81-46BC-A72F-C39394D31DE6}"/>
    <cellStyle name="Calculation 2 10 3 4 4" xfId="4128" xr:uid="{6BE5A94E-71DB-4DBB-B9A2-FE4F47C963BD}"/>
    <cellStyle name="Calculation 2 10 3 5" xfId="4129" xr:uid="{0A5C290D-7A52-4380-A93F-DBAF85CD9684}"/>
    <cellStyle name="Calculation 2 10 3 5 2" xfId="4130" xr:uid="{390BBC17-1046-4E78-8554-3C88A3786A79}"/>
    <cellStyle name="Calculation 2 10 3 5 3" xfId="4131" xr:uid="{71C7D14D-026E-4251-943C-38F49BE0119C}"/>
    <cellStyle name="Calculation 2 10 3 6" xfId="4132" xr:uid="{A2772A42-8DD4-4A75-8A47-221283BEF67E}"/>
    <cellStyle name="Calculation 2 10 3 6 2" xfId="4133" xr:uid="{30D710D7-708F-44F7-B913-1F6234553BB0}"/>
    <cellStyle name="Calculation 2 10 3 7" xfId="4134" xr:uid="{53986378-B533-4A7E-A312-1BF7E39BEB51}"/>
    <cellStyle name="Calculation 2 10 4" xfId="4135" xr:uid="{8FBC41FB-BA5E-4804-A9F2-7C5A77FC2F48}"/>
    <cellStyle name="Calculation 2 10 4 2" xfId="4136" xr:uid="{9BA7C0D4-1D1B-45C6-B48D-6E50D248A57D}"/>
    <cellStyle name="Calculation 2 10 4 2 2" xfId="4137" xr:uid="{8D2F0AFE-6AAB-462B-A9FF-4D0233DAB27F}"/>
    <cellStyle name="Calculation 2 10 4 2 3" xfId="4138" xr:uid="{A20A284C-76F3-445A-9149-F5A0861C78F3}"/>
    <cellStyle name="Calculation 2 10 4 2 4" xfId="4139" xr:uid="{8770958F-E96E-434F-9035-08B55880FB94}"/>
    <cellStyle name="Calculation 2 10 4 3" xfId="4140" xr:uid="{61CA11FC-4967-40A7-AF38-572B7C8A8AF5}"/>
    <cellStyle name="Calculation 2 10 4 4" xfId="4141" xr:uid="{1A77FBCF-5CBA-4576-9B43-01031105CE3F}"/>
    <cellStyle name="Calculation 2 10 5" xfId="4142" xr:uid="{C734FD6E-3B77-4C25-9789-A96346C15C01}"/>
    <cellStyle name="Calculation 2 10 5 2" xfId="4143" xr:uid="{73639B31-9C79-4A47-AFD6-98CF0DF7316A}"/>
    <cellStyle name="Calculation 2 10 5 3" xfId="4144" xr:uid="{C99DE9A6-5044-4632-84EB-0A2048F82E6C}"/>
    <cellStyle name="Calculation 2 10 5 4" xfId="4145" xr:uid="{DDDB7B5C-C15B-4707-B236-C5368CBFEB66}"/>
    <cellStyle name="Calculation 2 10 6" xfId="4146" xr:uid="{F95F6337-10A4-4D98-9DFE-14B70B8A5FAE}"/>
    <cellStyle name="Calculation 2 10 6 2" xfId="4147" xr:uid="{CC005A19-DC3A-4D78-A6EA-5F930EB8D4FF}"/>
    <cellStyle name="Calculation 2 10 6 3" xfId="4148" xr:uid="{1DA2533E-B2CB-484E-8439-D731E827D293}"/>
    <cellStyle name="Calculation 2 10 7" xfId="4149" xr:uid="{50A7BDF9-F136-4D6E-AEB5-C2A6ECCF02BF}"/>
    <cellStyle name="Calculation 2 10 7 2" xfId="4150" xr:uid="{3FBD8382-E074-4797-9DD0-7BB1F0EF0BD0}"/>
    <cellStyle name="Calculation 2 10 8" xfId="4151" xr:uid="{ACCEA51A-9119-4F66-9CE2-B1FB0F85CAC6}"/>
    <cellStyle name="Calculation 2 11" xfId="4152" xr:uid="{17DDF62E-D414-4D1B-9B3E-107FA7D92CBD}"/>
    <cellStyle name="Calculation 2 11 2" xfId="4153" xr:uid="{7A980B32-3639-4310-B527-E34D84CEB206}"/>
    <cellStyle name="Calculation 2 11 2 2" xfId="4154" xr:uid="{A76B42D6-25E2-4CE0-8D78-22F7E4D9838F}"/>
    <cellStyle name="Calculation 2 11 2 2 2" xfId="4155" xr:uid="{BC82F364-13F4-4E1F-9A3B-513FCEC3307E}"/>
    <cellStyle name="Calculation 2 11 2 2 2 2" xfId="4156" xr:uid="{84C34F38-F4FE-4228-9A92-070D12C3DF4D}"/>
    <cellStyle name="Calculation 2 11 2 2 2 2 2" xfId="4157" xr:uid="{9C08ED19-F199-43B4-B6EE-407E7F149540}"/>
    <cellStyle name="Calculation 2 11 2 2 2 2 2 2" xfId="4158" xr:uid="{2375EA80-B060-4CBE-82F6-ACDBE5563272}"/>
    <cellStyle name="Calculation 2 11 2 2 2 2 2 3" xfId="4159" xr:uid="{F9D7BE16-EB47-43CA-9198-9C91836BFE91}"/>
    <cellStyle name="Calculation 2 11 2 2 2 2 2 4" xfId="4160" xr:uid="{7B5113C7-44D1-4492-A238-E6549305F555}"/>
    <cellStyle name="Calculation 2 11 2 2 2 2 3" xfId="4161" xr:uid="{0D545F1C-7B01-4596-B846-A5DCC93EF51D}"/>
    <cellStyle name="Calculation 2 11 2 2 2 2 4" xfId="4162" xr:uid="{861D1C80-A5FF-40A1-8E24-700EE6CF432C}"/>
    <cellStyle name="Calculation 2 11 2 2 2 3" xfId="4163" xr:uid="{D5605561-7939-411F-827C-2AAC7544BA9D}"/>
    <cellStyle name="Calculation 2 11 2 2 2 3 2" xfId="4164" xr:uid="{1C0E194C-3A28-435A-B18B-ECA89BD5D8C2}"/>
    <cellStyle name="Calculation 2 11 2 2 2 3 3" xfId="4165" xr:uid="{FAD80112-6007-4194-AE70-C244A3611421}"/>
    <cellStyle name="Calculation 2 11 2 2 2 3 4" xfId="4166" xr:uid="{620CE037-C3CD-4F20-A6CD-DAEDA0F8FDD7}"/>
    <cellStyle name="Calculation 2 11 2 2 2 4" xfId="4167" xr:uid="{0CAC0239-93ED-4425-957D-9DC10D66AE1A}"/>
    <cellStyle name="Calculation 2 11 2 2 2 4 2" xfId="4168" xr:uid="{E4A53E98-C9CE-41A7-AA31-3429934CEB64}"/>
    <cellStyle name="Calculation 2 11 2 2 2 4 3" xfId="4169" xr:uid="{1137489C-89C4-46EC-8624-D2B4B292F8E9}"/>
    <cellStyle name="Calculation 2 11 2 2 2 5" xfId="4170" xr:uid="{6F844233-2852-4777-86AF-994114E81047}"/>
    <cellStyle name="Calculation 2 11 2 2 3" xfId="4171" xr:uid="{FD04858E-669C-4B7F-8FF2-67ED9D9E0460}"/>
    <cellStyle name="Calculation 2 11 2 2 3 2" xfId="4172" xr:uid="{BFD094B2-43B1-45CD-A3DC-74B718F2D701}"/>
    <cellStyle name="Calculation 2 11 2 2 3 2 2" xfId="4173" xr:uid="{471976C6-F54F-4602-BEEB-FE39FED7B6EF}"/>
    <cellStyle name="Calculation 2 11 2 2 3 2 3" xfId="4174" xr:uid="{C0916E3E-039A-455F-8847-4CA6A78D2BBB}"/>
    <cellStyle name="Calculation 2 11 2 2 3 2 4" xfId="4175" xr:uid="{9DF50568-0266-4859-A306-3AF123822BF4}"/>
    <cellStyle name="Calculation 2 11 2 2 3 3" xfId="4176" xr:uid="{6F7D03B6-B0FA-41F3-9976-2355830AC61F}"/>
    <cellStyle name="Calculation 2 11 2 2 3 4" xfId="4177" xr:uid="{CD0B5475-41E9-4009-BBC9-C99EEB1C4459}"/>
    <cellStyle name="Calculation 2 11 2 2 4" xfId="4178" xr:uid="{026983FB-0BBA-420B-9C3E-8A298BE79E6C}"/>
    <cellStyle name="Calculation 2 11 2 2 4 2" xfId="4179" xr:uid="{B3A52B18-6548-4091-BB1D-47144C95B7A8}"/>
    <cellStyle name="Calculation 2 11 2 2 4 3" xfId="4180" xr:uid="{A3700060-3B84-4144-864C-BD7D0A5DC525}"/>
    <cellStyle name="Calculation 2 11 2 2 4 4" xfId="4181" xr:uid="{BB984FD7-7C5B-4DC8-BF39-0281A0A8CEF8}"/>
    <cellStyle name="Calculation 2 11 2 2 5" xfId="4182" xr:uid="{E1C5837A-A4AF-4F5E-B9C2-C2D2B61E5726}"/>
    <cellStyle name="Calculation 2 11 2 2 5 2" xfId="4183" xr:uid="{375DB5ED-33F4-4E5C-825D-6797F8B0A4C7}"/>
    <cellStyle name="Calculation 2 11 2 2 5 3" xfId="4184" xr:uid="{6FCA702D-7C44-43EF-B991-FF3C54217EE9}"/>
    <cellStyle name="Calculation 2 11 2 2 6" xfId="4185" xr:uid="{61CC0AC6-6A1F-47D6-8837-B13573496B74}"/>
    <cellStyle name="Calculation 2 11 2 3" xfId="4186" xr:uid="{7A8166FE-8986-410F-A5A5-1A20EEBCFB97}"/>
    <cellStyle name="Calculation 2 11 2 3 2" xfId="4187" xr:uid="{506CD74D-C053-46B9-8186-0972D07233A2}"/>
    <cellStyle name="Calculation 2 11 2 3 2 2" xfId="4188" xr:uid="{B4DA4FA6-18E9-4261-930C-C74160603637}"/>
    <cellStyle name="Calculation 2 11 2 3 2 3" xfId="4189" xr:uid="{5CB20ABF-FF38-4C56-83F1-804BDE6C1762}"/>
    <cellStyle name="Calculation 2 11 2 3 2 4" xfId="4190" xr:uid="{215B321F-F2E5-4270-A238-BB5F505F1ED2}"/>
    <cellStyle name="Calculation 2 11 2 3 3" xfId="4191" xr:uid="{F2EEC3D4-8415-4A78-9C04-63610CF06D93}"/>
    <cellStyle name="Calculation 2 11 2 3 4" xfId="4192" xr:uid="{391E8F8C-CACD-43F8-9DBE-5F9D0AFAC907}"/>
    <cellStyle name="Calculation 2 11 2 4" xfId="4193" xr:uid="{9BF81750-1B67-4B3D-B99E-A6568AA0422B}"/>
    <cellStyle name="Calculation 2 11 2 4 2" xfId="4194" xr:uid="{58A736E8-D89C-44E0-800D-7A99D42630C8}"/>
    <cellStyle name="Calculation 2 11 2 4 3" xfId="4195" xr:uid="{2E96EB87-D11C-4287-8AD6-335CC8E61D62}"/>
    <cellStyle name="Calculation 2 11 2 4 4" xfId="4196" xr:uid="{96A2AEEE-9314-4C80-B649-C456BEEBD416}"/>
    <cellStyle name="Calculation 2 11 2 5" xfId="4197" xr:uid="{456F8474-A427-4413-B16E-5815A0D568AD}"/>
    <cellStyle name="Calculation 2 11 2 5 2" xfId="4198" xr:uid="{8F60FBF9-BC33-4597-AD25-55CC3E0E153F}"/>
    <cellStyle name="Calculation 2 11 2 5 3" xfId="4199" xr:uid="{8444F6BA-4779-45A6-B594-F7F3D7D6BC13}"/>
    <cellStyle name="Calculation 2 11 2 6" xfId="4200" xr:uid="{52B0BE4B-792F-426B-BE55-F961457DF7E3}"/>
    <cellStyle name="Calculation 2 11 3" xfId="4201" xr:uid="{CFB6C608-15B5-4ADB-BE5F-171854B50A92}"/>
    <cellStyle name="Calculation 2 11 3 2" xfId="4202" xr:uid="{A931B273-E977-4F30-BF1A-E149BFF2CA2A}"/>
    <cellStyle name="Calculation 2 11 3 2 2" xfId="4203" xr:uid="{A378FA63-F195-43F8-A104-AAEEC9EB32E5}"/>
    <cellStyle name="Calculation 2 11 3 2 2 2" xfId="4204" xr:uid="{11E7CAEB-7FC2-4596-834C-6D8FC97F9F0C}"/>
    <cellStyle name="Calculation 2 11 3 2 2 2 2" xfId="4205" xr:uid="{C233416D-6602-48C2-935A-2557B83B69F6}"/>
    <cellStyle name="Calculation 2 11 3 2 2 2 3" xfId="4206" xr:uid="{57BFE467-0D28-4E47-A9B8-DFAFBC7F5D95}"/>
    <cellStyle name="Calculation 2 11 3 2 2 2 4" xfId="4207" xr:uid="{5A45E144-DEE1-408B-B474-87C5AEA3B05F}"/>
    <cellStyle name="Calculation 2 11 3 2 2 3" xfId="4208" xr:uid="{F5329210-34ED-4227-9C3E-844D2E4CEC3B}"/>
    <cellStyle name="Calculation 2 11 3 2 2 4" xfId="4209" xr:uid="{3576013A-BA92-47B5-909C-FBC3F62A4F39}"/>
    <cellStyle name="Calculation 2 11 3 2 3" xfId="4210" xr:uid="{1F76726D-E471-4E75-99ED-22EE7030A7C8}"/>
    <cellStyle name="Calculation 2 11 3 2 3 2" xfId="4211" xr:uid="{746580E4-F635-4319-874C-CDDDB2919621}"/>
    <cellStyle name="Calculation 2 11 3 2 3 3" xfId="4212" xr:uid="{020715A7-E7F7-4948-AEB6-4D4566549CC9}"/>
    <cellStyle name="Calculation 2 11 3 2 3 4" xfId="4213" xr:uid="{4D77F13C-DC5C-47E1-841A-D2355FDA65E5}"/>
    <cellStyle name="Calculation 2 11 3 2 4" xfId="4214" xr:uid="{BCF7CC0F-D3C3-4E52-B243-E2A791379C7F}"/>
    <cellStyle name="Calculation 2 11 3 2 4 2" xfId="4215" xr:uid="{738AF08A-5EBE-4A8E-946B-38EB9891358C}"/>
    <cellStyle name="Calculation 2 11 3 2 4 3" xfId="4216" xr:uid="{781C458B-8F98-4C11-99E5-32CD37C20B10}"/>
    <cellStyle name="Calculation 2 11 3 2 5" xfId="4217" xr:uid="{61913B62-77CC-472D-9127-1A390437C52F}"/>
    <cellStyle name="Calculation 2 11 3 3" xfId="4218" xr:uid="{13366B37-04D1-4028-BDEF-87C11BE465CE}"/>
    <cellStyle name="Calculation 2 11 3 3 2" xfId="4219" xr:uid="{4BFAF516-B260-43E0-9B7E-B6C1C308547F}"/>
    <cellStyle name="Calculation 2 11 3 3 2 2" xfId="4220" xr:uid="{AEA5B03C-03BD-431B-917E-09E0E2B1CB9B}"/>
    <cellStyle name="Calculation 2 11 3 3 2 3" xfId="4221" xr:uid="{8C7B4DD8-8D4A-4884-97CA-92B352263548}"/>
    <cellStyle name="Calculation 2 11 3 3 2 4" xfId="4222" xr:uid="{67B4DFEF-1860-451B-8ECE-8C290D5A30F8}"/>
    <cellStyle name="Calculation 2 11 3 3 3" xfId="4223" xr:uid="{0AA1DDDD-1D49-45E9-ABC8-F34C162C487F}"/>
    <cellStyle name="Calculation 2 11 3 3 4" xfId="4224" xr:uid="{F0E6F2F5-3C85-4AB5-B6CA-93C393B922F7}"/>
    <cellStyle name="Calculation 2 11 3 4" xfId="4225" xr:uid="{8E74114F-5529-4D6A-A187-FEF106DF37B1}"/>
    <cellStyle name="Calculation 2 11 3 4 2" xfId="4226" xr:uid="{C11BF495-8159-456F-BEB6-C02975E7BE59}"/>
    <cellStyle name="Calculation 2 11 3 4 3" xfId="4227" xr:uid="{99E455F2-297F-49BA-B43E-3D8CC859F1E8}"/>
    <cellStyle name="Calculation 2 11 3 4 4" xfId="4228" xr:uid="{2849584A-33EF-435E-91EC-CA3BE0A25189}"/>
    <cellStyle name="Calculation 2 11 3 5" xfId="4229" xr:uid="{8B81DE31-4602-4A42-9688-C5BFCE68604F}"/>
    <cellStyle name="Calculation 2 11 3 5 2" xfId="4230" xr:uid="{F30E1612-8041-4269-B306-05405F1F17AC}"/>
    <cellStyle name="Calculation 2 11 3 5 3" xfId="4231" xr:uid="{20ED3FA5-A513-40DD-B203-998FAACB57E9}"/>
    <cellStyle name="Calculation 2 11 3 6" xfId="4232" xr:uid="{DADC111E-D0F5-45F3-9870-EFBEA79FF7CF}"/>
    <cellStyle name="Calculation 2 11 4" xfId="4233" xr:uid="{7168BF2C-C5A8-48EA-9453-B408A0C4C786}"/>
    <cellStyle name="Calculation 2 11 4 2" xfId="4234" xr:uid="{FC624D98-2EC3-4855-976D-686C1819627A}"/>
    <cellStyle name="Calculation 2 11 4 2 2" xfId="4235" xr:uid="{8BE5986B-A709-4125-8B5E-8904EE9549F0}"/>
    <cellStyle name="Calculation 2 11 4 2 3" xfId="4236" xr:uid="{A67F1053-6E68-4BEC-AF24-3BE3A1C985FD}"/>
    <cellStyle name="Calculation 2 11 4 2 4" xfId="4237" xr:uid="{2629B6AC-9E16-4670-A3FE-17CAEF2135F4}"/>
    <cellStyle name="Calculation 2 11 4 3" xfId="4238" xr:uid="{7FE7C97A-6EA8-4DF6-B527-49C1F05B4023}"/>
    <cellStyle name="Calculation 2 11 4 4" xfId="4239" xr:uid="{178FCE38-67BE-4C67-9559-9B97CA031A76}"/>
    <cellStyle name="Calculation 2 11 5" xfId="4240" xr:uid="{6E1BD56B-7EDB-4D44-9DF8-181573F71DC7}"/>
    <cellStyle name="Calculation 2 11 5 2" xfId="4241" xr:uid="{5AF0DC55-B3F4-4CCE-B9ED-B35C480503EC}"/>
    <cellStyle name="Calculation 2 11 5 3" xfId="4242" xr:uid="{DD6304F7-5637-4E93-B45D-843827ABB4B0}"/>
    <cellStyle name="Calculation 2 11 5 4" xfId="4243" xr:uid="{6A074E2F-D7DC-45D3-AB26-FB23EBBFAD3C}"/>
    <cellStyle name="Calculation 2 11 6" xfId="4244" xr:uid="{C1A9915F-C859-40A5-8568-6BF80FA0B9C3}"/>
    <cellStyle name="Calculation 2 11 6 2" xfId="4245" xr:uid="{BC5625E3-CAEE-4FEC-B54A-6FB63EF3D3B9}"/>
    <cellStyle name="Calculation 2 11 6 3" xfId="4246" xr:uid="{2B75AE76-A043-49AF-9BDA-73C750D1EC8F}"/>
    <cellStyle name="Calculation 2 11 7" xfId="4247" xr:uid="{09CC478A-6409-4C73-B1CA-CDAB8D51AAB4}"/>
    <cellStyle name="Calculation 2 12" xfId="4248" xr:uid="{66180C71-43C1-44A5-B160-E7019A4E555C}"/>
    <cellStyle name="Calculation 2 12 2" xfId="4249" xr:uid="{ED48E6E5-B84E-4635-8E4C-DD79D91137F9}"/>
    <cellStyle name="Calculation 2 12 2 2" xfId="4250" xr:uid="{41551667-C409-4B3B-BE1B-249CA83B4EF7}"/>
    <cellStyle name="Calculation 2 12 2 2 2" xfId="4251" xr:uid="{D36E8713-2496-4BB6-9899-72EF1BD4D48C}"/>
    <cellStyle name="Calculation 2 12 2 2 2 2" xfId="4252" xr:uid="{7FAEF9C6-A634-4892-9CC8-E18BAA60C356}"/>
    <cellStyle name="Calculation 2 12 2 2 2 2 2" xfId="4253" xr:uid="{E0A24FC1-05A9-47B3-A830-B4CAB406BFD2}"/>
    <cellStyle name="Calculation 2 12 2 2 2 2 2 2" xfId="4254" xr:uid="{0831F833-AD7E-41E8-ABBC-1BEA11541D4A}"/>
    <cellStyle name="Calculation 2 12 2 2 2 2 2 3" xfId="4255" xr:uid="{ECFE0717-1A68-47C5-B348-775E9072CF1E}"/>
    <cellStyle name="Calculation 2 12 2 2 2 2 2 4" xfId="4256" xr:uid="{825FD40B-13BD-4432-9C6C-D8C3C81F23E7}"/>
    <cellStyle name="Calculation 2 12 2 2 2 2 3" xfId="4257" xr:uid="{B1C789B7-800D-4478-82B1-4B19F3108E2B}"/>
    <cellStyle name="Calculation 2 12 2 2 2 2 4" xfId="4258" xr:uid="{6EAD37FE-1DBD-4EE2-BABC-F0DC1185CA0B}"/>
    <cellStyle name="Calculation 2 12 2 2 2 3" xfId="4259" xr:uid="{4D81B1F6-643C-4F59-8424-346496027446}"/>
    <cellStyle name="Calculation 2 12 2 2 2 3 2" xfId="4260" xr:uid="{E6101B0D-1439-4E90-A259-A5E931A18AA7}"/>
    <cellStyle name="Calculation 2 12 2 2 2 3 3" xfId="4261" xr:uid="{EB747052-F265-43C0-AC73-E0A98B70C74D}"/>
    <cellStyle name="Calculation 2 12 2 2 2 3 4" xfId="4262" xr:uid="{99708191-1780-4452-9793-845ABDD1C3F9}"/>
    <cellStyle name="Calculation 2 12 2 2 2 4" xfId="4263" xr:uid="{C3727D9E-A06A-4A25-9EF4-1AFAD148D108}"/>
    <cellStyle name="Calculation 2 12 2 2 2 4 2" xfId="4264" xr:uid="{09105435-DB85-45B1-A3CB-9ED1F018FFB5}"/>
    <cellStyle name="Calculation 2 12 2 2 2 4 3" xfId="4265" xr:uid="{4BB6239A-73A8-48BC-9643-D1C146403FDA}"/>
    <cellStyle name="Calculation 2 12 2 2 2 5" xfId="4266" xr:uid="{84F9169A-9680-46A3-9EAF-6954628060BD}"/>
    <cellStyle name="Calculation 2 12 2 2 3" xfId="4267" xr:uid="{EA929B28-AACE-49D5-B7C0-C0137BD3CB55}"/>
    <cellStyle name="Calculation 2 12 2 2 3 2" xfId="4268" xr:uid="{4B3B90CD-9A29-4DAD-BE01-41C5B199FF76}"/>
    <cellStyle name="Calculation 2 12 2 2 3 2 2" xfId="4269" xr:uid="{07802F0A-53E5-47DC-AB6B-4DD4807D9EF6}"/>
    <cellStyle name="Calculation 2 12 2 2 3 2 3" xfId="4270" xr:uid="{8700B9A9-D4FB-4BAB-9300-4681386A4278}"/>
    <cellStyle name="Calculation 2 12 2 2 3 2 4" xfId="4271" xr:uid="{95E88BBE-65E9-412E-8740-3AEBA9D78E9F}"/>
    <cellStyle name="Calculation 2 12 2 2 3 3" xfId="4272" xr:uid="{919BDE2C-EFB0-4010-BB76-98689EEE936A}"/>
    <cellStyle name="Calculation 2 12 2 2 3 4" xfId="4273" xr:uid="{67D461C8-4A57-4616-9010-7BCDFE97BFC5}"/>
    <cellStyle name="Calculation 2 12 2 2 4" xfId="4274" xr:uid="{2C68E850-6B1C-499A-81E6-0935CFECC6D9}"/>
    <cellStyle name="Calculation 2 12 2 2 4 2" xfId="4275" xr:uid="{C4BFC9C9-878A-405E-A811-853D2341B11A}"/>
    <cellStyle name="Calculation 2 12 2 2 4 3" xfId="4276" xr:uid="{4B4FA375-98AB-4AD1-AECE-0732C757376A}"/>
    <cellStyle name="Calculation 2 12 2 2 4 4" xfId="4277" xr:uid="{89BBCEA5-D11F-4F18-915D-6D174EBE3BF8}"/>
    <cellStyle name="Calculation 2 12 2 2 5" xfId="4278" xr:uid="{E04CBBA8-9C69-4308-BAF9-E33B5A0295CE}"/>
    <cellStyle name="Calculation 2 12 2 2 5 2" xfId="4279" xr:uid="{45E3F1D2-4707-49C7-A1E6-0C90DDBFA65A}"/>
    <cellStyle name="Calculation 2 12 2 2 5 3" xfId="4280" xr:uid="{AC78C35D-78BC-4F9E-B717-93E7E816A772}"/>
    <cellStyle name="Calculation 2 12 2 2 6" xfId="4281" xr:uid="{0C2FE620-727D-4E00-9E2D-C7B1ECC5DB4B}"/>
    <cellStyle name="Calculation 2 12 2 3" xfId="4282" xr:uid="{BEF42239-1C32-4053-BA5D-4616C92F92B4}"/>
    <cellStyle name="Calculation 2 12 2 3 2" xfId="4283" xr:uid="{37D7EEE1-9B0D-4E8E-AD8D-11CB66F2E5C3}"/>
    <cellStyle name="Calculation 2 12 2 3 2 2" xfId="4284" xr:uid="{A6B63E0B-72D6-4EBD-ADA0-C4E4425D638C}"/>
    <cellStyle name="Calculation 2 12 2 3 2 3" xfId="4285" xr:uid="{7DEAC52A-267B-4525-89E1-14E280BE871B}"/>
    <cellStyle name="Calculation 2 12 2 3 2 4" xfId="4286" xr:uid="{4B563A8A-3583-497A-BC27-5145F38C10E6}"/>
    <cellStyle name="Calculation 2 12 2 3 3" xfId="4287" xr:uid="{30823884-30EA-4D2F-B5D2-26B14DF44068}"/>
    <cellStyle name="Calculation 2 12 2 3 4" xfId="4288" xr:uid="{2BD6F657-22A3-4AE2-9E6C-A053098251AB}"/>
    <cellStyle name="Calculation 2 12 2 4" xfId="4289" xr:uid="{406D019B-C1B1-4198-83F5-D5B47AD9106F}"/>
    <cellStyle name="Calculation 2 12 2 4 2" xfId="4290" xr:uid="{E655FF10-DEE0-4444-B499-EB26211C0ACD}"/>
    <cellStyle name="Calculation 2 12 2 4 3" xfId="4291" xr:uid="{3DA39FC3-FA69-4C2F-848B-8E6B82291D2B}"/>
    <cellStyle name="Calculation 2 12 2 4 4" xfId="4292" xr:uid="{7BCB85C3-56E5-41E8-A02A-52B80B640541}"/>
    <cellStyle name="Calculation 2 12 2 5" xfId="4293" xr:uid="{1E29E3BE-157D-4B70-A731-523E23B2B504}"/>
    <cellStyle name="Calculation 2 12 2 5 2" xfId="4294" xr:uid="{478EC708-439F-4AFF-873D-72D6C6F337EE}"/>
    <cellStyle name="Calculation 2 12 2 5 3" xfId="4295" xr:uid="{166A17A2-324F-4511-97BE-DF27097ADCE0}"/>
    <cellStyle name="Calculation 2 12 2 6" xfId="4296" xr:uid="{DC565A1D-3621-44CA-8836-16A5A49D8E39}"/>
    <cellStyle name="Calculation 2 12 3" xfId="4297" xr:uid="{A9753322-10C3-4385-A053-24D45C4A48D6}"/>
    <cellStyle name="Calculation 2 12 3 2" xfId="4298" xr:uid="{799312AD-9BE4-4FB0-8DDA-814D04BB1B91}"/>
    <cellStyle name="Calculation 2 12 3 2 2" xfId="4299" xr:uid="{09008745-7D85-4289-8A69-377930FAE897}"/>
    <cellStyle name="Calculation 2 12 3 2 2 2" xfId="4300" xr:uid="{8AC62D39-3F92-4C16-A852-0092BBB4EEA2}"/>
    <cellStyle name="Calculation 2 12 3 2 2 2 2" xfId="4301" xr:uid="{EE213905-E02E-49C9-8949-72ABF77625BD}"/>
    <cellStyle name="Calculation 2 12 3 2 2 2 3" xfId="4302" xr:uid="{DCE851A6-672B-4E8B-A70B-04FCBD4CE3F5}"/>
    <cellStyle name="Calculation 2 12 3 2 2 2 4" xfId="4303" xr:uid="{D71D981B-DFE1-40A7-A23F-912012E58357}"/>
    <cellStyle name="Calculation 2 12 3 2 2 3" xfId="4304" xr:uid="{D949FF44-5F61-47F1-BD69-EB6A7CF628C6}"/>
    <cellStyle name="Calculation 2 12 3 2 2 4" xfId="4305" xr:uid="{FE2C403C-14B7-4EE2-8CC5-157819FACA86}"/>
    <cellStyle name="Calculation 2 12 3 2 3" xfId="4306" xr:uid="{EFEBB1E8-9856-4953-932F-8B2B9F9D0DD0}"/>
    <cellStyle name="Calculation 2 12 3 2 3 2" xfId="4307" xr:uid="{C6024B61-9CEB-4BBB-B32D-A197A7272CEB}"/>
    <cellStyle name="Calculation 2 12 3 2 3 3" xfId="4308" xr:uid="{CEA76339-43B4-476C-9266-28F7F48CC5D5}"/>
    <cellStyle name="Calculation 2 12 3 2 3 4" xfId="4309" xr:uid="{BC22ED5E-E52E-4CCA-9B05-6E0EC24DA5ED}"/>
    <cellStyle name="Calculation 2 12 3 2 4" xfId="4310" xr:uid="{B68D7090-51D1-425C-A640-FE8A25F8DA6D}"/>
    <cellStyle name="Calculation 2 12 3 2 4 2" xfId="4311" xr:uid="{76A8D671-4384-4881-AE43-B27F132252C9}"/>
    <cellStyle name="Calculation 2 12 3 2 4 3" xfId="4312" xr:uid="{463304EB-AC4E-4EC4-91DA-036AB4511665}"/>
    <cellStyle name="Calculation 2 12 3 2 5" xfId="4313" xr:uid="{2832D1E6-C7DD-4ABF-8E6C-7980FDA17C68}"/>
    <cellStyle name="Calculation 2 12 3 3" xfId="4314" xr:uid="{FD4BA68E-9D2B-405B-A89F-161E1EA9E44B}"/>
    <cellStyle name="Calculation 2 12 3 3 2" xfId="4315" xr:uid="{02488A78-6E01-458C-8E4E-37E47755A459}"/>
    <cellStyle name="Calculation 2 12 3 3 2 2" xfId="4316" xr:uid="{5924893C-7E9C-43AF-8BED-A8DB2A14B7B4}"/>
    <cellStyle name="Calculation 2 12 3 3 2 3" xfId="4317" xr:uid="{10A86914-8F20-4B63-8DC6-11880391AC6D}"/>
    <cellStyle name="Calculation 2 12 3 3 2 4" xfId="4318" xr:uid="{7329210E-4591-43A4-801A-65C52BF49CFC}"/>
    <cellStyle name="Calculation 2 12 3 3 3" xfId="4319" xr:uid="{8B0E8B59-3C90-400F-92F2-7AB70B805B70}"/>
    <cellStyle name="Calculation 2 12 3 3 4" xfId="4320" xr:uid="{3777DC29-0890-4C84-8736-995C84671695}"/>
    <cellStyle name="Calculation 2 12 3 4" xfId="4321" xr:uid="{31AE8F2F-47EA-45F6-A55B-B987E79514AF}"/>
    <cellStyle name="Calculation 2 12 3 4 2" xfId="4322" xr:uid="{02B252B6-9FEA-4668-B964-578C7FC466DA}"/>
    <cellStyle name="Calculation 2 12 3 4 3" xfId="4323" xr:uid="{2E0A4020-4BF4-4BBB-AD46-3D0AC77ACF85}"/>
    <cellStyle name="Calculation 2 12 3 4 4" xfId="4324" xr:uid="{9A6E25D2-B5F2-4C2C-BDF3-5D9E270C18A9}"/>
    <cellStyle name="Calculation 2 12 3 5" xfId="4325" xr:uid="{64DAB56F-5068-4B4B-BDC8-E2AF44BA1BB7}"/>
    <cellStyle name="Calculation 2 12 3 5 2" xfId="4326" xr:uid="{852F44B5-07A5-4091-A2B9-CC3170EBA65D}"/>
    <cellStyle name="Calculation 2 12 3 5 3" xfId="4327" xr:uid="{DD6F008F-713C-428E-883A-BDE7CDBBF05A}"/>
    <cellStyle name="Calculation 2 12 3 6" xfId="4328" xr:uid="{1CAED875-B3F0-4E1E-AA04-CF548D99C209}"/>
    <cellStyle name="Calculation 2 12 4" xfId="4329" xr:uid="{BB17817A-3546-453F-817C-F823942524D8}"/>
    <cellStyle name="Calculation 2 12 4 2" xfId="4330" xr:uid="{866DE6CA-4181-4F11-A41B-13E87CD00F7D}"/>
    <cellStyle name="Calculation 2 12 4 2 2" xfId="4331" xr:uid="{A2E77C5B-8DF6-4A56-ABE4-E02FEE1E6B25}"/>
    <cellStyle name="Calculation 2 12 4 2 3" xfId="4332" xr:uid="{80472DA9-2E85-4FF6-913F-CD7FDDF5AEDC}"/>
    <cellStyle name="Calculation 2 12 4 2 4" xfId="4333" xr:uid="{329D3809-3950-4575-8065-6D5693848E8B}"/>
    <cellStyle name="Calculation 2 12 4 3" xfId="4334" xr:uid="{125E193E-D260-45C7-8AC7-1191CA166027}"/>
    <cellStyle name="Calculation 2 12 4 4" xfId="4335" xr:uid="{266F7E26-89B0-4DB0-85A0-B59B23047D8E}"/>
    <cellStyle name="Calculation 2 12 5" xfId="4336" xr:uid="{8DE48986-5680-4BBE-8912-A7159CDB72BA}"/>
    <cellStyle name="Calculation 2 12 5 2" xfId="4337" xr:uid="{C399DCA5-4121-4F86-92DE-E85B78E4E41A}"/>
    <cellStyle name="Calculation 2 12 5 3" xfId="4338" xr:uid="{149C69A8-62CE-4F7B-8CD9-F724960453C6}"/>
    <cellStyle name="Calculation 2 12 5 4" xfId="4339" xr:uid="{A040B9C1-0587-4B2F-8A7E-EC6727B05D4A}"/>
    <cellStyle name="Calculation 2 12 6" xfId="4340" xr:uid="{D0EA3E55-D185-4E80-9B04-735363AB87EE}"/>
    <cellStyle name="Calculation 2 12 6 2" xfId="4341" xr:uid="{F1384372-0FA8-4AAA-BF2B-D8582AD4ED3D}"/>
    <cellStyle name="Calculation 2 12 6 3" xfId="4342" xr:uid="{E029765F-1C47-4DE3-9F90-F06B8D8AFAFD}"/>
    <cellStyle name="Calculation 2 12 7" xfId="4343" xr:uid="{0CDC38E8-B29E-4483-9362-45B8714F6241}"/>
    <cellStyle name="Calculation 2 13" xfId="4344" xr:uid="{E4CFD33D-B4F2-44B6-8A29-ACE2F34EB759}"/>
    <cellStyle name="Calculation 2 13 2" xfId="4345" xr:uid="{27769206-8EE5-4133-8A3E-F08C56B9A165}"/>
    <cellStyle name="Calculation 2 13 2 2" xfId="4346" xr:uid="{14B64330-55AA-4D9D-B290-E3DBBE86BEAF}"/>
    <cellStyle name="Calculation 2 13 2 2 2" xfId="4347" xr:uid="{85157B0C-3191-472C-951C-512D5C9F6F4B}"/>
    <cellStyle name="Calculation 2 13 2 2 2 2" xfId="4348" xr:uid="{864D99E4-8497-42E0-9736-5AEBA757DC74}"/>
    <cellStyle name="Calculation 2 13 2 2 2 2 2" xfId="4349" xr:uid="{BBCC60FC-D8C1-4C48-8B71-6F80552CD408}"/>
    <cellStyle name="Calculation 2 13 2 2 2 2 2 2" xfId="4350" xr:uid="{2D457FE6-E475-4E1A-BD89-225338EC1490}"/>
    <cellStyle name="Calculation 2 13 2 2 2 2 2 3" xfId="4351" xr:uid="{5EC29624-F8CB-4607-BBEB-10A770C28819}"/>
    <cellStyle name="Calculation 2 13 2 2 2 2 2 4" xfId="4352" xr:uid="{5965B7F0-61DF-47EB-A912-FD3347859674}"/>
    <cellStyle name="Calculation 2 13 2 2 2 2 3" xfId="4353" xr:uid="{43EDA77A-5CE7-4EC7-82F1-D6A02A846128}"/>
    <cellStyle name="Calculation 2 13 2 2 2 2 4" xfId="4354" xr:uid="{8E117D96-06C4-469E-A5CE-A9D19EE520E6}"/>
    <cellStyle name="Calculation 2 13 2 2 2 3" xfId="4355" xr:uid="{38B7776A-7273-4887-916B-338F906285FE}"/>
    <cellStyle name="Calculation 2 13 2 2 2 3 2" xfId="4356" xr:uid="{C9D07DBD-9ED9-4E09-86C0-9C8F051616F7}"/>
    <cellStyle name="Calculation 2 13 2 2 2 3 3" xfId="4357" xr:uid="{5E0DAB2C-69DA-447D-8D7B-BD60979426D3}"/>
    <cellStyle name="Calculation 2 13 2 2 2 3 4" xfId="4358" xr:uid="{C5A6554D-16DF-4C02-B685-D7F0BECE55BC}"/>
    <cellStyle name="Calculation 2 13 2 2 2 4" xfId="4359" xr:uid="{A80B4ABC-F8D2-48C1-A894-87DCBBFC4E01}"/>
    <cellStyle name="Calculation 2 13 2 2 2 4 2" xfId="4360" xr:uid="{80E7B05E-1FCE-4760-BED0-71B736BBCBC1}"/>
    <cellStyle name="Calculation 2 13 2 2 2 4 3" xfId="4361" xr:uid="{DA2A391A-1579-47E7-9DB5-BC29BD434E4A}"/>
    <cellStyle name="Calculation 2 13 2 2 2 5" xfId="4362" xr:uid="{0D28E50E-F921-4C06-A4CD-28D2D5350374}"/>
    <cellStyle name="Calculation 2 13 2 2 3" xfId="4363" xr:uid="{DAB7B813-C5E3-4115-BFFC-337E68C8F6C6}"/>
    <cellStyle name="Calculation 2 13 2 2 3 2" xfId="4364" xr:uid="{34A21D89-64D4-4D43-B340-2A43689CCC82}"/>
    <cellStyle name="Calculation 2 13 2 2 3 2 2" xfId="4365" xr:uid="{B267A367-9507-407F-B3EA-D394C2779FDA}"/>
    <cellStyle name="Calculation 2 13 2 2 3 2 3" xfId="4366" xr:uid="{E98670E2-FF0C-48C4-ADA9-FC70428E5FF7}"/>
    <cellStyle name="Calculation 2 13 2 2 3 2 4" xfId="4367" xr:uid="{44BBDB66-73AB-4161-A8A0-A99DB0257D10}"/>
    <cellStyle name="Calculation 2 13 2 2 3 3" xfId="4368" xr:uid="{DD153B16-F7E4-4020-98C2-DC6242A96FF6}"/>
    <cellStyle name="Calculation 2 13 2 2 3 4" xfId="4369" xr:uid="{BF3D0D75-053F-4B7E-B5B1-9172FEE3CD3B}"/>
    <cellStyle name="Calculation 2 13 2 2 4" xfId="4370" xr:uid="{75480D61-A15A-4D0E-AD4A-B4624A35C672}"/>
    <cellStyle name="Calculation 2 13 2 2 4 2" xfId="4371" xr:uid="{6A96866A-3C95-4842-81F7-AD5F20B22CB6}"/>
    <cellStyle name="Calculation 2 13 2 2 4 3" xfId="4372" xr:uid="{436AB549-71A0-4260-A479-C6ED04FB5CFC}"/>
    <cellStyle name="Calculation 2 13 2 2 4 4" xfId="4373" xr:uid="{F07101AA-A232-4A3C-98EC-DF81BC5FE779}"/>
    <cellStyle name="Calculation 2 13 2 2 5" xfId="4374" xr:uid="{F3D29F01-6A05-44D5-A8F5-208DB45CCD43}"/>
    <cellStyle name="Calculation 2 13 2 2 5 2" xfId="4375" xr:uid="{B08AAE7F-403B-4441-95BA-481173A33D42}"/>
    <cellStyle name="Calculation 2 13 2 2 5 3" xfId="4376" xr:uid="{2199FFE5-1CBA-493A-AB7C-3D72C16A5032}"/>
    <cellStyle name="Calculation 2 13 2 2 6" xfId="4377" xr:uid="{A14EE900-2FBE-4462-BCFE-D34604519F68}"/>
    <cellStyle name="Calculation 2 13 2 3" xfId="4378" xr:uid="{76384882-A91F-402F-A8A1-0AF963F9621A}"/>
    <cellStyle name="Calculation 2 13 2 3 2" xfId="4379" xr:uid="{8CAAE175-BB52-4696-AF00-F424F904C4FA}"/>
    <cellStyle name="Calculation 2 13 2 3 2 2" xfId="4380" xr:uid="{80A474E8-C05C-4AE2-8423-DE8E77422E6D}"/>
    <cellStyle name="Calculation 2 13 2 3 2 3" xfId="4381" xr:uid="{BDFCFCE5-23F7-4401-BA95-DDB70D95FF41}"/>
    <cellStyle name="Calculation 2 13 2 3 2 4" xfId="4382" xr:uid="{AF5EA135-C4F3-445E-9A75-C52D02BD693F}"/>
    <cellStyle name="Calculation 2 13 2 3 3" xfId="4383" xr:uid="{E4A1B29D-5AE9-4E45-893A-3D6F5F0A330B}"/>
    <cellStyle name="Calculation 2 13 2 3 4" xfId="4384" xr:uid="{46AE8361-0AAC-4740-8AD4-68B73CC28BE8}"/>
    <cellStyle name="Calculation 2 13 2 4" xfId="4385" xr:uid="{CCD8B830-0464-4C2C-B3C1-847AFB288D1E}"/>
    <cellStyle name="Calculation 2 13 2 4 2" xfId="4386" xr:uid="{A21A8D0A-50E0-4699-AAAF-0A877FB672DB}"/>
    <cellStyle name="Calculation 2 13 2 4 3" xfId="4387" xr:uid="{6D12059B-E12F-41E3-93CA-4E8070A3C75D}"/>
    <cellStyle name="Calculation 2 13 2 4 4" xfId="4388" xr:uid="{ECEC0B13-4B5F-411F-82BA-7B8503EB31F0}"/>
    <cellStyle name="Calculation 2 13 2 5" xfId="4389" xr:uid="{5D844743-2926-4D26-A8C7-53E4CDD3A4DB}"/>
    <cellStyle name="Calculation 2 13 2 5 2" xfId="4390" xr:uid="{EF1581F1-9BAC-4013-B5C6-32323EF63D94}"/>
    <cellStyle name="Calculation 2 13 2 5 3" xfId="4391" xr:uid="{81E6E7E8-4AB7-4CBC-9670-3A230EEA93F6}"/>
    <cellStyle name="Calculation 2 13 2 6" xfId="4392" xr:uid="{EC264AB1-6C6F-4E90-B9AB-655EA3FC174D}"/>
    <cellStyle name="Calculation 2 13 3" xfId="4393" xr:uid="{3C176F0D-9FEA-49E0-BE8E-BCA040DDF87B}"/>
    <cellStyle name="Calculation 2 13 3 2" xfId="4394" xr:uid="{02261519-B416-4448-8214-3EA116B8A0E0}"/>
    <cellStyle name="Calculation 2 13 3 2 2" xfId="4395" xr:uid="{DDFA180D-D3F2-47D3-A1A3-D6C3E2E78698}"/>
    <cellStyle name="Calculation 2 13 3 2 2 2" xfId="4396" xr:uid="{614F78BE-38BA-4FD7-ADBB-1D93C8CD7E70}"/>
    <cellStyle name="Calculation 2 13 3 2 2 2 2" xfId="4397" xr:uid="{8A127071-A2D7-427C-967B-1F94EFC4D687}"/>
    <cellStyle name="Calculation 2 13 3 2 2 2 3" xfId="4398" xr:uid="{671719B7-EC42-4280-912E-BF7BF34277D4}"/>
    <cellStyle name="Calculation 2 13 3 2 2 2 4" xfId="4399" xr:uid="{C441B216-7276-43AE-AA20-9D567E4BDDB0}"/>
    <cellStyle name="Calculation 2 13 3 2 2 3" xfId="4400" xr:uid="{86A8D588-620D-4C4A-AB93-6AC2634971C4}"/>
    <cellStyle name="Calculation 2 13 3 2 2 4" xfId="4401" xr:uid="{0EC4C5C1-D4BA-462B-98D0-CAFDFEB6DC68}"/>
    <cellStyle name="Calculation 2 13 3 2 3" xfId="4402" xr:uid="{86BEAF7B-918F-4D2E-95AF-4B871A2495AE}"/>
    <cellStyle name="Calculation 2 13 3 2 3 2" xfId="4403" xr:uid="{6C44E14C-FCEA-40F2-8BBC-95CC1C5D29E4}"/>
    <cellStyle name="Calculation 2 13 3 2 3 3" xfId="4404" xr:uid="{BA2132EB-475F-4D1E-B522-B13DC4621065}"/>
    <cellStyle name="Calculation 2 13 3 2 3 4" xfId="4405" xr:uid="{7CC73ABD-6058-40D3-A439-C5ABAA6E259C}"/>
    <cellStyle name="Calculation 2 13 3 2 4" xfId="4406" xr:uid="{85ADCF3D-B955-41B7-8500-AEEFD3E8655F}"/>
    <cellStyle name="Calculation 2 13 3 2 4 2" xfId="4407" xr:uid="{7618A752-6DAE-43C7-A40E-6032518760E7}"/>
    <cellStyle name="Calculation 2 13 3 2 4 3" xfId="4408" xr:uid="{BFCDB72D-7E84-4075-9868-B35205D99F4D}"/>
    <cellStyle name="Calculation 2 13 3 2 5" xfId="4409" xr:uid="{EBF2A121-E0AF-4E18-8B4A-E3F3D77DB7BA}"/>
    <cellStyle name="Calculation 2 13 3 3" xfId="4410" xr:uid="{6494FEED-3259-4EC8-9C73-F91CE81A8F2F}"/>
    <cellStyle name="Calculation 2 13 3 3 2" xfId="4411" xr:uid="{F4479C75-331E-47E4-9419-38F516A50D2F}"/>
    <cellStyle name="Calculation 2 13 3 3 2 2" xfId="4412" xr:uid="{96FEB5A1-05E7-4772-AD7B-A7261E193A56}"/>
    <cellStyle name="Calculation 2 13 3 3 2 3" xfId="4413" xr:uid="{A116C67F-2CFC-45C0-B122-4A9AED92B3F8}"/>
    <cellStyle name="Calculation 2 13 3 3 2 4" xfId="4414" xr:uid="{0E3ADAAB-64FB-4DBB-85FF-54071714E0D6}"/>
    <cellStyle name="Calculation 2 13 3 3 3" xfId="4415" xr:uid="{3C04499B-2410-4FB0-AA15-B66270331AE2}"/>
    <cellStyle name="Calculation 2 13 3 3 4" xfId="4416" xr:uid="{462FB977-3321-453F-B155-6CEAC36D67D0}"/>
    <cellStyle name="Calculation 2 13 3 4" xfId="4417" xr:uid="{E985F6D8-AE89-4970-80E5-DEBA5FB5CE37}"/>
    <cellStyle name="Calculation 2 13 3 4 2" xfId="4418" xr:uid="{831D53AE-72B1-4C09-AA26-7E5D8D4D84F0}"/>
    <cellStyle name="Calculation 2 13 3 4 3" xfId="4419" xr:uid="{F5366AE3-A11B-47F2-B47F-3FF2234F1A4B}"/>
    <cellStyle name="Calculation 2 13 3 4 4" xfId="4420" xr:uid="{490FFE93-D18D-4832-9A6A-A6DA71A6A5AF}"/>
    <cellStyle name="Calculation 2 13 3 5" xfId="4421" xr:uid="{1B59A96B-5DCB-4E6D-BC48-83D1FC58BB4F}"/>
    <cellStyle name="Calculation 2 13 3 5 2" xfId="4422" xr:uid="{50B89070-E568-459F-9E1F-A4A4B8E88CAF}"/>
    <cellStyle name="Calculation 2 13 3 5 3" xfId="4423" xr:uid="{0777F97B-88FA-4C64-B355-D0B37EB8860E}"/>
    <cellStyle name="Calculation 2 13 3 6" xfId="4424" xr:uid="{069BC337-AA94-449A-B3FA-2CE39E4F023A}"/>
    <cellStyle name="Calculation 2 13 4" xfId="4425" xr:uid="{F0C4DCF1-753B-4440-BD97-55E67B6E9366}"/>
    <cellStyle name="Calculation 2 13 4 2" xfId="4426" xr:uid="{BB6FEE67-586A-4003-85B4-766B2B444C2B}"/>
    <cellStyle name="Calculation 2 13 4 2 2" xfId="4427" xr:uid="{069875EE-A1A4-43AF-B8BA-69A023594F0F}"/>
    <cellStyle name="Calculation 2 13 4 2 3" xfId="4428" xr:uid="{1263A869-1EC6-44EB-AF30-E59484539E28}"/>
    <cellStyle name="Calculation 2 13 4 2 4" xfId="4429" xr:uid="{B4007838-3EAD-44A6-9A7E-CA733BB9CD1C}"/>
    <cellStyle name="Calculation 2 13 4 3" xfId="4430" xr:uid="{9D281618-163C-41D1-8F40-92A5075D9350}"/>
    <cellStyle name="Calculation 2 13 4 4" xfId="4431" xr:uid="{6033A2BD-0872-4747-9DB1-42225B7B7CA7}"/>
    <cellStyle name="Calculation 2 13 5" xfId="4432" xr:uid="{449CB2E2-2913-4D5B-B4D3-7FC4EA8E55BD}"/>
    <cellStyle name="Calculation 2 13 5 2" xfId="4433" xr:uid="{B0DF07A8-6CD6-431E-B418-81595E4802A7}"/>
    <cellStyle name="Calculation 2 13 5 3" xfId="4434" xr:uid="{DC880D3E-2C0B-4436-93EA-A283617DD672}"/>
    <cellStyle name="Calculation 2 13 5 4" xfId="4435" xr:uid="{12DE9E96-D6AF-44E7-8F3C-A03D1DC8F1AC}"/>
    <cellStyle name="Calculation 2 13 6" xfId="4436" xr:uid="{283AC624-0401-4D18-9C42-19E8F73A5AC4}"/>
    <cellStyle name="Calculation 2 13 6 2" xfId="4437" xr:uid="{CB6BBE51-8246-4667-BF1A-DC00CBB77036}"/>
    <cellStyle name="Calculation 2 13 6 3" xfId="4438" xr:uid="{22DF1C36-6620-45EE-BBBC-C26C327E1A69}"/>
    <cellStyle name="Calculation 2 13 7" xfId="4439" xr:uid="{93E9DCD7-8FF8-47D3-92B6-2ED06A797FE9}"/>
    <cellStyle name="Calculation 2 14" xfId="4440" xr:uid="{B9196EC7-D4F7-4F0C-BCDE-67725420BB20}"/>
    <cellStyle name="Calculation 2 14 2" xfId="4441" xr:uid="{9F33CED7-18EB-402A-8BD2-0CFA71716FDF}"/>
    <cellStyle name="Calculation 2 14 2 2" xfId="4442" xr:uid="{659F4CA8-D56B-4F73-9C50-5E15A2ADC455}"/>
    <cellStyle name="Calculation 2 14 2 2 2" xfId="4443" xr:uid="{46487E14-EF96-4F96-BC68-4EE9C715BC2A}"/>
    <cellStyle name="Calculation 2 14 2 2 2 2" xfId="4444" xr:uid="{CF100008-4D33-4E27-B6A7-F107E160CACE}"/>
    <cellStyle name="Calculation 2 14 2 2 2 2 2" xfId="4445" xr:uid="{E8C446AF-8C50-41B5-B442-2A1EE03E71B4}"/>
    <cellStyle name="Calculation 2 14 2 2 2 2 2 2" xfId="4446" xr:uid="{4B2E58CC-54ED-4F06-AFF5-E33AC82F77E6}"/>
    <cellStyle name="Calculation 2 14 2 2 2 2 2 3" xfId="4447" xr:uid="{57A78FE8-1256-45C4-9AE8-8474151F0DEF}"/>
    <cellStyle name="Calculation 2 14 2 2 2 2 2 4" xfId="4448" xr:uid="{CE2CD08D-B874-48D3-B627-31C75EE4F255}"/>
    <cellStyle name="Calculation 2 14 2 2 2 2 3" xfId="4449" xr:uid="{56432E0D-AEDB-47DD-8632-6188014C5875}"/>
    <cellStyle name="Calculation 2 14 2 2 2 2 4" xfId="4450" xr:uid="{B15D4450-10D4-4A10-B4AD-F5DDAF277379}"/>
    <cellStyle name="Calculation 2 14 2 2 2 3" xfId="4451" xr:uid="{4475CF93-8904-4E8A-A421-995D54718AE2}"/>
    <cellStyle name="Calculation 2 14 2 2 2 3 2" xfId="4452" xr:uid="{F88BAF1D-A11B-4A38-AF1B-50BBCD312849}"/>
    <cellStyle name="Calculation 2 14 2 2 2 3 3" xfId="4453" xr:uid="{FBB27108-32FF-4ACA-97CA-4720AA9D8BA9}"/>
    <cellStyle name="Calculation 2 14 2 2 2 3 4" xfId="4454" xr:uid="{67D9B5F6-8CCE-420B-8F02-9BFA306B279D}"/>
    <cellStyle name="Calculation 2 14 2 2 2 4" xfId="4455" xr:uid="{3D8104CF-EE06-482E-98A0-3C3DD3B05E80}"/>
    <cellStyle name="Calculation 2 14 2 2 2 4 2" xfId="4456" xr:uid="{279B1BA4-306A-4005-9E8C-10EFEE73AC34}"/>
    <cellStyle name="Calculation 2 14 2 2 2 4 3" xfId="4457" xr:uid="{0653B4A3-A68B-4964-9566-87249575C65E}"/>
    <cellStyle name="Calculation 2 14 2 2 2 5" xfId="4458" xr:uid="{6B01C34A-91F9-4D36-A463-3252BFC03F2E}"/>
    <cellStyle name="Calculation 2 14 2 2 3" xfId="4459" xr:uid="{0B0E6FEC-20B6-4C32-8676-475A2911E7C6}"/>
    <cellStyle name="Calculation 2 14 2 2 3 2" xfId="4460" xr:uid="{46026A95-5251-4652-AD9B-F94C3D39C8F0}"/>
    <cellStyle name="Calculation 2 14 2 2 3 2 2" xfId="4461" xr:uid="{7B48299C-6BCF-4AEF-9087-322770E981D4}"/>
    <cellStyle name="Calculation 2 14 2 2 3 2 3" xfId="4462" xr:uid="{FAF10452-D0C1-4ECA-BD2E-B9A579FBD107}"/>
    <cellStyle name="Calculation 2 14 2 2 3 2 4" xfId="4463" xr:uid="{3D3695CC-DA12-42D8-A857-B39A2911CA7B}"/>
    <cellStyle name="Calculation 2 14 2 2 3 3" xfId="4464" xr:uid="{7A34E34C-9AF6-4D70-A93D-0A5736913E66}"/>
    <cellStyle name="Calculation 2 14 2 2 3 4" xfId="4465" xr:uid="{4C4458EA-B54B-42E1-9296-E5CCD837A836}"/>
    <cellStyle name="Calculation 2 14 2 2 4" xfId="4466" xr:uid="{82F6E241-0982-4C97-9173-BFC5C0AE4657}"/>
    <cellStyle name="Calculation 2 14 2 2 4 2" xfId="4467" xr:uid="{12B59958-E193-4A03-9C28-9E37CD081C94}"/>
    <cellStyle name="Calculation 2 14 2 2 4 3" xfId="4468" xr:uid="{E623A231-21EF-4293-8A6A-EB88B7110B41}"/>
    <cellStyle name="Calculation 2 14 2 2 4 4" xfId="4469" xr:uid="{003E6670-BFC9-4767-A80A-692270E66078}"/>
    <cellStyle name="Calculation 2 14 2 2 5" xfId="4470" xr:uid="{92CFE2C6-D2C2-4000-80D1-53C609366EE4}"/>
    <cellStyle name="Calculation 2 14 2 2 5 2" xfId="4471" xr:uid="{DA98C057-341A-4081-80FE-3294769E4D33}"/>
    <cellStyle name="Calculation 2 14 2 2 5 3" xfId="4472" xr:uid="{3A7F1C37-7BFF-4970-92C6-C34D8939306B}"/>
    <cellStyle name="Calculation 2 14 2 2 6" xfId="4473" xr:uid="{45B65302-BBC7-4405-9327-ED208A8B87F3}"/>
    <cellStyle name="Calculation 2 14 2 3" xfId="4474" xr:uid="{6F6C8025-980D-46A1-B485-1047C1D7E912}"/>
    <cellStyle name="Calculation 2 14 2 3 2" xfId="4475" xr:uid="{30F33A53-F2E3-4F86-9E06-F2C72EDC64D4}"/>
    <cellStyle name="Calculation 2 14 2 3 2 2" xfId="4476" xr:uid="{C8261163-D68E-44A8-90F5-434BEB5C9860}"/>
    <cellStyle name="Calculation 2 14 2 3 2 3" xfId="4477" xr:uid="{141AE66F-353F-46C0-93B7-925D5A3D95FB}"/>
    <cellStyle name="Calculation 2 14 2 3 2 4" xfId="4478" xr:uid="{F9D92407-465F-40F9-8269-608166847196}"/>
    <cellStyle name="Calculation 2 14 2 3 3" xfId="4479" xr:uid="{D62C19AA-39C1-45E2-A426-D11AF4D84F9D}"/>
    <cellStyle name="Calculation 2 14 2 3 4" xfId="4480" xr:uid="{FD37F7F0-7D20-4B39-884E-54CD1E959F1A}"/>
    <cellStyle name="Calculation 2 14 2 4" xfId="4481" xr:uid="{B323F865-238D-4B5C-84BB-A68FE215FA9D}"/>
    <cellStyle name="Calculation 2 14 2 4 2" xfId="4482" xr:uid="{36FCEC88-4F95-4D8B-B5CC-E6366B028CF3}"/>
    <cellStyle name="Calculation 2 14 2 4 3" xfId="4483" xr:uid="{2BBCD386-52A4-464D-8A5A-F3A591548F26}"/>
    <cellStyle name="Calculation 2 14 2 4 4" xfId="4484" xr:uid="{380D17C3-01E1-494B-895C-FE10B8A4BA22}"/>
    <cellStyle name="Calculation 2 14 2 5" xfId="4485" xr:uid="{EA419AA8-7121-473B-87F3-933638FC2D43}"/>
    <cellStyle name="Calculation 2 14 2 5 2" xfId="4486" xr:uid="{C5447094-337D-4DF7-AD66-8DF88C5E1AEF}"/>
    <cellStyle name="Calculation 2 14 2 5 3" xfId="4487" xr:uid="{D03115D6-AA01-40EC-B832-1700E40E826D}"/>
    <cellStyle name="Calculation 2 14 2 6" xfId="4488" xr:uid="{999C078B-39D2-4011-88F7-A3EDE08839E1}"/>
    <cellStyle name="Calculation 2 14 3" xfId="4489" xr:uid="{4D6F1348-8A26-43ED-826D-904F116BA33C}"/>
    <cellStyle name="Calculation 2 14 3 2" xfId="4490" xr:uid="{0C86CD1C-5EE2-4AA5-8728-BE4DE8F37AA5}"/>
    <cellStyle name="Calculation 2 14 3 2 2" xfId="4491" xr:uid="{997F0ABC-0004-44A4-B606-4BA070CBD1B4}"/>
    <cellStyle name="Calculation 2 14 3 2 2 2" xfId="4492" xr:uid="{5D6F93C8-402F-4CDC-B414-9048C1D4E599}"/>
    <cellStyle name="Calculation 2 14 3 2 2 2 2" xfId="4493" xr:uid="{8EF46E59-1477-4657-8414-7B84AA302090}"/>
    <cellStyle name="Calculation 2 14 3 2 2 2 3" xfId="4494" xr:uid="{FFAC4918-625B-4DDC-B091-E58012CFA531}"/>
    <cellStyle name="Calculation 2 14 3 2 2 2 4" xfId="4495" xr:uid="{D6BD9EB5-BBBC-4A81-AD71-296EB960D22C}"/>
    <cellStyle name="Calculation 2 14 3 2 2 3" xfId="4496" xr:uid="{060D369C-2FB5-4F26-B3CA-7D07C1EDF47E}"/>
    <cellStyle name="Calculation 2 14 3 2 2 4" xfId="4497" xr:uid="{DA5F592E-BBE8-41A7-8534-3910148842CC}"/>
    <cellStyle name="Calculation 2 14 3 2 3" xfId="4498" xr:uid="{366AB3FC-F1EE-48EC-B1E7-A42ECA2A2521}"/>
    <cellStyle name="Calculation 2 14 3 2 3 2" xfId="4499" xr:uid="{336E3AAD-2EB6-41C0-8302-3229DFE6EB2B}"/>
    <cellStyle name="Calculation 2 14 3 2 3 3" xfId="4500" xr:uid="{65D6D4A7-5542-49CC-830C-1C7DE8199FFB}"/>
    <cellStyle name="Calculation 2 14 3 2 3 4" xfId="4501" xr:uid="{B0476F43-A823-440F-A0D1-BABD261DC600}"/>
    <cellStyle name="Calculation 2 14 3 2 4" xfId="4502" xr:uid="{C36B869C-5D08-4354-9BA7-E2925207E1A3}"/>
    <cellStyle name="Calculation 2 14 3 2 4 2" xfId="4503" xr:uid="{48F25229-1300-4118-9EC4-21F8DE1CE5E1}"/>
    <cellStyle name="Calculation 2 14 3 2 4 3" xfId="4504" xr:uid="{090C0BEE-0F99-4889-8694-191A3742D971}"/>
    <cellStyle name="Calculation 2 14 3 2 5" xfId="4505" xr:uid="{5A1B701D-BF73-4C2C-9405-2263749F132F}"/>
    <cellStyle name="Calculation 2 14 3 3" xfId="4506" xr:uid="{AFE2450A-A716-413C-BBC1-39EF59280CEC}"/>
    <cellStyle name="Calculation 2 14 3 3 2" xfId="4507" xr:uid="{3F874F39-60DE-4B32-9275-8441FC5D18CF}"/>
    <cellStyle name="Calculation 2 14 3 3 2 2" xfId="4508" xr:uid="{6026ECCF-746B-4D9F-8156-3A037B648733}"/>
    <cellStyle name="Calculation 2 14 3 3 2 3" xfId="4509" xr:uid="{BA56FA4F-01AB-41B0-9418-3B9C4693CFC6}"/>
    <cellStyle name="Calculation 2 14 3 3 2 4" xfId="4510" xr:uid="{EED659DE-ECAD-45B2-9630-9EEEA30D4FB6}"/>
    <cellStyle name="Calculation 2 14 3 3 3" xfId="4511" xr:uid="{11470F91-B779-49F0-BB12-28095367D72F}"/>
    <cellStyle name="Calculation 2 14 3 3 4" xfId="4512" xr:uid="{048285CA-6C5E-4A65-9582-835B22FEF19C}"/>
    <cellStyle name="Calculation 2 14 3 4" xfId="4513" xr:uid="{7D8C2F8F-0DF0-4FBF-853C-9ACD0CF990B9}"/>
    <cellStyle name="Calculation 2 14 3 4 2" xfId="4514" xr:uid="{B4F00106-3C63-493A-A092-E94338E2C4FD}"/>
    <cellStyle name="Calculation 2 14 3 4 3" xfId="4515" xr:uid="{FCBA0EF7-27C9-4B30-8037-C611F1AD8247}"/>
    <cellStyle name="Calculation 2 14 3 4 4" xfId="4516" xr:uid="{266D5F36-512C-46A1-B4EF-290AFB0552D8}"/>
    <cellStyle name="Calculation 2 14 3 5" xfId="4517" xr:uid="{A9CBFE18-3106-426D-81A7-F28D0DC2F762}"/>
    <cellStyle name="Calculation 2 14 3 5 2" xfId="4518" xr:uid="{D7B74166-C01B-440F-8B9C-908742F8E825}"/>
    <cellStyle name="Calculation 2 14 3 5 3" xfId="4519" xr:uid="{EEACE378-205F-42EF-8AFB-CEDB31F71181}"/>
    <cellStyle name="Calculation 2 14 3 6" xfId="4520" xr:uid="{7F6C6FA7-3727-4887-A690-2142F74F5C06}"/>
    <cellStyle name="Calculation 2 14 4" xfId="4521" xr:uid="{18E0E4E7-3C8B-4C5E-AEF4-7182FAF06E27}"/>
    <cellStyle name="Calculation 2 14 4 2" xfId="4522" xr:uid="{005EC4A2-6A96-4D6C-A1FB-26F0BF0FC277}"/>
    <cellStyle name="Calculation 2 14 4 2 2" xfId="4523" xr:uid="{A32B4498-ED35-4002-A376-47456A29F002}"/>
    <cellStyle name="Calculation 2 14 4 2 3" xfId="4524" xr:uid="{DC461ADC-EB46-499D-A64B-3A9743B212DF}"/>
    <cellStyle name="Calculation 2 14 4 2 4" xfId="4525" xr:uid="{7B73DAC3-7457-4DDF-AE12-9D64638136E7}"/>
    <cellStyle name="Calculation 2 14 4 3" xfId="4526" xr:uid="{909336EA-0BE9-456B-B54C-0E50801C9A3F}"/>
    <cellStyle name="Calculation 2 14 4 4" xfId="4527" xr:uid="{6F6DF541-D139-490C-874B-8F95B607712C}"/>
    <cellStyle name="Calculation 2 14 5" xfId="4528" xr:uid="{277D4803-17FB-4D28-BE1A-5B92485645EF}"/>
    <cellStyle name="Calculation 2 14 5 2" xfId="4529" xr:uid="{EA47D6C4-353D-412D-BE00-94F1261D20A1}"/>
    <cellStyle name="Calculation 2 14 5 3" xfId="4530" xr:uid="{3737CFAD-5825-467E-AD07-8B3543DC5D6A}"/>
    <cellStyle name="Calculation 2 14 5 4" xfId="4531" xr:uid="{04509093-DC76-42D8-B6E9-4A3E57D2C64C}"/>
    <cellStyle name="Calculation 2 14 6" xfId="4532" xr:uid="{AEB991E2-ED1F-4D40-9612-B42664281AA8}"/>
    <cellStyle name="Calculation 2 14 6 2" xfId="4533" xr:uid="{3960072D-6832-441D-9E2E-3EC7B502722B}"/>
    <cellStyle name="Calculation 2 14 6 3" xfId="4534" xr:uid="{0DD60AA7-B871-43BA-A011-5EE3C237F1BB}"/>
    <cellStyle name="Calculation 2 14 7" xfId="4535" xr:uid="{AA6403DC-B30F-4965-BB5A-2B653126B182}"/>
    <cellStyle name="Calculation 2 15" xfId="4536" xr:uid="{F3883E6E-646F-4A1F-A293-C4AEE14E0737}"/>
    <cellStyle name="Calculation 2 15 2" xfId="4537" xr:uid="{049FC9E6-9671-4124-B6A5-29D9DDC8B37F}"/>
    <cellStyle name="Calculation 2 15 2 2" xfId="4538" xr:uid="{95E69C88-072A-4E83-848E-81A1B346F566}"/>
    <cellStyle name="Calculation 2 15 2 2 2" xfId="4539" xr:uid="{DDD182D5-3A92-46EC-8CCC-D3D9D2B79BF4}"/>
    <cellStyle name="Calculation 2 15 2 2 2 2" xfId="4540" xr:uid="{4EBFAB17-5B45-48E2-B4C1-CBAF7F99ECA6}"/>
    <cellStyle name="Calculation 2 15 2 2 2 2 2" xfId="4541" xr:uid="{8835C101-DEE2-4BE0-BA0F-9A171A2D1CEB}"/>
    <cellStyle name="Calculation 2 15 2 2 2 2 2 2" xfId="4542" xr:uid="{9F6B4A23-1F17-4E94-ACFA-4A0CB8864E13}"/>
    <cellStyle name="Calculation 2 15 2 2 2 2 2 3" xfId="4543" xr:uid="{A6F94767-D353-438A-A9A2-870B390A34F9}"/>
    <cellStyle name="Calculation 2 15 2 2 2 2 2 4" xfId="4544" xr:uid="{34602C02-33DF-41E4-B5D8-A9F1795E7403}"/>
    <cellStyle name="Calculation 2 15 2 2 2 2 3" xfId="4545" xr:uid="{0696E7AB-F9CE-4D66-8F8A-03C1FD7D82E9}"/>
    <cellStyle name="Calculation 2 15 2 2 2 2 4" xfId="4546" xr:uid="{2527D172-5A85-4F34-B8E9-BD4F480844AF}"/>
    <cellStyle name="Calculation 2 15 2 2 2 3" xfId="4547" xr:uid="{BFF2FCFD-3399-4EB0-BDA5-9D52EC908DA4}"/>
    <cellStyle name="Calculation 2 15 2 2 2 3 2" xfId="4548" xr:uid="{7D9DADAC-CB9A-40FD-A4BF-99BD6D63E1DB}"/>
    <cellStyle name="Calculation 2 15 2 2 2 3 3" xfId="4549" xr:uid="{9D3AB74B-0FB7-4FFE-8C61-A3A4E7A93C29}"/>
    <cellStyle name="Calculation 2 15 2 2 2 3 4" xfId="4550" xr:uid="{D95CC79F-33AE-4036-9938-79C83484ECE7}"/>
    <cellStyle name="Calculation 2 15 2 2 2 4" xfId="4551" xr:uid="{D21B4119-4E89-4CA0-BCB6-EEE0C241FF68}"/>
    <cellStyle name="Calculation 2 15 2 2 2 4 2" xfId="4552" xr:uid="{EB972023-A507-40DF-91F3-FAE7B78EEEC5}"/>
    <cellStyle name="Calculation 2 15 2 2 2 4 3" xfId="4553" xr:uid="{3D117BC1-823F-4EAC-8D18-F142D7003BC2}"/>
    <cellStyle name="Calculation 2 15 2 2 2 5" xfId="4554" xr:uid="{964E1331-E994-412F-A33D-DF5E24091C7A}"/>
    <cellStyle name="Calculation 2 15 2 2 3" xfId="4555" xr:uid="{26887136-0DD2-445E-90C6-741882862357}"/>
    <cellStyle name="Calculation 2 15 2 2 3 2" xfId="4556" xr:uid="{F25974C2-C74B-4B86-9CD7-F0C6AEED9FE8}"/>
    <cellStyle name="Calculation 2 15 2 2 3 2 2" xfId="4557" xr:uid="{68532C97-6580-45D1-9482-F1CD2D97EF3F}"/>
    <cellStyle name="Calculation 2 15 2 2 3 2 3" xfId="4558" xr:uid="{93F78158-79CC-4EEA-AF66-2B2CF2224FC6}"/>
    <cellStyle name="Calculation 2 15 2 2 3 2 4" xfId="4559" xr:uid="{21C4B14C-A49E-4985-8057-6BFDCFCCB135}"/>
    <cellStyle name="Calculation 2 15 2 2 3 3" xfId="4560" xr:uid="{9938881E-0C25-4B31-BCF2-214A9F3C6E57}"/>
    <cellStyle name="Calculation 2 15 2 2 3 4" xfId="4561" xr:uid="{8874C406-706A-42EA-9ABB-5B23C99A91A0}"/>
    <cellStyle name="Calculation 2 15 2 2 4" xfId="4562" xr:uid="{05F461DF-0B5C-4EAC-9361-DCEF5885E3AD}"/>
    <cellStyle name="Calculation 2 15 2 2 4 2" xfId="4563" xr:uid="{F7EB37DB-63E1-4470-8950-70D596EB33F5}"/>
    <cellStyle name="Calculation 2 15 2 2 4 3" xfId="4564" xr:uid="{8FC2DBC3-9CD9-4262-8DCD-CC793667D680}"/>
    <cellStyle name="Calculation 2 15 2 2 4 4" xfId="4565" xr:uid="{664D1434-4AB1-4828-B39A-36EE07EE62BE}"/>
    <cellStyle name="Calculation 2 15 2 2 5" xfId="4566" xr:uid="{A22E3225-F88C-4BDD-B259-E8F8A65B95A9}"/>
    <cellStyle name="Calculation 2 15 2 2 5 2" xfId="4567" xr:uid="{9B23E61A-1A04-47EE-8E80-DDF0168FF923}"/>
    <cellStyle name="Calculation 2 15 2 2 5 3" xfId="4568" xr:uid="{AA04BC7C-A993-4621-8E9F-E42F2ED76476}"/>
    <cellStyle name="Calculation 2 15 2 2 6" xfId="4569" xr:uid="{E9EBF89E-741C-4872-83A9-DF4B236FFF0A}"/>
    <cellStyle name="Calculation 2 15 2 3" xfId="4570" xr:uid="{1790D94B-3ABB-4769-B1DD-1645ECBAA6D4}"/>
    <cellStyle name="Calculation 2 15 2 3 2" xfId="4571" xr:uid="{45C04446-7EF7-49A2-9F19-DBF4FC22CB16}"/>
    <cellStyle name="Calculation 2 15 2 3 2 2" xfId="4572" xr:uid="{7C2B3A78-1BA9-4931-8DCC-6E4DD1F323B6}"/>
    <cellStyle name="Calculation 2 15 2 3 2 3" xfId="4573" xr:uid="{5B500E99-E25D-42CC-B41E-798207FC63DD}"/>
    <cellStyle name="Calculation 2 15 2 3 2 4" xfId="4574" xr:uid="{15E4E085-788A-4D64-9CD8-68EA37700E2E}"/>
    <cellStyle name="Calculation 2 15 2 3 3" xfId="4575" xr:uid="{51627391-D098-417C-84C6-E9E1C6887861}"/>
    <cellStyle name="Calculation 2 15 2 3 4" xfId="4576" xr:uid="{F24256EE-9424-48DF-A65E-6366BADC99AD}"/>
    <cellStyle name="Calculation 2 15 2 4" xfId="4577" xr:uid="{84E90CF5-DB07-44DE-9725-D26B0F65F499}"/>
    <cellStyle name="Calculation 2 15 2 4 2" xfId="4578" xr:uid="{3DD4B593-F564-4F07-B96D-D81FCBC3245F}"/>
    <cellStyle name="Calculation 2 15 2 4 3" xfId="4579" xr:uid="{E0CDC055-13B2-4EF7-9B53-475C39CAF679}"/>
    <cellStyle name="Calculation 2 15 2 4 4" xfId="4580" xr:uid="{5EFE395E-DEFC-4683-B59F-D3A245A8E961}"/>
    <cellStyle name="Calculation 2 15 2 5" xfId="4581" xr:uid="{795D61C5-62B3-4274-B018-F6AC886C8E75}"/>
    <cellStyle name="Calculation 2 15 2 5 2" xfId="4582" xr:uid="{5621AC6C-74B1-4EE9-AFB2-FD4589766BA5}"/>
    <cellStyle name="Calculation 2 15 2 5 3" xfId="4583" xr:uid="{2AFCAA88-96CF-49DE-B7D8-7495434B5B90}"/>
    <cellStyle name="Calculation 2 15 2 6" xfId="4584" xr:uid="{BA185A66-612E-46EA-80DC-62E49D934509}"/>
    <cellStyle name="Calculation 2 15 3" xfId="4585" xr:uid="{BBD70C0F-C776-4F7D-8DCF-38CA06DBB556}"/>
    <cellStyle name="Calculation 2 15 3 2" xfId="4586" xr:uid="{9193A8DA-2C98-4555-B5DE-9B0952139066}"/>
    <cellStyle name="Calculation 2 15 3 2 2" xfId="4587" xr:uid="{75A35567-5081-44B9-A31B-6EB917B8E587}"/>
    <cellStyle name="Calculation 2 15 3 2 2 2" xfId="4588" xr:uid="{171AFA10-F954-467D-9D79-5D2A2F261A01}"/>
    <cellStyle name="Calculation 2 15 3 2 2 2 2" xfId="4589" xr:uid="{72041DCA-0840-4E44-B5B6-760BAAB54EFB}"/>
    <cellStyle name="Calculation 2 15 3 2 2 2 3" xfId="4590" xr:uid="{D235B9E5-F03E-4339-92BD-4FFB9E54DDA1}"/>
    <cellStyle name="Calculation 2 15 3 2 2 2 4" xfId="4591" xr:uid="{9CAA6665-979B-44AD-BAF9-325257E01D57}"/>
    <cellStyle name="Calculation 2 15 3 2 2 3" xfId="4592" xr:uid="{3D6B0C7D-B8D4-46F5-A797-FEF3E523B203}"/>
    <cellStyle name="Calculation 2 15 3 2 2 4" xfId="4593" xr:uid="{0FE5963A-00DC-4D57-A7DB-FF6C78B8313E}"/>
    <cellStyle name="Calculation 2 15 3 2 3" xfId="4594" xr:uid="{9150488C-9BF0-4C5E-97C7-6212A8B1FA8A}"/>
    <cellStyle name="Calculation 2 15 3 2 3 2" xfId="4595" xr:uid="{D0B099E7-0F16-4D8F-AB23-5D152616725B}"/>
    <cellStyle name="Calculation 2 15 3 2 3 3" xfId="4596" xr:uid="{61006335-AE90-499C-974D-082C49D3D49F}"/>
    <cellStyle name="Calculation 2 15 3 2 3 4" xfId="4597" xr:uid="{464546D6-6713-476A-8268-9D4C6154F057}"/>
    <cellStyle name="Calculation 2 15 3 2 4" xfId="4598" xr:uid="{225B9B01-63EA-482D-A7F4-62985237DE5C}"/>
    <cellStyle name="Calculation 2 15 3 2 4 2" xfId="4599" xr:uid="{ACFCAB36-9642-477F-96CE-9557F4A64D34}"/>
    <cellStyle name="Calculation 2 15 3 2 4 3" xfId="4600" xr:uid="{661650B4-BC3C-4119-BEFD-FD0DF2541B4F}"/>
    <cellStyle name="Calculation 2 15 3 2 5" xfId="4601" xr:uid="{8D6968D5-CFC1-4296-8068-4103241043E0}"/>
    <cellStyle name="Calculation 2 15 3 3" xfId="4602" xr:uid="{5277AA90-64B1-4607-AA50-D0774956849D}"/>
    <cellStyle name="Calculation 2 15 3 3 2" xfId="4603" xr:uid="{2CB31710-1322-497D-A0B0-57F6AB1CAB99}"/>
    <cellStyle name="Calculation 2 15 3 3 2 2" xfId="4604" xr:uid="{273BEFB5-8B7C-42DD-95D0-9C48B96414EF}"/>
    <cellStyle name="Calculation 2 15 3 3 2 3" xfId="4605" xr:uid="{F46F00C3-FB5D-4209-B141-6066594FB5D3}"/>
    <cellStyle name="Calculation 2 15 3 3 2 4" xfId="4606" xr:uid="{850BA1FD-9EF3-456A-A689-5060DBD07B94}"/>
    <cellStyle name="Calculation 2 15 3 3 3" xfId="4607" xr:uid="{30A8314A-3D82-4525-8E54-EA5647E1669B}"/>
    <cellStyle name="Calculation 2 15 3 3 4" xfId="4608" xr:uid="{807F59D5-579A-44CE-8146-374FEFE1F538}"/>
    <cellStyle name="Calculation 2 15 3 4" xfId="4609" xr:uid="{309623A9-6226-4D6D-827B-46076826D38C}"/>
    <cellStyle name="Calculation 2 15 3 4 2" xfId="4610" xr:uid="{FA3CD751-FF8F-4D58-B9E1-D72C2D689FDB}"/>
    <cellStyle name="Calculation 2 15 3 4 3" xfId="4611" xr:uid="{F77EBDE7-1023-4657-9601-EF747202A0D0}"/>
    <cellStyle name="Calculation 2 15 3 4 4" xfId="4612" xr:uid="{7DB34CB1-22B2-4E61-B3EC-251418A482E0}"/>
    <cellStyle name="Calculation 2 15 3 5" xfId="4613" xr:uid="{8795013D-4A61-4C12-A6E6-AA1DB0092104}"/>
    <cellStyle name="Calculation 2 15 3 5 2" xfId="4614" xr:uid="{C47E8BD8-61CA-48D8-B42F-1E94E8F4A9A0}"/>
    <cellStyle name="Calculation 2 15 3 5 3" xfId="4615" xr:uid="{322682C5-CD2D-4E88-AA71-F4DA1F6B7D07}"/>
    <cellStyle name="Calculation 2 15 3 6" xfId="4616" xr:uid="{3BFBF5F2-ED8A-47CD-8DAC-FFA38AA5875F}"/>
    <cellStyle name="Calculation 2 15 4" xfId="4617" xr:uid="{4C903A3D-4D0C-43EE-93F0-40F44CBE9B72}"/>
    <cellStyle name="Calculation 2 15 4 2" xfId="4618" xr:uid="{46E3ED87-822F-4053-825E-D76AAD7FD400}"/>
    <cellStyle name="Calculation 2 15 4 2 2" xfId="4619" xr:uid="{C03ED325-CB88-4D0F-BA14-D2120AE42AA4}"/>
    <cellStyle name="Calculation 2 15 4 2 3" xfId="4620" xr:uid="{02F3058A-9802-4B74-B419-9F7D9D435438}"/>
    <cellStyle name="Calculation 2 15 4 2 4" xfId="4621" xr:uid="{F1501359-70BA-46AE-88B8-3B5709D411BE}"/>
    <cellStyle name="Calculation 2 15 4 3" xfId="4622" xr:uid="{219B7F3F-FF03-4AAB-B001-44C69EC44546}"/>
    <cellStyle name="Calculation 2 15 4 4" xfId="4623" xr:uid="{9581BEB9-CAF9-4A51-916B-281252821878}"/>
    <cellStyle name="Calculation 2 15 5" xfId="4624" xr:uid="{361F291A-54A7-489E-AA46-1C1DC65C9405}"/>
    <cellStyle name="Calculation 2 15 5 2" xfId="4625" xr:uid="{86448D1E-CAD7-46BB-999D-AA431D296C95}"/>
    <cellStyle name="Calculation 2 15 5 3" xfId="4626" xr:uid="{9BCAA81D-F430-404A-9902-3A0F456C5804}"/>
    <cellStyle name="Calculation 2 15 5 4" xfId="4627" xr:uid="{ADA5C4B4-B1F9-474B-8DED-E7D097CE8F07}"/>
    <cellStyle name="Calculation 2 15 6" xfId="4628" xr:uid="{FA7AA68E-0508-418F-BD83-5CA2E06A8A21}"/>
    <cellStyle name="Calculation 2 15 6 2" xfId="4629" xr:uid="{61642502-0D78-4225-8257-43766D760A03}"/>
    <cellStyle name="Calculation 2 15 6 3" xfId="4630" xr:uid="{58F37DCC-72B0-4B4A-AF20-95F045BDCDCF}"/>
    <cellStyle name="Calculation 2 15 7" xfId="4631" xr:uid="{7D8ACEBF-B52C-4C29-AB42-ECF6B66735A8}"/>
    <cellStyle name="Calculation 2 16" xfId="4632" xr:uid="{546FB1ED-FD76-4A78-BE70-8CC22E30AAD6}"/>
    <cellStyle name="Calculation 2 16 2" xfId="4633" xr:uid="{B4AD6FFF-D3C5-4846-B44C-C10D090FA3E5}"/>
    <cellStyle name="Calculation 2 16 2 2" xfId="4634" xr:uid="{C34DB965-7669-4385-AEDD-5FA38A28BD27}"/>
    <cellStyle name="Calculation 2 16 2 2 2" xfId="4635" xr:uid="{46824AD4-C330-48CD-9BAF-C7BDB14497DE}"/>
    <cellStyle name="Calculation 2 16 2 2 2 2" xfId="4636" xr:uid="{347C6808-0D35-4142-B835-F8EEA27555C0}"/>
    <cellStyle name="Calculation 2 16 2 2 2 2 2" xfId="4637" xr:uid="{8B2B28BB-26DC-4C1D-9B6E-0D4EA9B606A6}"/>
    <cellStyle name="Calculation 2 16 2 2 2 2 2 2" xfId="4638" xr:uid="{163FF458-3EA5-45D0-82C0-25110ADAFDEA}"/>
    <cellStyle name="Calculation 2 16 2 2 2 2 2 3" xfId="4639" xr:uid="{F5CA78BB-910E-4969-903F-6EB1AD1018CD}"/>
    <cellStyle name="Calculation 2 16 2 2 2 2 2 4" xfId="4640" xr:uid="{5DDD4AB4-1FE8-4AF5-9964-BDF92755098B}"/>
    <cellStyle name="Calculation 2 16 2 2 2 2 3" xfId="4641" xr:uid="{5B54114C-5DA3-4902-8A98-0CE8B3D52DE5}"/>
    <cellStyle name="Calculation 2 16 2 2 2 2 4" xfId="4642" xr:uid="{453152DB-4F8D-41C8-8D2A-F12B26F8C002}"/>
    <cellStyle name="Calculation 2 16 2 2 2 3" xfId="4643" xr:uid="{72B888F9-5751-48B4-94A8-DC7853361BD4}"/>
    <cellStyle name="Calculation 2 16 2 2 2 3 2" xfId="4644" xr:uid="{36D68218-7582-4928-BF25-4281ECC2F531}"/>
    <cellStyle name="Calculation 2 16 2 2 2 3 3" xfId="4645" xr:uid="{29AB1AFB-F6EF-4435-ABFF-89C7EEF042CA}"/>
    <cellStyle name="Calculation 2 16 2 2 2 3 4" xfId="4646" xr:uid="{9AFF92DA-51B3-4712-A0BF-77556C46FA73}"/>
    <cellStyle name="Calculation 2 16 2 2 2 4" xfId="4647" xr:uid="{62B84C74-BC9B-4975-8DB8-020D4E29DF8A}"/>
    <cellStyle name="Calculation 2 16 2 2 2 4 2" xfId="4648" xr:uid="{A659F9D0-97E9-4A35-9389-407622F90A91}"/>
    <cellStyle name="Calculation 2 16 2 2 2 4 3" xfId="4649" xr:uid="{F68F12FF-F0E3-4DE0-85DA-27FB017813DD}"/>
    <cellStyle name="Calculation 2 16 2 2 2 5" xfId="4650" xr:uid="{D3D57CBA-E60C-47BB-B035-4518422C27CB}"/>
    <cellStyle name="Calculation 2 16 2 2 3" xfId="4651" xr:uid="{69CCB3ED-A55D-4C45-9EF8-BE9D3971A8DD}"/>
    <cellStyle name="Calculation 2 16 2 2 3 2" xfId="4652" xr:uid="{32AA118F-67AF-4F8A-A30E-5ED4F62D3381}"/>
    <cellStyle name="Calculation 2 16 2 2 3 2 2" xfId="4653" xr:uid="{08D845F3-1A48-4A34-AD5E-4BBC25F5A06F}"/>
    <cellStyle name="Calculation 2 16 2 2 3 2 3" xfId="4654" xr:uid="{C9FDD13A-6617-41FC-A2C8-B5A806122211}"/>
    <cellStyle name="Calculation 2 16 2 2 3 2 4" xfId="4655" xr:uid="{654EF820-80B7-42F3-8E53-F10BFC73F84A}"/>
    <cellStyle name="Calculation 2 16 2 2 3 3" xfId="4656" xr:uid="{EA0864CE-C178-47EC-B2A9-A22AFA0E57AC}"/>
    <cellStyle name="Calculation 2 16 2 2 3 4" xfId="4657" xr:uid="{6C83DC21-3CA3-4CF6-B7AD-0696A2398140}"/>
    <cellStyle name="Calculation 2 16 2 2 4" xfId="4658" xr:uid="{040107F8-FF82-464A-8B60-C3A7CCB48439}"/>
    <cellStyle name="Calculation 2 16 2 2 4 2" xfId="4659" xr:uid="{CBA82857-4959-4F45-BD83-D0F9A3BB5833}"/>
    <cellStyle name="Calculation 2 16 2 2 4 3" xfId="4660" xr:uid="{BCB6AF48-06CD-4C6D-B513-1E89F867BC38}"/>
    <cellStyle name="Calculation 2 16 2 2 4 4" xfId="4661" xr:uid="{5A90F8F1-F4D4-4C63-9CF5-5B4D1DDE00EF}"/>
    <cellStyle name="Calculation 2 16 2 2 5" xfId="4662" xr:uid="{2A14A53C-D752-4F1D-8953-477E42C69841}"/>
    <cellStyle name="Calculation 2 16 2 2 5 2" xfId="4663" xr:uid="{7BF0EC6A-3857-4DE7-89D2-6B890AD0CD79}"/>
    <cellStyle name="Calculation 2 16 2 2 5 3" xfId="4664" xr:uid="{96448451-D36C-4BA6-BCC8-48627B1D0ED2}"/>
    <cellStyle name="Calculation 2 16 2 2 6" xfId="4665" xr:uid="{8D5C650E-CECC-4DC3-AFD4-FDE667AA564E}"/>
    <cellStyle name="Calculation 2 16 2 3" xfId="4666" xr:uid="{A1072495-17DA-4608-94EC-804EC6FB08F6}"/>
    <cellStyle name="Calculation 2 16 2 3 2" xfId="4667" xr:uid="{DF01BCA7-8DDB-4E9E-86F8-1233331C787A}"/>
    <cellStyle name="Calculation 2 16 2 3 2 2" xfId="4668" xr:uid="{1C95B997-F96F-4507-8120-156452D591CE}"/>
    <cellStyle name="Calculation 2 16 2 3 2 3" xfId="4669" xr:uid="{DE58ACFC-3DF7-40D3-B076-6C6642CF2038}"/>
    <cellStyle name="Calculation 2 16 2 3 2 4" xfId="4670" xr:uid="{6B94E088-AB0F-46F4-B38C-EB8270A8DFB3}"/>
    <cellStyle name="Calculation 2 16 2 3 3" xfId="4671" xr:uid="{C76CA52F-45FA-458D-B00F-75AFAA5F4758}"/>
    <cellStyle name="Calculation 2 16 2 3 4" xfId="4672" xr:uid="{67EBDDA8-C975-42E4-9000-BF05893A8F85}"/>
    <cellStyle name="Calculation 2 16 2 4" xfId="4673" xr:uid="{B682B822-3261-42F7-82D6-5AF36947E371}"/>
    <cellStyle name="Calculation 2 16 2 4 2" xfId="4674" xr:uid="{6360247A-7E96-48FF-820F-7EC030346D8D}"/>
    <cellStyle name="Calculation 2 16 2 4 3" xfId="4675" xr:uid="{C75D76E9-2143-4B8E-9DDF-9DCD4BB01E3E}"/>
    <cellStyle name="Calculation 2 16 2 4 4" xfId="4676" xr:uid="{81830EA0-8F12-418F-AC3A-936024739864}"/>
    <cellStyle name="Calculation 2 16 2 5" xfId="4677" xr:uid="{4E3EFF7C-B91B-4FCD-97CD-E04624F989DF}"/>
    <cellStyle name="Calculation 2 16 2 5 2" xfId="4678" xr:uid="{4BCC2D7D-E073-4743-8A0F-6B533B9B4FB0}"/>
    <cellStyle name="Calculation 2 16 2 5 3" xfId="4679" xr:uid="{6F6975D9-0800-4C3A-A866-1C02E734A40D}"/>
    <cellStyle name="Calculation 2 16 2 6" xfId="4680" xr:uid="{A52A1EC0-BE74-48BE-8A5E-B81EE516A635}"/>
    <cellStyle name="Calculation 2 16 3" xfId="4681" xr:uid="{F1DEC0C3-C292-40AC-AF0F-E8F2FC287FDD}"/>
    <cellStyle name="Calculation 2 16 3 2" xfId="4682" xr:uid="{CE14A0F1-0A5B-4430-93C0-25720E6F399C}"/>
    <cellStyle name="Calculation 2 16 3 2 2" xfId="4683" xr:uid="{28E3E742-409A-4969-94B3-3A5E4FB7172C}"/>
    <cellStyle name="Calculation 2 16 3 2 2 2" xfId="4684" xr:uid="{CCBDA54D-6ADC-4A8E-95CB-DE2E72A14475}"/>
    <cellStyle name="Calculation 2 16 3 2 2 2 2" xfId="4685" xr:uid="{4553A2DA-77F9-455C-BD8D-1EED402B61D2}"/>
    <cellStyle name="Calculation 2 16 3 2 2 2 3" xfId="4686" xr:uid="{2CA0B3F2-4CCF-4E59-AABA-5B44761E5737}"/>
    <cellStyle name="Calculation 2 16 3 2 2 2 4" xfId="4687" xr:uid="{8ADC5E53-AD12-4922-ADD6-CE92B8D7AB4E}"/>
    <cellStyle name="Calculation 2 16 3 2 2 3" xfId="4688" xr:uid="{0F54CC80-EDD3-433A-A34C-AD98EBC11973}"/>
    <cellStyle name="Calculation 2 16 3 2 2 4" xfId="4689" xr:uid="{2BB30918-06AB-472B-8D11-06335B34F3E4}"/>
    <cellStyle name="Calculation 2 16 3 2 3" xfId="4690" xr:uid="{BE34F7CA-0FC4-4102-9BB1-78430FB4CC56}"/>
    <cellStyle name="Calculation 2 16 3 2 3 2" xfId="4691" xr:uid="{DF9619B2-624A-464E-9D9E-C4CA9DD78ECC}"/>
    <cellStyle name="Calculation 2 16 3 2 3 3" xfId="4692" xr:uid="{1029D1C2-DE2B-42EA-8BBA-D337159E18E1}"/>
    <cellStyle name="Calculation 2 16 3 2 3 4" xfId="4693" xr:uid="{B7E3ECD1-F2D5-47BE-9581-F80F267BA3E9}"/>
    <cellStyle name="Calculation 2 16 3 2 4" xfId="4694" xr:uid="{CDD3F26F-673A-4150-802A-85A37F98D96F}"/>
    <cellStyle name="Calculation 2 16 3 2 4 2" xfId="4695" xr:uid="{26D85023-E848-4609-BCE0-158C1D30570F}"/>
    <cellStyle name="Calculation 2 16 3 2 4 3" xfId="4696" xr:uid="{78FF4FCD-A2D4-4739-A085-E7C23DC7DFDA}"/>
    <cellStyle name="Calculation 2 16 3 2 5" xfId="4697" xr:uid="{689A3821-6FE0-44C3-87FD-FC4B5B056CEE}"/>
    <cellStyle name="Calculation 2 16 3 3" xfId="4698" xr:uid="{C33BC0C0-7A3B-4C4F-8B89-CE73CDBBA19D}"/>
    <cellStyle name="Calculation 2 16 3 3 2" xfId="4699" xr:uid="{92E76863-E1B2-4EF5-860E-3C816682770E}"/>
    <cellStyle name="Calculation 2 16 3 3 2 2" xfId="4700" xr:uid="{55C7FF94-FCC6-4B43-8E75-ECE87FA08F4A}"/>
    <cellStyle name="Calculation 2 16 3 3 2 3" xfId="4701" xr:uid="{366A787D-8442-4B68-B8BA-AEEAB78B0F33}"/>
    <cellStyle name="Calculation 2 16 3 3 2 4" xfId="4702" xr:uid="{565A1436-7847-45A3-A596-AD3010F22720}"/>
    <cellStyle name="Calculation 2 16 3 3 3" xfId="4703" xr:uid="{6F68B477-0B77-47ED-8192-5D7A114117CD}"/>
    <cellStyle name="Calculation 2 16 3 3 4" xfId="4704" xr:uid="{90D5831B-9E2E-479A-BB70-3CC3C9C34875}"/>
    <cellStyle name="Calculation 2 16 3 4" xfId="4705" xr:uid="{B67E81C4-B1BB-4C0A-AB0E-D361A8E64AA7}"/>
    <cellStyle name="Calculation 2 16 3 4 2" xfId="4706" xr:uid="{0DAE819A-B561-4D22-AFFF-0B8BA605C2F5}"/>
    <cellStyle name="Calculation 2 16 3 4 3" xfId="4707" xr:uid="{B74A0E28-CC43-4EA0-B5B3-203D185C3046}"/>
    <cellStyle name="Calculation 2 16 3 4 4" xfId="4708" xr:uid="{52D6E280-DECF-4BA9-9D30-F8BB65928F1A}"/>
    <cellStyle name="Calculation 2 16 3 5" xfId="4709" xr:uid="{80EB2450-9EE3-41A8-B5F3-7CB1453F2F64}"/>
    <cellStyle name="Calculation 2 16 3 5 2" xfId="4710" xr:uid="{9926BBC6-A723-4974-80B0-D0433B8B6D8C}"/>
    <cellStyle name="Calculation 2 16 3 5 3" xfId="4711" xr:uid="{32899BEF-2CB5-4AE3-81BA-98C5E4693B74}"/>
    <cellStyle name="Calculation 2 16 3 6" xfId="4712" xr:uid="{D03FDEF2-243F-495D-8AE5-54E61BBF4EDA}"/>
    <cellStyle name="Calculation 2 16 4" xfId="4713" xr:uid="{25A1D34B-FA41-40D2-A6FF-63DA9342D2DD}"/>
    <cellStyle name="Calculation 2 16 4 2" xfId="4714" xr:uid="{557195AB-9418-452C-B026-71C1F525E6CC}"/>
    <cellStyle name="Calculation 2 16 4 2 2" xfId="4715" xr:uid="{533B8634-2594-450C-B35C-42A754310FE4}"/>
    <cellStyle name="Calculation 2 16 4 2 3" xfId="4716" xr:uid="{D2A51224-CF97-423E-B4DA-A7333C9829E5}"/>
    <cellStyle name="Calculation 2 16 4 2 4" xfId="4717" xr:uid="{D98F5A07-F077-41BD-84E3-631DFA803E7A}"/>
    <cellStyle name="Calculation 2 16 4 3" xfId="4718" xr:uid="{1B9656DF-F372-41D7-A1BB-AB99950F7F5B}"/>
    <cellStyle name="Calculation 2 16 4 4" xfId="4719" xr:uid="{CB643084-15A8-4125-BDA5-684D1D859BF9}"/>
    <cellStyle name="Calculation 2 16 5" xfId="4720" xr:uid="{1CDB2CD1-FCBE-49D2-956A-E524E7A64448}"/>
    <cellStyle name="Calculation 2 16 5 2" xfId="4721" xr:uid="{70249C26-76B0-4D40-92DC-9BA3E8D0CA39}"/>
    <cellStyle name="Calculation 2 16 5 3" xfId="4722" xr:uid="{8B2A7871-EC90-4019-8CC0-EA848487E011}"/>
    <cellStyle name="Calculation 2 16 5 4" xfId="4723" xr:uid="{DC506C2E-C4F9-48F0-90BA-665AF4AD095E}"/>
    <cellStyle name="Calculation 2 16 6" xfId="4724" xr:uid="{97675AB7-D613-4148-A337-75661571DB75}"/>
    <cellStyle name="Calculation 2 16 6 2" xfId="4725" xr:uid="{65855785-29F7-4CF9-8FE3-9BAE99DEF3ED}"/>
    <cellStyle name="Calculation 2 16 6 3" xfId="4726" xr:uid="{04C67109-EC4D-4B3C-83B4-681937B1DEE7}"/>
    <cellStyle name="Calculation 2 16 7" xfId="4727" xr:uid="{15FA8990-2CEC-45D8-B7D8-5C8FB804DC13}"/>
    <cellStyle name="Calculation 2 17" xfId="4728" xr:uid="{83C3CF2B-EF1A-4A92-BF8F-C674D88DC93B}"/>
    <cellStyle name="Calculation 2 17 2" xfId="4729" xr:uid="{80F5A890-2C4E-42ED-9210-10BB3B8AE730}"/>
    <cellStyle name="Calculation 2 17 2 2" xfId="4730" xr:uid="{928461D5-D347-48EE-A242-E5E50EAB9EFD}"/>
    <cellStyle name="Calculation 2 17 2 2 2" xfId="4731" xr:uid="{8EC911B8-F54B-426F-8428-AAA1F0F10152}"/>
    <cellStyle name="Calculation 2 17 2 2 2 2" xfId="4732" xr:uid="{7893BF28-52FF-440B-B794-4462EAF1D7E9}"/>
    <cellStyle name="Calculation 2 17 2 2 2 2 2" xfId="4733" xr:uid="{11003028-A6EA-46EF-A1BF-2DB6803B245E}"/>
    <cellStyle name="Calculation 2 17 2 2 2 2 2 2" xfId="4734" xr:uid="{DB34869B-5850-4BFF-975A-02FBCD3E5436}"/>
    <cellStyle name="Calculation 2 17 2 2 2 2 2 3" xfId="4735" xr:uid="{39B1767D-3156-4A5C-BED4-E58A0DE4683B}"/>
    <cellStyle name="Calculation 2 17 2 2 2 2 2 4" xfId="4736" xr:uid="{A175C945-ADC1-44AD-9744-A2B13D1C2C1E}"/>
    <cellStyle name="Calculation 2 17 2 2 2 2 3" xfId="4737" xr:uid="{67BB3919-252C-454F-92F2-EAD4D582F045}"/>
    <cellStyle name="Calculation 2 17 2 2 2 2 4" xfId="4738" xr:uid="{DAEF491F-4B65-41E7-B17D-A1216F51F98B}"/>
    <cellStyle name="Calculation 2 17 2 2 2 3" xfId="4739" xr:uid="{0DBBC489-6259-4CCF-AE38-30D0799215F0}"/>
    <cellStyle name="Calculation 2 17 2 2 2 3 2" xfId="4740" xr:uid="{D993FE2F-0DD3-4A25-971B-10BD704ED4B3}"/>
    <cellStyle name="Calculation 2 17 2 2 2 3 3" xfId="4741" xr:uid="{845D8C24-30A6-46CC-9BE1-362D965FD9FC}"/>
    <cellStyle name="Calculation 2 17 2 2 2 3 4" xfId="4742" xr:uid="{F3AFF7C3-F6D3-41FF-A3C3-2B1E018B2AB2}"/>
    <cellStyle name="Calculation 2 17 2 2 2 4" xfId="4743" xr:uid="{E1351044-EBE9-4F30-AF25-9A96065E8073}"/>
    <cellStyle name="Calculation 2 17 2 2 2 4 2" xfId="4744" xr:uid="{F791CD9A-0634-46C9-9F03-32272C900131}"/>
    <cellStyle name="Calculation 2 17 2 2 2 4 3" xfId="4745" xr:uid="{A543E0ED-A238-4008-9F11-7E0B01EA659D}"/>
    <cellStyle name="Calculation 2 17 2 2 2 5" xfId="4746" xr:uid="{0313114C-81C6-4E1B-88C8-98E0359B2E84}"/>
    <cellStyle name="Calculation 2 17 2 2 3" xfId="4747" xr:uid="{3AFD6D77-D195-4038-BAE2-7E20F817EC58}"/>
    <cellStyle name="Calculation 2 17 2 2 3 2" xfId="4748" xr:uid="{3F3688A7-B9AE-427B-B7CD-148AA5F3AF29}"/>
    <cellStyle name="Calculation 2 17 2 2 3 2 2" xfId="4749" xr:uid="{DF2E016A-C021-4EF9-A50D-642BAD149216}"/>
    <cellStyle name="Calculation 2 17 2 2 3 2 3" xfId="4750" xr:uid="{9FEC9487-CA62-4DA2-8F58-66E39C7D0158}"/>
    <cellStyle name="Calculation 2 17 2 2 3 2 4" xfId="4751" xr:uid="{D773B811-C49D-4378-995D-101D148B611E}"/>
    <cellStyle name="Calculation 2 17 2 2 3 3" xfId="4752" xr:uid="{9A4C3BAE-CC70-4045-A674-0E060E1DBDE5}"/>
    <cellStyle name="Calculation 2 17 2 2 3 4" xfId="4753" xr:uid="{5F5D36D9-AF94-4033-B0D7-87FEE7EC3E24}"/>
    <cellStyle name="Calculation 2 17 2 2 4" xfId="4754" xr:uid="{5A40F99D-9373-406A-93AD-FCEFB6DA8271}"/>
    <cellStyle name="Calculation 2 17 2 2 4 2" xfId="4755" xr:uid="{3B70D6E9-CDD1-4B81-A7E6-4C2ABC9D0669}"/>
    <cellStyle name="Calculation 2 17 2 2 4 3" xfId="4756" xr:uid="{44CEA098-1BCC-480D-B3D6-95FEFA0C4D73}"/>
    <cellStyle name="Calculation 2 17 2 2 4 4" xfId="4757" xr:uid="{D2829FDD-3422-454C-804F-9F7B98ADFF6B}"/>
    <cellStyle name="Calculation 2 17 2 2 5" xfId="4758" xr:uid="{D14A869A-2434-4833-A798-D5DBB2197291}"/>
    <cellStyle name="Calculation 2 17 2 2 5 2" xfId="4759" xr:uid="{BBCE7282-0475-4724-8888-A79E03936EBA}"/>
    <cellStyle name="Calculation 2 17 2 2 5 3" xfId="4760" xr:uid="{F8DD2CF6-6FCA-4288-A8FF-75E57125AE0A}"/>
    <cellStyle name="Calculation 2 17 2 2 6" xfId="4761" xr:uid="{3F8BE625-4D61-4103-8AD3-8A6909601440}"/>
    <cellStyle name="Calculation 2 17 2 3" xfId="4762" xr:uid="{3015F1BC-05A3-47F5-9DB8-9ADACBE9CA15}"/>
    <cellStyle name="Calculation 2 17 2 3 2" xfId="4763" xr:uid="{86183C4D-09D3-482B-9173-D80E75738CA9}"/>
    <cellStyle name="Calculation 2 17 2 3 2 2" xfId="4764" xr:uid="{49FAA408-DF1B-4DC4-A508-7CC587C9583E}"/>
    <cellStyle name="Calculation 2 17 2 3 2 3" xfId="4765" xr:uid="{09A75BAA-9C19-4030-9CEE-56F2276DD6B8}"/>
    <cellStyle name="Calculation 2 17 2 3 2 4" xfId="4766" xr:uid="{7840A74C-A811-4A6B-A39E-0670CF14824E}"/>
    <cellStyle name="Calculation 2 17 2 3 3" xfId="4767" xr:uid="{90849ECB-6652-41C4-87D5-59E30387F86C}"/>
    <cellStyle name="Calculation 2 17 2 3 4" xfId="4768" xr:uid="{FDBAEC22-8AFC-45FA-B159-C135D0DB2DC1}"/>
    <cellStyle name="Calculation 2 17 2 4" xfId="4769" xr:uid="{4EDA765E-A5EB-4618-BB1F-F1A1AA26A56A}"/>
    <cellStyle name="Calculation 2 17 2 4 2" xfId="4770" xr:uid="{C574B0CB-E1CD-4143-9129-5FF62B6CCD8E}"/>
    <cellStyle name="Calculation 2 17 2 4 3" xfId="4771" xr:uid="{46747885-CB16-48EF-AECE-80AE78040C01}"/>
    <cellStyle name="Calculation 2 17 2 4 4" xfId="4772" xr:uid="{101E570F-5C46-4D01-A6BD-4513F5B54E8C}"/>
    <cellStyle name="Calculation 2 17 2 5" xfId="4773" xr:uid="{3F3415D4-56DC-4538-95FC-D46F87C4F4B2}"/>
    <cellStyle name="Calculation 2 17 2 5 2" xfId="4774" xr:uid="{1F5E7E31-4353-4C3B-840E-1E757F033A97}"/>
    <cellStyle name="Calculation 2 17 2 5 3" xfId="4775" xr:uid="{05C86A34-37C5-4935-A808-56A78DAEDC81}"/>
    <cellStyle name="Calculation 2 17 2 6" xfId="4776" xr:uid="{222EEF5D-996D-4236-BBE4-142C0FCED8AE}"/>
    <cellStyle name="Calculation 2 17 3" xfId="4777" xr:uid="{E80570D4-9469-4108-84C2-4133EC24154F}"/>
    <cellStyle name="Calculation 2 17 3 2" xfId="4778" xr:uid="{8CDC46F7-9DCF-409B-84D1-38F66A001205}"/>
    <cellStyle name="Calculation 2 17 3 2 2" xfId="4779" xr:uid="{796EDFBB-BD9F-435C-9DC4-08F8E2110FBA}"/>
    <cellStyle name="Calculation 2 17 3 2 2 2" xfId="4780" xr:uid="{A6B12C1A-C975-435B-8258-59B47559966B}"/>
    <cellStyle name="Calculation 2 17 3 2 2 2 2" xfId="4781" xr:uid="{494197BF-B58C-49BE-8E9C-106C5DAAFC95}"/>
    <cellStyle name="Calculation 2 17 3 2 2 2 3" xfId="4782" xr:uid="{8F86E881-643B-45B0-8892-6171BDDBF27A}"/>
    <cellStyle name="Calculation 2 17 3 2 2 2 4" xfId="4783" xr:uid="{5EEC0849-C435-454A-BFCC-B7814EF7A8ED}"/>
    <cellStyle name="Calculation 2 17 3 2 2 3" xfId="4784" xr:uid="{B44521D1-3629-47E7-A7B8-BE4091CA6DF6}"/>
    <cellStyle name="Calculation 2 17 3 2 2 4" xfId="4785" xr:uid="{5FB6007E-BA1B-4F4D-8DD7-1D00D2B944EC}"/>
    <cellStyle name="Calculation 2 17 3 2 3" xfId="4786" xr:uid="{3FEDEE67-4CB3-4221-BFC1-F4B0EDC837FD}"/>
    <cellStyle name="Calculation 2 17 3 2 3 2" xfId="4787" xr:uid="{446996AD-6E3F-46C7-A89D-AF44FC3C8ED6}"/>
    <cellStyle name="Calculation 2 17 3 2 3 3" xfId="4788" xr:uid="{1AC4B8C4-4659-4004-A053-65F5DCEF7872}"/>
    <cellStyle name="Calculation 2 17 3 2 3 4" xfId="4789" xr:uid="{8CBEE7A7-289A-45A5-9957-6E9564843ACF}"/>
    <cellStyle name="Calculation 2 17 3 2 4" xfId="4790" xr:uid="{E6CC8DD3-8676-443D-BBD5-5DE5992DE949}"/>
    <cellStyle name="Calculation 2 17 3 2 4 2" xfId="4791" xr:uid="{352C1B08-BAA1-4605-92BD-3EED41AA29C9}"/>
    <cellStyle name="Calculation 2 17 3 2 4 3" xfId="4792" xr:uid="{7661CAEE-349D-433C-B01F-40F783B285DD}"/>
    <cellStyle name="Calculation 2 17 3 2 5" xfId="4793" xr:uid="{F15D2A4F-EE40-4633-8C32-374E6E8B186A}"/>
    <cellStyle name="Calculation 2 17 3 3" xfId="4794" xr:uid="{75BA39CC-3F6A-4A57-9ED1-08053E2C448E}"/>
    <cellStyle name="Calculation 2 17 3 3 2" xfId="4795" xr:uid="{7A981A73-DCFC-4392-BAE5-02D374BBC08F}"/>
    <cellStyle name="Calculation 2 17 3 3 2 2" xfId="4796" xr:uid="{088BEA51-BD6B-4C56-819A-5120BF687A03}"/>
    <cellStyle name="Calculation 2 17 3 3 2 3" xfId="4797" xr:uid="{EDF2E6EF-C388-4349-BB16-AF2EF37FEC10}"/>
    <cellStyle name="Calculation 2 17 3 3 2 4" xfId="4798" xr:uid="{399D6D4E-B5AD-4BD9-AE73-6B0382670B13}"/>
    <cellStyle name="Calculation 2 17 3 3 3" xfId="4799" xr:uid="{108A0855-5933-46BB-ACAF-34717343F07F}"/>
    <cellStyle name="Calculation 2 17 3 3 4" xfId="4800" xr:uid="{4006E6A1-7B15-4339-9BDC-24D60E0A3C7C}"/>
    <cellStyle name="Calculation 2 17 3 4" xfId="4801" xr:uid="{6F5F6A42-64F4-4F6D-8452-93F560EDA182}"/>
    <cellStyle name="Calculation 2 17 3 4 2" xfId="4802" xr:uid="{BCCCC67D-1C6D-43C7-AB0A-C048EB6BF764}"/>
    <cellStyle name="Calculation 2 17 3 4 3" xfId="4803" xr:uid="{55CE2E88-0BB6-449B-89B8-AAA4983051A5}"/>
    <cellStyle name="Calculation 2 17 3 4 4" xfId="4804" xr:uid="{5D8D30FC-A160-423F-828D-85499D67121D}"/>
    <cellStyle name="Calculation 2 17 3 5" xfId="4805" xr:uid="{E12DA1AF-2526-4365-8A16-7E88AAF491AF}"/>
    <cellStyle name="Calculation 2 17 3 5 2" xfId="4806" xr:uid="{06C2992A-1961-4F1C-8106-A8DF75F7E61F}"/>
    <cellStyle name="Calculation 2 17 3 5 3" xfId="4807" xr:uid="{E65A510E-9C3F-4046-819D-726ACF083369}"/>
    <cellStyle name="Calculation 2 17 3 6" xfId="4808" xr:uid="{277A8DA0-33EC-4B6E-859D-3366BB42F8F0}"/>
    <cellStyle name="Calculation 2 17 4" xfId="4809" xr:uid="{6E2E3A14-ADB5-4492-85F5-A1FC4C6F3560}"/>
    <cellStyle name="Calculation 2 17 4 2" xfId="4810" xr:uid="{6197EF23-95A4-40B4-BCD6-F47F23DA2CCB}"/>
    <cellStyle name="Calculation 2 17 4 2 2" xfId="4811" xr:uid="{358A99B8-89FF-4FAF-A344-207450CE1044}"/>
    <cellStyle name="Calculation 2 17 4 2 3" xfId="4812" xr:uid="{5AF44252-37B5-4A20-8702-9D5835AF44B8}"/>
    <cellStyle name="Calculation 2 17 4 2 4" xfId="4813" xr:uid="{FB2832B1-494E-4F35-901E-F19B610D0624}"/>
    <cellStyle name="Calculation 2 17 4 3" xfId="4814" xr:uid="{3A413251-7B6D-492D-A952-104DAEA1C1CA}"/>
    <cellStyle name="Calculation 2 17 4 4" xfId="4815" xr:uid="{BF498AE5-7883-42F4-827E-634CF5C083B1}"/>
    <cellStyle name="Calculation 2 17 5" xfId="4816" xr:uid="{FF4A61F1-4AE9-4217-9AC5-3D18E47FB17C}"/>
    <cellStyle name="Calculation 2 17 5 2" xfId="4817" xr:uid="{2E5FAD36-B7CB-4941-8877-71710ED816C9}"/>
    <cellStyle name="Calculation 2 17 5 3" xfId="4818" xr:uid="{72C6F378-2E72-478E-8E73-A43F52724A43}"/>
    <cellStyle name="Calculation 2 17 5 4" xfId="4819" xr:uid="{F7CA8BC0-6DC1-4893-B0E9-169B12FF882C}"/>
    <cellStyle name="Calculation 2 17 6" xfId="4820" xr:uid="{27D36D25-9D64-42C6-8C42-FF79B0D83C18}"/>
    <cellStyle name="Calculation 2 17 6 2" xfId="4821" xr:uid="{0FC253AF-1AE6-4DF5-8639-30F45D81F53D}"/>
    <cellStyle name="Calculation 2 17 6 3" xfId="4822" xr:uid="{348B3EA1-729E-4768-A5CC-717BE3E41885}"/>
    <cellStyle name="Calculation 2 17 7" xfId="4823" xr:uid="{F6E4659F-3271-4886-8DA3-823997A81066}"/>
    <cellStyle name="Calculation 2 18" xfId="4824" xr:uid="{6B4AC02A-498A-41F3-AD5B-B33C69E816FF}"/>
    <cellStyle name="Calculation 2 18 2" xfId="4825" xr:uid="{C99A4475-FA78-476F-A4A8-6183198F8E07}"/>
    <cellStyle name="Calculation 2 18 2 2" xfId="4826" xr:uid="{9572823C-FC5C-4B63-83F6-6D27031D5E41}"/>
    <cellStyle name="Calculation 2 18 2 2 2" xfId="4827" xr:uid="{5DAA38D9-C46A-46ED-8D90-8932910279EC}"/>
    <cellStyle name="Calculation 2 18 2 2 2 2" xfId="4828" xr:uid="{0D04E2CD-4AC0-469C-9023-BFD930598769}"/>
    <cellStyle name="Calculation 2 18 2 2 2 2 2" xfId="4829" xr:uid="{1855D3C6-4AEA-408F-977F-CCCAFE3C7AB4}"/>
    <cellStyle name="Calculation 2 18 2 2 2 2 2 2" xfId="4830" xr:uid="{17FB065D-F57B-4BB6-9F9D-198F7DBB30CD}"/>
    <cellStyle name="Calculation 2 18 2 2 2 2 2 3" xfId="4831" xr:uid="{75284E57-054A-4822-9C36-E2CE461FA0B5}"/>
    <cellStyle name="Calculation 2 18 2 2 2 2 2 4" xfId="4832" xr:uid="{69831BCC-CF21-4126-8F77-9223E5F9BE16}"/>
    <cellStyle name="Calculation 2 18 2 2 2 2 3" xfId="4833" xr:uid="{EB91E028-3938-4329-AA95-1FF49B974D04}"/>
    <cellStyle name="Calculation 2 18 2 2 2 2 4" xfId="4834" xr:uid="{20429DE4-D972-4F58-AF0E-06B7C7F0B3D9}"/>
    <cellStyle name="Calculation 2 18 2 2 2 3" xfId="4835" xr:uid="{C755A362-0769-4FE5-BBF6-1716E3C7E495}"/>
    <cellStyle name="Calculation 2 18 2 2 2 3 2" xfId="4836" xr:uid="{CC577CB1-366A-4E10-ADF4-985F25A8B62A}"/>
    <cellStyle name="Calculation 2 18 2 2 2 3 3" xfId="4837" xr:uid="{CB4A894B-F190-4881-ABAF-AF5480657023}"/>
    <cellStyle name="Calculation 2 18 2 2 2 3 4" xfId="4838" xr:uid="{847407CF-4127-4AE8-BE2A-AB71677EF924}"/>
    <cellStyle name="Calculation 2 18 2 2 2 4" xfId="4839" xr:uid="{4E702587-337E-4C3A-BAB0-13FAEDF0BEF3}"/>
    <cellStyle name="Calculation 2 18 2 2 2 4 2" xfId="4840" xr:uid="{97018F22-3A69-49AE-B219-35ADAB07C7E4}"/>
    <cellStyle name="Calculation 2 18 2 2 2 4 3" xfId="4841" xr:uid="{94E737EC-2F5E-41F4-B239-7DBAB802F6A6}"/>
    <cellStyle name="Calculation 2 18 2 2 2 5" xfId="4842" xr:uid="{4D72860A-1D32-49A8-9BF5-2A3CE3B8EBC2}"/>
    <cellStyle name="Calculation 2 18 2 2 3" xfId="4843" xr:uid="{15DABCB2-A648-4BA5-9B16-D28999E149E7}"/>
    <cellStyle name="Calculation 2 18 2 2 3 2" xfId="4844" xr:uid="{1A16DF5C-1F1C-44F1-BF15-40ED323C05E4}"/>
    <cellStyle name="Calculation 2 18 2 2 3 2 2" xfId="4845" xr:uid="{71E08034-57C1-485A-A71B-7C099C5DAE65}"/>
    <cellStyle name="Calculation 2 18 2 2 3 2 3" xfId="4846" xr:uid="{3BEDDE62-2E60-41E0-AD50-6ED063EDAFE3}"/>
    <cellStyle name="Calculation 2 18 2 2 3 2 4" xfId="4847" xr:uid="{C1D5B0FD-CA97-43A5-925A-A275F00BBA1B}"/>
    <cellStyle name="Calculation 2 18 2 2 3 3" xfId="4848" xr:uid="{FA7830DB-9C9D-429E-B105-D01F747F62FC}"/>
    <cellStyle name="Calculation 2 18 2 2 3 4" xfId="4849" xr:uid="{7EA5335D-F34E-42C5-8A73-524F462A0260}"/>
    <cellStyle name="Calculation 2 18 2 2 4" xfId="4850" xr:uid="{3163CCF9-7215-4E70-8F0A-5EA77DBBE09F}"/>
    <cellStyle name="Calculation 2 18 2 2 4 2" xfId="4851" xr:uid="{ED8BD551-C8A0-4089-8AC2-26BA3CB4BF3A}"/>
    <cellStyle name="Calculation 2 18 2 2 4 3" xfId="4852" xr:uid="{2056636B-DE90-4D6A-BFBB-3F998D42BF47}"/>
    <cellStyle name="Calculation 2 18 2 2 4 4" xfId="4853" xr:uid="{0FD4DFEB-ADE8-438F-AFE4-2C0114AB9296}"/>
    <cellStyle name="Calculation 2 18 2 2 5" xfId="4854" xr:uid="{B548EEFD-AFCE-41E4-BE95-F7DD0CA66620}"/>
    <cellStyle name="Calculation 2 18 2 2 5 2" xfId="4855" xr:uid="{119DDB9C-D4DD-4C0F-A3B3-3F60E4E1E317}"/>
    <cellStyle name="Calculation 2 18 2 2 5 3" xfId="4856" xr:uid="{A6CFFC56-821A-42FB-9130-AE5C02FE3FD0}"/>
    <cellStyle name="Calculation 2 18 2 2 6" xfId="4857" xr:uid="{D51D0D04-D56C-4B57-B490-B5AA742AB498}"/>
    <cellStyle name="Calculation 2 18 2 3" xfId="4858" xr:uid="{DC918863-E3D1-4432-BE0A-04B04BB02DC7}"/>
    <cellStyle name="Calculation 2 18 2 3 2" xfId="4859" xr:uid="{5E8A166C-8F1A-4959-AFCB-153418266333}"/>
    <cellStyle name="Calculation 2 18 2 3 2 2" xfId="4860" xr:uid="{6AFE02C6-7D4C-4B6F-8CEB-DC16542DA1EE}"/>
    <cellStyle name="Calculation 2 18 2 3 2 3" xfId="4861" xr:uid="{CD4F4AAF-95AD-4072-BD76-E9FEB3C4FE1D}"/>
    <cellStyle name="Calculation 2 18 2 3 2 4" xfId="4862" xr:uid="{22A0F329-0C21-4C6D-A932-EE8244AF7F00}"/>
    <cellStyle name="Calculation 2 18 2 3 3" xfId="4863" xr:uid="{5048BDE6-C624-4846-B07A-A5814120E7E8}"/>
    <cellStyle name="Calculation 2 18 2 3 4" xfId="4864" xr:uid="{A3F8F3E7-E69F-468A-BC0C-DE300C3E91F2}"/>
    <cellStyle name="Calculation 2 18 2 4" xfId="4865" xr:uid="{895093F5-F39B-442C-A5F2-FC7A8C901AC6}"/>
    <cellStyle name="Calculation 2 18 2 4 2" xfId="4866" xr:uid="{79BE0E94-8751-4A21-A169-5AF1D9DFE7B0}"/>
    <cellStyle name="Calculation 2 18 2 4 3" xfId="4867" xr:uid="{E6CA6986-FD37-4ADD-AC3B-10E302AEC308}"/>
    <cellStyle name="Calculation 2 18 2 4 4" xfId="4868" xr:uid="{6C343212-C2E9-4427-9C3C-CFDDF889F4B4}"/>
    <cellStyle name="Calculation 2 18 2 5" xfId="4869" xr:uid="{B19D3B46-A699-44F0-A8F2-A7564C5772C5}"/>
    <cellStyle name="Calculation 2 18 2 5 2" xfId="4870" xr:uid="{784CE18E-D85B-4D36-98D4-2E40244B83E2}"/>
    <cellStyle name="Calculation 2 18 2 5 3" xfId="4871" xr:uid="{1E329C10-B165-46A5-B54D-B58826615491}"/>
    <cellStyle name="Calculation 2 18 2 6" xfId="4872" xr:uid="{A6CC3F84-EDAF-4727-85BD-5B6B4E7839F6}"/>
    <cellStyle name="Calculation 2 18 3" xfId="4873" xr:uid="{A07A5F24-688B-41E3-B7D0-A7B2CCFFCE53}"/>
    <cellStyle name="Calculation 2 18 3 2" xfId="4874" xr:uid="{8A4F13B0-1F43-4286-98C9-048E43B6E087}"/>
    <cellStyle name="Calculation 2 18 3 2 2" xfId="4875" xr:uid="{C7CF9611-7E83-47D0-93D7-75BFE4CA67E4}"/>
    <cellStyle name="Calculation 2 18 3 2 2 2" xfId="4876" xr:uid="{7C15BF3E-3C00-479B-B792-27EA295B8418}"/>
    <cellStyle name="Calculation 2 18 3 2 2 2 2" xfId="4877" xr:uid="{575AC62E-AE8F-4EBC-8AEA-7170B4863893}"/>
    <cellStyle name="Calculation 2 18 3 2 2 2 3" xfId="4878" xr:uid="{F7B10E88-DD33-4805-9C94-32708DFF9E10}"/>
    <cellStyle name="Calculation 2 18 3 2 2 2 4" xfId="4879" xr:uid="{FB5B4610-60D8-40CB-BAFE-4D0A6BDE3042}"/>
    <cellStyle name="Calculation 2 18 3 2 2 3" xfId="4880" xr:uid="{F9BB26C1-7F5D-4E45-BE1D-C914A88E97D8}"/>
    <cellStyle name="Calculation 2 18 3 2 2 4" xfId="4881" xr:uid="{D1F2DAC2-4624-4BC8-889F-20D7CF811752}"/>
    <cellStyle name="Calculation 2 18 3 2 3" xfId="4882" xr:uid="{7B4DB4BB-B9FB-46F5-BA22-5DE0CF2EE210}"/>
    <cellStyle name="Calculation 2 18 3 2 3 2" xfId="4883" xr:uid="{2BD0A264-CBC2-401E-B5BE-1D2E27D60F88}"/>
    <cellStyle name="Calculation 2 18 3 2 3 3" xfId="4884" xr:uid="{8AF8CCAE-2766-4145-9F44-64A9D3111A88}"/>
    <cellStyle name="Calculation 2 18 3 2 3 4" xfId="4885" xr:uid="{F99742A2-4CD8-46C3-BD30-CDFDD0A42864}"/>
    <cellStyle name="Calculation 2 18 3 2 4" xfId="4886" xr:uid="{F4F958AB-C01C-46B6-9075-1DE84D7DDF00}"/>
    <cellStyle name="Calculation 2 18 3 2 4 2" xfId="4887" xr:uid="{277364BC-061C-488A-AC56-5682441851B9}"/>
    <cellStyle name="Calculation 2 18 3 2 4 3" xfId="4888" xr:uid="{F9344E91-E4F2-4254-8864-D768EE128EE6}"/>
    <cellStyle name="Calculation 2 18 3 2 5" xfId="4889" xr:uid="{96AE9FFC-58AC-4DBF-B896-7C6BD85D801F}"/>
    <cellStyle name="Calculation 2 18 3 3" xfId="4890" xr:uid="{F1663031-FEAD-4E69-9B67-58C8EB09D433}"/>
    <cellStyle name="Calculation 2 18 3 3 2" xfId="4891" xr:uid="{DAAB3BCA-7743-4DDD-B6E6-81FEF2AD4CD8}"/>
    <cellStyle name="Calculation 2 18 3 3 2 2" xfId="4892" xr:uid="{7E49B15F-4554-4AE3-97A8-29A0622072D2}"/>
    <cellStyle name="Calculation 2 18 3 3 2 3" xfId="4893" xr:uid="{4BF9D342-CD27-4969-AFA4-D66363B5BAD5}"/>
    <cellStyle name="Calculation 2 18 3 3 2 4" xfId="4894" xr:uid="{9C785482-A633-4973-BB76-464C8B5889F8}"/>
    <cellStyle name="Calculation 2 18 3 3 3" xfId="4895" xr:uid="{3B338094-B394-45FF-90CE-3D06BFFFBBA4}"/>
    <cellStyle name="Calculation 2 18 3 3 4" xfId="4896" xr:uid="{1B63A042-C3CE-4529-AB8D-B07F90EA0695}"/>
    <cellStyle name="Calculation 2 18 3 4" xfId="4897" xr:uid="{BBD302DF-4A0E-4F02-A6A4-217BEFE88AB0}"/>
    <cellStyle name="Calculation 2 18 3 4 2" xfId="4898" xr:uid="{16D79EA9-19D4-4A6F-8430-3F5585EDF54D}"/>
    <cellStyle name="Calculation 2 18 3 4 3" xfId="4899" xr:uid="{E85B6A8C-9DBD-4DA5-813D-FC8B61110FE7}"/>
    <cellStyle name="Calculation 2 18 3 4 4" xfId="4900" xr:uid="{1F0DFF97-5984-4363-A9DD-BBE02DAE5DA1}"/>
    <cellStyle name="Calculation 2 18 3 5" xfId="4901" xr:uid="{00DEECC5-DE8E-41A7-B5C0-5DF2403AF220}"/>
    <cellStyle name="Calculation 2 18 3 5 2" xfId="4902" xr:uid="{DE9CCD8F-1984-49D0-9A80-B7D08D2A3C67}"/>
    <cellStyle name="Calculation 2 18 3 5 3" xfId="4903" xr:uid="{4BBFC560-DEF9-41F7-97CE-C930D953C2C5}"/>
    <cellStyle name="Calculation 2 18 3 6" xfId="4904" xr:uid="{C5B0BFA4-0CA6-4C00-8EC0-2C031BC99BA9}"/>
    <cellStyle name="Calculation 2 18 4" xfId="4905" xr:uid="{EAFD2260-C70E-4203-A9D2-5FEE46B7CCD5}"/>
    <cellStyle name="Calculation 2 18 4 2" xfId="4906" xr:uid="{58BFFF15-2D1F-4973-9E12-36EFC04DB43E}"/>
    <cellStyle name="Calculation 2 18 4 2 2" xfId="4907" xr:uid="{7056BE24-DC89-4E3F-BDF4-721A6655E37D}"/>
    <cellStyle name="Calculation 2 18 4 2 3" xfId="4908" xr:uid="{F05932A7-2B5B-40AC-87E0-DC4DFA1C5C4F}"/>
    <cellStyle name="Calculation 2 18 4 2 4" xfId="4909" xr:uid="{AB679F80-21CF-4C18-8FD4-596409C4710D}"/>
    <cellStyle name="Calculation 2 18 4 3" xfId="4910" xr:uid="{10FEDD80-8D27-4749-8CB2-CF2DC95E44F5}"/>
    <cellStyle name="Calculation 2 18 4 4" xfId="4911" xr:uid="{CA2140E6-069A-47C4-A7B1-65BB51526814}"/>
    <cellStyle name="Calculation 2 18 5" xfId="4912" xr:uid="{FF043BF7-A1FF-4CE9-8999-5789D0EF630C}"/>
    <cellStyle name="Calculation 2 18 5 2" xfId="4913" xr:uid="{9B2BC564-E42D-48F9-A5CB-FEF8D279FB44}"/>
    <cellStyle name="Calculation 2 18 5 3" xfId="4914" xr:uid="{483BA15C-FAF9-43FD-BD84-26DBF34C430B}"/>
    <cellStyle name="Calculation 2 18 5 4" xfId="4915" xr:uid="{317F3AF4-70BE-40B0-9C87-C1085B98A96B}"/>
    <cellStyle name="Calculation 2 18 6" xfId="4916" xr:uid="{21B83C76-91F0-4938-BAD6-8E7FAFFDAB81}"/>
    <cellStyle name="Calculation 2 18 6 2" xfId="4917" xr:uid="{BC6323C1-6205-4A6B-86EB-14F0F418C86F}"/>
    <cellStyle name="Calculation 2 18 6 3" xfId="4918" xr:uid="{00008F5D-8C4F-4C4F-AB89-C900D6BD2177}"/>
    <cellStyle name="Calculation 2 18 7" xfId="4919" xr:uid="{24EAE334-8780-4D82-A42F-A51A0BDF94A6}"/>
    <cellStyle name="Calculation 2 19" xfId="4920" xr:uid="{4D86141C-DFD1-42B2-BFFF-625873B5AA93}"/>
    <cellStyle name="Calculation 2 19 2" xfId="4921" xr:uid="{ECE746ED-FDBE-401C-9917-B59A3F83B674}"/>
    <cellStyle name="Calculation 2 19 2 2" xfId="4922" xr:uid="{332B1C87-C122-4383-8B67-AD22A3C3A339}"/>
    <cellStyle name="Calculation 2 19 2 2 2" xfId="4923" xr:uid="{11F790D8-1E3C-4793-A84E-F20BDDD7F0E8}"/>
    <cellStyle name="Calculation 2 19 2 2 2 2" xfId="4924" xr:uid="{4849A5E9-6ABA-40DE-AA12-C4F94ED79290}"/>
    <cellStyle name="Calculation 2 19 2 2 2 2 2" xfId="4925" xr:uid="{ACF039F2-9EC4-4E0B-9542-A127B94E3B01}"/>
    <cellStyle name="Calculation 2 19 2 2 2 2 2 2" xfId="4926" xr:uid="{2B5A81BE-444E-4473-9353-3B374BF51FE2}"/>
    <cellStyle name="Calculation 2 19 2 2 2 2 2 3" xfId="4927" xr:uid="{E4C32988-6999-4BAA-BE2D-A2077E30F1C8}"/>
    <cellStyle name="Calculation 2 19 2 2 2 2 2 4" xfId="4928" xr:uid="{A26C87D0-3DF3-4FDB-A315-78F9BE62E41A}"/>
    <cellStyle name="Calculation 2 19 2 2 2 2 3" xfId="4929" xr:uid="{EA15561E-D470-44D3-9716-E62AFE6E4715}"/>
    <cellStyle name="Calculation 2 19 2 2 2 2 4" xfId="4930" xr:uid="{3FE18B77-89BD-437A-88F2-6093A38A95A5}"/>
    <cellStyle name="Calculation 2 19 2 2 2 3" xfId="4931" xr:uid="{A49AC6E7-EAAD-40FD-9C77-AB0A85BD813C}"/>
    <cellStyle name="Calculation 2 19 2 2 2 3 2" xfId="4932" xr:uid="{CA55F9BE-1FCA-4F72-9A58-CDD40A711C71}"/>
    <cellStyle name="Calculation 2 19 2 2 2 3 3" xfId="4933" xr:uid="{B3C7984A-CFEC-4DBC-8BFB-8EC9D7CA57FB}"/>
    <cellStyle name="Calculation 2 19 2 2 2 3 4" xfId="4934" xr:uid="{24C7000D-E6F9-4E25-9BDE-BBC7A7BD015F}"/>
    <cellStyle name="Calculation 2 19 2 2 2 4" xfId="4935" xr:uid="{6D4936B0-8167-4486-A027-58A122604876}"/>
    <cellStyle name="Calculation 2 19 2 2 2 4 2" xfId="4936" xr:uid="{FCB25C50-0B3D-4793-AF29-A44A7FA6D40A}"/>
    <cellStyle name="Calculation 2 19 2 2 2 4 3" xfId="4937" xr:uid="{03019958-556F-4AC8-8219-CB5BAB0D148B}"/>
    <cellStyle name="Calculation 2 19 2 2 2 5" xfId="4938" xr:uid="{CB137F89-71AF-4341-8182-F8AFF79A9042}"/>
    <cellStyle name="Calculation 2 19 2 2 3" xfId="4939" xr:uid="{7233B7B8-7988-4789-998E-0D2089A42BB0}"/>
    <cellStyle name="Calculation 2 19 2 2 3 2" xfId="4940" xr:uid="{0E34D4BC-20CF-45EC-9CD4-C74AA00EDF34}"/>
    <cellStyle name="Calculation 2 19 2 2 3 2 2" xfId="4941" xr:uid="{7016EB99-C426-4425-8B98-D90224205E75}"/>
    <cellStyle name="Calculation 2 19 2 2 3 2 3" xfId="4942" xr:uid="{2124CF19-9FEA-4CAD-9670-8839EA6572DA}"/>
    <cellStyle name="Calculation 2 19 2 2 3 2 4" xfId="4943" xr:uid="{353377C6-3AC4-47D6-8161-85DE46415F74}"/>
    <cellStyle name="Calculation 2 19 2 2 3 3" xfId="4944" xr:uid="{58027384-B8D7-4A4D-8BF9-A726856DBDA0}"/>
    <cellStyle name="Calculation 2 19 2 2 3 4" xfId="4945" xr:uid="{C8B3229A-F7B9-4E14-815D-394DB85C0A12}"/>
    <cellStyle name="Calculation 2 19 2 2 4" xfId="4946" xr:uid="{8AFC06E1-0A13-41FB-BE80-95652FB87B14}"/>
    <cellStyle name="Calculation 2 19 2 2 4 2" xfId="4947" xr:uid="{8D6E71DF-1D5F-4732-B8F1-434E61F5CED1}"/>
    <cellStyle name="Calculation 2 19 2 2 4 3" xfId="4948" xr:uid="{DA0C9630-9CA6-4BF1-8E19-B7A19DED2D5F}"/>
    <cellStyle name="Calculation 2 19 2 2 4 4" xfId="4949" xr:uid="{0CF52AF7-D138-4B62-BF32-CB65060022F1}"/>
    <cellStyle name="Calculation 2 19 2 2 5" xfId="4950" xr:uid="{32952CC9-4BF9-4D7A-ADB0-677304780994}"/>
    <cellStyle name="Calculation 2 19 2 2 5 2" xfId="4951" xr:uid="{BE3CC803-1EEA-44BC-88DE-0CF5326E3D2D}"/>
    <cellStyle name="Calculation 2 19 2 2 5 3" xfId="4952" xr:uid="{390F8EDF-C871-42C0-A9B4-B1F46156BE9E}"/>
    <cellStyle name="Calculation 2 19 2 2 6" xfId="4953" xr:uid="{9C7C9763-A554-4A9C-A6F2-44A6CF260E39}"/>
    <cellStyle name="Calculation 2 19 2 3" xfId="4954" xr:uid="{C13D3FEC-C45A-4F42-878E-5BD562C26407}"/>
    <cellStyle name="Calculation 2 19 2 3 2" xfId="4955" xr:uid="{4BE732F6-06B7-4772-A959-9C5AB3BBE49E}"/>
    <cellStyle name="Calculation 2 19 2 3 2 2" xfId="4956" xr:uid="{0C2EF1B7-6F94-484C-BE98-C258D2D10DC2}"/>
    <cellStyle name="Calculation 2 19 2 3 2 3" xfId="4957" xr:uid="{D9FBDB38-805D-49E1-BD7F-55C43F312CA1}"/>
    <cellStyle name="Calculation 2 19 2 3 2 4" xfId="4958" xr:uid="{0DD158CC-44CC-4563-9182-D9262AF732B1}"/>
    <cellStyle name="Calculation 2 19 2 3 3" xfId="4959" xr:uid="{D552C5FD-E8B6-4B57-B82B-776164106AE5}"/>
    <cellStyle name="Calculation 2 19 2 3 4" xfId="4960" xr:uid="{872904EF-BE11-4CC9-9E37-C3F907484515}"/>
    <cellStyle name="Calculation 2 19 2 4" xfId="4961" xr:uid="{3451CD55-5D92-4C68-B02C-82935B7808D0}"/>
    <cellStyle name="Calculation 2 19 2 4 2" xfId="4962" xr:uid="{83055695-F9B1-4E15-B76A-75A63CF6B3B3}"/>
    <cellStyle name="Calculation 2 19 2 4 3" xfId="4963" xr:uid="{EC111625-65AD-4C90-B068-CE826E1A11A3}"/>
    <cellStyle name="Calculation 2 19 2 4 4" xfId="4964" xr:uid="{A8952FAC-C3B3-4F6C-B086-28501322F961}"/>
    <cellStyle name="Calculation 2 19 2 5" xfId="4965" xr:uid="{CFBE61B0-BD92-4866-BE48-C42E4C2A6D2B}"/>
    <cellStyle name="Calculation 2 19 2 5 2" xfId="4966" xr:uid="{8FD7560D-1BA0-4D0E-AF59-CAF7C9C2E424}"/>
    <cellStyle name="Calculation 2 19 2 5 3" xfId="4967" xr:uid="{6E49E866-4748-4BC7-832A-DF75BC0638D5}"/>
    <cellStyle name="Calculation 2 19 2 6" xfId="4968" xr:uid="{16AA103C-79C5-4A3D-941B-D1C2A1F5D1B3}"/>
    <cellStyle name="Calculation 2 19 3" xfId="4969" xr:uid="{7903D22A-673A-463F-BEDE-64E7CA44983B}"/>
    <cellStyle name="Calculation 2 19 3 2" xfId="4970" xr:uid="{CC7593E6-8D16-47CB-8D47-B87E3527CE13}"/>
    <cellStyle name="Calculation 2 19 3 2 2" xfId="4971" xr:uid="{11FED28D-2136-4A24-90E8-E3A28339C98D}"/>
    <cellStyle name="Calculation 2 19 3 2 2 2" xfId="4972" xr:uid="{E84E2719-6605-4F0A-806C-5765BA36E9BF}"/>
    <cellStyle name="Calculation 2 19 3 2 2 2 2" xfId="4973" xr:uid="{DDD4796B-FAEB-4FCD-8766-9D818C9356D4}"/>
    <cellStyle name="Calculation 2 19 3 2 2 2 3" xfId="4974" xr:uid="{E2D9B765-973E-44E6-84E2-34D00098FDE1}"/>
    <cellStyle name="Calculation 2 19 3 2 2 2 4" xfId="4975" xr:uid="{76C83DDF-3159-4E39-8846-7EC873864220}"/>
    <cellStyle name="Calculation 2 19 3 2 2 3" xfId="4976" xr:uid="{13A08DDE-F5AB-4A37-9FDD-8D67B0D92BCA}"/>
    <cellStyle name="Calculation 2 19 3 2 2 4" xfId="4977" xr:uid="{214DA245-0267-40C8-9614-3DD5CACE9F4B}"/>
    <cellStyle name="Calculation 2 19 3 2 3" xfId="4978" xr:uid="{1A13C793-D8DB-4D6B-AB04-3D764C89CA19}"/>
    <cellStyle name="Calculation 2 19 3 2 3 2" xfId="4979" xr:uid="{77D386BC-D276-4502-90BA-8F91CD669DE3}"/>
    <cellStyle name="Calculation 2 19 3 2 3 3" xfId="4980" xr:uid="{85EB6F31-E494-4CF6-8C80-396D2613BA6E}"/>
    <cellStyle name="Calculation 2 19 3 2 3 4" xfId="4981" xr:uid="{212D29D3-8A37-451A-AFFE-0FA556F9DDFF}"/>
    <cellStyle name="Calculation 2 19 3 2 4" xfId="4982" xr:uid="{76FB4F26-9316-4ECD-8A3C-8BF7A6641AE0}"/>
    <cellStyle name="Calculation 2 19 3 2 4 2" xfId="4983" xr:uid="{3EE49E49-CA17-42B7-B95C-1005C6950B3C}"/>
    <cellStyle name="Calculation 2 19 3 2 4 3" xfId="4984" xr:uid="{6864010D-E4D3-42BE-B819-1CA345E3E68A}"/>
    <cellStyle name="Calculation 2 19 3 2 5" xfId="4985" xr:uid="{B2B6E335-6473-41DE-B01E-ECB7E315DB03}"/>
    <cellStyle name="Calculation 2 19 3 3" xfId="4986" xr:uid="{9D792B6B-F1B3-483A-908E-1F9B473DEF25}"/>
    <cellStyle name="Calculation 2 19 3 3 2" xfId="4987" xr:uid="{58638747-17A4-46C8-8101-565C972ECC40}"/>
    <cellStyle name="Calculation 2 19 3 3 2 2" xfId="4988" xr:uid="{4FAA07F0-932C-4A9C-9705-DDE15C21CB90}"/>
    <cellStyle name="Calculation 2 19 3 3 2 3" xfId="4989" xr:uid="{AE5DB786-69DD-4DAE-A8D8-DF67275BBCB9}"/>
    <cellStyle name="Calculation 2 19 3 3 2 4" xfId="4990" xr:uid="{E59BADCB-4315-4718-9418-7011FCFB2BB5}"/>
    <cellStyle name="Calculation 2 19 3 3 3" xfId="4991" xr:uid="{A177690D-242E-4369-A710-52B830E5FEBB}"/>
    <cellStyle name="Calculation 2 19 3 3 4" xfId="4992" xr:uid="{C30B6ED0-D966-436B-B86C-1CD3657A64B3}"/>
    <cellStyle name="Calculation 2 19 3 4" xfId="4993" xr:uid="{3ED709F4-D7D7-4AA0-AA28-71FAC771E3C0}"/>
    <cellStyle name="Calculation 2 19 3 4 2" xfId="4994" xr:uid="{0012EEE2-8725-415E-92A1-FDBCF2EEF28F}"/>
    <cellStyle name="Calculation 2 19 3 4 3" xfId="4995" xr:uid="{7FDD033C-1AB4-43E0-85D4-1F0A1ECD4DBD}"/>
    <cellStyle name="Calculation 2 19 3 4 4" xfId="4996" xr:uid="{A7AE40BE-4588-4F4D-9614-BF70A37C7A5D}"/>
    <cellStyle name="Calculation 2 19 3 5" xfId="4997" xr:uid="{BB92B8D5-7A87-4686-8E7B-B5A921066CED}"/>
    <cellStyle name="Calculation 2 19 3 5 2" xfId="4998" xr:uid="{8779799B-2199-44D4-92CE-524EBEAADD06}"/>
    <cellStyle name="Calculation 2 19 3 5 3" xfId="4999" xr:uid="{51CB357F-6F95-43B1-A794-3C1876B6F7CA}"/>
    <cellStyle name="Calculation 2 19 3 6" xfId="5000" xr:uid="{E44AED6E-1E9E-437E-8B5A-89A6C9E11D9B}"/>
    <cellStyle name="Calculation 2 19 4" xfId="5001" xr:uid="{3DC4AC73-8E5A-4FC4-AE5D-56674DA71C47}"/>
    <cellStyle name="Calculation 2 19 4 2" xfId="5002" xr:uid="{11A27483-816D-4CA3-B52A-76B64CE85057}"/>
    <cellStyle name="Calculation 2 19 4 2 2" xfId="5003" xr:uid="{736792BB-4CEF-4B5D-BA33-66ACB6A8FDB9}"/>
    <cellStyle name="Calculation 2 19 4 2 3" xfId="5004" xr:uid="{C80A5335-CB6D-49DC-94A8-BCD0BB02200B}"/>
    <cellStyle name="Calculation 2 19 4 2 4" xfId="5005" xr:uid="{01A0FBF1-A6C6-49F0-8323-5ABBE5AD9DA4}"/>
    <cellStyle name="Calculation 2 19 4 3" xfId="5006" xr:uid="{A9384DF8-328A-4BCB-9E47-3FA7C0D4C63F}"/>
    <cellStyle name="Calculation 2 19 4 4" xfId="5007" xr:uid="{A2640CA8-1080-4FFC-BC98-94E014CD3601}"/>
    <cellStyle name="Calculation 2 19 5" xfId="5008" xr:uid="{08322229-BB4E-4539-A018-2237787E5115}"/>
    <cellStyle name="Calculation 2 19 5 2" xfId="5009" xr:uid="{30BD3838-A7A8-4D33-A067-6AC95A656216}"/>
    <cellStyle name="Calculation 2 19 5 3" xfId="5010" xr:uid="{C2E6F7F9-B526-4F0E-BB54-EC31DCB48C82}"/>
    <cellStyle name="Calculation 2 19 5 4" xfId="5011" xr:uid="{C342BE59-5CA3-4786-AB48-5EE1F63C5414}"/>
    <cellStyle name="Calculation 2 19 6" xfId="5012" xr:uid="{4E4D33D6-3EF0-4C75-A66B-961108CA44F3}"/>
    <cellStyle name="Calculation 2 19 6 2" xfId="5013" xr:uid="{8607289A-F8BB-4DAB-BE7B-F91DDBC27094}"/>
    <cellStyle name="Calculation 2 19 6 3" xfId="5014" xr:uid="{E2051280-5B37-402F-85D5-C64272546347}"/>
    <cellStyle name="Calculation 2 19 7" xfId="5015" xr:uid="{9C45BA9B-7D60-405C-B751-E681A5A58CD9}"/>
    <cellStyle name="Calculation 2 2" xfId="5016" xr:uid="{E5F5EB2F-3008-4365-BBD8-6A7F48BCB51C}"/>
    <cellStyle name="Calculation 2 2 2" xfId="5017" xr:uid="{3119BA4E-77D3-47FB-84D4-4E16CAA75F4E}"/>
    <cellStyle name="Calculation 2 2 2 10" xfId="5018" xr:uid="{09E58D01-2235-4D31-BC32-E7F71A6A919F}"/>
    <cellStyle name="Calculation 2 2 2 2" xfId="5019" xr:uid="{B453D1F9-6DA5-421F-92E3-36B7E7F17176}"/>
    <cellStyle name="Calculation 2 2 2 2 2" xfId="5020" xr:uid="{C38DC1B8-FAC1-43A2-9D54-32D7A88C20BC}"/>
    <cellStyle name="Calculation 2 2 2 2 2 2" xfId="5021" xr:uid="{D877BE38-EC6F-4565-948C-1844F729FB9F}"/>
    <cellStyle name="Calculation 2 2 2 2 2 2 2" xfId="5022" xr:uid="{84D1CC1B-42C9-4A71-BAAA-F123A6E1C47D}"/>
    <cellStyle name="Calculation 2 2 2 2 2 2 2 2" xfId="5023" xr:uid="{284FD3DE-D583-4A34-B294-A7BB429F6885}"/>
    <cellStyle name="Calculation 2 2 2 2 2 2 2 3" xfId="5024" xr:uid="{2B0D5434-243F-46FD-915E-8EF2E2C81F05}"/>
    <cellStyle name="Calculation 2 2 2 2 2 2 2 4" xfId="5025" xr:uid="{13E85FE8-7FB7-4346-A8B8-BA33593BF657}"/>
    <cellStyle name="Calculation 2 2 2 2 2 2 3" xfId="5026" xr:uid="{9F821C4D-0C31-4CA0-99F7-DADF2BCEF350}"/>
    <cellStyle name="Calculation 2 2 2 2 2 2 3 2" xfId="5027" xr:uid="{ED8B6586-33C9-46A5-AB63-5D24EBC42758}"/>
    <cellStyle name="Calculation 2 2 2 2 2 2 3 3" xfId="5028" xr:uid="{E1C21CF8-8E2C-4DBA-820E-3D9E337C09C6}"/>
    <cellStyle name="Calculation 2 2 2 2 2 2 4" xfId="5029" xr:uid="{CE00371F-1EA6-4A0F-8E6F-72DF7D44DE31}"/>
    <cellStyle name="Calculation 2 2 2 2 2 2 5" xfId="5030" xr:uid="{11FA0B61-09EB-4427-ABBF-30D2FD51831E}"/>
    <cellStyle name="Calculation 2 2 2 2 2 3" xfId="5031" xr:uid="{DE7CF0BC-1EB1-4E48-80EE-2A65871F636D}"/>
    <cellStyle name="Calculation 2 2 2 2 2 3 2" xfId="5032" xr:uid="{70A2B5BE-BBD2-46C9-B8E8-FBE0D03C14F7}"/>
    <cellStyle name="Calculation 2 2 2 2 2 3 2 2" xfId="5033" xr:uid="{056F4437-CD68-4239-AFC4-9BC07EDFD355}"/>
    <cellStyle name="Calculation 2 2 2 2 2 3 2 3" xfId="5034" xr:uid="{227EA318-710C-405C-9AA1-B780976578F5}"/>
    <cellStyle name="Calculation 2 2 2 2 2 3 3" xfId="5035" xr:uid="{FF60E0BB-252C-487F-B35A-106F0C10449B}"/>
    <cellStyle name="Calculation 2 2 2 2 2 3 4" xfId="5036" xr:uid="{78BC41F1-BCFE-4181-9798-B2938A78318F}"/>
    <cellStyle name="Calculation 2 2 2 2 2 3 5" xfId="5037" xr:uid="{212443B7-1504-4B13-8C15-F0BBC6F48F41}"/>
    <cellStyle name="Calculation 2 2 2 2 2 4" xfId="5038" xr:uid="{7DAE5FF2-7EB5-4BBA-968F-914F4E7B0D98}"/>
    <cellStyle name="Calculation 2 2 2 2 2 4 2" xfId="5039" xr:uid="{5B62A73F-16CD-445D-A270-1D214FBFD521}"/>
    <cellStyle name="Calculation 2 2 2 2 2 4 2 2" xfId="5040" xr:uid="{6C010E2B-2E2C-495F-ADAE-918880605314}"/>
    <cellStyle name="Calculation 2 2 2 2 2 4 2 3" xfId="5041" xr:uid="{C9BD2104-F06D-446A-BEA8-A410F8A88E66}"/>
    <cellStyle name="Calculation 2 2 2 2 2 4 3" xfId="5042" xr:uid="{2E9559B5-61F7-40CA-ACC2-C5C6946C4FC6}"/>
    <cellStyle name="Calculation 2 2 2 2 2 4 4" xfId="5043" xr:uid="{F923F4EF-73C9-48ED-A954-9BB24F350931}"/>
    <cellStyle name="Calculation 2 2 2 2 2 5" xfId="5044" xr:uid="{9B5FD276-9547-4011-8D0E-C744D332799B}"/>
    <cellStyle name="Calculation 2 2 2 2 2 5 2" xfId="5045" xr:uid="{BFFAB0E3-BDD1-4234-BBE5-1DB87F4D6CF0}"/>
    <cellStyle name="Calculation 2 2 2 2 2 5 3" xfId="5046" xr:uid="{DC272238-E22A-47B9-AB34-6492BE88634E}"/>
    <cellStyle name="Calculation 2 2 2 2 2 6" xfId="5047" xr:uid="{E1E23BB7-A63D-4D7C-9E8F-9717E92BDA5B}"/>
    <cellStyle name="Calculation 2 2 2 2 2 6 2" xfId="5048" xr:uid="{99B3F2D3-BD7C-44FC-9F8A-103948C01239}"/>
    <cellStyle name="Calculation 2 2 2 2 2 6 3" xfId="5049" xr:uid="{70DB3F7F-0D9E-451D-A450-628231DF9495}"/>
    <cellStyle name="Calculation 2 2 2 2 2 7" xfId="5050" xr:uid="{0F05FF9E-69AE-4234-8746-87FCFDBC68DD}"/>
    <cellStyle name="Calculation 2 2 2 2 3" xfId="5051" xr:uid="{004CCEBE-8D33-418C-AD4E-F41B7EF22D40}"/>
    <cellStyle name="Calculation 2 2 2 2 3 2" xfId="5052" xr:uid="{1EE77E5F-3793-4F6F-B344-42079975B4C8}"/>
    <cellStyle name="Calculation 2 2 2 2 3 2 2" xfId="5053" xr:uid="{FD44F292-C4D6-4725-8F94-83F7A28D243C}"/>
    <cellStyle name="Calculation 2 2 2 2 3 2 2 2" xfId="5054" xr:uid="{83BC9544-A426-416E-9CDB-9160596B388E}"/>
    <cellStyle name="Calculation 2 2 2 2 3 2 2 3" xfId="5055" xr:uid="{5D423527-2230-4C43-A326-2F51D00C3A57}"/>
    <cellStyle name="Calculation 2 2 2 2 3 2 2 4" xfId="5056" xr:uid="{5B17239A-98FC-4643-AE79-25C7D43A0000}"/>
    <cellStyle name="Calculation 2 2 2 2 3 2 3" xfId="5057" xr:uid="{9AABE98B-D37D-4F1C-8A89-7725A9084800}"/>
    <cellStyle name="Calculation 2 2 2 2 3 2 4" xfId="5058" xr:uid="{FFBF5B8F-C208-44EF-B265-FAA38A82B887}"/>
    <cellStyle name="Calculation 2 2 2 2 3 3" xfId="5059" xr:uid="{731B7269-0D56-489A-85E8-9895ADB24CA1}"/>
    <cellStyle name="Calculation 2 2 2 2 3 3 2" xfId="5060" xr:uid="{729531D9-C61C-41D5-923B-4F50D24C8F88}"/>
    <cellStyle name="Calculation 2 2 2 2 3 3 3" xfId="5061" xr:uid="{A1830718-8FBB-4718-9F70-66741F96FB05}"/>
    <cellStyle name="Calculation 2 2 2 2 3 3 4" xfId="5062" xr:uid="{8CA98862-E447-4B3B-8CAC-2A3D9AC9FE04}"/>
    <cellStyle name="Calculation 2 2 2 2 3 4" xfId="5063" xr:uid="{9D1B4AB6-D73F-48BD-B022-2E7F41A88EB5}"/>
    <cellStyle name="Calculation 2 2 2 2 3 4 2" xfId="5064" xr:uid="{1249D135-9BFD-4850-A167-4B1BD6624083}"/>
    <cellStyle name="Calculation 2 2 2 2 3 4 3" xfId="5065" xr:uid="{EF9A31CE-EFCC-435E-AF70-FA1DA1A9D134}"/>
    <cellStyle name="Calculation 2 2 2 2 3 5" xfId="5066" xr:uid="{48CAC16F-23DF-44AF-ACF9-3D0357DB4ED7}"/>
    <cellStyle name="Calculation 2 2 2 2 3 5 2" xfId="5067" xr:uid="{91BA6FD6-D122-44D0-A4E8-8B90A58923E6}"/>
    <cellStyle name="Calculation 2 2 2 2 3 5 3" xfId="5068" xr:uid="{FF7414C6-39EA-467D-B7DC-DF25B6A2793B}"/>
    <cellStyle name="Calculation 2 2 2 2 3 6" xfId="5069" xr:uid="{21E99B4C-1E2D-4D4C-BF18-77F05F0E23B0}"/>
    <cellStyle name="Calculation 2 2 2 2 4" xfId="5070" xr:uid="{6BA916DD-6CF9-4AD6-ADEB-32DCF6FA2C6B}"/>
    <cellStyle name="Calculation 2 2 2 2 4 2" xfId="5071" xr:uid="{1CF22D4E-FF4B-407A-A2E7-F241174DCA57}"/>
    <cellStyle name="Calculation 2 2 2 2 4 2 2" xfId="5072" xr:uid="{A0FA5990-3216-4058-907F-8C108A0ECD61}"/>
    <cellStyle name="Calculation 2 2 2 2 4 2 3" xfId="5073" xr:uid="{61C7413C-6AC6-4170-B72A-EC817C199082}"/>
    <cellStyle name="Calculation 2 2 2 2 4 2 4" xfId="5074" xr:uid="{76C22B0B-76B2-4A39-A3FD-1C0F46ACD245}"/>
    <cellStyle name="Calculation 2 2 2 2 4 3" xfId="5075" xr:uid="{449BE937-0801-4464-979C-F5EED9444488}"/>
    <cellStyle name="Calculation 2 2 2 2 4 3 2" xfId="5076" xr:uid="{496CA952-5C83-4D6A-AE58-EBCBB59A8CF3}"/>
    <cellStyle name="Calculation 2 2 2 2 4 3 3" xfId="5077" xr:uid="{4CCD1E59-ED92-4A35-9285-550349F8D102}"/>
    <cellStyle name="Calculation 2 2 2 2 4 4" xfId="5078" xr:uid="{3B075A9A-4AE4-4680-AA5E-D005476098BD}"/>
    <cellStyle name="Calculation 2 2 2 2 5" xfId="5079" xr:uid="{88625C98-8FCC-4D35-9A71-B05411C4A2DB}"/>
    <cellStyle name="Calculation 2 2 2 2 5 2" xfId="5080" xr:uid="{C5288A5F-7A22-4C06-ADF6-43199A6F6A8D}"/>
    <cellStyle name="Calculation 2 2 2 2 5 2 2" xfId="5081" xr:uid="{3262C58D-966F-426C-AB1D-7AC904E0DB6E}"/>
    <cellStyle name="Calculation 2 2 2 2 5 2 3" xfId="5082" xr:uid="{9C9D9418-21C1-4C06-B761-A22DDD766586}"/>
    <cellStyle name="Calculation 2 2 2 2 5 3" xfId="5083" xr:uid="{F2005CB3-51E6-4C42-8FD4-9CC09B5A5F61}"/>
    <cellStyle name="Calculation 2 2 2 2 5 4" xfId="5084" xr:uid="{B1830358-61D7-40F3-8603-0E0C67A0B78B}"/>
    <cellStyle name="Calculation 2 2 2 2 6" xfId="5085" xr:uid="{75A02D0D-9B58-46A2-AB01-4031096AE28F}"/>
    <cellStyle name="Calculation 2 2 2 2 6 2" xfId="5086" xr:uid="{1CFF9EFA-89C2-4A8E-94E4-2F7D389D4454}"/>
    <cellStyle name="Calculation 2 2 2 2 6 3" xfId="5087" xr:uid="{37952D7E-98BD-42B1-82DA-D65006FFFD84}"/>
    <cellStyle name="Calculation 2 2 2 2 7" xfId="5088" xr:uid="{20C429B2-AF3A-4830-BC53-40CD818DB99D}"/>
    <cellStyle name="Calculation 2 2 2 2 7 2" xfId="5089" xr:uid="{A971FB69-580D-4A0B-A56D-F8A5E2233944}"/>
    <cellStyle name="Calculation 2 2 2 2 7 3" xfId="5090" xr:uid="{89C30F17-E642-46F2-8F3D-89D2989335CB}"/>
    <cellStyle name="Calculation 2 2 2 2 8" xfId="5091" xr:uid="{6E2A3CFE-DFA4-4F47-B301-FB4501B1D592}"/>
    <cellStyle name="Calculation 2 2 2 3" xfId="5092" xr:uid="{B3D86D2E-B1D2-4080-B7FC-E94D70C8A0D7}"/>
    <cellStyle name="Calculation 2 2 2 3 2" xfId="5093" xr:uid="{BE4484C0-BD74-4AE7-806D-8BEAB091FF10}"/>
    <cellStyle name="Calculation 2 2 2 3 2 2" xfId="5094" xr:uid="{E9BE61E9-F142-4148-A7EC-AB449EAE72C4}"/>
    <cellStyle name="Calculation 2 2 2 3 2 2 2" xfId="5095" xr:uid="{1E12774C-2057-4755-B9FA-FCEDA98DAD9E}"/>
    <cellStyle name="Calculation 2 2 2 3 2 2 2 2" xfId="5096" xr:uid="{4055D0C8-B242-4773-8E9A-AC1A288F7E3B}"/>
    <cellStyle name="Calculation 2 2 2 3 2 2 2 3" xfId="5097" xr:uid="{A87B811D-2208-4AD1-BD05-B3F83FB0192A}"/>
    <cellStyle name="Calculation 2 2 2 3 2 2 3" xfId="5098" xr:uid="{B14F1D8D-AA68-46A6-A0CE-2E1A17FFC916}"/>
    <cellStyle name="Calculation 2 2 2 3 2 2 4" xfId="5099" xr:uid="{291DBD78-C48D-4A02-AD19-E3EC4D32A7DB}"/>
    <cellStyle name="Calculation 2 2 2 3 2 3" xfId="5100" xr:uid="{0F359163-8ADF-4E28-8C25-E8D89009E706}"/>
    <cellStyle name="Calculation 2 2 2 3 2 3 2" xfId="5101" xr:uid="{B73CB07F-7EFF-4A55-9BA1-24DAFCCA3E65}"/>
    <cellStyle name="Calculation 2 2 2 3 2 3 3" xfId="5102" xr:uid="{1714EAF0-6089-42BC-8E18-EBA9946CB08E}"/>
    <cellStyle name="Calculation 2 2 2 3 2 4" xfId="5103" xr:uid="{64369C53-1A9C-487A-845F-1B7163B3FC03}"/>
    <cellStyle name="Calculation 2 2 2 3 2 4 2" xfId="5104" xr:uid="{873D0729-7A6C-48CA-8814-2B326E7CA8EE}"/>
    <cellStyle name="Calculation 2 2 2 3 2 4 3" xfId="5105" xr:uid="{41E320AD-1CE2-404C-A2C5-13BF9A4953A8}"/>
    <cellStyle name="Calculation 2 2 2 3 2 5" xfId="5106" xr:uid="{92C4D27E-97F5-4749-9AA9-36EE25DB1BFC}"/>
    <cellStyle name="Calculation 2 2 2 3 2 5 2" xfId="5107" xr:uid="{0D320E7D-2712-4E7F-A8C0-2E6E952E5539}"/>
    <cellStyle name="Calculation 2 2 2 3 2 5 3" xfId="5108" xr:uid="{CAA7C791-785D-4763-B3D1-10DAB33D7A1F}"/>
    <cellStyle name="Calculation 2 2 2 3 2 6" xfId="5109" xr:uid="{CCF6DD77-0E9E-4B6A-B2C1-55F53B37128D}"/>
    <cellStyle name="Calculation 2 2 2 3 2 6 2" xfId="5110" xr:uid="{3EF65B23-7151-434F-AE73-FE5E5C3AB12E}"/>
    <cellStyle name="Calculation 2 2 2 3 2 6 3" xfId="5111" xr:uid="{38157125-4B19-412B-BA3E-6BEC106A2D00}"/>
    <cellStyle name="Calculation 2 2 2 3 2 7" xfId="5112" xr:uid="{0D3A0906-FB2C-4510-A43C-8D6F11A7A7B1}"/>
    <cellStyle name="Calculation 2 2 2 3 3" xfId="5113" xr:uid="{A053A341-B240-44EB-B884-E234C85ED017}"/>
    <cellStyle name="Calculation 2 2 2 3 3 2" xfId="5114" xr:uid="{17356313-5108-4B0B-8C20-D6DCAC4B8F52}"/>
    <cellStyle name="Calculation 2 2 2 3 3 2 2" xfId="5115" xr:uid="{0BC3D06A-3292-4ABA-B7C7-59A81CA69FC6}"/>
    <cellStyle name="Calculation 2 2 2 3 3 2 3" xfId="5116" xr:uid="{EABC3A08-5EE2-4FDE-9D5A-1E4862F1A9DE}"/>
    <cellStyle name="Calculation 2 2 2 3 3 3" xfId="5117" xr:uid="{17FEDF2E-2CF2-4F64-B6EE-18098B100472}"/>
    <cellStyle name="Calculation 2 2 2 3 3 4" xfId="5118" xr:uid="{CBD9AE4F-DAA4-44CA-8904-A9E73B39EAC9}"/>
    <cellStyle name="Calculation 2 2 2 3 4" xfId="5119" xr:uid="{5FACEAC8-946B-477E-B7C6-696FB346AFB7}"/>
    <cellStyle name="Calculation 2 2 2 3 4 2" xfId="5120" xr:uid="{5C3CF188-4478-4496-B6DA-1950BA3CB8AC}"/>
    <cellStyle name="Calculation 2 2 2 3 4 3" xfId="5121" xr:uid="{4B52936E-AC25-4C28-AC88-7644BA46857A}"/>
    <cellStyle name="Calculation 2 2 2 3 5" xfId="5122" xr:uid="{FDBAFECA-F88A-478F-8E4E-64FE25B60865}"/>
    <cellStyle name="Calculation 2 2 2 3 5 2" xfId="5123" xr:uid="{634667DD-AFCD-4351-A54F-FEA128798A18}"/>
    <cellStyle name="Calculation 2 2 2 3 5 3" xfId="5124" xr:uid="{3C3EEBE6-2D67-4041-A187-E1534CC7129B}"/>
    <cellStyle name="Calculation 2 2 2 3 6" xfId="5125" xr:uid="{66746EFB-AD45-4107-A169-1FF9932B0487}"/>
    <cellStyle name="Calculation 2 2 2 3 6 2" xfId="5126" xr:uid="{E05F6E83-3508-4316-9236-A2ED70402E18}"/>
    <cellStyle name="Calculation 2 2 2 3 6 3" xfId="5127" xr:uid="{527B2BFE-FDF1-4D1D-B305-FF1D3F765037}"/>
    <cellStyle name="Calculation 2 2 2 3 7" xfId="5128" xr:uid="{3737D3B6-7D95-41C4-9EC6-53D168FF2107}"/>
    <cellStyle name="Calculation 2 2 2 3 7 2" xfId="5129" xr:uid="{D720919B-9132-4B46-B86B-18C005C366CC}"/>
    <cellStyle name="Calculation 2 2 2 3 7 3" xfId="5130" xr:uid="{8471FE37-CE3A-4783-9594-6E2FFE8E1685}"/>
    <cellStyle name="Calculation 2 2 2 3 8" xfId="5131" xr:uid="{70D65847-655E-433E-809D-5C90B7AB7B9E}"/>
    <cellStyle name="Calculation 2 2 2 4" xfId="5132" xr:uid="{51DFA18B-0722-48BA-8DA7-5A121077A2F8}"/>
    <cellStyle name="Calculation 2 2 2 4 2" xfId="5133" xr:uid="{C186D7F8-11E1-4739-9129-B3E3058239D6}"/>
    <cellStyle name="Calculation 2 2 2 4 2 2" xfId="5134" xr:uid="{E3D3DD01-B9DD-40E4-A0CB-AB582E2EAF97}"/>
    <cellStyle name="Calculation 2 2 2 4 2 2 2" xfId="5135" xr:uid="{04AADAF0-4921-4956-85FA-2A60E2CA2233}"/>
    <cellStyle name="Calculation 2 2 2 4 2 2 3" xfId="5136" xr:uid="{A3C52DB2-9F44-4FEB-89E2-C50FE1891AAC}"/>
    <cellStyle name="Calculation 2 2 2 4 2 2 4" xfId="5137" xr:uid="{ACDB8C90-D06E-48CD-A1C3-EDD293ADF28E}"/>
    <cellStyle name="Calculation 2 2 2 4 2 3" xfId="5138" xr:uid="{F7C782F9-B19B-4718-B761-F0287C15636B}"/>
    <cellStyle name="Calculation 2 2 2 4 2 3 2" xfId="5139" xr:uid="{2C5B7AA7-250E-497B-8AC3-89F24187B692}"/>
    <cellStyle name="Calculation 2 2 2 4 2 3 3" xfId="5140" xr:uid="{59842CAF-D62A-42FE-B3C9-BBEA5C4E4458}"/>
    <cellStyle name="Calculation 2 2 2 4 2 4" xfId="5141" xr:uid="{B870FCCD-C006-44E1-8BE5-8402F692FCB2}"/>
    <cellStyle name="Calculation 2 2 2 4 2 5" xfId="5142" xr:uid="{668CA86F-D03B-4278-A845-9E4C559647D2}"/>
    <cellStyle name="Calculation 2 2 2 4 3" xfId="5143" xr:uid="{66D6A1F1-538F-45AB-9282-A909449D76BD}"/>
    <cellStyle name="Calculation 2 2 2 4 3 2" xfId="5144" xr:uid="{A47F0C9A-3F89-4362-8F8E-7DC4F9521A48}"/>
    <cellStyle name="Calculation 2 2 2 4 3 2 2" xfId="5145" xr:uid="{5F1FBA2B-B764-43D3-A1E2-6F8814C61A78}"/>
    <cellStyle name="Calculation 2 2 2 4 3 2 3" xfId="5146" xr:uid="{08215998-31F9-4F9A-BB12-41329634AF36}"/>
    <cellStyle name="Calculation 2 2 2 4 3 3" xfId="5147" xr:uid="{2AC24721-918B-48D0-BB1F-B27592CE2F4F}"/>
    <cellStyle name="Calculation 2 2 2 4 3 4" xfId="5148" xr:uid="{FD0D6452-6ADC-48AD-BAFE-E9541CC56CAD}"/>
    <cellStyle name="Calculation 2 2 2 4 3 5" xfId="5149" xr:uid="{23B4BF30-704F-489A-A673-2830E264EA98}"/>
    <cellStyle name="Calculation 2 2 2 4 4" xfId="5150" xr:uid="{9F03C0AC-2D50-4186-B3FC-DB840F30F4DC}"/>
    <cellStyle name="Calculation 2 2 2 4 4 2" xfId="5151" xr:uid="{EE6A8B30-685E-4F72-8736-D18326B7D89D}"/>
    <cellStyle name="Calculation 2 2 2 4 4 2 2" xfId="5152" xr:uid="{096F1DB4-0240-4687-8DA2-DB6A476306F4}"/>
    <cellStyle name="Calculation 2 2 2 4 4 2 3" xfId="5153" xr:uid="{0B5D482E-8524-4ECB-92C0-B7484278C55C}"/>
    <cellStyle name="Calculation 2 2 2 4 4 3" xfId="5154" xr:uid="{400D3EEF-2977-4346-8606-B20B22D8E862}"/>
    <cellStyle name="Calculation 2 2 2 4 4 4" xfId="5155" xr:uid="{0CCB9086-DEF3-4249-A121-57FA2718195A}"/>
    <cellStyle name="Calculation 2 2 2 4 5" xfId="5156" xr:uid="{FFA0FC3B-D569-4C16-B957-BF15EA0EC0CA}"/>
    <cellStyle name="Calculation 2 2 2 4 5 2" xfId="5157" xr:uid="{6E67FDBA-4E7C-428C-A187-7D1384A3E26E}"/>
    <cellStyle name="Calculation 2 2 2 4 5 3" xfId="5158" xr:uid="{F987E599-360E-4A9F-84D2-E1A29FB1312F}"/>
    <cellStyle name="Calculation 2 2 2 4 6" xfId="5159" xr:uid="{64E559D1-AA1A-4D1F-84D9-771ED3B61D63}"/>
    <cellStyle name="Calculation 2 2 2 4 6 2" xfId="5160" xr:uid="{BA7F2B4C-FFC8-4333-B170-F46B42CA667D}"/>
    <cellStyle name="Calculation 2 2 2 4 6 3" xfId="5161" xr:uid="{6A074BD2-73DB-453D-848C-786B5D24F2D8}"/>
    <cellStyle name="Calculation 2 2 2 4 7" xfId="5162" xr:uid="{DE26EF5D-0140-45A3-AF1A-4FAB7E49D67A}"/>
    <cellStyle name="Calculation 2 2 2 5" xfId="5163" xr:uid="{A1DBA262-A5D1-4FE7-9704-103BFF1F1963}"/>
    <cellStyle name="Calculation 2 2 2 5 2" xfId="5164" xr:uid="{9B415364-02AC-41B3-8DCC-3CFFB6D2CBE0}"/>
    <cellStyle name="Calculation 2 2 2 5 2 2" xfId="5165" xr:uid="{FC032934-E381-479E-A5F9-B29453A5CE57}"/>
    <cellStyle name="Calculation 2 2 2 5 2 3" xfId="5166" xr:uid="{CB880F06-9C1A-4517-9F5E-435B26DE2AC9}"/>
    <cellStyle name="Calculation 2 2 2 5 2 4" xfId="5167" xr:uid="{C23A7694-B650-4779-9979-A58E6896DAD3}"/>
    <cellStyle name="Calculation 2 2 2 5 3" xfId="5168" xr:uid="{55F22812-1D15-4F6F-A260-A5BB930BB507}"/>
    <cellStyle name="Calculation 2 2 2 5 3 2" xfId="5169" xr:uid="{10CEFCC1-5DAD-465D-AA68-08BDA2B9AE26}"/>
    <cellStyle name="Calculation 2 2 2 5 3 3" xfId="5170" xr:uid="{DB791975-41FD-41CE-8406-225C4CB9DDCA}"/>
    <cellStyle name="Calculation 2 2 2 5 4" xfId="5171" xr:uid="{E7ADDE3C-FF64-48A3-9F52-6FD8E0533A31}"/>
    <cellStyle name="Calculation 2 2 2 6" xfId="5172" xr:uid="{5C8F945D-8AF4-443D-9473-E0700FE3B259}"/>
    <cellStyle name="Calculation 2 2 2 6 2" xfId="5173" xr:uid="{FBFA1128-ACC0-4601-9659-6ED7C3EAF721}"/>
    <cellStyle name="Calculation 2 2 2 6 2 2" xfId="5174" xr:uid="{A537A1D1-37AF-42D0-B59B-C6CDB6376444}"/>
    <cellStyle name="Calculation 2 2 2 6 2 3" xfId="5175" xr:uid="{CCCCFB4F-4AA5-48A5-8294-797FD971CCB2}"/>
    <cellStyle name="Calculation 2 2 2 6 3" xfId="5176" xr:uid="{C14EB6FC-782C-47A9-BFFF-482EB28FA6C7}"/>
    <cellStyle name="Calculation 2 2 2 6 4" xfId="5177" xr:uid="{4CB81564-DACE-4B61-A06A-EC9F6A2D9112}"/>
    <cellStyle name="Calculation 2 2 2 7" xfId="5178" xr:uid="{C052082B-3149-41EF-8C3A-64A7943C73C0}"/>
    <cellStyle name="Calculation 2 2 2 7 2" xfId="5179" xr:uid="{E792DD67-521F-4097-A4DE-A310A412EF2A}"/>
    <cellStyle name="Calculation 2 2 2 7 3" xfId="5180" xr:uid="{3DAC69EE-1455-457D-A07A-B3D995BF7766}"/>
    <cellStyle name="Calculation 2 2 2 8" xfId="5181" xr:uid="{238F6743-1089-451E-A287-DF29C532AE95}"/>
    <cellStyle name="Calculation 2 2 2 8 2" xfId="5182" xr:uid="{75828C85-3C16-46AD-9A0E-D5A282F9AD88}"/>
    <cellStyle name="Calculation 2 2 2 8 3" xfId="5183" xr:uid="{8DD6FBAF-5762-492E-BAE5-A9E3E0BDB2C4}"/>
    <cellStyle name="Calculation 2 2 2 9" xfId="5184" xr:uid="{1314A472-7D5A-4138-991A-BC178FDA93C4}"/>
    <cellStyle name="Calculation 2 2 2 9 2" xfId="5185" xr:uid="{DF59C593-14B4-4259-AFD9-CAA5F1F0558D}"/>
    <cellStyle name="Calculation 2 2 2 9 3" xfId="5186" xr:uid="{A89BC18E-8A61-4D3D-A9AC-93FA62365699}"/>
    <cellStyle name="Calculation 2 2 3" xfId="5187" xr:uid="{9E91D799-554B-4EAF-AC04-A06A44A8199A}"/>
    <cellStyle name="Calculation 2 2 3 2" xfId="5188" xr:uid="{44D37324-C738-4599-AD18-31B05355F63C}"/>
    <cellStyle name="Calculation 2 2 3 2 2" xfId="5189" xr:uid="{D2845838-9B20-4E30-9897-2FF4B7DC3B62}"/>
    <cellStyle name="Calculation 2 2 3 2 2 2" xfId="5190" xr:uid="{9167EA1A-E57E-4A51-A4FC-F863906FB009}"/>
    <cellStyle name="Calculation 2 2 3 2 2 2 2" xfId="5191" xr:uid="{72C560E4-E1FE-4961-A725-2C025C49C979}"/>
    <cellStyle name="Calculation 2 2 3 2 2 2 3" xfId="5192" xr:uid="{D040585F-F775-4224-A79F-46AD834659EF}"/>
    <cellStyle name="Calculation 2 2 3 2 2 2 4" xfId="5193" xr:uid="{3D71CA67-F1C3-47C7-9034-074E5CDA28E5}"/>
    <cellStyle name="Calculation 2 2 3 2 2 3" xfId="5194" xr:uid="{A59D1641-27B2-40D1-A806-2A2AEE5D79FA}"/>
    <cellStyle name="Calculation 2 2 3 2 2 3 2" xfId="5195" xr:uid="{15102A72-7BCF-431A-ACE8-EC7CCE940BB8}"/>
    <cellStyle name="Calculation 2 2 3 2 2 3 3" xfId="5196" xr:uid="{EBD7B40E-371A-403A-B7A6-8103D49C8F08}"/>
    <cellStyle name="Calculation 2 2 3 2 2 4" xfId="5197" xr:uid="{896185F3-5C30-4101-BABA-1ABE759DFBCA}"/>
    <cellStyle name="Calculation 2 2 3 2 2 5" xfId="5198" xr:uid="{22B12748-8FA2-4709-9BBC-357109317C2C}"/>
    <cellStyle name="Calculation 2 2 3 2 3" xfId="5199" xr:uid="{C1347350-DB6B-4C2F-9CFE-EB1F69093988}"/>
    <cellStyle name="Calculation 2 2 3 2 3 2" xfId="5200" xr:uid="{DB84B2B4-75E7-4B3F-9FAE-19BC8046BEBF}"/>
    <cellStyle name="Calculation 2 2 3 2 3 2 2" xfId="5201" xr:uid="{FE0D2DCC-138A-42C3-959A-DFFD720353BC}"/>
    <cellStyle name="Calculation 2 2 3 2 3 2 3" xfId="5202" xr:uid="{6E472029-67A8-4B9D-B91A-EAFD61106EBE}"/>
    <cellStyle name="Calculation 2 2 3 2 3 3" xfId="5203" xr:uid="{7EE2D12C-532E-494F-B2DA-1C9937DCAF60}"/>
    <cellStyle name="Calculation 2 2 3 2 3 4" xfId="5204" xr:uid="{D4B34955-6669-446C-93C5-6A19F91FA4A8}"/>
    <cellStyle name="Calculation 2 2 3 2 3 5" xfId="5205" xr:uid="{467ADABB-F002-48D2-87D1-BCB6D3B65C45}"/>
    <cellStyle name="Calculation 2 2 3 2 4" xfId="5206" xr:uid="{C3A3531D-1940-4762-8A4D-E57D7AE39D9B}"/>
    <cellStyle name="Calculation 2 2 3 2 4 2" xfId="5207" xr:uid="{4E078EB5-B8F4-493F-B335-F90B7B103977}"/>
    <cellStyle name="Calculation 2 2 3 2 4 2 2" xfId="5208" xr:uid="{225D2FD8-476A-424B-B13D-4B4B07E4E5A4}"/>
    <cellStyle name="Calculation 2 2 3 2 4 2 3" xfId="5209" xr:uid="{2026BD94-CAC2-4357-A9B5-1E698D2D3BCE}"/>
    <cellStyle name="Calculation 2 2 3 2 4 3" xfId="5210" xr:uid="{3C71C867-B733-4622-BF6E-A1CFC0CFDA5F}"/>
    <cellStyle name="Calculation 2 2 3 2 4 4" xfId="5211" xr:uid="{E42788F2-A6C5-485B-8F1A-E070EC5F1DF1}"/>
    <cellStyle name="Calculation 2 2 3 2 5" xfId="5212" xr:uid="{28980CCB-DD8C-455A-B9A8-AE51158FA3A5}"/>
    <cellStyle name="Calculation 2 2 3 2 5 2" xfId="5213" xr:uid="{22F98FD6-FC86-4BE5-9839-6D05026793B6}"/>
    <cellStyle name="Calculation 2 2 3 2 5 3" xfId="5214" xr:uid="{988590A9-EC46-4595-99E7-CF4BD5858F14}"/>
    <cellStyle name="Calculation 2 2 3 2 6" xfId="5215" xr:uid="{09815A90-3195-4762-BA10-E2E4699E215D}"/>
    <cellStyle name="Calculation 2 2 3 2 6 2" xfId="5216" xr:uid="{54CBA9C1-B296-499C-9870-A4789F735B9B}"/>
    <cellStyle name="Calculation 2 2 3 2 6 3" xfId="5217" xr:uid="{05815DE4-D0B0-4FDD-B583-8E24152EF467}"/>
    <cellStyle name="Calculation 2 2 3 2 7" xfId="5218" xr:uid="{F292EA63-08B7-42F0-9E94-C86A8FFADD66}"/>
    <cellStyle name="Calculation 2 2 3 3" xfId="5219" xr:uid="{FC92AC23-A701-47DA-8E18-90C779847948}"/>
    <cellStyle name="Calculation 2 2 3 3 2" xfId="5220" xr:uid="{AF7DEC1E-FE81-4010-8D99-9AE3B510F5C4}"/>
    <cellStyle name="Calculation 2 2 3 3 2 2" xfId="5221" xr:uid="{76B9FA5E-3012-487A-90AF-69CBE299A0E2}"/>
    <cellStyle name="Calculation 2 2 3 3 2 2 2" xfId="5222" xr:uid="{0C86EFEF-D4FB-4B08-B6DA-E3B1528C23C0}"/>
    <cellStyle name="Calculation 2 2 3 3 2 2 3" xfId="5223" xr:uid="{5B0A8159-D7C5-475F-BA28-65D777F32CEB}"/>
    <cellStyle name="Calculation 2 2 3 3 2 2 4" xfId="5224" xr:uid="{9C0510A1-B4B3-4079-8882-82B06164BBBA}"/>
    <cellStyle name="Calculation 2 2 3 3 2 3" xfId="5225" xr:uid="{43517773-284A-4097-99FB-5EF63A53ADAB}"/>
    <cellStyle name="Calculation 2 2 3 3 2 4" xfId="5226" xr:uid="{5D9CF93B-C21A-4134-82F7-121CBA3FBE96}"/>
    <cellStyle name="Calculation 2 2 3 3 3" xfId="5227" xr:uid="{FC1C0E94-13DE-468E-9785-64E952D6A190}"/>
    <cellStyle name="Calculation 2 2 3 3 3 2" xfId="5228" xr:uid="{AE8641C7-8266-41AD-9EA7-3C0103D8A1E8}"/>
    <cellStyle name="Calculation 2 2 3 3 3 3" xfId="5229" xr:uid="{24FBD2D1-7214-424D-8E08-8A1F7720CA3B}"/>
    <cellStyle name="Calculation 2 2 3 3 3 4" xfId="5230" xr:uid="{5A8CC2B0-773D-4213-A426-222625BA060A}"/>
    <cellStyle name="Calculation 2 2 3 3 4" xfId="5231" xr:uid="{6B044EC4-A446-4DB8-BE8F-95C717C756FB}"/>
    <cellStyle name="Calculation 2 2 3 3 4 2" xfId="5232" xr:uid="{795F7044-FE5E-4904-A15E-453E9903EC69}"/>
    <cellStyle name="Calculation 2 2 3 3 4 3" xfId="5233" xr:uid="{8D746014-5FCF-45E9-AA48-B43B16839B44}"/>
    <cellStyle name="Calculation 2 2 3 3 5" xfId="5234" xr:uid="{48CC0804-0EB4-46A2-A9A1-29B3380A3D88}"/>
    <cellStyle name="Calculation 2 2 3 3 5 2" xfId="5235" xr:uid="{8837E508-FE78-4939-807F-256456F5531C}"/>
    <cellStyle name="Calculation 2 2 3 3 5 3" xfId="5236" xr:uid="{2C657070-B9C9-46B3-8735-11E950B2EE7B}"/>
    <cellStyle name="Calculation 2 2 3 3 6" xfId="5237" xr:uid="{70D92241-900C-4A94-916D-7EC678C60D56}"/>
    <cellStyle name="Calculation 2 2 3 4" xfId="5238" xr:uid="{D01024F5-60D3-4A9E-81B7-C96D6D6EBA3A}"/>
    <cellStyle name="Calculation 2 2 3 4 2" xfId="5239" xr:uid="{06F89D58-0C8D-4F06-8A5D-BAF00EE49418}"/>
    <cellStyle name="Calculation 2 2 3 4 2 2" xfId="5240" xr:uid="{DE10E526-298B-4573-8472-0302A55499EB}"/>
    <cellStyle name="Calculation 2 2 3 4 2 3" xfId="5241" xr:uid="{FC2B0D72-14D9-49AF-8804-4419A2122C4A}"/>
    <cellStyle name="Calculation 2 2 3 4 2 4" xfId="5242" xr:uid="{7BFBD1DC-8ED1-4115-8C28-753F212987C1}"/>
    <cellStyle name="Calculation 2 2 3 4 3" xfId="5243" xr:uid="{27237FC6-BD39-43D7-BE99-F4524F454DDB}"/>
    <cellStyle name="Calculation 2 2 3 4 3 2" xfId="5244" xr:uid="{291A5DF7-4BD0-4694-A80C-B65EAA3D6914}"/>
    <cellStyle name="Calculation 2 2 3 4 3 3" xfId="5245" xr:uid="{98B63E8E-F9BF-474F-8A91-C13CA96E146C}"/>
    <cellStyle name="Calculation 2 2 3 4 4" xfId="5246" xr:uid="{B58220E0-9735-4012-873B-1D75112330D4}"/>
    <cellStyle name="Calculation 2 2 3 5" xfId="5247" xr:uid="{FE8D359E-72A3-4FC7-9BA7-EA151F70C8A0}"/>
    <cellStyle name="Calculation 2 2 3 5 2" xfId="5248" xr:uid="{AF0BA35C-8DFC-41E4-8BF7-69E04DB676C2}"/>
    <cellStyle name="Calculation 2 2 3 5 2 2" xfId="5249" xr:uid="{BE8D90B5-DEB7-4040-892D-F80E5B4469B0}"/>
    <cellStyle name="Calculation 2 2 3 5 2 3" xfId="5250" xr:uid="{8421E5D7-9842-4B75-B132-AACA734DE712}"/>
    <cellStyle name="Calculation 2 2 3 5 3" xfId="5251" xr:uid="{56D41E3D-446C-402E-A986-3701BBAB7935}"/>
    <cellStyle name="Calculation 2 2 3 5 4" xfId="5252" xr:uid="{2453A528-54B3-48FC-AE2F-29D4C4FC8AA0}"/>
    <cellStyle name="Calculation 2 2 3 6" xfId="5253" xr:uid="{DF1C6363-59BE-47D3-8F94-8F698F5E4BEF}"/>
    <cellStyle name="Calculation 2 2 3 6 2" xfId="5254" xr:uid="{32E3CCF7-7B70-47A5-B402-15949D179C41}"/>
    <cellStyle name="Calculation 2 2 3 6 3" xfId="5255" xr:uid="{ACC16208-6E75-4030-A811-417A8EB46B08}"/>
    <cellStyle name="Calculation 2 2 3 7" xfId="5256" xr:uid="{F8C614B0-06C8-4B9E-93FD-6F5404038300}"/>
    <cellStyle name="Calculation 2 2 3 7 2" xfId="5257" xr:uid="{117E41EF-A288-4484-B314-F461E96C660F}"/>
    <cellStyle name="Calculation 2 2 3 7 3" xfId="5258" xr:uid="{F7FA4027-C884-4C89-A2C2-D6294113EAE2}"/>
    <cellStyle name="Calculation 2 2 3 8" xfId="5259" xr:uid="{3A537E42-F08C-4723-A9FA-48607F22CA8B}"/>
    <cellStyle name="Calculation 2 2 4" xfId="5260" xr:uid="{92A30783-3FCA-4A93-A70E-E6BD25335BF0}"/>
    <cellStyle name="Calculation 2 2 4 2" xfId="5261" xr:uid="{DCF3DDFF-23D8-4124-8055-0C798F7230A0}"/>
    <cellStyle name="Calculation 2 2 4 2 2" xfId="5262" xr:uid="{E00B278A-EA07-4B98-AFC6-05C9CD3CFA19}"/>
    <cellStyle name="Calculation 2 2 4 2 2 2" xfId="5263" xr:uid="{9C0AEE30-949C-49D7-AE95-95F8E319A223}"/>
    <cellStyle name="Calculation 2 2 4 2 2 2 2" xfId="5264" xr:uid="{E5CD51E0-BAF2-41F2-81D1-387A0D430BCE}"/>
    <cellStyle name="Calculation 2 2 4 2 2 2 3" xfId="5265" xr:uid="{ADB2FD6A-8C27-4740-A923-7095FB1D9966}"/>
    <cellStyle name="Calculation 2 2 4 2 2 3" xfId="5266" xr:uid="{A78F2DE8-1BCB-4539-95EF-31A7C935B565}"/>
    <cellStyle name="Calculation 2 2 4 2 2 4" xfId="5267" xr:uid="{7606BA2A-4DC7-4586-A5A0-6B7F0094144B}"/>
    <cellStyle name="Calculation 2 2 4 2 3" xfId="5268" xr:uid="{58DF2EDB-22AD-48AE-91C6-86C7FDECC71D}"/>
    <cellStyle name="Calculation 2 2 4 2 3 2" xfId="5269" xr:uid="{856D39BE-352B-476F-9F91-5B1DAB4BDB88}"/>
    <cellStyle name="Calculation 2 2 4 2 3 3" xfId="5270" xr:uid="{F7F4F38D-E2B7-499B-83B6-792670A6E2B7}"/>
    <cellStyle name="Calculation 2 2 4 2 4" xfId="5271" xr:uid="{093BBA86-7E98-4C39-BC0E-B22BAB9D4820}"/>
    <cellStyle name="Calculation 2 2 4 2 4 2" xfId="5272" xr:uid="{90494CF8-ABDD-444D-AB7A-76903C5F2D5E}"/>
    <cellStyle name="Calculation 2 2 4 2 4 3" xfId="5273" xr:uid="{E13BB3DC-08F7-4331-8443-33FE77373DD8}"/>
    <cellStyle name="Calculation 2 2 4 2 5" xfId="5274" xr:uid="{1A5077B8-A653-4C51-8237-D5CD3C162D80}"/>
    <cellStyle name="Calculation 2 2 4 2 5 2" xfId="5275" xr:uid="{B95413F8-F103-4E22-9E9D-7C8403ED5588}"/>
    <cellStyle name="Calculation 2 2 4 2 5 3" xfId="5276" xr:uid="{B1236B11-2965-448A-92B3-B19B7609389B}"/>
    <cellStyle name="Calculation 2 2 4 2 6" xfId="5277" xr:uid="{7693E19F-4062-4F59-A17E-8A559524CDA3}"/>
    <cellStyle name="Calculation 2 2 4 2 6 2" xfId="5278" xr:uid="{8284F1DB-1892-4558-897D-7EDA3B72470B}"/>
    <cellStyle name="Calculation 2 2 4 2 6 3" xfId="5279" xr:uid="{A3D6EC0E-BD89-47C1-B157-955506A4D491}"/>
    <cellStyle name="Calculation 2 2 4 2 7" xfId="5280" xr:uid="{BBAE01F5-AE8E-4493-9D7C-010602917E5E}"/>
    <cellStyle name="Calculation 2 2 4 3" xfId="5281" xr:uid="{E26647E8-8C85-4C5C-AE5E-61C11FEA609B}"/>
    <cellStyle name="Calculation 2 2 4 3 2" xfId="5282" xr:uid="{B816716B-1A51-46FA-A9CA-25070306AF16}"/>
    <cellStyle name="Calculation 2 2 4 3 2 2" xfId="5283" xr:uid="{CD0B31BF-E5B9-497D-BDB8-68254677E8F6}"/>
    <cellStyle name="Calculation 2 2 4 3 2 3" xfId="5284" xr:uid="{4A8BDCEA-A8D0-4816-A4DC-8AE669203B00}"/>
    <cellStyle name="Calculation 2 2 4 3 3" xfId="5285" xr:uid="{79EE85CE-39E0-43D9-9861-9851895CB688}"/>
    <cellStyle name="Calculation 2 2 4 3 4" xfId="5286" xr:uid="{BF14821C-188A-4069-96EA-23E2B67A8D43}"/>
    <cellStyle name="Calculation 2 2 4 4" xfId="5287" xr:uid="{D344BD46-48AA-42E9-86B0-35363B17B226}"/>
    <cellStyle name="Calculation 2 2 4 4 2" xfId="5288" xr:uid="{42A4CD9F-D994-453A-A2F4-EAAB34731407}"/>
    <cellStyle name="Calculation 2 2 4 4 3" xfId="5289" xr:uid="{C6A56F53-7098-4BC6-8667-4F1FB33243E1}"/>
    <cellStyle name="Calculation 2 2 4 5" xfId="5290" xr:uid="{A88FE1B8-51C0-4D53-AD6F-36084D419339}"/>
    <cellStyle name="Calculation 2 2 4 5 2" xfId="5291" xr:uid="{7693A808-604C-4B9E-8B6E-25679B1A537D}"/>
    <cellStyle name="Calculation 2 2 4 5 3" xfId="5292" xr:uid="{9E014599-2488-457E-84C9-A29B153F2BC7}"/>
    <cellStyle name="Calculation 2 2 4 6" xfId="5293" xr:uid="{7B460938-EEE7-476C-945A-44D24E134AEA}"/>
    <cellStyle name="Calculation 2 2 4 6 2" xfId="5294" xr:uid="{86AB9735-8710-498C-B57C-75F053B1F448}"/>
    <cellStyle name="Calculation 2 2 4 6 3" xfId="5295" xr:uid="{359D444C-23E8-4194-A8B5-E8324FC9BE54}"/>
    <cellStyle name="Calculation 2 2 4 7" xfId="5296" xr:uid="{2841FACF-4DC8-42F9-8E99-FFE7286226B7}"/>
    <cellStyle name="Calculation 2 2 4 7 2" xfId="5297" xr:uid="{7CBAF39F-FDA3-40D8-81EF-BC0A7433D252}"/>
    <cellStyle name="Calculation 2 2 4 7 3" xfId="5298" xr:uid="{ECF059EE-0D3B-4932-A4FD-4C78FD38736E}"/>
    <cellStyle name="Calculation 2 2 4 8" xfId="5299" xr:uid="{AF8E720C-4213-4749-8E62-1AFBA1AA16E8}"/>
    <cellStyle name="Calculation 2 2 5" xfId="5300" xr:uid="{C1C54E45-AC48-42E8-9A03-35335D88A471}"/>
    <cellStyle name="Calculation 2 2 5 2" xfId="5301" xr:uid="{D0BFD18C-F55D-445C-BBCA-7F2122BFEA86}"/>
    <cellStyle name="Calculation 2 2 5 2 2" xfId="5302" xr:uid="{382FBE81-EAE4-4FBE-90D6-2D75991F755B}"/>
    <cellStyle name="Calculation 2 2 5 2 2 2" xfId="5303" xr:uid="{C6E44D10-64C1-4AD9-ACB7-D5AFD8F47CA7}"/>
    <cellStyle name="Calculation 2 2 5 2 2 2 2" xfId="5304" xr:uid="{1EFFB971-5857-428F-A154-80D11E2866C4}"/>
    <cellStyle name="Calculation 2 2 5 2 2 2 3" xfId="5305" xr:uid="{FE951071-91CA-4236-B6E4-8CC3DB6F515D}"/>
    <cellStyle name="Calculation 2 2 5 2 2 3" xfId="5306" xr:uid="{CC8513F7-3FCE-42B2-9A73-9DFB7ED95289}"/>
    <cellStyle name="Calculation 2 2 5 2 2 4" xfId="5307" xr:uid="{5D19806A-B3F8-47D1-965D-FB435511FE61}"/>
    <cellStyle name="Calculation 2 2 5 2 3" xfId="5308" xr:uid="{EC15B313-2325-4077-92F8-E23B01D7E594}"/>
    <cellStyle name="Calculation 2 2 5 2 3 2" xfId="5309" xr:uid="{6306C7B3-66AE-46D0-ACDF-0F130476DD18}"/>
    <cellStyle name="Calculation 2 2 5 2 3 3" xfId="5310" xr:uid="{A4620B7A-036D-4B57-83B5-5588BD2F92A2}"/>
    <cellStyle name="Calculation 2 2 5 2 4" xfId="5311" xr:uid="{D2602BA3-07C1-449F-A0D7-3591D39E326A}"/>
    <cellStyle name="Calculation 2 2 5 2 4 2" xfId="5312" xr:uid="{473D3392-9097-440E-AB5C-BD154276EE44}"/>
    <cellStyle name="Calculation 2 2 5 2 4 3" xfId="5313" xr:uid="{267C5C5E-1B67-4D1B-A454-A740538B730F}"/>
    <cellStyle name="Calculation 2 2 5 2 5" xfId="5314" xr:uid="{3F5600E1-580E-4F5C-A955-079D2579181C}"/>
    <cellStyle name="Calculation 2 2 5 2 5 2" xfId="5315" xr:uid="{776E9902-98A4-46E8-AB93-6D8C557709D9}"/>
    <cellStyle name="Calculation 2 2 5 2 5 3" xfId="5316" xr:uid="{21C9DAD2-2D49-46B1-BA6D-9032BE663B2E}"/>
    <cellStyle name="Calculation 2 2 5 2 6" xfId="5317" xr:uid="{E180F262-55FD-46CF-9964-E8ABF2B91145}"/>
    <cellStyle name="Calculation 2 2 5 2 6 2" xfId="5318" xr:uid="{E2D1B566-26B9-4239-A4B8-AE799D361E64}"/>
    <cellStyle name="Calculation 2 2 5 2 6 3" xfId="5319" xr:uid="{4CF954C2-90F8-4719-A1E5-4472D5B1BDB7}"/>
    <cellStyle name="Calculation 2 2 5 2 7" xfId="5320" xr:uid="{E5979289-98FD-4A0F-88A4-AD77B7F83F55}"/>
    <cellStyle name="Calculation 2 2 5 3" xfId="5321" xr:uid="{358E6ACE-8366-4449-AB7E-6328AB933D08}"/>
    <cellStyle name="Calculation 2 2 5 3 2" xfId="5322" xr:uid="{87BA8F1C-C3BB-4C0A-B93F-E83C94AEFAEF}"/>
    <cellStyle name="Calculation 2 2 5 3 2 2" xfId="5323" xr:uid="{6E48AA4E-51F3-4FA7-B259-C39853F66763}"/>
    <cellStyle name="Calculation 2 2 5 3 2 3" xfId="5324" xr:uid="{6F396014-380C-4F99-89DD-83E30112A9FB}"/>
    <cellStyle name="Calculation 2 2 5 3 3" xfId="5325" xr:uid="{01D9D662-D139-4AD9-ADF9-2C30464AC9C7}"/>
    <cellStyle name="Calculation 2 2 5 3 4" xfId="5326" xr:uid="{6CB82BC6-A335-4FA8-B74F-E9022C0D7FF6}"/>
    <cellStyle name="Calculation 2 2 5 4" xfId="5327" xr:uid="{31CFA4A8-3A04-4A61-9BD0-5EA02111BFBA}"/>
    <cellStyle name="Calculation 2 2 5 4 2" xfId="5328" xr:uid="{8B1D79AC-0536-43DE-AFB8-36BB27415569}"/>
    <cellStyle name="Calculation 2 2 5 4 3" xfId="5329" xr:uid="{328B0180-8C9E-478C-B57A-CC79FD713ABA}"/>
    <cellStyle name="Calculation 2 2 5 5" xfId="5330" xr:uid="{677DBC72-EC15-4699-AAAD-8F9783726259}"/>
    <cellStyle name="Calculation 2 2 5 5 2" xfId="5331" xr:uid="{57909B39-92CF-4593-A656-FACBA28182DE}"/>
    <cellStyle name="Calculation 2 2 5 5 3" xfId="5332" xr:uid="{57D8C225-B58E-4420-BD71-F26E0DB2A346}"/>
    <cellStyle name="Calculation 2 2 5 6" xfId="5333" xr:uid="{E491C770-5528-44E8-A250-0B5C8FC5C16E}"/>
    <cellStyle name="Calculation 2 2 5 6 2" xfId="5334" xr:uid="{ACD8F9B4-8C9F-4723-A617-D719314E1A22}"/>
    <cellStyle name="Calculation 2 2 5 6 3" xfId="5335" xr:uid="{DB8CF454-3A4E-4A0C-8678-1C9FC33FF568}"/>
    <cellStyle name="Calculation 2 2 5 7" xfId="5336" xr:uid="{2DA46F8A-7D05-413B-A81C-080C7B252E5A}"/>
    <cellStyle name="Calculation 2 2 5 7 2" xfId="5337" xr:uid="{9161AE48-55BC-478C-9D6D-CCD56C02930F}"/>
    <cellStyle name="Calculation 2 2 5 7 3" xfId="5338" xr:uid="{57C6E3DA-AF8C-4BEE-B4CD-1000775FA7DB}"/>
    <cellStyle name="Calculation 2 2 5 8" xfId="5339" xr:uid="{1787885D-B01D-4363-93C9-3F637E1EB148}"/>
    <cellStyle name="Calculation 2 2 6" xfId="5340" xr:uid="{81BA9551-61B1-4E52-A90E-C688823324A4}"/>
    <cellStyle name="Calculation 2 2 6 2" xfId="5341" xr:uid="{08AC99CD-A98A-4E87-9D6B-1070C27DA522}"/>
    <cellStyle name="Calculation 2 2 6 2 2" xfId="5342" xr:uid="{0C472120-F9E5-4B7D-BE42-7EFFBAFFB6A3}"/>
    <cellStyle name="Calculation 2 2 6 2 2 2" xfId="5343" xr:uid="{3A27A216-3637-4995-A89E-4DF10D649D7B}"/>
    <cellStyle name="Calculation 2 2 6 2 2 2 2" xfId="5344" xr:uid="{047A5C4F-9620-479D-AA4E-9762CBDEDDF9}"/>
    <cellStyle name="Calculation 2 2 6 2 2 2 3" xfId="5345" xr:uid="{6DFCCDB5-4C7B-4801-B8AF-34DD87BADC54}"/>
    <cellStyle name="Calculation 2 2 6 2 2 3" xfId="5346" xr:uid="{935E01C9-8EDD-4EE5-82CE-4E583FC18725}"/>
    <cellStyle name="Calculation 2 2 6 2 2 4" xfId="5347" xr:uid="{B4BDC714-B4A4-491E-9487-F72461BA91BC}"/>
    <cellStyle name="Calculation 2 2 6 2 3" xfId="5348" xr:uid="{12F74BAC-0081-48D8-91DA-87DF5D141CF9}"/>
    <cellStyle name="Calculation 2 2 6 2 3 2" xfId="5349" xr:uid="{3723D24B-124E-48FE-BF65-AC8F7B0683CC}"/>
    <cellStyle name="Calculation 2 2 6 2 3 3" xfId="5350" xr:uid="{5F42CB38-D18D-4BBB-9F30-2C59EB734E4E}"/>
    <cellStyle name="Calculation 2 2 6 2 4" xfId="5351" xr:uid="{2B6A21A1-3F78-41D0-B16D-90C75C8627F1}"/>
    <cellStyle name="Calculation 2 2 6 2 4 2" xfId="5352" xr:uid="{E9FA6838-0A8F-4F9A-B35E-402D3F53EB94}"/>
    <cellStyle name="Calculation 2 2 6 2 4 3" xfId="5353" xr:uid="{6344310F-AA24-4E79-8842-56DFDB117FC4}"/>
    <cellStyle name="Calculation 2 2 6 2 5" xfId="5354" xr:uid="{E06D005C-86B8-4399-B210-031030BB5CCF}"/>
    <cellStyle name="Calculation 2 2 6 2 5 2" xfId="5355" xr:uid="{7F7A2C99-2869-4A9C-A063-2FC53456637C}"/>
    <cellStyle name="Calculation 2 2 6 2 5 3" xfId="5356" xr:uid="{0255BCFA-F916-47E2-8114-126F8A9B5E2E}"/>
    <cellStyle name="Calculation 2 2 6 2 6" xfId="5357" xr:uid="{3EBE6855-A643-4BEB-8F17-F90EC76CB409}"/>
    <cellStyle name="Calculation 2 2 6 2 6 2" xfId="5358" xr:uid="{6F02822C-0B53-4BA2-BC39-F04BE65358F9}"/>
    <cellStyle name="Calculation 2 2 6 2 6 3" xfId="5359" xr:uid="{25797D20-28C1-4175-B66D-4B5A508ED63E}"/>
    <cellStyle name="Calculation 2 2 6 2 7" xfId="5360" xr:uid="{8FCEF0E7-D4E5-4A1D-A419-6DE8AA2F0036}"/>
    <cellStyle name="Calculation 2 2 6 3" xfId="5361" xr:uid="{64F79985-0533-4F1B-AA35-7E860222AF84}"/>
    <cellStyle name="Calculation 2 2 6 3 2" xfId="5362" xr:uid="{A7FA59AC-F777-4EBF-8491-69A4FC1487AF}"/>
    <cellStyle name="Calculation 2 2 6 3 2 2" xfId="5363" xr:uid="{5FA517F2-59B2-4050-9097-A0486C34EA12}"/>
    <cellStyle name="Calculation 2 2 6 3 2 3" xfId="5364" xr:uid="{E083D24C-3D23-488C-ABCB-49EF96D08ABC}"/>
    <cellStyle name="Calculation 2 2 6 3 3" xfId="5365" xr:uid="{6B21408A-B430-4566-8C7A-869638133E31}"/>
    <cellStyle name="Calculation 2 2 6 3 4" xfId="5366" xr:uid="{43CCD56D-194A-4124-86F1-46673A860991}"/>
    <cellStyle name="Calculation 2 2 6 4" xfId="5367" xr:uid="{CFF5C7D7-C978-4895-8280-B323F30EFE36}"/>
    <cellStyle name="Calculation 2 2 6 4 2" xfId="5368" xr:uid="{5E9D3562-F259-47EC-984F-6EF85F527780}"/>
    <cellStyle name="Calculation 2 2 6 4 3" xfId="5369" xr:uid="{D8E77C60-A594-4B14-A264-D1915A2641CF}"/>
    <cellStyle name="Calculation 2 2 6 5" xfId="5370" xr:uid="{31A115F2-2340-42FC-A606-807801B595D9}"/>
    <cellStyle name="Calculation 2 2 6 5 2" xfId="5371" xr:uid="{953F2B0E-3873-4758-88A8-BCDC54CE8A37}"/>
    <cellStyle name="Calculation 2 2 6 5 3" xfId="5372" xr:uid="{55B560B0-DAF7-4B73-8D6B-187654FF3436}"/>
    <cellStyle name="Calculation 2 2 6 6" xfId="5373" xr:uid="{27264E0E-F220-4A54-97EB-06ACE0E6D769}"/>
    <cellStyle name="Calculation 2 2 6 6 2" xfId="5374" xr:uid="{20441179-A0F7-4705-AEE3-99F8F6E54F0D}"/>
    <cellStyle name="Calculation 2 2 6 6 3" xfId="5375" xr:uid="{2D4330F7-2459-4D1B-8D52-BAB3EF43BA5B}"/>
    <cellStyle name="Calculation 2 2 6 7" xfId="5376" xr:uid="{7917C801-20B7-4821-B371-067CB330AB3A}"/>
    <cellStyle name="Calculation 2 2 6 7 2" xfId="5377" xr:uid="{E675FC78-59B6-460B-805D-23024044AC6F}"/>
    <cellStyle name="Calculation 2 2 6 7 3" xfId="5378" xr:uid="{F1BF9943-96E3-40D1-9E31-02A6CB9BC44E}"/>
    <cellStyle name="Calculation 2 2 6 8" xfId="5379" xr:uid="{B87643D8-C9F0-4621-BCD2-C5024757C33E}"/>
    <cellStyle name="Calculation 2 2 7" xfId="5380" xr:uid="{6D423119-2F87-4C6D-9FB3-260621D4ADE3}"/>
    <cellStyle name="Calculation 2 2 7 2" xfId="5381" xr:uid="{AC27611B-F906-48DE-AA3D-6C0B1DC719A0}"/>
    <cellStyle name="Calculation 2 2 7 2 2" xfId="5382" xr:uid="{984CD39B-174F-4A00-A250-6B0C334D82AE}"/>
    <cellStyle name="Calculation 2 2 7 2 2 2" xfId="5383" xr:uid="{2B0B4996-E1FF-48EB-8099-C365A37F4C23}"/>
    <cellStyle name="Calculation 2 2 7 2 2 3" xfId="5384" xr:uid="{33E41E74-F726-434D-AA3E-C7C0979E4126}"/>
    <cellStyle name="Calculation 2 2 7 2 2 4" xfId="5385" xr:uid="{51BACCAE-D7CA-4132-9501-718E14A86D17}"/>
    <cellStyle name="Calculation 2 2 7 2 3" xfId="5386" xr:uid="{BAD4233F-FD0C-49C8-9420-75B4A5B6EF96}"/>
    <cellStyle name="Calculation 2 2 7 2 4" xfId="5387" xr:uid="{C250A42C-36A9-4FF7-8495-4BFB268FFB89}"/>
    <cellStyle name="Calculation 2 2 7 3" xfId="5388" xr:uid="{8C5B1B0A-0827-4643-95C9-25DB52C5EF57}"/>
    <cellStyle name="Calculation 2 2 7 3 2" xfId="5389" xr:uid="{3B3BACAF-E57A-4623-9F17-20963AC80740}"/>
    <cellStyle name="Calculation 2 2 7 3 3" xfId="5390" xr:uid="{442ABD14-A584-4615-B9C2-7B203D9C5F6E}"/>
    <cellStyle name="Calculation 2 2 7 3 4" xfId="5391" xr:uid="{F04C61A2-747F-4B58-8522-1F7649858FE0}"/>
    <cellStyle name="Calculation 2 2 7 4" xfId="5392" xr:uid="{2E432E09-8A51-4F70-8474-6A341E57F264}"/>
    <cellStyle name="Calculation 2 2 7 4 2" xfId="5393" xr:uid="{3C7B3B51-92A8-403A-87B1-A8B7B0CF3D61}"/>
    <cellStyle name="Calculation 2 2 7 4 3" xfId="5394" xr:uid="{AD953FAB-AF6F-4662-9CF0-00DFA464EF85}"/>
    <cellStyle name="Calculation 2 2 7 5" xfId="5395" xr:uid="{66429C33-0DC9-4CDE-8E47-3903FAE1B5DA}"/>
    <cellStyle name="Calculation 2 2 8" xfId="5396" xr:uid="{DC0B0CC9-FEF8-4C7F-9FED-529B0C4A8218}"/>
    <cellStyle name="Calculation 2 20" xfId="5397" xr:uid="{BF9DC93E-B6FC-46A0-9784-48FC4CAC9A8A}"/>
    <cellStyle name="Calculation 2 20 2" xfId="5398" xr:uid="{F4619FF8-41BF-49FD-BFB7-164BAE3134AC}"/>
    <cellStyle name="Calculation 2 20 2 2" xfId="5399" xr:uid="{6BB80CD7-BC61-449C-9365-3DEFF19461E8}"/>
    <cellStyle name="Calculation 2 20 2 2 2" xfId="5400" xr:uid="{305B5C4B-9FE7-4AFD-8478-84E7D79AAAB9}"/>
    <cellStyle name="Calculation 2 20 2 2 2 2" xfId="5401" xr:uid="{153345FB-706A-4CD8-83B5-B12D025A0B91}"/>
    <cellStyle name="Calculation 2 20 2 2 2 2 2" xfId="5402" xr:uid="{9C4E7755-601C-437D-BF5E-FAF1F7769B82}"/>
    <cellStyle name="Calculation 2 20 2 2 2 2 2 2" xfId="5403" xr:uid="{7B6BDEC7-FFB6-41C9-9304-A1458A058F57}"/>
    <cellStyle name="Calculation 2 20 2 2 2 2 2 3" xfId="5404" xr:uid="{8F47F614-4C4A-4EEF-813A-A40AB2613F73}"/>
    <cellStyle name="Calculation 2 20 2 2 2 2 2 4" xfId="5405" xr:uid="{EFE47228-8B8F-418E-9A3B-E7B617CE9CA0}"/>
    <cellStyle name="Calculation 2 20 2 2 2 2 3" xfId="5406" xr:uid="{79418B64-5B35-41F9-987F-45B238A30694}"/>
    <cellStyle name="Calculation 2 20 2 2 2 2 4" xfId="5407" xr:uid="{14BE9A53-EEA6-4E84-8AFA-4C6BBBBD18F3}"/>
    <cellStyle name="Calculation 2 20 2 2 2 3" xfId="5408" xr:uid="{ECE29EFB-2D23-43D2-BF62-47E561C01802}"/>
    <cellStyle name="Calculation 2 20 2 2 2 3 2" xfId="5409" xr:uid="{F3F68192-5D0E-4910-8381-E61743026AB2}"/>
    <cellStyle name="Calculation 2 20 2 2 2 3 3" xfId="5410" xr:uid="{EE54335F-CF0E-4C36-A72C-50A9BDB3D0D9}"/>
    <cellStyle name="Calculation 2 20 2 2 2 3 4" xfId="5411" xr:uid="{BABEBBD6-1A97-4B2A-B131-230B0815A45C}"/>
    <cellStyle name="Calculation 2 20 2 2 2 4" xfId="5412" xr:uid="{4B9B24FA-5FF3-4B74-8C8A-B7C711594CC4}"/>
    <cellStyle name="Calculation 2 20 2 2 2 4 2" xfId="5413" xr:uid="{0E234D10-ED53-4350-A159-BB2900AC955B}"/>
    <cellStyle name="Calculation 2 20 2 2 2 4 3" xfId="5414" xr:uid="{8DE95EB2-1CED-45BA-8B1B-D188E4A47377}"/>
    <cellStyle name="Calculation 2 20 2 2 2 5" xfId="5415" xr:uid="{7C8B314B-7F65-44E1-82DA-102978399CAC}"/>
    <cellStyle name="Calculation 2 20 2 2 3" xfId="5416" xr:uid="{E6782010-1B69-4D77-BD0C-20A6F16F3D37}"/>
    <cellStyle name="Calculation 2 20 2 2 3 2" xfId="5417" xr:uid="{D01F34E5-5DB4-449D-A0A5-BB2D7EAE694B}"/>
    <cellStyle name="Calculation 2 20 2 2 3 2 2" xfId="5418" xr:uid="{E52EED4F-99A7-45EB-BF20-046CC748BD7E}"/>
    <cellStyle name="Calculation 2 20 2 2 3 2 3" xfId="5419" xr:uid="{7A9C6DAA-83FE-414B-972E-0B2A25637637}"/>
    <cellStyle name="Calculation 2 20 2 2 3 2 4" xfId="5420" xr:uid="{9F60BE70-FCB8-4E4E-AC6F-023CB13243F2}"/>
    <cellStyle name="Calculation 2 20 2 2 3 3" xfId="5421" xr:uid="{F933EC92-7659-4AFF-869E-2015A1D44DB7}"/>
    <cellStyle name="Calculation 2 20 2 2 3 4" xfId="5422" xr:uid="{87144F87-F319-4130-A67D-0EDD1A860C00}"/>
    <cellStyle name="Calculation 2 20 2 2 4" xfId="5423" xr:uid="{4ACD1D15-B7BA-4356-BC68-872440EC641F}"/>
    <cellStyle name="Calculation 2 20 2 2 4 2" xfId="5424" xr:uid="{005643FB-8149-4521-A961-9679E18FAEA2}"/>
    <cellStyle name="Calculation 2 20 2 2 4 3" xfId="5425" xr:uid="{FA5C1329-5875-4BC9-BC19-226EA6C90FBF}"/>
    <cellStyle name="Calculation 2 20 2 2 4 4" xfId="5426" xr:uid="{3D0A906A-14C8-4DDF-9AD2-AB9E7F86E035}"/>
    <cellStyle name="Calculation 2 20 2 2 5" xfId="5427" xr:uid="{60E3A215-1959-44E0-B166-72ECF7B2F775}"/>
    <cellStyle name="Calculation 2 20 2 2 5 2" xfId="5428" xr:uid="{26B996A8-8F96-4F24-836F-9E78870AC2DF}"/>
    <cellStyle name="Calculation 2 20 2 2 5 3" xfId="5429" xr:uid="{D7506073-F2BF-435F-83D7-BD36C074870C}"/>
    <cellStyle name="Calculation 2 20 2 2 6" xfId="5430" xr:uid="{1520F4CC-DC12-46A9-9E79-79CCCB41F018}"/>
    <cellStyle name="Calculation 2 20 2 3" xfId="5431" xr:uid="{02D541DF-0FFA-46DE-B968-E59138A56EC0}"/>
    <cellStyle name="Calculation 2 20 2 3 2" xfId="5432" xr:uid="{120C0263-5AD6-4654-8A03-1341EF058776}"/>
    <cellStyle name="Calculation 2 20 2 3 2 2" xfId="5433" xr:uid="{C85D7989-4668-4411-A8C3-028F9D5A30EE}"/>
    <cellStyle name="Calculation 2 20 2 3 2 3" xfId="5434" xr:uid="{D35B3B1C-CDD8-47A7-8ED4-64965F88F2D6}"/>
    <cellStyle name="Calculation 2 20 2 3 2 4" xfId="5435" xr:uid="{38B1AAF2-D1BA-49B7-88EE-84CBA96E1BCA}"/>
    <cellStyle name="Calculation 2 20 2 3 3" xfId="5436" xr:uid="{B1BD26F4-E718-4BB7-B32C-86C6D5837B5B}"/>
    <cellStyle name="Calculation 2 20 2 3 4" xfId="5437" xr:uid="{C67F3A1D-A341-46CD-83CA-6BE202446783}"/>
    <cellStyle name="Calculation 2 20 2 4" xfId="5438" xr:uid="{963570FA-6CE9-4650-A540-E6C26EEE7E6B}"/>
    <cellStyle name="Calculation 2 20 2 4 2" xfId="5439" xr:uid="{A5F7094C-13F9-4F17-A1F2-9E37417CD170}"/>
    <cellStyle name="Calculation 2 20 2 4 3" xfId="5440" xr:uid="{E19B21ED-701C-4240-B83B-A4896C264900}"/>
    <cellStyle name="Calculation 2 20 2 4 4" xfId="5441" xr:uid="{00A88B4E-68EA-417D-885B-8A776F73880C}"/>
    <cellStyle name="Calculation 2 20 2 5" xfId="5442" xr:uid="{D2818F09-38CF-4485-B5FF-90EB2C8A1ACD}"/>
    <cellStyle name="Calculation 2 20 2 5 2" xfId="5443" xr:uid="{E6C24FA6-CBC9-4D52-815A-7EE63C35DF21}"/>
    <cellStyle name="Calculation 2 20 2 5 3" xfId="5444" xr:uid="{99563E77-1B26-426B-BB1D-5B8EE9548696}"/>
    <cellStyle name="Calculation 2 20 2 6" xfId="5445" xr:uid="{2750F460-7B01-454D-93B2-5A94A61BF04B}"/>
    <cellStyle name="Calculation 2 20 3" xfId="5446" xr:uid="{18014582-8B17-49F4-B8D5-1BAC9474D253}"/>
    <cellStyle name="Calculation 2 20 3 2" xfId="5447" xr:uid="{F7786C6A-44B3-4754-B7F8-CF2A3918B256}"/>
    <cellStyle name="Calculation 2 20 3 2 2" xfId="5448" xr:uid="{E9A81CF3-9D05-43ED-B121-608D932B1BF8}"/>
    <cellStyle name="Calculation 2 20 3 2 2 2" xfId="5449" xr:uid="{99D69B4D-198E-4291-8A86-FCA30FABCCFD}"/>
    <cellStyle name="Calculation 2 20 3 2 2 2 2" xfId="5450" xr:uid="{D00E2466-0907-402D-B374-B0AC858B139A}"/>
    <cellStyle name="Calculation 2 20 3 2 2 2 3" xfId="5451" xr:uid="{D1C3DB66-0673-49C1-BE11-BB773947456B}"/>
    <cellStyle name="Calculation 2 20 3 2 2 2 4" xfId="5452" xr:uid="{CD40DD67-A5B3-415B-8FA0-032986A8B8F3}"/>
    <cellStyle name="Calculation 2 20 3 2 2 3" xfId="5453" xr:uid="{8CB2FB84-6C1C-4217-9ACB-AEFE6C8084BC}"/>
    <cellStyle name="Calculation 2 20 3 2 2 4" xfId="5454" xr:uid="{F9E849C8-B1DF-454A-A45C-3B2273899233}"/>
    <cellStyle name="Calculation 2 20 3 2 3" xfId="5455" xr:uid="{D3B80CA3-110E-4426-81F6-3E353B7D2F85}"/>
    <cellStyle name="Calculation 2 20 3 2 3 2" xfId="5456" xr:uid="{0214AA67-1150-4EDC-BC05-C1617B0603ED}"/>
    <cellStyle name="Calculation 2 20 3 2 3 3" xfId="5457" xr:uid="{2030FF4A-A817-48A0-92AE-E255A699E34B}"/>
    <cellStyle name="Calculation 2 20 3 2 3 4" xfId="5458" xr:uid="{505DBE5C-990D-48AA-952E-59B341087AD6}"/>
    <cellStyle name="Calculation 2 20 3 2 4" xfId="5459" xr:uid="{0E458CBB-41E4-4EC8-BAB4-8E6D8CD513DB}"/>
    <cellStyle name="Calculation 2 20 3 2 4 2" xfId="5460" xr:uid="{ACD8C8CC-B9B5-4309-9671-3500B2D59263}"/>
    <cellStyle name="Calculation 2 20 3 2 4 3" xfId="5461" xr:uid="{2FA0782B-BDE9-467A-9674-B0468605393A}"/>
    <cellStyle name="Calculation 2 20 3 2 5" xfId="5462" xr:uid="{3262BA04-9D89-4118-B283-5C8DACCE0276}"/>
    <cellStyle name="Calculation 2 20 3 3" xfId="5463" xr:uid="{6454BFBD-C417-429E-8321-2F459448B3DA}"/>
    <cellStyle name="Calculation 2 20 3 3 2" xfId="5464" xr:uid="{C22499D8-A771-45CC-B6E3-7AFDFBB14834}"/>
    <cellStyle name="Calculation 2 20 3 3 2 2" xfId="5465" xr:uid="{B065749C-E4D4-4098-88D5-5F5329704ABC}"/>
    <cellStyle name="Calculation 2 20 3 3 2 3" xfId="5466" xr:uid="{B55AB672-B4D0-4A5D-9F05-737C9E7AB028}"/>
    <cellStyle name="Calculation 2 20 3 3 2 4" xfId="5467" xr:uid="{3123973B-6130-4DCC-B1C2-F842F5AE381F}"/>
    <cellStyle name="Calculation 2 20 3 3 3" xfId="5468" xr:uid="{18E6B6C3-7F67-4DD2-8A85-3514C91010E2}"/>
    <cellStyle name="Calculation 2 20 3 3 4" xfId="5469" xr:uid="{4ED6A719-9F6D-41F4-B114-4B043EDD6552}"/>
    <cellStyle name="Calculation 2 20 3 4" xfId="5470" xr:uid="{81226DBD-503E-4D71-960F-743DFE016863}"/>
    <cellStyle name="Calculation 2 20 3 4 2" xfId="5471" xr:uid="{3175C607-AC65-40FB-9654-7BCA6FDFEBD8}"/>
    <cellStyle name="Calculation 2 20 3 4 3" xfId="5472" xr:uid="{DA196A36-96A5-4411-8261-F7D6CF0FC4DB}"/>
    <cellStyle name="Calculation 2 20 3 4 4" xfId="5473" xr:uid="{BF790382-5730-4039-972A-230CA2122BD3}"/>
    <cellStyle name="Calculation 2 20 3 5" xfId="5474" xr:uid="{54664B5C-7976-4AE8-9B79-38F33682D2A7}"/>
    <cellStyle name="Calculation 2 20 3 5 2" xfId="5475" xr:uid="{35851032-B13D-4D8D-A35E-BB1044F64D23}"/>
    <cellStyle name="Calculation 2 20 3 5 3" xfId="5476" xr:uid="{910C3913-894E-46A9-8D67-7069C535EB9B}"/>
    <cellStyle name="Calculation 2 20 3 6" xfId="5477" xr:uid="{7B7CCB94-8741-46D0-BE7A-8C2F95FAF43E}"/>
    <cellStyle name="Calculation 2 20 4" xfId="5478" xr:uid="{20AA03CF-789A-4FF0-A2E9-6BF52A1DA74C}"/>
    <cellStyle name="Calculation 2 20 4 2" xfId="5479" xr:uid="{63C55417-7796-414C-97CF-55632E40E7C9}"/>
    <cellStyle name="Calculation 2 20 4 2 2" xfId="5480" xr:uid="{754AD79A-E08A-4780-9906-4918D77D2239}"/>
    <cellStyle name="Calculation 2 20 4 2 3" xfId="5481" xr:uid="{A37FD951-463B-4C07-A09D-253F512076F1}"/>
    <cellStyle name="Calculation 2 20 4 2 4" xfId="5482" xr:uid="{8973900F-1988-4245-A267-4D499F43B59F}"/>
    <cellStyle name="Calculation 2 20 4 3" xfId="5483" xr:uid="{1E385CA2-E67D-48B7-B3E0-357A12598127}"/>
    <cellStyle name="Calculation 2 20 4 4" xfId="5484" xr:uid="{91E74BBD-49F8-4C28-95B5-6E18C16BA1CB}"/>
    <cellStyle name="Calculation 2 20 5" xfId="5485" xr:uid="{B736FD62-732B-437E-9445-D46AA2DA3158}"/>
    <cellStyle name="Calculation 2 20 5 2" xfId="5486" xr:uid="{2FE9BC5B-3E35-4BB2-B808-392B60A3BB89}"/>
    <cellStyle name="Calculation 2 20 5 3" xfId="5487" xr:uid="{FAB92E66-48C6-4CAE-A86F-94F5DA274D3F}"/>
    <cellStyle name="Calculation 2 20 5 4" xfId="5488" xr:uid="{D5DD388F-756F-467E-9473-245F41C2B3DC}"/>
    <cellStyle name="Calculation 2 20 6" xfId="5489" xr:uid="{7D2C9BAA-67D6-47CE-9719-32964CBC7035}"/>
    <cellStyle name="Calculation 2 20 6 2" xfId="5490" xr:uid="{A1DAFBDB-E9B2-48A7-BBE0-E84BCCC2BF28}"/>
    <cellStyle name="Calculation 2 20 6 3" xfId="5491" xr:uid="{79E09698-CCB9-4635-A4B1-E20342B689E6}"/>
    <cellStyle name="Calculation 2 20 7" xfId="5492" xr:uid="{F253B341-257B-4B90-ABB9-A1E3C852AC8B}"/>
    <cellStyle name="Calculation 2 21" xfId="5493" xr:uid="{9EB10F9B-289C-4591-B5E9-4B2BBAF141C6}"/>
    <cellStyle name="Calculation 2 21 2" xfId="5494" xr:uid="{F7EF33AF-044D-4E30-B474-9A5E1FC2E8BC}"/>
    <cellStyle name="Calculation 2 21 2 2" xfId="5495" xr:uid="{30F2D636-6418-41F2-B18C-C346F78B6689}"/>
    <cellStyle name="Calculation 2 21 2 2 2" xfId="5496" xr:uid="{B47B3784-F77B-447A-91BF-E0E5E318BAAA}"/>
    <cellStyle name="Calculation 2 21 2 2 2 2" xfId="5497" xr:uid="{657EBCF3-2DA1-4CE2-BB37-937B40CD28D0}"/>
    <cellStyle name="Calculation 2 21 2 2 2 2 2" xfId="5498" xr:uid="{BBD26E42-8EC0-477E-A9E2-580CB7DBE257}"/>
    <cellStyle name="Calculation 2 21 2 2 2 2 2 2" xfId="5499" xr:uid="{0E55BC81-7BCB-48D9-885A-5D04215481D9}"/>
    <cellStyle name="Calculation 2 21 2 2 2 2 2 3" xfId="5500" xr:uid="{97ED911E-A53B-4340-B628-D8A442529C11}"/>
    <cellStyle name="Calculation 2 21 2 2 2 2 2 4" xfId="5501" xr:uid="{587A213B-30DD-4DA0-AC38-E9188EFF8418}"/>
    <cellStyle name="Calculation 2 21 2 2 2 2 3" xfId="5502" xr:uid="{31E5B36D-A113-4129-AC5A-82F082048978}"/>
    <cellStyle name="Calculation 2 21 2 2 2 2 4" xfId="5503" xr:uid="{87D5D6CE-5B13-475B-92BE-63A83CB34953}"/>
    <cellStyle name="Calculation 2 21 2 2 2 3" xfId="5504" xr:uid="{86CCD97B-58FE-4E7E-BF98-639DA24C6E8A}"/>
    <cellStyle name="Calculation 2 21 2 2 2 3 2" xfId="5505" xr:uid="{AF632509-C563-4B04-A51F-31A41F4FBAEB}"/>
    <cellStyle name="Calculation 2 21 2 2 2 3 3" xfId="5506" xr:uid="{00EBFC34-2B4A-48C3-AE25-818B3BDBC36B}"/>
    <cellStyle name="Calculation 2 21 2 2 2 3 4" xfId="5507" xr:uid="{C82BE4D4-0160-41BB-A9B9-4525199C4DD8}"/>
    <cellStyle name="Calculation 2 21 2 2 2 4" xfId="5508" xr:uid="{80CDCA81-4996-4C21-857D-703119387196}"/>
    <cellStyle name="Calculation 2 21 2 2 2 4 2" xfId="5509" xr:uid="{9A02C9E6-8F19-4878-AE07-A6FBF1C4120A}"/>
    <cellStyle name="Calculation 2 21 2 2 2 4 3" xfId="5510" xr:uid="{E056551B-B967-4D06-856E-27B4EF68E6CA}"/>
    <cellStyle name="Calculation 2 21 2 2 2 5" xfId="5511" xr:uid="{C392E301-FDB3-4D25-9BAB-0DC017D07799}"/>
    <cellStyle name="Calculation 2 21 2 2 3" xfId="5512" xr:uid="{2045704E-5EDC-4522-8414-2EC070F8B319}"/>
    <cellStyle name="Calculation 2 21 2 2 3 2" xfId="5513" xr:uid="{D438C8EF-315F-4CC2-B402-71015648FCFE}"/>
    <cellStyle name="Calculation 2 21 2 2 3 2 2" xfId="5514" xr:uid="{28264D1F-D1DB-435B-A012-83CD8BC21859}"/>
    <cellStyle name="Calculation 2 21 2 2 3 2 3" xfId="5515" xr:uid="{F3858DB7-A0BF-4679-B831-BE8D22369F9C}"/>
    <cellStyle name="Calculation 2 21 2 2 3 2 4" xfId="5516" xr:uid="{B0636B15-4511-4463-B389-6B76FA0FC3E2}"/>
    <cellStyle name="Calculation 2 21 2 2 3 3" xfId="5517" xr:uid="{8C545301-55B1-435F-8D82-F1DCCDD993B6}"/>
    <cellStyle name="Calculation 2 21 2 2 3 4" xfId="5518" xr:uid="{84F9F4D0-5E38-4871-AC0A-4BC181363DB5}"/>
    <cellStyle name="Calculation 2 21 2 2 4" xfId="5519" xr:uid="{47A3EFFC-9FF9-48E2-A63E-0E77B72C33D0}"/>
    <cellStyle name="Calculation 2 21 2 2 4 2" xfId="5520" xr:uid="{3580CD86-440C-4587-B3CE-623FCEA531CD}"/>
    <cellStyle name="Calculation 2 21 2 2 4 3" xfId="5521" xr:uid="{DEC037D2-15AF-497D-92F0-51025D9C284D}"/>
    <cellStyle name="Calculation 2 21 2 2 4 4" xfId="5522" xr:uid="{73A4433D-C636-45F3-A616-0AA8B3369669}"/>
    <cellStyle name="Calculation 2 21 2 2 5" xfId="5523" xr:uid="{BD46970B-9ECF-4884-A757-02B615DE2F8A}"/>
    <cellStyle name="Calculation 2 21 2 2 5 2" xfId="5524" xr:uid="{DF302CC6-E776-4AA6-8265-8AFB8DC2BE4D}"/>
    <cellStyle name="Calculation 2 21 2 2 5 3" xfId="5525" xr:uid="{A68C6E24-78CF-4BCF-B233-9F9B73094E7F}"/>
    <cellStyle name="Calculation 2 21 2 2 6" xfId="5526" xr:uid="{6B50879B-41D0-4841-9705-6F7D732F17DE}"/>
    <cellStyle name="Calculation 2 21 2 3" xfId="5527" xr:uid="{F4E354C3-CA51-4AA3-8015-0A670C6AE25E}"/>
    <cellStyle name="Calculation 2 21 2 3 2" xfId="5528" xr:uid="{664672F5-1178-4757-AF3E-E7E928F95E65}"/>
    <cellStyle name="Calculation 2 21 2 3 2 2" xfId="5529" xr:uid="{C364D9B7-7296-4AF7-A4B1-B80C5662B42B}"/>
    <cellStyle name="Calculation 2 21 2 3 2 3" xfId="5530" xr:uid="{99FF9BC9-5C56-4906-AB4F-4FF0A04A6A42}"/>
    <cellStyle name="Calculation 2 21 2 3 2 4" xfId="5531" xr:uid="{D2244371-8D8E-4265-985D-4C974040413A}"/>
    <cellStyle name="Calculation 2 21 2 3 3" xfId="5532" xr:uid="{6F2253AD-EE24-42F6-A96C-6253BFB4AE2E}"/>
    <cellStyle name="Calculation 2 21 2 3 4" xfId="5533" xr:uid="{90831F8D-4E99-4EFD-883D-8B441A39986F}"/>
    <cellStyle name="Calculation 2 21 2 4" xfId="5534" xr:uid="{34D41F93-E29F-40C2-915F-9ED52A8F4CFA}"/>
    <cellStyle name="Calculation 2 21 2 4 2" xfId="5535" xr:uid="{EF6CDAB0-2418-44A3-A0CE-6DE15B5FEA5C}"/>
    <cellStyle name="Calculation 2 21 2 4 3" xfId="5536" xr:uid="{B75548B7-F1EB-4CE0-868C-1C8F1F0FFFC9}"/>
    <cellStyle name="Calculation 2 21 2 4 4" xfId="5537" xr:uid="{CE07A092-FD11-4C77-B32F-07475BDC87D9}"/>
    <cellStyle name="Calculation 2 21 2 5" xfId="5538" xr:uid="{EBDAACB8-2316-477D-9654-48F41206A072}"/>
    <cellStyle name="Calculation 2 21 2 5 2" xfId="5539" xr:uid="{A65E26AD-8373-4F39-844D-C83E4984E5C9}"/>
    <cellStyle name="Calculation 2 21 2 5 3" xfId="5540" xr:uid="{8FBA61CC-28D6-4D56-85FA-8FF800D4A762}"/>
    <cellStyle name="Calculation 2 21 2 6" xfId="5541" xr:uid="{1BED8421-FAE7-4DD3-A9A3-DEC0CC75BDBB}"/>
    <cellStyle name="Calculation 2 21 3" xfId="5542" xr:uid="{90E65FC9-3039-48EF-9214-FDEDF092F188}"/>
    <cellStyle name="Calculation 2 21 3 2" xfId="5543" xr:uid="{58F3050C-E758-4C2F-8F3B-9A46AF68B052}"/>
    <cellStyle name="Calculation 2 21 3 2 2" xfId="5544" xr:uid="{9771F2DE-1923-4E2D-AF4E-40ADBB8048A2}"/>
    <cellStyle name="Calculation 2 21 3 2 2 2" xfId="5545" xr:uid="{0198FC73-8B3B-4ADA-A5DD-BCB6F696BF17}"/>
    <cellStyle name="Calculation 2 21 3 2 2 2 2" xfId="5546" xr:uid="{41693DEE-1FFC-49B7-ABCC-E98B72FDDCB8}"/>
    <cellStyle name="Calculation 2 21 3 2 2 2 3" xfId="5547" xr:uid="{048D0BE2-75A8-4D08-BEFA-D6CFAE83A4BF}"/>
    <cellStyle name="Calculation 2 21 3 2 2 2 4" xfId="5548" xr:uid="{324AED6F-A2D0-439C-9712-A9B7CFF9F4F8}"/>
    <cellStyle name="Calculation 2 21 3 2 2 3" xfId="5549" xr:uid="{4D7E4C50-4837-4134-83D3-896BDB182C6F}"/>
    <cellStyle name="Calculation 2 21 3 2 2 4" xfId="5550" xr:uid="{D1BD35CF-DE75-41D0-B523-D750067D61B0}"/>
    <cellStyle name="Calculation 2 21 3 2 3" xfId="5551" xr:uid="{2BD7CC8A-F128-4029-8E05-EAB915C7DF85}"/>
    <cellStyle name="Calculation 2 21 3 2 3 2" xfId="5552" xr:uid="{21AAD42E-23F5-456D-84B7-90F25904F363}"/>
    <cellStyle name="Calculation 2 21 3 2 3 3" xfId="5553" xr:uid="{08EABC9C-3718-4777-B186-937163AB1A36}"/>
    <cellStyle name="Calculation 2 21 3 2 3 4" xfId="5554" xr:uid="{3ADB398D-A101-45DA-8995-29E89E57A5FC}"/>
    <cellStyle name="Calculation 2 21 3 2 4" xfId="5555" xr:uid="{D2865F13-F5C8-4448-8F2F-29E67184BAB8}"/>
    <cellStyle name="Calculation 2 21 3 2 4 2" xfId="5556" xr:uid="{5BD7C22F-45C6-4887-8037-85E1C706AAF3}"/>
    <cellStyle name="Calculation 2 21 3 2 4 3" xfId="5557" xr:uid="{D978B0EB-8BBB-441F-BA75-66FD4A2D6DA8}"/>
    <cellStyle name="Calculation 2 21 3 2 5" xfId="5558" xr:uid="{986F319E-2534-46D8-B404-ACA324DA244E}"/>
    <cellStyle name="Calculation 2 21 3 3" xfId="5559" xr:uid="{B4C9D6BE-CA23-4ABA-9442-2DBBCF441740}"/>
    <cellStyle name="Calculation 2 21 3 3 2" xfId="5560" xr:uid="{987B9A23-717C-47BD-88DE-4F8C8BA431F8}"/>
    <cellStyle name="Calculation 2 21 3 3 2 2" xfId="5561" xr:uid="{D33B4894-1AC3-4B77-B80B-B69627D81AB7}"/>
    <cellStyle name="Calculation 2 21 3 3 2 3" xfId="5562" xr:uid="{F628DBCC-67C6-488B-ABC7-4408ED2C15E2}"/>
    <cellStyle name="Calculation 2 21 3 3 2 4" xfId="5563" xr:uid="{A6C3E224-2E81-486F-9F0E-D3D05EA3978C}"/>
    <cellStyle name="Calculation 2 21 3 3 3" xfId="5564" xr:uid="{8898EC0B-B801-43A4-AC9D-F10B9E19D5F2}"/>
    <cellStyle name="Calculation 2 21 3 3 4" xfId="5565" xr:uid="{3EA63865-0079-4371-A920-FBB881E69565}"/>
    <cellStyle name="Calculation 2 21 3 4" xfId="5566" xr:uid="{49026838-A2A5-4128-B06F-DEF0C2F9EF54}"/>
    <cellStyle name="Calculation 2 21 3 4 2" xfId="5567" xr:uid="{60C6F377-D5BC-4FA3-8392-597C3AD459F3}"/>
    <cellStyle name="Calculation 2 21 3 4 3" xfId="5568" xr:uid="{830FECDB-B485-46ED-A29C-19A57B57BAE0}"/>
    <cellStyle name="Calculation 2 21 3 4 4" xfId="5569" xr:uid="{E46B1CEB-4306-46ED-9606-6FE1079D4BFD}"/>
    <cellStyle name="Calculation 2 21 3 5" xfId="5570" xr:uid="{B2A990BD-A40A-4796-A68A-EB9488CA0EA9}"/>
    <cellStyle name="Calculation 2 21 3 5 2" xfId="5571" xr:uid="{FC4AB2D5-153F-4588-968F-EB7FBA909079}"/>
    <cellStyle name="Calculation 2 21 3 5 3" xfId="5572" xr:uid="{B7A79096-2052-43D5-B4A1-041611FDECBC}"/>
    <cellStyle name="Calculation 2 21 3 6" xfId="5573" xr:uid="{19520019-5FC4-4B96-A301-8784DC03301C}"/>
    <cellStyle name="Calculation 2 21 4" xfId="5574" xr:uid="{5A243BA6-D84B-40A9-A0EE-A8591FAF361C}"/>
    <cellStyle name="Calculation 2 21 4 2" xfId="5575" xr:uid="{21912B78-883F-4A63-96C4-E7CBCC2F683F}"/>
    <cellStyle name="Calculation 2 21 4 2 2" xfId="5576" xr:uid="{F8DE04C0-2DD4-48BD-A719-5C0074C48F4F}"/>
    <cellStyle name="Calculation 2 21 4 2 3" xfId="5577" xr:uid="{C705A9B7-F895-41FA-A2AD-1A8F15F7DE93}"/>
    <cellStyle name="Calculation 2 21 4 2 4" xfId="5578" xr:uid="{91F635FE-FC60-4497-AFBC-9CF7CDFB2E17}"/>
    <cellStyle name="Calculation 2 21 4 3" xfId="5579" xr:uid="{647663D3-6484-4ACB-83F1-D5769E09B5A3}"/>
    <cellStyle name="Calculation 2 21 4 4" xfId="5580" xr:uid="{CE48F927-937F-4889-A4DF-F52B3839E80E}"/>
    <cellStyle name="Calculation 2 21 5" xfId="5581" xr:uid="{FEBD6C7B-2BC9-457E-A073-57B815E07812}"/>
    <cellStyle name="Calculation 2 21 5 2" xfId="5582" xr:uid="{9760822E-2B76-4596-9C6A-E09A90A77B2D}"/>
    <cellStyle name="Calculation 2 21 5 3" xfId="5583" xr:uid="{17FC08FE-C4CF-42EA-BBCF-93969FD0D84E}"/>
    <cellStyle name="Calculation 2 21 5 4" xfId="5584" xr:uid="{E01CCF2C-2980-4F37-9F9C-B4A6F28F4EA6}"/>
    <cellStyle name="Calculation 2 21 6" xfId="5585" xr:uid="{CAD4B7DB-FC2D-45B2-B584-C9861F09F7FC}"/>
    <cellStyle name="Calculation 2 21 6 2" xfId="5586" xr:uid="{F5FFA26D-1B72-43ED-9295-DA4100187087}"/>
    <cellStyle name="Calculation 2 21 6 3" xfId="5587" xr:uid="{26B6A902-550E-4D45-B1B5-6A974C8CFA56}"/>
    <cellStyle name="Calculation 2 21 7" xfId="5588" xr:uid="{9F1B169F-4FFD-4C32-A000-497B49E22B75}"/>
    <cellStyle name="Calculation 2 22" xfId="5589" xr:uid="{1B8975CC-14C7-4717-8544-953E4A5F2417}"/>
    <cellStyle name="Calculation 2 22 2" xfId="5590" xr:uid="{EED84326-A486-4B14-9316-6FED56BBC439}"/>
    <cellStyle name="Calculation 2 22 2 2" xfId="5591" xr:uid="{76295842-9ED1-42D4-B7D4-6C2210104668}"/>
    <cellStyle name="Calculation 2 22 2 2 2" xfId="5592" xr:uid="{BD18C1CC-3578-493F-AC76-2240A7B20DAF}"/>
    <cellStyle name="Calculation 2 22 2 2 2 2" xfId="5593" xr:uid="{9E16006D-02A6-483A-B7F4-C9A1D695286B}"/>
    <cellStyle name="Calculation 2 22 2 2 2 2 2" xfId="5594" xr:uid="{259374D7-E87B-486D-A872-E299851901D5}"/>
    <cellStyle name="Calculation 2 22 2 2 2 2 2 2" xfId="5595" xr:uid="{54E486DB-59BA-4E37-AB09-4D68D97ED2BB}"/>
    <cellStyle name="Calculation 2 22 2 2 2 2 2 3" xfId="5596" xr:uid="{6394C4F1-71B9-41E0-9A62-350381C10CB4}"/>
    <cellStyle name="Calculation 2 22 2 2 2 2 2 4" xfId="5597" xr:uid="{A5A7E7D1-C3E4-4222-A33B-79B88CB9B1A0}"/>
    <cellStyle name="Calculation 2 22 2 2 2 2 3" xfId="5598" xr:uid="{2254B345-75AF-4668-AE7C-38A488FC4414}"/>
    <cellStyle name="Calculation 2 22 2 2 2 2 4" xfId="5599" xr:uid="{CF582191-B8ED-409D-9FAC-40C90ED46A26}"/>
    <cellStyle name="Calculation 2 22 2 2 2 3" xfId="5600" xr:uid="{CD7490F6-A06B-42D0-81D3-EE7CF168AD66}"/>
    <cellStyle name="Calculation 2 22 2 2 2 3 2" xfId="5601" xr:uid="{BEF76119-D6F6-4189-87DB-244A6358AE81}"/>
    <cellStyle name="Calculation 2 22 2 2 2 3 3" xfId="5602" xr:uid="{4676F693-0FC5-4ABE-A65C-F02743C3DA01}"/>
    <cellStyle name="Calculation 2 22 2 2 2 3 4" xfId="5603" xr:uid="{231D90D9-9C2F-4265-B8C9-A07CC4E61518}"/>
    <cellStyle name="Calculation 2 22 2 2 2 4" xfId="5604" xr:uid="{0B5B938B-2FB8-4764-A8F5-EA4FA0202BC5}"/>
    <cellStyle name="Calculation 2 22 2 2 2 4 2" xfId="5605" xr:uid="{B7FEB366-915A-48B0-8D89-0BFEA89577CD}"/>
    <cellStyle name="Calculation 2 22 2 2 2 4 3" xfId="5606" xr:uid="{4E233AE2-57C1-4E55-BED5-64C0970C260B}"/>
    <cellStyle name="Calculation 2 22 2 2 2 5" xfId="5607" xr:uid="{8981DD04-ADB2-4D5D-B9DA-2DF145591770}"/>
    <cellStyle name="Calculation 2 22 2 2 3" xfId="5608" xr:uid="{A0C1558F-5495-4FD9-B78D-AB3E2B1DB914}"/>
    <cellStyle name="Calculation 2 22 2 2 3 2" xfId="5609" xr:uid="{CC22A2C8-2161-4ACF-984D-64145E3326A8}"/>
    <cellStyle name="Calculation 2 22 2 2 3 2 2" xfId="5610" xr:uid="{383A552B-8A51-49CC-B944-A4A61B4D564C}"/>
    <cellStyle name="Calculation 2 22 2 2 3 2 3" xfId="5611" xr:uid="{BCF2B054-016E-49A2-9165-B29654EBF0E1}"/>
    <cellStyle name="Calculation 2 22 2 2 3 2 4" xfId="5612" xr:uid="{5E26D559-C2C4-45E0-9945-801DF0C7951C}"/>
    <cellStyle name="Calculation 2 22 2 2 3 3" xfId="5613" xr:uid="{98C259B3-8324-4E59-922F-2ABEE4443AAC}"/>
    <cellStyle name="Calculation 2 22 2 2 3 4" xfId="5614" xr:uid="{EDBC33DC-65DE-4F93-872D-A22BB63D294C}"/>
    <cellStyle name="Calculation 2 22 2 2 4" xfId="5615" xr:uid="{05B64632-63CF-4A58-B899-1E64E0D6F945}"/>
    <cellStyle name="Calculation 2 22 2 2 4 2" xfId="5616" xr:uid="{5939EA7B-A8F1-43EA-B7AE-F18DAA637E89}"/>
    <cellStyle name="Calculation 2 22 2 2 4 3" xfId="5617" xr:uid="{B5851DBD-27A4-4775-894F-54FACC2A75FD}"/>
    <cellStyle name="Calculation 2 22 2 2 4 4" xfId="5618" xr:uid="{BAC9FBFB-E7D2-4BB8-B7FF-0F44168D8B3D}"/>
    <cellStyle name="Calculation 2 22 2 2 5" xfId="5619" xr:uid="{6CE20F71-C819-4068-B584-F8D41A823626}"/>
    <cellStyle name="Calculation 2 22 2 2 5 2" xfId="5620" xr:uid="{BE1CFD58-FFBA-4D01-AD64-232297EF4A03}"/>
    <cellStyle name="Calculation 2 22 2 2 5 3" xfId="5621" xr:uid="{1FA3ED62-6E57-485A-B671-3E0C58B3BFA9}"/>
    <cellStyle name="Calculation 2 22 2 2 6" xfId="5622" xr:uid="{543632A1-A656-4219-91C3-2C268F5EB364}"/>
    <cellStyle name="Calculation 2 22 2 3" xfId="5623" xr:uid="{9BC7E8ED-177A-41B3-BE34-CD1CC0618DF7}"/>
    <cellStyle name="Calculation 2 22 2 3 2" xfId="5624" xr:uid="{8FACD451-4D35-4C52-8739-9D311FC702EE}"/>
    <cellStyle name="Calculation 2 22 2 3 2 2" xfId="5625" xr:uid="{DABC520B-0254-4A92-9F53-BFC50ABD7D9B}"/>
    <cellStyle name="Calculation 2 22 2 3 2 3" xfId="5626" xr:uid="{CBA33586-97CD-4D99-8B31-E60EDF226D2F}"/>
    <cellStyle name="Calculation 2 22 2 3 2 4" xfId="5627" xr:uid="{A3C12298-629B-447B-9FFE-634A52D564D0}"/>
    <cellStyle name="Calculation 2 22 2 3 3" xfId="5628" xr:uid="{FDC22CE8-A5C0-476F-BFD4-27E8014DB3F9}"/>
    <cellStyle name="Calculation 2 22 2 3 4" xfId="5629" xr:uid="{37C78F23-B4C3-4937-A12A-86B982C5A07D}"/>
    <cellStyle name="Calculation 2 22 2 4" xfId="5630" xr:uid="{FAC24156-0ECC-418B-B86A-C071FB1E8F1D}"/>
    <cellStyle name="Calculation 2 22 2 4 2" xfId="5631" xr:uid="{3195F229-771B-4601-8C87-C8DF7F5CEF97}"/>
    <cellStyle name="Calculation 2 22 2 4 3" xfId="5632" xr:uid="{193AB0AB-1049-467E-B59C-9D66A5244978}"/>
    <cellStyle name="Calculation 2 22 2 4 4" xfId="5633" xr:uid="{B0D8DA3A-F1CA-4903-939E-7250E57ED2F4}"/>
    <cellStyle name="Calculation 2 22 2 5" xfId="5634" xr:uid="{38F57F6C-F0BA-4775-8CCB-1173B40CF4FF}"/>
    <cellStyle name="Calculation 2 22 2 5 2" xfId="5635" xr:uid="{BFEE3DDC-FEAF-4E09-B945-5637A444C6CB}"/>
    <cellStyle name="Calculation 2 22 2 5 3" xfId="5636" xr:uid="{12349005-9445-47F2-9BCF-10726E6DD210}"/>
    <cellStyle name="Calculation 2 22 2 6" xfId="5637" xr:uid="{A1E2F876-1427-47CB-BFF4-9511E752EB26}"/>
    <cellStyle name="Calculation 2 22 3" xfId="5638" xr:uid="{97CDBEB1-BB7E-4091-B777-C29E689D426C}"/>
    <cellStyle name="Calculation 2 22 3 2" xfId="5639" xr:uid="{8AA19F44-34A5-4F44-9B72-5CC7B319F020}"/>
    <cellStyle name="Calculation 2 22 3 2 2" xfId="5640" xr:uid="{699EFD23-35DA-4B17-9588-AA377C8F0F8E}"/>
    <cellStyle name="Calculation 2 22 3 2 2 2" xfId="5641" xr:uid="{75C10006-C4AD-4647-B4D2-3229B2A30FB0}"/>
    <cellStyle name="Calculation 2 22 3 2 2 2 2" xfId="5642" xr:uid="{324BD02D-45EF-478E-99E0-6D8D59545397}"/>
    <cellStyle name="Calculation 2 22 3 2 2 2 3" xfId="5643" xr:uid="{C66309DE-7FA4-4E3D-9D87-DF63BAA839FF}"/>
    <cellStyle name="Calculation 2 22 3 2 2 2 4" xfId="5644" xr:uid="{477A88BE-1E2C-4D6C-969A-72A72A91B4EC}"/>
    <cellStyle name="Calculation 2 22 3 2 2 3" xfId="5645" xr:uid="{569D146F-5289-4B56-88F6-975A0A846128}"/>
    <cellStyle name="Calculation 2 22 3 2 2 4" xfId="5646" xr:uid="{53E6F2A6-2F7B-438B-8B83-39474E928362}"/>
    <cellStyle name="Calculation 2 22 3 2 3" xfId="5647" xr:uid="{C57D185A-C16C-4337-8E96-C1D0764F6CC7}"/>
    <cellStyle name="Calculation 2 22 3 2 3 2" xfId="5648" xr:uid="{8FE2D2F6-B274-4F6E-9034-26D5C7EB829A}"/>
    <cellStyle name="Calculation 2 22 3 2 3 3" xfId="5649" xr:uid="{6F29668D-FA56-4416-9FE2-18E6C96B00A0}"/>
    <cellStyle name="Calculation 2 22 3 2 3 4" xfId="5650" xr:uid="{4CA43096-D62D-491A-AD46-D376FCAC3BF6}"/>
    <cellStyle name="Calculation 2 22 3 2 4" xfId="5651" xr:uid="{D5CF7E77-3EBF-43E3-AFE1-2744E6E2B3CC}"/>
    <cellStyle name="Calculation 2 22 3 2 4 2" xfId="5652" xr:uid="{4DAD1995-608F-4CAC-BDA1-6DAE6DF18C3A}"/>
    <cellStyle name="Calculation 2 22 3 2 4 3" xfId="5653" xr:uid="{D0E2FFF2-D9F6-425D-B8B8-E3169BF97E14}"/>
    <cellStyle name="Calculation 2 22 3 2 5" xfId="5654" xr:uid="{046D5C85-FDF3-4D30-8BD7-A1E24E067ACF}"/>
    <cellStyle name="Calculation 2 22 3 3" xfId="5655" xr:uid="{D6BE55E7-158A-4C21-AD77-1CE06AAE9B1E}"/>
    <cellStyle name="Calculation 2 22 3 3 2" xfId="5656" xr:uid="{64421E3E-2EB2-4F84-BE9E-E0E0DA7C6D24}"/>
    <cellStyle name="Calculation 2 22 3 3 2 2" xfId="5657" xr:uid="{C1B5F909-4BA1-43AB-BF37-128FF3E013B3}"/>
    <cellStyle name="Calculation 2 22 3 3 2 3" xfId="5658" xr:uid="{B2F183FE-33CE-4E0E-822E-432D1233FF9B}"/>
    <cellStyle name="Calculation 2 22 3 3 2 4" xfId="5659" xr:uid="{43496F1E-5D59-40E8-B562-DDB4E9A3616F}"/>
    <cellStyle name="Calculation 2 22 3 3 3" xfId="5660" xr:uid="{6EE3DF0D-82F3-4EE7-A763-179B45F005E3}"/>
    <cellStyle name="Calculation 2 22 3 3 4" xfId="5661" xr:uid="{AED8251C-4635-4D2A-B503-8663AF7F9301}"/>
    <cellStyle name="Calculation 2 22 3 4" xfId="5662" xr:uid="{D40064C3-8BA8-4508-9918-0C71B6D440F5}"/>
    <cellStyle name="Calculation 2 22 3 4 2" xfId="5663" xr:uid="{2BD1791C-7E72-4F25-B609-27E05C448CFC}"/>
    <cellStyle name="Calculation 2 22 3 4 3" xfId="5664" xr:uid="{F25B91C0-FF7F-4329-9EE1-70E99EB16840}"/>
    <cellStyle name="Calculation 2 22 3 4 4" xfId="5665" xr:uid="{07A8C99E-798B-45AA-BE55-2FADF3B279C2}"/>
    <cellStyle name="Calculation 2 22 3 5" xfId="5666" xr:uid="{85F744FD-70B1-4242-ACA7-E8E76FF8630F}"/>
    <cellStyle name="Calculation 2 22 3 5 2" xfId="5667" xr:uid="{A839B181-7A08-473F-B759-5725C3142633}"/>
    <cellStyle name="Calculation 2 22 3 5 3" xfId="5668" xr:uid="{E3B85569-8FC7-4831-BDC5-9421BD93EE20}"/>
    <cellStyle name="Calculation 2 22 3 6" xfId="5669" xr:uid="{D37BD557-696B-4F95-96F2-D5A7E7329254}"/>
    <cellStyle name="Calculation 2 22 4" xfId="5670" xr:uid="{B5E3F553-DA1D-4310-A6D3-B17E3FCC0FB8}"/>
    <cellStyle name="Calculation 2 22 4 2" xfId="5671" xr:uid="{7A3B61C1-70EB-4C10-9C5D-6AF9123ADC2A}"/>
    <cellStyle name="Calculation 2 22 4 2 2" xfId="5672" xr:uid="{B5EAE552-800D-47CA-B28A-336F0A80542E}"/>
    <cellStyle name="Calculation 2 22 4 2 3" xfId="5673" xr:uid="{E7CE0D8F-239E-4389-A2A5-34950B5F3AAD}"/>
    <cellStyle name="Calculation 2 22 4 2 4" xfId="5674" xr:uid="{2E2D379A-75C2-462C-8947-A6EE365FA7CC}"/>
    <cellStyle name="Calculation 2 22 4 3" xfId="5675" xr:uid="{1D7F282C-B33F-4D2C-9CDC-BCAFAAC835F1}"/>
    <cellStyle name="Calculation 2 22 4 4" xfId="5676" xr:uid="{B6B6D9B8-1226-4AC5-B394-B2D3AD20372F}"/>
    <cellStyle name="Calculation 2 22 5" xfId="5677" xr:uid="{F6BF5882-50FD-41BB-B4AD-5CE25215EC9B}"/>
    <cellStyle name="Calculation 2 22 5 2" xfId="5678" xr:uid="{A942156A-113D-4909-8EE3-0F546D3BF640}"/>
    <cellStyle name="Calculation 2 22 5 3" xfId="5679" xr:uid="{7B442776-BCF0-4E65-8AE8-17D483DEAFEE}"/>
    <cellStyle name="Calculation 2 22 5 4" xfId="5680" xr:uid="{6DE1FE67-C692-4899-A1C7-4B19389DDDA4}"/>
    <cellStyle name="Calculation 2 22 6" xfId="5681" xr:uid="{BF2CDF12-8382-4CF1-81EB-5ADAF8CE8A8F}"/>
    <cellStyle name="Calculation 2 22 6 2" xfId="5682" xr:uid="{BE05FD35-0672-43FF-92F7-F69CE47876F5}"/>
    <cellStyle name="Calculation 2 22 6 3" xfId="5683" xr:uid="{6A488727-6116-4F5E-A7D2-D43B84286EE8}"/>
    <cellStyle name="Calculation 2 22 7" xfId="5684" xr:uid="{194CC779-9984-45CE-94FF-8AF874D601CB}"/>
    <cellStyle name="Calculation 2 23" xfId="5685" xr:uid="{D822F5E6-A6B1-41CF-9C01-9633B51D706B}"/>
    <cellStyle name="Calculation 2 23 2" xfId="5686" xr:uid="{6E986C03-4D49-4C8A-9A6F-91961F667691}"/>
    <cellStyle name="Calculation 2 23 2 2" xfId="5687" xr:uid="{CDA43498-00E3-415E-A748-2529327DDF27}"/>
    <cellStyle name="Calculation 2 23 2 2 2" xfId="5688" xr:uid="{959FC7CB-9199-4A83-917B-0651ED83C3F1}"/>
    <cellStyle name="Calculation 2 23 2 2 2 2" xfId="5689" xr:uid="{798FFBB4-3429-4867-A1FC-6512A65ACD14}"/>
    <cellStyle name="Calculation 2 23 2 2 2 2 2" xfId="5690" xr:uid="{8B381D46-1CB1-490F-B48F-C140C09DFBC5}"/>
    <cellStyle name="Calculation 2 23 2 2 2 2 3" xfId="5691" xr:uid="{755E6A38-927E-40E5-8E6C-9DFE9491B07D}"/>
    <cellStyle name="Calculation 2 23 2 2 2 2 4" xfId="5692" xr:uid="{4B96215F-04FA-4B3B-AAB3-DA58CA794B73}"/>
    <cellStyle name="Calculation 2 23 2 2 2 3" xfId="5693" xr:uid="{CBBB7BB6-3EC1-4C81-AFD1-3D6E345EB1CC}"/>
    <cellStyle name="Calculation 2 23 2 2 2 4" xfId="5694" xr:uid="{50669585-A78E-4B61-B173-79FBD82C5F67}"/>
    <cellStyle name="Calculation 2 23 2 2 3" xfId="5695" xr:uid="{CF551A6E-97D5-4751-987C-A17AA6D14BC2}"/>
    <cellStyle name="Calculation 2 23 2 2 3 2" xfId="5696" xr:uid="{4F0B1453-180A-4CBD-8FD4-BFA799200AF0}"/>
    <cellStyle name="Calculation 2 23 2 2 3 3" xfId="5697" xr:uid="{1510A739-9899-42C0-9A4E-10F228AA1CA9}"/>
    <cellStyle name="Calculation 2 23 2 2 3 4" xfId="5698" xr:uid="{BA9DA69A-8CB2-4A3D-8B32-C07F0DD633C8}"/>
    <cellStyle name="Calculation 2 23 2 2 4" xfId="5699" xr:uid="{F0089B46-B5E7-4B85-99EC-A20402B66388}"/>
    <cellStyle name="Calculation 2 23 2 2 4 2" xfId="5700" xr:uid="{EF9C1E7A-20D6-4525-8573-BA22663F7658}"/>
    <cellStyle name="Calculation 2 23 2 2 4 3" xfId="5701" xr:uid="{DB5D40CA-5BD1-49E9-B38E-1AFF9F43C8BF}"/>
    <cellStyle name="Calculation 2 23 2 2 5" xfId="5702" xr:uid="{16B2E65C-5CF5-4EA4-BE3D-D6C28F47FD13}"/>
    <cellStyle name="Calculation 2 23 2 3" xfId="5703" xr:uid="{F8995D59-B201-4B86-A923-BC9F27468964}"/>
    <cellStyle name="Calculation 2 23 2 3 2" xfId="5704" xr:uid="{1D948799-D354-4D2D-88B7-D6CC8D9CA328}"/>
    <cellStyle name="Calculation 2 23 2 3 2 2" xfId="5705" xr:uid="{68C3CA9D-04AA-4F93-B8D4-D00C0D907294}"/>
    <cellStyle name="Calculation 2 23 2 3 2 3" xfId="5706" xr:uid="{4C2DF145-68A9-4A0C-B26F-1A592E15A40E}"/>
    <cellStyle name="Calculation 2 23 2 3 2 4" xfId="5707" xr:uid="{BA927A08-DE20-41A0-8B6A-C720FF964E88}"/>
    <cellStyle name="Calculation 2 23 2 3 3" xfId="5708" xr:uid="{83CAA4DC-8F84-495C-8B00-7861E2C18912}"/>
    <cellStyle name="Calculation 2 23 2 3 4" xfId="5709" xr:uid="{89371360-AB7C-45D0-A5C0-36102B3FF254}"/>
    <cellStyle name="Calculation 2 23 2 4" xfId="5710" xr:uid="{DDE0BDFC-8732-482A-9D08-DAC2F7BBAAEB}"/>
    <cellStyle name="Calculation 2 23 2 4 2" xfId="5711" xr:uid="{ADF4D36E-24B1-4BD9-8D18-7F74E2097782}"/>
    <cellStyle name="Calculation 2 23 2 4 3" xfId="5712" xr:uid="{A9354C97-F103-4F12-B78C-E9D1E473FAD7}"/>
    <cellStyle name="Calculation 2 23 2 4 4" xfId="5713" xr:uid="{F0AE5630-8BF9-48A9-9177-E3F8610CA020}"/>
    <cellStyle name="Calculation 2 23 2 5" xfId="5714" xr:uid="{455FFB32-6651-40B1-A4CC-208AA1CDDE62}"/>
    <cellStyle name="Calculation 2 23 2 5 2" xfId="5715" xr:uid="{61DDDCF8-FE11-4B79-83ED-9F7E8AD0B993}"/>
    <cellStyle name="Calculation 2 23 2 5 3" xfId="5716" xr:uid="{B16B22DD-DEDC-4A3C-B9AC-04147A89D44F}"/>
    <cellStyle name="Calculation 2 23 2 6" xfId="5717" xr:uid="{2DEA7B4F-94B2-42E5-8115-15E86995FEC0}"/>
    <cellStyle name="Calculation 2 23 3" xfId="5718" xr:uid="{4EE9ED2B-132C-4D46-A3DD-E654D0FFEF06}"/>
    <cellStyle name="Calculation 2 23 3 2" xfId="5719" xr:uid="{74C4BAB5-566A-42ED-BCF5-BA6A6832F062}"/>
    <cellStyle name="Calculation 2 23 3 2 2" xfId="5720" xr:uid="{BAA01E7B-205B-4D5E-9C8B-30CB35500661}"/>
    <cellStyle name="Calculation 2 23 3 2 3" xfId="5721" xr:uid="{813E2E75-0265-4046-82D1-6BAC714BE104}"/>
    <cellStyle name="Calculation 2 23 3 2 4" xfId="5722" xr:uid="{38484CB2-C4D9-4D52-8399-BACED100DAED}"/>
    <cellStyle name="Calculation 2 23 3 3" xfId="5723" xr:uid="{19E4CE53-2A13-4ABE-950A-D39AD9140CB6}"/>
    <cellStyle name="Calculation 2 23 3 4" xfId="5724" xr:uid="{02369EDB-82A5-4888-9613-797B34B77464}"/>
    <cellStyle name="Calculation 2 23 4" xfId="5725" xr:uid="{5BAB2A59-DC52-4B00-8A77-2704A8951F76}"/>
    <cellStyle name="Calculation 2 23 4 2" xfId="5726" xr:uid="{5ACA3BBB-DD34-4DC6-845B-BCC73E2E2BEF}"/>
    <cellStyle name="Calculation 2 23 4 3" xfId="5727" xr:uid="{D46A7395-1415-464E-A41C-1DB0F1F43BB6}"/>
    <cellStyle name="Calculation 2 23 4 4" xfId="5728" xr:uid="{AE727898-BF51-4F01-BF70-1F411D8E7CE6}"/>
    <cellStyle name="Calculation 2 23 5" xfId="5729" xr:uid="{AF91C328-DFC5-4BA0-A810-863F38116F86}"/>
    <cellStyle name="Calculation 2 23 5 2" xfId="5730" xr:uid="{6EE768E5-7AAE-47E6-9BE9-65C06FBD1052}"/>
    <cellStyle name="Calculation 2 23 5 3" xfId="5731" xr:uid="{ED9AAA8B-7558-4DD7-A316-1F767AE2CB64}"/>
    <cellStyle name="Calculation 2 23 6" xfId="5732" xr:uid="{774F9A87-4D16-4B24-906F-F871BAC19ED7}"/>
    <cellStyle name="Calculation 2 24" xfId="5733" xr:uid="{94D920C3-6728-42AC-8617-A1C0ADDAD6AA}"/>
    <cellStyle name="Calculation 2 24 2" xfId="5734" xr:uid="{DCCF81D0-B5D2-412B-A12D-3DDE858C6ED4}"/>
    <cellStyle name="Calculation 2 24 2 2" xfId="5735" xr:uid="{7B89FE35-6DE0-45A7-8088-354860890469}"/>
    <cellStyle name="Calculation 2 24 2 2 2" xfId="5736" xr:uid="{7CDD20CD-A3D7-4ADC-BBEA-A95927E5DA1A}"/>
    <cellStyle name="Calculation 2 24 2 2 2 2" xfId="5737" xr:uid="{35A6B8A9-0F08-4CA4-AA04-17A4E8110848}"/>
    <cellStyle name="Calculation 2 24 2 2 2 2 2" xfId="5738" xr:uid="{213882CB-C19B-4F9D-9D9F-D6E844512404}"/>
    <cellStyle name="Calculation 2 24 2 2 2 2 3" xfId="5739" xr:uid="{B760D6E1-61CD-42D8-8F3F-4A4133B99C93}"/>
    <cellStyle name="Calculation 2 24 2 2 2 2 4" xfId="5740" xr:uid="{256590D8-A40E-4410-B0F3-0965DB8BC70A}"/>
    <cellStyle name="Calculation 2 24 2 2 2 3" xfId="5741" xr:uid="{37C218EC-8C99-4167-A41F-05E8E9365918}"/>
    <cellStyle name="Calculation 2 24 2 2 2 4" xfId="5742" xr:uid="{3C49FCBF-0F73-4AB3-A0F8-BBC58C926E5F}"/>
    <cellStyle name="Calculation 2 24 2 2 3" xfId="5743" xr:uid="{1F006066-9ADF-4BF5-948E-A53127F7512D}"/>
    <cellStyle name="Calculation 2 24 2 2 3 2" xfId="5744" xr:uid="{DF98F63B-63D5-4E43-8D00-3F7FCF2B8AA8}"/>
    <cellStyle name="Calculation 2 24 2 2 3 3" xfId="5745" xr:uid="{71EFF069-37D2-4C6C-BD19-7364B49F37AC}"/>
    <cellStyle name="Calculation 2 24 2 2 3 4" xfId="5746" xr:uid="{B63B942A-A928-44F4-829A-BE137A53C10E}"/>
    <cellStyle name="Calculation 2 24 2 2 4" xfId="5747" xr:uid="{01CE6DCD-6011-4B30-B316-774A1C13526B}"/>
    <cellStyle name="Calculation 2 24 2 2 4 2" xfId="5748" xr:uid="{B001DF33-34AA-41FE-A174-9CE9E7EEBF88}"/>
    <cellStyle name="Calculation 2 24 2 2 4 3" xfId="5749" xr:uid="{3CF8609C-8BEF-4ED1-B86A-13C389879E82}"/>
    <cellStyle name="Calculation 2 24 2 2 5" xfId="5750" xr:uid="{690DC4E5-E8BF-4A71-A675-B88953F549DD}"/>
    <cellStyle name="Calculation 2 24 2 3" xfId="5751" xr:uid="{EE656D3C-CF48-4199-B4EE-F0AF8789D3CE}"/>
    <cellStyle name="Calculation 2 24 2 3 2" xfId="5752" xr:uid="{7C793E4A-3D31-4412-A99E-BF7A1EBB4936}"/>
    <cellStyle name="Calculation 2 24 2 3 2 2" xfId="5753" xr:uid="{12E464A1-370C-4D6E-982F-F326585619B8}"/>
    <cellStyle name="Calculation 2 24 2 3 2 3" xfId="5754" xr:uid="{2B8A367D-C2E2-4938-81AD-DCA90D97E96D}"/>
    <cellStyle name="Calculation 2 24 2 3 2 4" xfId="5755" xr:uid="{5F5FAA4D-6A03-4819-BBD6-5BCCBFDAC7EE}"/>
    <cellStyle name="Calculation 2 24 2 3 3" xfId="5756" xr:uid="{380C0BCA-C946-4AA0-999B-104D6F06DEC8}"/>
    <cellStyle name="Calculation 2 24 2 3 4" xfId="5757" xr:uid="{CC367F68-1A92-45C5-96CE-13F5A93213E1}"/>
    <cellStyle name="Calculation 2 24 2 4" xfId="5758" xr:uid="{1BCB595A-B56E-41E1-BAC8-FEB2B90D42DB}"/>
    <cellStyle name="Calculation 2 24 2 4 2" xfId="5759" xr:uid="{ECAFB781-3770-46FB-A8DF-832B2B855CDA}"/>
    <cellStyle name="Calculation 2 24 2 4 3" xfId="5760" xr:uid="{942B12DC-DFCD-47B5-9EEB-B200D9F9A723}"/>
    <cellStyle name="Calculation 2 24 2 4 4" xfId="5761" xr:uid="{F73D9A2B-5D71-4F97-9172-AE3303143DB3}"/>
    <cellStyle name="Calculation 2 24 2 5" xfId="5762" xr:uid="{0BAAAFAB-4110-4A47-95FC-18B002FFE56F}"/>
    <cellStyle name="Calculation 2 24 2 5 2" xfId="5763" xr:uid="{0B2B9054-574F-495C-9025-DB6D27E7AFB2}"/>
    <cellStyle name="Calculation 2 24 2 5 3" xfId="5764" xr:uid="{2D7C7522-53F9-484B-9672-CC3D56B1425A}"/>
    <cellStyle name="Calculation 2 24 2 6" xfId="5765" xr:uid="{EA05EAEE-CC32-4766-AA1D-82EE3ADA27DD}"/>
    <cellStyle name="Calculation 2 24 3" xfId="5766" xr:uid="{2FCAD9D7-3C65-404B-8FC4-38665F332C53}"/>
    <cellStyle name="Calculation 2 24 3 2" xfId="5767" xr:uid="{1747BE0E-C4C1-4A2E-8E4E-B6C61702E4A7}"/>
    <cellStyle name="Calculation 2 24 3 2 2" xfId="5768" xr:uid="{76AC5F73-F77E-4ADE-8481-2B9D26C58BCF}"/>
    <cellStyle name="Calculation 2 24 3 2 3" xfId="5769" xr:uid="{4ED75505-4A09-46B3-9CB0-B76D7F102D67}"/>
    <cellStyle name="Calculation 2 24 3 2 4" xfId="5770" xr:uid="{DDF6F8BA-E94F-467E-B41A-F2A0ECCC8CDF}"/>
    <cellStyle name="Calculation 2 24 3 3" xfId="5771" xr:uid="{EBA69BC7-F972-412F-82D9-5DA13F83E645}"/>
    <cellStyle name="Calculation 2 24 3 4" xfId="5772" xr:uid="{06151D77-587E-4DD1-9298-7F3650EBF1C7}"/>
    <cellStyle name="Calculation 2 24 4" xfId="5773" xr:uid="{1023BB48-68C3-48C0-83A6-B76D5BDD6822}"/>
    <cellStyle name="Calculation 2 24 4 2" xfId="5774" xr:uid="{0ADD49C9-CBE4-4204-8A4A-897724C61425}"/>
    <cellStyle name="Calculation 2 24 4 3" xfId="5775" xr:uid="{C698B1AB-AC9D-499F-BD6E-F2742FEE897F}"/>
    <cellStyle name="Calculation 2 24 4 4" xfId="5776" xr:uid="{ADAD293B-4F0D-4A16-BFCD-A2CA3B05B277}"/>
    <cellStyle name="Calculation 2 24 5" xfId="5777" xr:uid="{C3658B30-465A-43B8-ACC7-7C4754A38AF4}"/>
    <cellStyle name="Calculation 2 24 5 2" xfId="5778" xr:uid="{B4AA57DC-ED41-4C12-BF06-2C636E5AC056}"/>
    <cellStyle name="Calculation 2 24 5 3" xfId="5779" xr:uid="{AEEF35CE-42E8-4C70-9223-9969F6249211}"/>
    <cellStyle name="Calculation 2 24 6" xfId="5780" xr:uid="{12C8E30F-A26A-42A8-AC13-D1604953869D}"/>
    <cellStyle name="Calculation 2 25" xfId="5781" xr:uid="{B533DD38-A1EC-4EE7-B659-7718EC19043D}"/>
    <cellStyle name="Calculation 2 25 2" xfId="5782" xr:uid="{732F056E-8EF9-4E37-9857-073A74D1A27C}"/>
    <cellStyle name="Calculation 2 25 2 2" xfId="5783" xr:uid="{B3D06529-823C-4AC0-BD8C-F08F39692F84}"/>
    <cellStyle name="Calculation 2 25 2 2 2" xfId="5784" xr:uid="{BA5EA879-CE49-4C1E-938F-932562F41307}"/>
    <cellStyle name="Calculation 2 25 2 2 2 2" xfId="5785" xr:uid="{201670E6-18E5-485F-A950-C02CA5F2F883}"/>
    <cellStyle name="Calculation 2 25 2 2 2 2 2" xfId="5786" xr:uid="{733DFD67-878A-4F29-9915-1B348B028B1F}"/>
    <cellStyle name="Calculation 2 25 2 2 2 2 3" xfId="5787" xr:uid="{3220963B-3C96-4D82-B720-252E2150507F}"/>
    <cellStyle name="Calculation 2 25 2 2 2 2 4" xfId="5788" xr:uid="{DFB6C1A6-2569-40E6-B432-35DC7E532376}"/>
    <cellStyle name="Calculation 2 25 2 2 2 3" xfId="5789" xr:uid="{D41E59CF-4DB9-427A-83B5-E3EC2BBF1BFC}"/>
    <cellStyle name="Calculation 2 25 2 2 2 4" xfId="5790" xr:uid="{9B7AF5B8-0135-467E-928F-2CD8DC1F691C}"/>
    <cellStyle name="Calculation 2 25 2 2 3" xfId="5791" xr:uid="{F6786FC0-FF7A-4138-BBA2-53BBD19A52F0}"/>
    <cellStyle name="Calculation 2 25 2 2 3 2" xfId="5792" xr:uid="{988017EE-0CC6-4E6A-9602-0449B37F1573}"/>
    <cellStyle name="Calculation 2 25 2 2 3 3" xfId="5793" xr:uid="{D8140B18-64C9-458C-AAE2-3D49CD766DBD}"/>
    <cellStyle name="Calculation 2 25 2 2 3 4" xfId="5794" xr:uid="{EEE743C0-BDC1-4B3C-A35A-974EDB8EA3EA}"/>
    <cellStyle name="Calculation 2 25 2 2 4" xfId="5795" xr:uid="{B6909D93-17BA-48A1-9E6E-9789F4399B29}"/>
    <cellStyle name="Calculation 2 25 2 2 4 2" xfId="5796" xr:uid="{114F05C2-3224-4135-96B1-0F1D31F788E6}"/>
    <cellStyle name="Calculation 2 25 2 2 4 3" xfId="5797" xr:uid="{9CF76232-DE38-43E4-8E21-45849654208C}"/>
    <cellStyle name="Calculation 2 25 2 2 5" xfId="5798" xr:uid="{33AFAF5B-7C97-4F74-9D8D-9B187CCECF77}"/>
    <cellStyle name="Calculation 2 25 2 3" xfId="5799" xr:uid="{500A7127-3845-4EA3-9836-FDBE6403646E}"/>
    <cellStyle name="Calculation 2 25 2 3 2" xfId="5800" xr:uid="{1C0FEBA8-3839-4BE3-8877-5532E555B6C0}"/>
    <cellStyle name="Calculation 2 25 2 3 2 2" xfId="5801" xr:uid="{1D0A5625-4CA4-4677-BF0F-B05BA390FE90}"/>
    <cellStyle name="Calculation 2 25 2 3 2 3" xfId="5802" xr:uid="{C9B7F415-9A78-483B-BF97-2E24E7261C6F}"/>
    <cellStyle name="Calculation 2 25 2 3 2 4" xfId="5803" xr:uid="{4B53FF0B-C625-4A0C-9943-E0705A7723FB}"/>
    <cellStyle name="Calculation 2 25 2 3 3" xfId="5804" xr:uid="{D87D5D2D-2067-49BE-9A0B-7DCC31066FB9}"/>
    <cellStyle name="Calculation 2 25 2 3 4" xfId="5805" xr:uid="{72127409-32B7-4688-9B60-B4A7775410ED}"/>
    <cellStyle name="Calculation 2 25 2 4" xfId="5806" xr:uid="{FCC118B5-4F4C-423B-89E7-94D0A8B2A430}"/>
    <cellStyle name="Calculation 2 25 2 4 2" xfId="5807" xr:uid="{F52D4032-C464-4BB9-96DC-F5B93B3E0048}"/>
    <cellStyle name="Calculation 2 25 2 4 3" xfId="5808" xr:uid="{9411DD53-6918-4084-BF72-4F32172EC195}"/>
    <cellStyle name="Calculation 2 25 2 4 4" xfId="5809" xr:uid="{BF3FB0DB-221E-4FED-9A3C-3C7A8338A0F4}"/>
    <cellStyle name="Calculation 2 25 2 5" xfId="5810" xr:uid="{C4721787-3F7E-4374-BFBF-96FB702A4B20}"/>
    <cellStyle name="Calculation 2 25 2 5 2" xfId="5811" xr:uid="{717CCA3E-C5F4-41EF-A622-1F54FE126CFD}"/>
    <cellStyle name="Calculation 2 25 2 5 3" xfId="5812" xr:uid="{EC116979-6F91-4E59-AD6D-F8479166DE80}"/>
    <cellStyle name="Calculation 2 25 2 6" xfId="5813" xr:uid="{871692C3-59FE-4EE8-8251-C160F84423BA}"/>
    <cellStyle name="Calculation 2 25 3" xfId="5814" xr:uid="{95FE2187-DA83-4BD6-8899-24C9BF3CF8DC}"/>
    <cellStyle name="Calculation 2 25 3 2" xfId="5815" xr:uid="{200626A2-5C78-4A1F-A37E-1E3F8D05BA33}"/>
    <cellStyle name="Calculation 2 25 3 2 2" xfId="5816" xr:uid="{352AD8D2-D017-4A86-B163-F2B0042CB597}"/>
    <cellStyle name="Calculation 2 25 3 2 3" xfId="5817" xr:uid="{9DC6A420-D5FD-44C4-B322-7527ABFA828E}"/>
    <cellStyle name="Calculation 2 25 3 2 4" xfId="5818" xr:uid="{C1E01E09-B7A9-4F29-8160-AFC77432BDAB}"/>
    <cellStyle name="Calculation 2 25 3 3" xfId="5819" xr:uid="{2AE393A7-0925-4973-A096-2C0A6D1CA502}"/>
    <cellStyle name="Calculation 2 25 3 4" xfId="5820" xr:uid="{2FDB2CA9-84F3-47EC-87DF-68DF562764AC}"/>
    <cellStyle name="Calculation 2 25 4" xfId="5821" xr:uid="{DD2BF5B6-FE81-444E-941F-3050189FA754}"/>
    <cellStyle name="Calculation 2 25 4 2" xfId="5822" xr:uid="{54C2B5F1-5D70-4B3C-954E-FD968A91B86B}"/>
    <cellStyle name="Calculation 2 25 4 3" xfId="5823" xr:uid="{AEC43C92-19C0-4717-AE38-A0059E89FA3F}"/>
    <cellStyle name="Calculation 2 25 4 4" xfId="5824" xr:uid="{F4936590-35D2-42D7-83EF-22C0EB51A534}"/>
    <cellStyle name="Calculation 2 25 5" xfId="5825" xr:uid="{943DE23B-4D3C-4AE7-9526-8267FF6F4C96}"/>
    <cellStyle name="Calculation 2 25 5 2" xfId="5826" xr:uid="{5A76D36C-1C33-4F0F-B7B1-8AB091348E36}"/>
    <cellStyle name="Calculation 2 25 5 3" xfId="5827" xr:uid="{E745DD48-D733-4FEB-B486-170328C7D952}"/>
    <cellStyle name="Calculation 2 25 6" xfId="5828" xr:uid="{4B1EB9D0-9F48-4F0A-84E7-BEA886396AE7}"/>
    <cellStyle name="Calculation 2 26" xfId="5829" xr:uid="{F8AE86E1-FB59-4F60-ACA7-B19BCBFB0CD6}"/>
    <cellStyle name="Calculation 2 26 2" xfId="5830" xr:uid="{981E5A2F-FE45-4A27-8BE6-98587AE8E402}"/>
    <cellStyle name="Calculation 2 26 2 2" xfId="5831" xr:uid="{12F33DD9-E847-4497-BA54-9A206B940426}"/>
    <cellStyle name="Calculation 2 26 2 2 2" xfId="5832" xr:uid="{34C8FF42-75C6-4BE1-BB22-29571A18FA20}"/>
    <cellStyle name="Calculation 2 26 2 2 2 2" xfId="5833" xr:uid="{8E291FD2-7310-4415-B5BB-14D737CE6EF4}"/>
    <cellStyle name="Calculation 2 26 2 2 2 3" xfId="5834" xr:uid="{187B52C7-D3C8-4BF5-8AE0-5A345F1F0269}"/>
    <cellStyle name="Calculation 2 26 2 2 2 4" xfId="5835" xr:uid="{382033E0-F55B-4B6C-B3CD-1448E4A263CF}"/>
    <cellStyle name="Calculation 2 26 2 2 3" xfId="5836" xr:uid="{ECBC369B-B84D-4D94-B9DC-88F8FE9BD977}"/>
    <cellStyle name="Calculation 2 26 2 2 4" xfId="5837" xr:uid="{63BCF3E6-A872-4690-BB26-D5B25C1C9F7C}"/>
    <cellStyle name="Calculation 2 26 2 3" xfId="5838" xr:uid="{2673D1A8-5B55-45A4-9A85-47759EB79FC5}"/>
    <cellStyle name="Calculation 2 26 2 3 2" xfId="5839" xr:uid="{397F0834-DCAC-4B8A-BA64-5F55B28721C9}"/>
    <cellStyle name="Calculation 2 26 2 3 3" xfId="5840" xr:uid="{E9B4C29B-0D2E-4617-A0C5-01D4D74ED601}"/>
    <cellStyle name="Calculation 2 26 2 3 4" xfId="5841" xr:uid="{2D89E34C-9BCB-4962-95C0-DB9746C372E9}"/>
    <cellStyle name="Calculation 2 26 2 4" xfId="5842" xr:uid="{349EA2D7-A783-4E1A-9995-222514BBCC79}"/>
    <cellStyle name="Calculation 2 26 2 4 2" xfId="5843" xr:uid="{D18040B7-5DDB-43EA-8655-590A2C1F0662}"/>
    <cellStyle name="Calculation 2 26 2 4 3" xfId="5844" xr:uid="{80547892-C706-46D6-968C-C76125A29743}"/>
    <cellStyle name="Calculation 2 26 2 5" xfId="5845" xr:uid="{3F058AF3-7B15-43A1-91C4-A42C9188FF16}"/>
    <cellStyle name="Calculation 2 26 3" xfId="5846" xr:uid="{F2AB1C59-56B8-46A6-B777-69FAF339AFB7}"/>
    <cellStyle name="Calculation 2 26 3 2" xfId="5847" xr:uid="{4374CAA6-55EA-41C8-91C1-79784450DB93}"/>
    <cellStyle name="Calculation 2 26 3 2 2" xfId="5848" xr:uid="{8292BFFA-947D-4751-AA0D-3CA3CB1B8819}"/>
    <cellStyle name="Calculation 2 26 3 2 3" xfId="5849" xr:uid="{AC60374C-6BCA-49CE-B41D-00B0AF0EA0C4}"/>
    <cellStyle name="Calculation 2 26 3 2 4" xfId="5850" xr:uid="{AC08C445-E752-43D3-B08E-27B8AA4AF742}"/>
    <cellStyle name="Calculation 2 26 3 3" xfId="5851" xr:uid="{EA9BF8EC-207A-4543-8366-F5DD9E4DEA61}"/>
    <cellStyle name="Calculation 2 26 3 4" xfId="5852" xr:uid="{2CEA8BA8-3724-48ED-985B-75C60593A171}"/>
    <cellStyle name="Calculation 2 26 4" xfId="5853" xr:uid="{F46FE547-45CB-44D0-8B2A-BA109FB5CDD2}"/>
    <cellStyle name="Calculation 2 26 4 2" xfId="5854" xr:uid="{0A2E52A3-2C5C-4A3D-BEBF-656C03E85D0B}"/>
    <cellStyle name="Calculation 2 26 4 3" xfId="5855" xr:uid="{AE30CAC8-C5E6-4E5F-8ADC-F5C2ADFF3CAC}"/>
    <cellStyle name="Calculation 2 26 4 4" xfId="5856" xr:uid="{4E3910FA-E7B4-4580-85F8-1CF961C72747}"/>
    <cellStyle name="Calculation 2 26 5" xfId="5857" xr:uid="{73F452BE-1F92-43D5-A4C5-440FEBA380AB}"/>
    <cellStyle name="Calculation 2 26 5 2" xfId="5858" xr:uid="{DBB0B80A-06C7-49DA-AE47-157EAC7C5079}"/>
    <cellStyle name="Calculation 2 26 5 3" xfId="5859" xr:uid="{71E7432E-248B-469F-BE7D-40F8B4CDA685}"/>
    <cellStyle name="Calculation 2 26 6" xfId="5860" xr:uid="{D78B5312-6CBF-412F-BCED-8B2EE47D87E6}"/>
    <cellStyle name="Calculation 2 27" xfId="5861" xr:uid="{44FB0760-EB89-43AA-895E-C42C146DF1B1}"/>
    <cellStyle name="Calculation 2 27 2" xfId="5862" xr:uid="{C52A144A-AB3C-403A-A618-4420B784B5A5}"/>
    <cellStyle name="Calculation 2 27 2 2" xfId="5863" xr:uid="{F233B012-5A54-43E9-903C-B19BB0DB222C}"/>
    <cellStyle name="Calculation 2 27 2 2 2" xfId="5864" xr:uid="{B03D50FE-735C-42AD-8AB4-4950913EA594}"/>
    <cellStyle name="Calculation 2 27 2 2 3" xfId="5865" xr:uid="{B40D1D24-B1B0-4596-A20D-D128DA55B25A}"/>
    <cellStyle name="Calculation 2 27 2 2 4" xfId="5866" xr:uid="{1E4140EB-E3C4-4BD2-9279-FDD271ACC757}"/>
    <cellStyle name="Calculation 2 27 2 3" xfId="5867" xr:uid="{803DE956-3ED1-4180-A9B6-2B0885FA91D6}"/>
    <cellStyle name="Calculation 2 27 2 4" xfId="5868" xr:uid="{A3D5E113-C8C9-4CE1-B3FF-8C43C1E3EE82}"/>
    <cellStyle name="Calculation 2 27 3" xfId="5869" xr:uid="{52B30900-86C9-4D1A-9DEA-E0218F1CC78A}"/>
    <cellStyle name="Calculation 2 27 3 2" xfId="5870" xr:uid="{CDC7AEE3-15BB-4BE4-B8BC-5D2EFD61AEC5}"/>
    <cellStyle name="Calculation 2 27 3 3" xfId="5871" xr:uid="{3ABC3505-2365-4A00-B3E6-8AE7A63DB60F}"/>
    <cellStyle name="Calculation 2 27 3 4" xfId="5872" xr:uid="{CE0CBC49-1B15-4D1D-9792-F3F6E4534C38}"/>
    <cellStyle name="Calculation 2 27 4" xfId="5873" xr:uid="{F73614B4-FC61-4FFA-9487-87C8928FFBDA}"/>
    <cellStyle name="Calculation 2 27 4 2" xfId="5874" xr:uid="{C1E37CAC-495B-4069-9226-9D955C346420}"/>
    <cellStyle name="Calculation 2 27 4 3" xfId="5875" xr:uid="{2ECBDB9A-65A8-474A-8499-F179F35B5667}"/>
    <cellStyle name="Calculation 2 27 5" xfId="5876" xr:uid="{46912AF8-6EE6-4FD6-B476-66B0E444C533}"/>
    <cellStyle name="Calculation 2 28" xfId="5877" xr:uid="{95218243-D5E6-4BB4-9929-AD3309D63E6D}"/>
    <cellStyle name="Calculation 2 29" xfId="5878" xr:uid="{0012CD69-FD47-4CFF-93B6-5BCF3EB59224}"/>
    <cellStyle name="Calculation 2 29 2" xfId="5879" xr:uid="{FC1C69E4-075D-4ED8-81CB-258DD43DEECA}"/>
    <cellStyle name="Calculation 2 29 2 2" xfId="5880" xr:uid="{140B8E23-7EA1-4EE4-9FF0-4C14E15FA6D3}"/>
    <cellStyle name="Calculation 2 29 3" xfId="5881" xr:uid="{273CDACC-DC83-4DC9-9707-23649206F19A}"/>
    <cellStyle name="Calculation 2 29 4" xfId="5882" xr:uid="{BEB3C05D-BB2A-4D5E-870A-5CD646E51BD0}"/>
    <cellStyle name="Calculation 2 3" xfId="5883" xr:uid="{CB572373-FD76-44D9-9607-0EB3F77F81DD}"/>
    <cellStyle name="Calculation 2 3 10" xfId="5884" xr:uid="{184D514B-55D2-4651-A828-3E95EDAC9F4B}"/>
    <cellStyle name="Calculation 2 3 2" xfId="5885" xr:uid="{A6773396-DCEA-42A1-8502-9A04B13FA0DD}"/>
    <cellStyle name="Calculation 2 3 2 2" xfId="5886" xr:uid="{428E49D8-1A06-421B-90C7-91735B910221}"/>
    <cellStyle name="Calculation 2 3 2 2 2" xfId="5887" xr:uid="{AB210216-B4E6-4E4B-839D-5AF7449BC64C}"/>
    <cellStyle name="Calculation 2 3 2 2 2 2" xfId="5888" xr:uid="{A421DAAC-4857-487E-A6B9-9E7E91D6B644}"/>
    <cellStyle name="Calculation 2 3 2 2 2 2 2" xfId="5889" xr:uid="{472823F7-377F-4C3F-A0D2-B92B64AD889A}"/>
    <cellStyle name="Calculation 2 3 2 2 2 2 2 2" xfId="5890" xr:uid="{5E6B07A1-6E8D-467E-9325-1E9D64B334EB}"/>
    <cellStyle name="Calculation 2 3 2 2 2 2 2 3" xfId="5891" xr:uid="{A9C0B957-1244-44DF-9B23-7F8D489E33A7}"/>
    <cellStyle name="Calculation 2 3 2 2 2 2 2 4" xfId="5892" xr:uid="{E4BBD952-7207-4ED4-9257-9E7279F9DEC9}"/>
    <cellStyle name="Calculation 2 3 2 2 2 2 3" xfId="5893" xr:uid="{A5A00670-87E0-46ED-8BAB-68A8E323EC79}"/>
    <cellStyle name="Calculation 2 3 2 2 2 2 4" xfId="5894" xr:uid="{C97F96FC-0D14-43BC-9721-85AEE3751C54}"/>
    <cellStyle name="Calculation 2 3 2 2 2 3" xfId="5895" xr:uid="{BD985AB6-378E-4224-902F-E516972B4D75}"/>
    <cellStyle name="Calculation 2 3 2 2 2 3 2" xfId="5896" xr:uid="{D45C1BAC-4CA1-43D7-9456-FC3F9E82D1C4}"/>
    <cellStyle name="Calculation 2 3 2 2 2 3 3" xfId="5897" xr:uid="{3D1F9A14-290F-48A4-8842-D0E89A038FE7}"/>
    <cellStyle name="Calculation 2 3 2 2 2 3 4" xfId="5898" xr:uid="{2708EA03-BAC1-431E-A5BC-60F6A23BE2CC}"/>
    <cellStyle name="Calculation 2 3 2 2 2 4" xfId="5899" xr:uid="{31C2287C-C960-4634-97BD-623E1D61ADC3}"/>
    <cellStyle name="Calculation 2 3 2 2 2 4 2" xfId="5900" xr:uid="{FBA8DF20-1A21-4169-A330-F5930F4E0163}"/>
    <cellStyle name="Calculation 2 3 2 2 2 4 3" xfId="5901" xr:uid="{F8BCD66E-205B-42B7-8ABA-7689F54E2123}"/>
    <cellStyle name="Calculation 2 3 2 2 2 5" xfId="5902" xr:uid="{158E1F6C-E410-40A9-A0F7-CFC3A7F1307E}"/>
    <cellStyle name="Calculation 2 3 2 2 2 5 2" xfId="5903" xr:uid="{F7A22A67-5793-4655-9184-64E749D8F9DC}"/>
    <cellStyle name="Calculation 2 3 2 2 2 5 3" xfId="5904" xr:uid="{180109C1-6F18-4C28-9DF5-114EB57F07F7}"/>
    <cellStyle name="Calculation 2 3 2 2 2 6" xfId="5905" xr:uid="{D2855E95-9FCA-46B8-8973-33E9636E5683}"/>
    <cellStyle name="Calculation 2 3 2 2 3" xfId="5906" xr:uid="{AF9BDD4C-E490-4AE3-92D1-B47A48720590}"/>
    <cellStyle name="Calculation 2 3 2 2 3 2" xfId="5907" xr:uid="{E642E4F6-0DB3-438D-90E6-0B3542B09B83}"/>
    <cellStyle name="Calculation 2 3 2 2 3 2 2" xfId="5908" xr:uid="{8DAA4C88-9E24-401A-9CD2-D44286A8C851}"/>
    <cellStyle name="Calculation 2 3 2 2 3 2 3" xfId="5909" xr:uid="{6C2397A4-B4D8-426C-B179-1D1BDB85EDED}"/>
    <cellStyle name="Calculation 2 3 2 2 3 2 4" xfId="5910" xr:uid="{23D25388-A085-4FDB-8007-B4382DD4FC07}"/>
    <cellStyle name="Calculation 2 3 2 2 3 3" xfId="5911" xr:uid="{F5498635-E427-40A9-8B3C-DC495D614B53}"/>
    <cellStyle name="Calculation 2 3 2 2 3 3 2" xfId="5912" xr:uid="{549E07DB-1F6E-4CD9-A706-D7649BF50E09}"/>
    <cellStyle name="Calculation 2 3 2 2 3 3 3" xfId="5913" xr:uid="{0831150A-8BA8-4A20-84EA-64E836FA63C6}"/>
    <cellStyle name="Calculation 2 3 2 2 3 4" xfId="5914" xr:uid="{3B937095-EBB6-46BD-8C20-6D5614C6E359}"/>
    <cellStyle name="Calculation 2 3 2 2 3 5" xfId="5915" xr:uid="{7F3589C4-A20E-40F0-BF82-BCC437929A6F}"/>
    <cellStyle name="Calculation 2 3 2 2 4" xfId="5916" xr:uid="{7FF36B97-6837-48FA-AF61-A4238B7525B4}"/>
    <cellStyle name="Calculation 2 3 2 2 4 2" xfId="5917" xr:uid="{4F2F4639-E1D1-480A-B021-8894E0AEDC7C}"/>
    <cellStyle name="Calculation 2 3 2 2 4 2 2" xfId="5918" xr:uid="{42B9147A-D15B-41AB-AA0D-BACC5E660EA8}"/>
    <cellStyle name="Calculation 2 3 2 2 4 2 3" xfId="5919" xr:uid="{3AD9E488-4A32-43A8-B480-666C2D6A3B5F}"/>
    <cellStyle name="Calculation 2 3 2 2 4 3" xfId="5920" xr:uid="{AF40B978-C72C-44FE-95BC-0DB3AA900759}"/>
    <cellStyle name="Calculation 2 3 2 2 4 4" xfId="5921" xr:uid="{54F1B1E6-420E-4888-8DB0-A037154E244E}"/>
    <cellStyle name="Calculation 2 3 2 2 4 5" xfId="5922" xr:uid="{FFD34A3C-67A5-4E03-9964-25FF7FD76035}"/>
    <cellStyle name="Calculation 2 3 2 2 5" xfId="5923" xr:uid="{519877DA-D77C-450A-A80C-7BD010C42594}"/>
    <cellStyle name="Calculation 2 3 2 2 5 2" xfId="5924" xr:uid="{1243B345-987D-4D11-8E8E-EB94317F747D}"/>
    <cellStyle name="Calculation 2 3 2 2 5 2 2" xfId="5925" xr:uid="{4CD3B935-1289-47FC-A8C3-951733C26B9F}"/>
    <cellStyle name="Calculation 2 3 2 2 5 2 3" xfId="5926" xr:uid="{87EC5A08-C4B5-47F6-B820-AB683CF26B1C}"/>
    <cellStyle name="Calculation 2 3 2 2 5 3" xfId="5927" xr:uid="{1DABC4AC-8B41-4A36-9D98-791D0259C947}"/>
    <cellStyle name="Calculation 2 3 2 2 5 4" xfId="5928" xr:uid="{21BAAB5A-4C3A-471D-A37B-0FA27CF1EE1B}"/>
    <cellStyle name="Calculation 2 3 2 2 6" xfId="5929" xr:uid="{B46AABA1-D9B1-4DB0-A826-FAD32D049FC1}"/>
    <cellStyle name="Calculation 2 3 2 2 6 2" xfId="5930" xr:uid="{191DB942-5F4A-4BCB-BB67-A25616152C24}"/>
    <cellStyle name="Calculation 2 3 2 2 6 3" xfId="5931" xr:uid="{207A7E8F-5EF1-4A6C-827B-83F6D6599C8F}"/>
    <cellStyle name="Calculation 2 3 2 2 7" xfId="5932" xr:uid="{6FB32ADF-A97B-4DCF-8870-C8ABD0B05DB5}"/>
    <cellStyle name="Calculation 2 3 2 3" xfId="5933" xr:uid="{C2B0CC6F-E452-4B1B-AFE4-4AB284801076}"/>
    <cellStyle name="Calculation 2 3 2 3 2" xfId="5934" xr:uid="{08271AB1-9FDA-420D-A4C4-0B9192378A68}"/>
    <cellStyle name="Calculation 2 3 2 3 2 2" xfId="5935" xr:uid="{031B30B1-C623-4176-8333-F014B3A039DC}"/>
    <cellStyle name="Calculation 2 3 2 3 2 2 2" xfId="5936" xr:uid="{D52B11F9-FBC0-48C7-B86C-E8D99E00934D}"/>
    <cellStyle name="Calculation 2 3 2 3 2 2 3" xfId="5937" xr:uid="{C2B9F316-170B-4B27-9652-8487AB832019}"/>
    <cellStyle name="Calculation 2 3 2 3 2 2 4" xfId="5938" xr:uid="{D7C7DB95-ACF7-4AD4-9D5B-367EF2DAEA26}"/>
    <cellStyle name="Calculation 2 3 2 3 2 3" xfId="5939" xr:uid="{B7FD73B7-0E6A-47B8-B849-1BD57B5BCEB5}"/>
    <cellStyle name="Calculation 2 3 2 3 2 4" xfId="5940" xr:uid="{F62FC77B-E5D5-40EC-8D41-778BCB17C4E4}"/>
    <cellStyle name="Calculation 2 3 2 3 3" xfId="5941" xr:uid="{E7BA0A9C-CC91-490F-8FA3-B76E8E7257DD}"/>
    <cellStyle name="Calculation 2 3 2 3 3 2" xfId="5942" xr:uid="{AB561479-78DD-47E6-B15A-C93808C52DB8}"/>
    <cellStyle name="Calculation 2 3 2 3 3 3" xfId="5943" xr:uid="{51B58F70-F240-40B9-9CF1-6DE024BE6681}"/>
    <cellStyle name="Calculation 2 3 2 3 3 4" xfId="5944" xr:uid="{1CCF481E-B8BF-40B4-9140-653FE6CCBADB}"/>
    <cellStyle name="Calculation 2 3 2 3 4" xfId="5945" xr:uid="{064CCA73-3F6A-461A-940C-07AAA5C48351}"/>
    <cellStyle name="Calculation 2 3 2 3 4 2" xfId="5946" xr:uid="{88F3FD6A-F4C1-4695-9AD9-9F2517E92749}"/>
    <cellStyle name="Calculation 2 3 2 3 4 3" xfId="5947" xr:uid="{7C86A94F-15D7-4E91-9DC3-CA1E30370E71}"/>
    <cellStyle name="Calculation 2 3 2 3 5" xfId="5948" xr:uid="{16F6C5C4-FAA6-408C-88E3-047563BB92F5}"/>
    <cellStyle name="Calculation 2 3 2 3 5 2" xfId="5949" xr:uid="{1C32D7EB-E6F8-4423-A4D7-B9AC8BC42803}"/>
    <cellStyle name="Calculation 2 3 2 3 5 3" xfId="5950" xr:uid="{ACF48C16-0BD2-41E8-B416-E09C17C0DAF5}"/>
    <cellStyle name="Calculation 2 3 2 3 6" xfId="5951" xr:uid="{9D1946B9-77C1-4530-A4CE-C39AA775DF5D}"/>
    <cellStyle name="Calculation 2 3 2 4" xfId="5952" xr:uid="{E7FE3C74-7DFF-4436-BA0D-480FCE09BAA4}"/>
    <cellStyle name="Calculation 2 3 2 4 2" xfId="5953" xr:uid="{525414C3-0107-40E0-824A-75BEAEE16D3E}"/>
    <cellStyle name="Calculation 2 3 2 4 2 2" xfId="5954" xr:uid="{18AABA7A-0122-44B5-9490-3B4E30B956E1}"/>
    <cellStyle name="Calculation 2 3 2 4 2 3" xfId="5955" xr:uid="{119C1979-EFF5-4DD3-9CB4-8E2FE81836D7}"/>
    <cellStyle name="Calculation 2 3 2 4 2 4" xfId="5956" xr:uid="{9C4CE9AF-D53A-4F61-B8FA-14B57AC5642A}"/>
    <cellStyle name="Calculation 2 3 2 4 3" xfId="5957" xr:uid="{3A7A5AA0-E254-404F-8BBF-5A6743C3F21B}"/>
    <cellStyle name="Calculation 2 3 2 4 3 2" xfId="5958" xr:uid="{A411C3D9-709C-44B3-8C82-33F2DF8964D9}"/>
    <cellStyle name="Calculation 2 3 2 4 3 3" xfId="5959" xr:uid="{FD23B025-5AEA-44FF-B9D6-31D2AF09A47C}"/>
    <cellStyle name="Calculation 2 3 2 4 4" xfId="5960" xr:uid="{C4296D6E-C20B-4A7D-A4C6-46E2336FA712}"/>
    <cellStyle name="Calculation 2 3 2 5" xfId="5961" xr:uid="{3ACF01A9-CF96-4295-90A8-CB264B4B893E}"/>
    <cellStyle name="Calculation 2 3 2 5 2" xfId="5962" xr:uid="{5DF1BC55-0469-4B3C-91BA-843A48DC06F9}"/>
    <cellStyle name="Calculation 2 3 2 5 2 2" xfId="5963" xr:uid="{CCAED486-14A8-4109-AA39-068D0872B889}"/>
    <cellStyle name="Calculation 2 3 2 5 2 3" xfId="5964" xr:uid="{9CB317AB-4908-475F-9865-2AF76076C21D}"/>
    <cellStyle name="Calculation 2 3 2 5 3" xfId="5965" xr:uid="{4878E44C-7321-47F3-BB6C-8C66EBCCE71C}"/>
    <cellStyle name="Calculation 2 3 2 5 4" xfId="5966" xr:uid="{48B4B5BB-AA78-4DC3-ACED-CB740F6379A6}"/>
    <cellStyle name="Calculation 2 3 2 6" xfId="5967" xr:uid="{CEE5068D-1F92-43E5-AF24-DF70759901BF}"/>
    <cellStyle name="Calculation 2 3 2 6 2" xfId="5968" xr:uid="{E966B276-C232-4DA3-9399-31A22E2E4DD1}"/>
    <cellStyle name="Calculation 2 3 2 6 3" xfId="5969" xr:uid="{357085C0-7746-4395-B872-11776B621550}"/>
    <cellStyle name="Calculation 2 3 2 7" xfId="5970" xr:uid="{8D40E974-6E5C-4683-AC71-B3269DE5A9E1}"/>
    <cellStyle name="Calculation 2 3 2 7 2" xfId="5971" xr:uid="{65BB75B6-0380-417D-8092-EEA089E76CF8}"/>
    <cellStyle name="Calculation 2 3 2 7 3" xfId="5972" xr:uid="{2E922E97-8624-41AD-ADE8-A82C9A888145}"/>
    <cellStyle name="Calculation 2 3 2 8" xfId="5973" xr:uid="{16EF41ED-DC64-4983-B0D5-0DE2962EA7FC}"/>
    <cellStyle name="Calculation 2 3 3" xfId="5974" xr:uid="{77D3B8BE-ED0D-4EE5-B0AA-85A3D7108474}"/>
    <cellStyle name="Calculation 2 3 3 2" xfId="5975" xr:uid="{4A85B3A9-D0E3-4A4D-B8CA-EC0FEC5AB1A1}"/>
    <cellStyle name="Calculation 2 3 3 2 2" xfId="5976" xr:uid="{B93FE0B2-C0F8-4541-A2CC-683ABE83ABD1}"/>
    <cellStyle name="Calculation 2 3 3 2 2 2" xfId="5977" xr:uid="{1CDC51F6-F678-407F-8757-611CE9F46328}"/>
    <cellStyle name="Calculation 2 3 3 2 2 2 2" xfId="5978" xr:uid="{007E3FF7-CF4D-4512-BCC8-5B8B3261B5BA}"/>
    <cellStyle name="Calculation 2 3 3 2 2 2 3" xfId="5979" xr:uid="{4A809A76-E3DA-4D93-8F5C-1C4C39F44868}"/>
    <cellStyle name="Calculation 2 3 3 2 2 2 4" xfId="5980" xr:uid="{339B7FAB-A326-4EC4-81CE-450FD4AACE25}"/>
    <cellStyle name="Calculation 2 3 3 2 2 3" xfId="5981" xr:uid="{408D44DE-F055-45B3-A9D2-B26718B79898}"/>
    <cellStyle name="Calculation 2 3 3 2 2 3 2" xfId="5982" xr:uid="{C91DBB7E-C173-4E52-AE34-9096F390F930}"/>
    <cellStyle name="Calculation 2 3 3 2 2 3 3" xfId="5983" xr:uid="{20C4D434-E6D1-481E-B278-571BEC6F92B2}"/>
    <cellStyle name="Calculation 2 3 3 2 2 4" xfId="5984" xr:uid="{58EE4CD8-A061-43B0-BA17-BD7FE337B516}"/>
    <cellStyle name="Calculation 2 3 3 2 2 5" xfId="5985" xr:uid="{C073BD05-1590-48DC-8DA7-DE43AD20FB27}"/>
    <cellStyle name="Calculation 2 3 3 2 3" xfId="5986" xr:uid="{3F713D3C-CF41-48D5-96B7-9A2EE8E8F5A2}"/>
    <cellStyle name="Calculation 2 3 3 2 3 2" xfId="5987" xr:uid="{55D669DA-A030-4319-A8B9-74A62E8F6462}"/>
    <cellStyle name="Calculation 2 3 3 2 3 2 2" xfId="5988" xr:uid="{0B20D761-9179-4918-9456-1B7B761D9D78}"/>
    <cellStyle name="Calculation 2 3 3 2 3 2 3" xfId="5989" xr:uid="{10AC8589-8A2D-4DD5-BBA8-BBF0131B78FB}"/>
    <cellStyle name="Calculation 2 3 3 2 3 3" xfId="5990" xr:uid="{8D419B8C-E721-4A03-9FFE-84537EF4AC52}"/>
    <cellStyle name="Calculation 2 3 3 2 3 4" xfId="5991" xr:uid="{17524B69-6353-43C0-B304-994252FDE8B9}"/>
    <cellStyle name="Calculation 2 3 3 2 3 5" xfId="5992" xr:uid="{14B31CBD-47C9-450A-BAB5-734104E461A9}"/>
    <cellStyle name="Calculation 2 3 3 2 4" xfId="5993" xr:uid="{5A309FED-53DB-4783-B125-11ECF02D1EFC}"/>
    <cellStyle name="Calculation 2 3 3 2 4 2" xfId="5994" xr:uid="{E594CAE4-663F-4479-A889-3664FB91B511}"/>
    <cellStyle name="Calculation 2 3 3 2 4 2 2" xfId="5995" xr:uid="{133F2F11-A827-4A7E-9EF4-B84DD019CB98}"/>
    <cellStyle name="Calculation 2 3 3 2 4 2 3" xfId="5996" xr:uid="{DDA43650-96A7-4D1E-9D79-042080818A78}"/>
    <cellStyle name="Calculation 2 3 3 2 4 3" xfId="5997" xr:uid="{E6F97302-48BB-4C9E-ABF1-F1DD415B44B5}"/>
    <cellStyle name="Calculation 2 3 3 2 4 4" xfId="5998" xr:uid="{5617C9C6-DF9F-4E76-96E7-7C6426F8FDB2}"/>
    <cellStyle name="Calculation 2 3 3 2 5" xfId="5999" xr:uid="{0A455680-7778-4638-A8CC-08588BE09745}"/>
    <cellStyle name="Calculation 2 3 3 2 5 2" xfId="6000" xr:uid="{148AB0AD-5949-4455-8B2F-D9000C46A1BA}"/>
    <cellStyle name="Calculation 2 3 3 2 5 3" xfId="6001" xr:uid="{85B7823C-B801-4F75-995A-84CF7CDB8770}"/>
    <cellStyle name="Calculation 2 3 3 2 6" xfId="6002" xr:uid="{4D65B553-E3DD-4176-A42B-8DD0C94E7EB1}"/>
    <cellStyle name="Calculation 2 3 3 2 6 2" xfId="6003" xr:uid="{6E21A24E-7288-48B6-BFDC-0BCDC04D2FDD}"/>
    <cellStyle name="Calculation 2 3 3 2 6 3" xfId="6004" xr:uid="{38B7B3E0-9FE7-4240-93A7-7E759A36893D}"/>
    <cellStyle name="Calculation 2 3 3 2 7" xfId="6005" xr:uid="{E2EB4D21-9C50-4FBB-ABD3-BA391CE010E5}"/>
    <cellStyle name="Calculation 2 3 3 3" xfId="6006" xr:uid="{6A07EEEC-0DEC-4078-92A8-1782A71223D6}"/>
    <cellStyle name="Calculation 2 3 3 3 2" xfId="6007" xr:uid="{A156E714-81B3-4AD4-A07A-E5AEB1E02119}"/>
    <cellStyle name="Calculation 2 3 3 3 2 2" xfId="6008" xr:uid="{0C35DCA8-75C9-424D-9722-3C70E5F0B6C8}"/>
    <cellStyle name="Calculation 2 3 3 3 2 2 2" xfId="6009" xr:uid="{C435B907-469F-4439-A008-8381C0499F6E}"/>
    <cellStyle name="Calculation 2 3 3 3 2 2 3" xfId="6010" xr:uid="{D7DF7E84-4EA7-41A5-9763-37D8BE9EFAC9}"/>
    <cellStyle name="Calculation 2 3 3 3 2 2 4" xfId="6011" xr:uid="{6C49D53A-45AE-49A3-9E83-161E3CABBB68}"/>
    <cellStyle name="Calculation 2 3 3 3 2 3" xfId="6012" xr:uid="{875F267A-297B-4A9B-A206-C9B7D2BB1538}"/>
    <cellStyle name="Calculation 2 3 3 3 2 4" xfId="6013" xr:uid="{BEFEE1D5-E8B2-4EC3-91F4-F9725BCC4243}"/>
    <cellStyle name="Calculation 2 3 3 3 3" xfId="6014" xr:uid="{9A74F4E3-C690-49B6-BAD1-B4F1CCBFE36F}"/>
    <cellStyle name="Calculation 2 3 3 3 3 2" xfId="6015" xr:uid="{1FC77B43-0166-4A95-90AD-72C8901531B4}"/>
    <cellStyle name="Calculation 2 3 3 3 3 3" xfId="6016" xr:uid="{E9DA6066-D6D3-4AC5-9241-2CF8F6CBE07E}"/>
    <cellStyle name="Calculation 2 3 3 3 3 4" xfId="6017" xr:uid="{0D85EBBF-9A90-4A13-86CA-13E881CA131E}"/>
    <cellStyle name="Calculation 2 3 3 3 4" xfId="6018" xr:uid="{643E02FF-DDB3-4485-A7E8-7ADEB7A58639}"/>
    <cellStyle name="Calculation 2 3 3 3 4 2" xfId="6019" xr:uid="{A493022A-DA73-4696-877E-AB69A2D85921}"/>
    <cellStyle name="Calculation 2 3 3 3 4 3" xfId="6020" xr:uid="{93F90ED5-EC65-41B1-939F-8FEED4C69E28}"/>
    <cellStyle name="Calculation 2 3 3 3 5" xfId="6021" xr:uid="{212FA7C7-7B54-4CBA-B1F1-BC29BFF73F22}"/>
    <cellStyle name="Calculation 2 3 3 3 5 2" xfId="6022" xr:uid="{7C913FAF-D70F-4CF2-956F-5CD3B480B854}"/>
    <cellStyle name="Calculation 2 3 3 3 5 3" xfId="6023" xr:uid="{9269BE22-0A0D-4011-AD68-9C14DCB5EFC3}"/>
    <cellStyle name="Calculation 2 3 3 3 6" xfId="6024" xr:uid="{1CCF4B82-0761-450A-9368-E525B9C6B476}"/>
    <cellStyle name="Calculation 2 3 3 4" xfId="6025" xr:uid="{BB0AAE47-6FA0-47D8-9A5D-88A7387A293F}"/>
    <cellStyle name="Calculation 2 3 3 4 2" xfId="6026" xr:uid="{AC6B3623-0F0F-412B-B7D4-D9E2E8AFDA0F}"/>
    <cellStyle name="Calculation 2 3 3 4 2 2" xfId="6027" xr:uid="{B7308DA9-3230-4804-AE25-F42CEC0005F0}"/>
    <cellStyle name="Calculation 2 3 3 4 2 3" xfId="6028" xr:uid="{804022BD-2DB6-403E-BF06-9B5C13DE8057}"/>
    <cellStyle name="Calculation 2 3 3 4 2 4" xfId="6029" xr:uid="{416E1A69-88DB-4AF9-816C-CC0BBA0A083F}"/>
    <cellStyle name="Calculation 2 3 3 4 3" xfId="6030" xr:uid="{DF85F131-C3CB-4580-9A36-C997C842EDDA}"/>
    <cellStyle name="Calculation 2 3 3 4 3 2" xfId="6031" xr:uid="{488D3A66-8D97-4675-9EC9-56AF5B957CD4}"/>
    <cellStyle name="Calculation 2 3 3 4 3 3" xfId="6032" xr:uid="{39B8D020-4A5D-458A-9013-1013875CD6F6}"/>
    <cellStyle name="Calculation 2 3 3 4 4" xfId="6033" xr:uid="{42A447BE-7C8B-4FAF-9E57-3BB2B838A8CF}"/>
    <cellStyle name="Calculation 2 3 3 5" xfId="6034" xr:uid="{2A8BE566-8B3F-444D-8110-81B86409E2A0}"/>
    <cellStyle name="Calculation 2 3 3 5 2" xfId="6035" xr:uid="{19E9AF30-7B7D-47DE-8F68-D66FB6A5FACF}"/>
    <cellStyle name="Calculation 2 3 3 5 2 2" xfId="6036" xr:uid="{CC03D5F9-BF3E-41C8-BCF8-430110D8E318}"/>
    <cellStyle name="Calculation 2 3 3 5 2 3" xfId="6037" xr:uid="{D52D9534-FECC-4DC1-BD7E-48C9FFD68F54}"/>
    <cellStyle name="Calculation 2 3 3 5 3" xfId="6038" xr:uid="{8D180C2B-EE78-433E-B8AD-DD098A21FD28}"/>
    <cellStyle name="Calculation 2 3 3 5 4" xfId="6039" xr:uid="{FD6C099E-FD5F-4449-A624-6EA54FE9E11D}"/>
    <cellStyle name="Calculation 2 3 3 6" xfId="6040" xr:uid="{1670F1F5-B1B9-4D5B-A5E5-2191754E0F8D}"/>
    <cellStyle name="Calculation 2 3 3 6 2" xfId="6041" xr:uid="{403F06CE-248B-4EF4-A94B-820998932DAC}"/>
    <cellStyle name="Calculation 2 3 3 6 3" xfId="6042" xr:uid="{00010CEC-6A25-4755-AC13-4DC5EFD64A93}"/>
    <cellStyle name="Calculation 2 3 3 7" xfId="6043" xr:uid="{9F7F177C-797A-4CB9-A216-5C113154DCD0}"/>
    <cellStyle name="Calculation 2 3 3 7 2" xfId="6044" xr:uid="{0F1EDB7F-CC73-499D-87E4-D3DC2F75FFAB}"/>
    <cellStyle name="Calculation 2 3 3 7 3" xfId="6045" xr:uid="{7F3A9186-9021-42C8-A242-A7621C96778C}"/>
    <cellStyle name="Calculation 2 3 3 8" xfId="6046" xr:uid="{7CF8DF1B-AB62-41EA-9980-DC6057FFBD9F}"/>
    <cellStyle name="Calculation 2 3 4" xfId="6047" xr:uid="{CE0AC641-CE12-49E7-AB38-1A4E97D1B8C0}"/>
    <cellStyle name="Calculation 2 3 4 2" xfId="6048" xr:uid="{7ECCE93F-B052-4B0D-948B-5B0AE84A10F4}"/>
    <cellStyle name="Calculation 2 3 4 2 2" xfId="6049" xr:uid="{0FAFA7FC-4B20-4AC8-84E9-9AD8FFB5D9C3}"/>
    <cellStyle name="Calculation 2 3 4 2 2 2" xfId="6050" xr:uid="{B62B1002-9F26-460D-9142-F87CEFEA7A19}"/>
    <cellStyle name="Calculation 2 3 4 2 2 3" xfId="6051" xr:uid="{62EEB5EA-57B6-41A6-AC01-C88FE6CA9127}"/>
    <cellStyle name="Calculation 2 3 4 2 2 4" xfId="6052" xr:uid="{2AD13474-D4E3-41E1-B743-CA26E6094FDA}"/>
    <cellStyle name="Calculation 2 3 4 2 3" xfId="6053" xr:uid="{FCC2562F-2EB8-4D61-AC32-E383F539608A}"/>
    <cellStyle name="Calculation 2 3 4 2 3 2" xfId="6054" xr:uid="{4FEC90F4-D76C-45F0-A36C-5EC0EB2C851C}"/>
    <cellStyle name="Calculation 2 3 4 2 3 3" xfId="6055" xr:uid="{082751C7-A786-4FBB-B3FF-08E1DDCF3D1F}"/>
    <cellStyle name="Calculation 2 3 4 2 4" xfId="6056" xr:uid="{410A5807-7E0A-47DC-9562-532D8F4C0FCD}"/>
    <cellStyle name="Calculation 2 3 4 2 5" xfId="6057" xr:uid="{93029B29-8DB5-4523-867C-DC2D84EF1E8E}"/>
    <cellStyle name="Calculation 2 3 4 3" xfId="6058" xr:uid="{724499E2-7816-4F83-BD20-CA359E2AADC0}"/>
    <cellStyle name="Calculation 2 3 4 3 2" xfId="6059" xr:uid="{F2964F5B-EF3C-4A39-B734-EAFE5AC60C20}"/>
    <cellStyle name="Calculation 2 3 4 3 2 2" xfId="6060" xr:uid="{7CDD21A6-7559-4391-AEAD-306ABA50DB64}"/>
    <cellStyle name="Calculation 2 3 4 3 2 3" xfId="6061" xr:uid="{533A1D35-0D8F-4349-98B7-C0A74F7C4C15}"/>
    <cellStyle name="Calculation 2 3 4 3 3" xfId="6062" xr:uid="{A02A1CF0-2B6B-4C1D-A892-14B9ECEE4544}"/>
    <cellStyle name="Calculation 2 3 4 3 4" xfId="6063" xr:uid="{4498CB2A-1AAA-4DE9-845A-EF97381BFC4B}"/>
    <cellStyle name="Calculation 2 3 4 3 5" xfId="6064" xr:uid="{6873058B-0A88-4020-B70D-2069C4AE7F45}"/>
    <cellStyle name="Calculation 2 3 4 4" xfId="6065" xr:uid="{3BF93B9F-EE08-4203-BC53-392E0F87DD9B}"/>
    <cellStyle name="Calculation 2 3 4 4 2" xfId="6066" xr:uid="{5E3336FE-48A5-41C1-9C7C-48CD54F00FD5}"/>
    <cellStyle name="Calculation 2 3 4 4 2 2" xfId="6067" xr:uid="{A84530E9-486F-4960-ABB5-B20493FCDC5F}"/>
    <cellStyle name="Calculation 2 3 4 4 2 3" xfId="6068" xr:uid="{FDD110A2-2858-4B7B-8C05-36F6B748BB1E}"/>
    <cellStyle name="Calculation 2 3 4 4 3" xfId="6069" xr:uid="{C4BF50F6-B752-475A-901A-D954E9F19EC2}"/>
    <cellStyle name="Calculation 2 3 4 4 4" xfId="6070" xr:uid="{85785796-5416-44C3-A7D1-8B9E1A9B8E2B}"/>
    <cellStyle name="Calculation 2 3 4 5" xfId="6071" xr:uid="{865F4A3F-3759-477E-9208-7BE3A740340B}"/>
    <cellStyle name="Calculation 2 3 4 5 2" xfId="6072" xr:uid="{EA99A395-C6EA-4024-8A3A-CF64EB27BCA3}"/>
    <cellStyle name="Calculation 2 3 4 5 3" xfId="6073" xr:uid="{50BFCD60-0FA5-4FEC-ACDA-68A56A63478A}"/>
    <cellStyle name="Calculation 2 3 4 6" xfId="6074" xr:uid="{7650589A-526F-451B-BE0B-36169AFCBA87}"/>
    <cellStyle name="Calculation 2 3 4 6 2" xfId="6075" xr:uid="{D7585B3E-0FD8-4F37-9EFE-A9722FCFD3BC}"/>
    <cellStyle name="Calculation 2 3 4 6 3" xfId="6076" xr:uid="{9DD076A6-2BEC-4F52-B7F9-B8F211587366}"/>
    <cellStyle name="Calculation 2 3 4 7" xfId="6077" xr:uid="{FBA97981-1CB5-42B7-A955-DE34E87E6A30}"/>
    <cellStyle name="Calculation 2 3 5" xfId="6078" xr:uid="{9A3D2AF2-16B7-4F4F-9F6E-4C5A9CA5BE83}"/>
    <cellStyle name="Calculation 2 3 5 2" xfId="6079" xr:uid="{A4958CE9-CDB5-4796-B0C2-1AD47D1F7844}"/>
    <cellStyle name="Calculation 2 3 5 2 2" xfId="6080" xr:uid="{9DA829B7-13AA-48F1-B98F-FE2369D97A78}"/>
    <cellStyle name="Calculation 2 3 5 2 3" xfId="6081" xr:uid="{1B74AA2E-41C2-472A-B586-2BE4AFC3DF42}"/>
    <cellStyle name="Calculation 2 3 5 2 4" xfId="6082" xr:uid="{5BCCA0A2-34E2-4E36-8A6D-0AA28D616941}"/>
    <cellStyle name="Calculation 2 3 5 3" xfId="6083" xr:uid="{3ED362B7-7E25-471A-98D5-C21740CFACE6}"/>
    <cellStyle name="Calculation 2 3 5 3 2" xfId="6084" xr:uid="{E5697FA9-192A-4255-9675-A2F4DD123766}"/>
    <cellStyle name="Calculation 2 3 5 3 3" xfId="6085" xr:uid="{67DA9A58-CDC6-44A8-89B4-1FC463A14B43}"/>
    <cellStyle name="Calculation 2 3 5 4" xfId="6086" xr:uid="{D7C71432-9A67-4CD5-89BE-6D56EFD7BF16}"/>
    <cellStyle name="Calculation 2 3 6" xfId="6087" xr:uid="{F0DE0929-9771-4607-8B25-9F90CB1E8FC6}"/>
    <cellStyle name="Calculation 2 3 6 2" xfId="6088" xr:uid="{575B5A3F-44DC-4FB1-A381-393A4A948C60}"/>
    <cellStyle name="Calculation 2 3 6 2 2" xfId="6089" xr:uid="{DC430B2E-C20F-4EFA-9D6F-9A216C0E4256}"/>
    <cellStyle name="Calculation 2 3 6 2 3" xfId="6090" xr:uid="{7B376E57-0AE2-45BA-BC1C-757BE4851CEA}"/>
    <cellStyle name="Calculation 2 3 6 3" xfId="6091" xr:uid="{7397A4CF-D10E-4D43-9182-230E30D0B6F5}"/>
    <cellStyle name="Calculation 2 3 6 4" xfId="6092" xr:uid="{808589A5-7002-4617-8918-98EE4C3EEBAF}"/>
    <cellStyle name="Calculation 2 3 7" xfId="6093" xr:uid="{D41510A6-E5F4-4069-82D5-BDE6603B8063}"/>
    <cellStyle name="Calculation 2 3 7 2" xfId="6094" xr:uid="{11BEEB11-9F57-4D2C-A3EA-7D02848E4C93}"/>
    <cellStyle name="Calculation 2 3 7 3" xfId="6095" xr:uid="{C0D5F92D-E2FD-4B35-8F5C-B4DC9BBDB332}"/>
    <cellStyle name="Calculation 2 3 8" xfId="6096" xr:uid="{085359A1-6E10-4726-8CFA-9666B146CE0D}"/>
    <cellStyle name="Calculation 2 3 8 2" xfId="6097" xr:uid="{17BA5FC2-B727-4DD6-98F1-AC4A78C84A09}"/>
    <cellStyle name="Calculation 2 3 8 3" xfId="6098" xr:uid="{8CF3AB77-2837-4EB0-AAB0-31EAD416032D}"/>
    <cellStyle name="Calculation 2 3 9" xfId="6099" xr:uid="{8DB5A14A-0CDE-46DB-A193-D239E55D1BA7}"/>
    <cellStyle name="Calculation 2 3 9 2" xfId="6100" xr:uid="{29CA04BE-05A8-4BC9-9622-FE0DFDF921BC}"/>
    <cellStyle name="Calculation 2 3 9 3" xfId="6101" xr:uid="{335252F3-B580-4AD3-BAE0-5B00BD97801C}"/>
    <cellStyle name="Calculation 2 4" xfId="6102" xr:uid="{AB6386DC-2FE2-413B-8551-597C1B110B15}"/>
    <cellStyle name="Calculation 2 4 2" xfId="6103" xr:uid="{69B0402E-834C-411C-9AB6-FDBA9DBF4096}"/>
    <cellStyle name="Calculation 2 4 2 2" xfId="6104" xr:uid="{171B0083-BD73-4E43-9DEA-4E8C264C6976}"/>
    <cellStyle name="Calculation 2 4 2 2 2" xfId="6105" xr:uid="{13811D93-83C5-4770-BFCC-26950D25A4B1}"/>
    <cellStyle name="Calculation 2 4 2 2 2 2" xfId="6106" xr:uid="{62A8A509-4827-4F9D-92E3-66130D6139F7}"/>
    <cellStyle name="Calculation 2 4 2 2 2 2 2" xfId="6107" xr:uid="{07DAD980-8EFE-4998-87F2-9C216EB6E3D1}"/>
    <cellStyle name="Calculation 2 4 2 2 2 2 2 2" xfId="6108" xr:uid="{7A6BE78C-1416-4047-8F1B-C4D3E22CB8D2}"/>
    <cellStyle name="Calculation 2 4 2 2 2 2 2 3" xfId="6109" xr:uid="{EF4120F0-2F77-4AAC-A3D1-97F7288EAB29}"/>
    <cellStyle name="Calculation 2 4 2 2 2 2 2 4" xfId="6110" xr:uid="{154C04BC-D6A3-492B-B75C-DDEDA5CE3C33}"/>
    <cellStyle name="Calculation 2 4 2 2 2 2 3" xfId="6111" xr:uid="{66A364D9-055D-4ABB-9807-CF936C5009C1}"/>
    <cellStyle name="Calculation 2 4 2 2 2 2 4" xfId="6112" xr:uid="{D11239CE-E16F-4E28-AD84-8FC1D81860C6}"/>
    <cellStyle name="Calculation 2 4 2 2 2 3" xfId="6113" xr:uid="{6684EB7F-0431-4FD9-A6DA-4202626B1898}"/>
    <cellStyle name="Calculation 2 4 2 2 2 3 2" xfId="6114" xr:uid="{E744816A-CFA5-417F-9366-EAEEC7EEC9CA}"/>
    <cellStyle name="Calculation 2 4 2 2 2 3 3" xfId="6115" xr:uid="{453E395B-C832-4A5F-94F8-0CC279090949}"/>
    <cellStyle name="Calculation 2 4 2 2 2 3 4" xfId="6116" xr:uid="{D587AA85-95EE-461A-AB12-811D9E60519D}"/>
    <cellStyle name="Calculation 2 4 2 2 2 4" xfId="6117" xr:uid="{FC477ECB-23D4-44A0-9DC6-7D4A0EB07679}"/>
    <cellStyle name="Calculation 2 4 2 2 2 4 2" xfId="6118" xr:uid="{63691D43-7755-4460-B35B-A8E3257FDC1F}"/>
    <cellStyle name="Calculation 2 4 2 2 2 4 3" xfId="6119" xr:uid="{4E3B20CB-7481-4629-853B-EBFE8EF044B6}"/>
    <cellStyle name="Calculation 2 4 2 2 2 5" xfId="6120" xr:uid="{A7E99C55-B58B-4CDC-9C92-33AEE8A062CC}"/>
    <cellStyle name="Calculation 2 4 2 2 3" xfId="6121" xr:uid="{75DB2D36-0360-48AB-B136-53C93EE13C79}"/>
    <cellStyle name="Calculation 2 4 2 2 3 2" xfId="6122" xr:uid="{65C88777-6D9D-4BD9-8373-050467A5E42B}"/>
    <cellStyle name="Calculation 2 4 2 2 3 2 2" xfId="6123" xr:uid="{8D82F3CA-2AA8-4371-8D92-D33B65F1BF36}"/>
    <cellStyle name="Calculation 2 4 2 2 3 2 3" xfId="6124" xr:uid="{09ACA2D4-4039-4F04-B835-615470FF45ED}"/>
    <cellStyle name="Calculation 2 4 2 2 3 2 4" xfId="6125" xr:uid="{6BE24C75-0EC4-4B65-9709-8FB96BA6F1A5}"/>
    <cellStyle name="Calculation 2 4 2 2 3 3" xfId="6126" xr:uid="{FF97B032-E740-470C-AA84-3E2D3BADF2ED}"/>
    <cellStyle name="Calculation 2 4 2 2 3 4" xfId="6127" xr:uid="{0F614CB8-F2AF-408B-8FB3-E2644C1DD09A}"/>
    <cellStyle name="Calculation 2 4 2 2 4" xfId="6128" xr:uid="{33332CC6-057F-49A2-AFBD-362D2A46BC22}"/>
    <cellStyle name="Calculation 2 4 2 2 4 2" xfId="6129" xr:uid="{C9E85869-19EF-46ED-B474-0E2103B1B11F}"/>
    <cellStyle name="Calculation 2 4 2 2 4 3" xfId="6130" xr:uid="{3ADFE8BC-381A-4316-95E4-BD0DFBDE6B81}"/>
    <cellStyle name="Calculation 2 4 2 2 4 4" xfId="6131" xr:uid="{101D0EAD-BC2F-4901-BCEC-5E03C63573A2}"/>
    <cellStyle name="Calculation 2 4 2 2 5" xfId="6132" xr:uid="{770F0B08-7422-4C69-BEA1-DA170EB59FB8}"/>
    <cellStyle name="Calculation 2 4 2 2 5 2" xfId="6133" xr:uid="{34DE79AC-FBBF-4512-B6C4-D0DCF537B098}"/>
    <cellStyle name="Calculation 2 4 2 2 5 3" xfId="6134" xr:uid="{89215191-98D3-4684-A254-8D25AD2D9F7A}"/>
    <cellStyle name="Calculation 2 4 2 2 6" xfId="6135" xr:uid="{9787A2E4-933C-4C9C-AA06-96493015206F}"/>
    <cellStyle name="Calculation 2 4 2 3" xfId="6136" xr:uid="{707D8649-5E9D-4EEB-B31E-BCC37DD7CA96}"/>
    <cellStyle name="Calculation 2 4 2 3 2" xfId="6137" xr:uid="{37B4764C-C45B-42DF-ADB2-C8CCF575A338}"/>
    <cellStyle name="Calculation 2 4 2 3 2 2" xfId="6138" xr:uid="{86EBD2F3-4441-4097-B1B7-B2826F6B6EBC}"/>
    <cellStyle name="Calculation 2 4 2 3 2 3" xfId="6139" xr:uid="{8F3467C3-93C6-41AF-ACCC-5F02D2C72CD5}"/>
    <cellStyle name="Calculation 2 4 2 3 2 4" xfId="6140" xr:uid="{24C10E98-41CF-408B-A406-A283463F5DE1}"/>
    <cellStyle name="Calculation 2 4 2 3 3" xfId="6141" xr:uid="{0569C1A2-D2BA-4D16-807C-7A88DA4C5AF0}"/>
    <cellStyle name="Calculation 2 4 2 3 4" xfId="6142" xr:uid="{A7F04197-0E27-4ADA-A83E-DBC26ED83428}"/>
    <cellStyle name="Calculation 2 4 2 4" xfId="6143" xr:uid="{C70F76A8-C970-4539-AFFD-90679695D0BE}"/>
    <cellStyle name="Calculation 2 4 2 4 2" xfId="6144" xr:uid="{24923212-4DEB-4F80-8FA9-C677CD67E09D}"/>
    <cellStyle name="Calculation 2 4 2 4 3" xfId="6145" xr:uid="{5C8C151D-D9E1-47B3-8320-33FD1C3135CA}"/>
    <cellStyle name="Calculation 2 4 2 4 4" xfId="6146" xr:uid="{827B7F44-EA6E-40B4-B736-92BEEC787515}"/>
    <cellStyle name="Calculation 2 4 2 5" xfId="6147" xr:uid="{05FD60C1-04CD-424E-92BD-EF70A65A43BA}"/>
    <cellStyle name="Calculation 2 4 2 5 2" xfId="6148" xr:uid="{6D91D590-A54F-4DCE-9F9F-D7B2FC13C8DA}"/>
    <cellStyle name="Calculation 2 4 2 5 3" xfId="6149" xr:uid="{451ECE5F-6F8E-44A6-8571-1C2A9E48CB6A}"/>
    <cellStyle name="Calculation 2 4 2 6" xfId="6150" xr:uid="{8ECEF3C0-B242-44A9-A8BC-CA243185C3D5}"/>
    <cellStyle name="Calculation 2 4 2 6 2" xfId="6151" xr:uid="{E5FE5472-B25B-4F31-A112-B3E7F5237B00}"/>
    <cellStyle name="Calculation 2 4 2 7" xfId="6152" xr:uid="{11FD5D23-2BE7-43FB-92FA-21ABE366F236}"/>
    <cellStyle name="Calculation 2 4 3" xfId="6153" xr:uid="{00239213-EACA-486F-A785-562C5D76CA2E}"/>
    <cellStyle name="Calculation 2 4 3 2" xfId="6154" xr:uid="{1F92E299-753B-4F47-9DFD-321C08C402FC}"/>
    <cellStyle name="Calculation 2 4 3 2 2" xfId="6155" xr:uid="{AB709ECC-0CB2-4C5D-861B-04F62217D190}"/>
    <cellStyle name="Calculation 2 4 3 2 2 2" xfId="6156" xr:uid="{CD3D431B-55E7-46A7-A983-44BCFBB834EA}"/>
    <cellStyle name="Calculation 2 4 3 2 2 2 2" xfId="6157" xr:uid="{7C880BBF-180E-4198-8B46-4F65B89F81C5}"/>
    <cellStyle name="Calculation 2 4 3 2 2 2 3" xfId="6158" xr:uid="{5E3CA829-92E2-4B26-A296-2495A368A3C9}"/>
    <cellStyle name="Calculation 2 4 3 2 2 2 4" xfId="6159" xr:uid="{70BDB9C3-9FFB-4CC7-8CA8-793C49917E74}"/>
    <cellStyle name="Calculation 2 4 3 2 2 3" xfId="6160" xr:uid="{010E84E8-EE89-4FFE-A405-475067FE4651}"/>
    <cellStyle name="Calculation 2 4 3 2 2 4" xfId="6161" xr:uid="{E1E3D227-E4AA-4BC8-965E-DC41D9B25D18}"/>
    <cellStyle name="Calculation 2 4 3 2 3" xfId="6162" xr:uid="{8A1720BE-CA16-4602-8D4C-DB6D33D1B1EF}"/>
    <cellStyle name="Calculation 2 4 3 2 3 2" xfId="6163" xr:uid="{2C35007B-79BB-42FD-99F8-AF59B6A332BF}"/>
    <cellStyle name="Calculation 2 4 3 2 3 3" xfId="6164" xr:uid="{00EE4CF9-A863-4E03-8FBE-3E6DFD5169F4}"/>
    <cellStyle name="Calculation 2 4 3 2 3 4" xfId="6165" xr:uid="{B109F6BF-3CE2-4A5B-94F4-22412DBDB5B4}"/>
    <cellStyle name="Calculation 2 4 3 2 4" xfId="6166" xr:uid="{BFC207BC-BF1E-47D0-82FD-45A861601192}"/>
    <cellStyle name="Calculation 2 4 3 2 4 2" xfId="6167" xr:uid="{AEBCDF3C-14DF-4F1B-BA51-5CD89F80451E}"/>
    <cellStyle name="Calculation 2 4 3 2 4 3" xfId="6168" xr:uid="{BADE565A-2A7F-47A3-B3D2-E63FD29454FA}"/>
    <cellStyle name="Calculation 2 4 3 2 5" xfId="6169" xr:uid="{6BBBF390-6B49-4A55-8149-890618E69E72}"/>
    <cellStyle name="Calculation 2 4 3 3" xfId="6170" xr:uid="{3476BEA0-5772-4C62-885B-4246FC070D27}"/>
    <cellStyle name="Calculation 2 4 3 3 2" xfId="6171" xr:uid="{B50D9593-68E9-4123-8AF9-4731005F6469}"/>
    <cellStyle name="Calculation 2 4 3 3 2 2" xfId="6172" xr:uid="{B0206976-3C9A-4A27-B566-726AF8312C11}"/>
    <cellStyle name="Calculation 2 4 3 3 2 3" xfId="6173" xr:uid="{069896D2-12F3-4A6F-A24F-1CDDFD88F086}"/>
    <cellStyle name="Calculation 2 4 3 3 2 4" xfId="6174" xr:uid="{E27CDCFC-7F7D-4539-8CCC-85E199FFB74D}"/>
    <cellStyle name="Calculation 2 4 3 3 3" xfId="6175" xr:uid="{3D599952-D44F-4127-BF0D-A3D974BE1684}"/>
    <cellStyle name="Calculation 2 4 3 3 4" xfId="6176" xr:uid="{6C0B5EB4-7F79-484B-B4BC-A33474C024FC}"/>
    <cellStyle name="Calculation 2 4 3 4" xfId="6177" xr:uid="{DCD38A3D-E624-4178-B2E4-6389C74C4FFE}"/>
    <cellStyle name="Calculation 2 4 3 4 2" xfId="6178" xr:uid="{64450C70-730D-441C-A12B-5E5C8547085A}"/>
    <cellStyle name="Calculation 2 4 3 4 3" xfId="6179" xr:uid="{258CD814-27B2-4A90-AA05-0DD9F4C9459B}"/>
    <cellStyle name="Calculation 2 4 3 4 4" xfId="6180" xr:uid="{0C0A6FDC-C782-4FB6-88B7-679E4843F9D8}"/>
    <cellStyle name="Calculation 2 4 3 5" xfId="6181" xr:uid="{14B2AEC4-30DB-4A00-BC25-48E3918A8700}"/>
    <cellStyle name="Calculation 2 4 3 5 2" xfId="6182" xr:uid="{FDA4F239-9FD5-4FD6-BCB6-498590303CC1}"/>
    <cellStyle name="Calculation 2 4 3 5 3" xfId="6183" xr:uid="{0C919D68-D0E6-41DC-83B3-AC735F18C9C7}"/>
    <cellStyle name="Calculation 2 4 3 6" xfId="6184" xr:uid="{EB36C5E1-1061-4F8A-98BB-1CE1664A3584}"/>
    <cellStyle name="Calculation 2 4 3 6 2" xfId="6185" xr:uid="{EB76436F-1C41-49E0-BBB2-BC789C09D2AB}"/>
    <cellStyle name="Calculation 2 4 3 7" xfId="6186" xr:uid="{8E2F5006-B9A2-434D-9ECB-E4DEF8C50753}"/>
    <cellStyle name="Calculation 2 4 4" xfId="6187" xr:uid="{399079E2-CE2D-493D-A5E4-4F15C21F5805}"/>
    <cellStyle name="Calculation 2 4 4 2" xfId="6188" xr:uid="{EB3EB172-4CF5-49D6-AEA1-9E90ACFF24A5}"/>
    <cellStyle name="Calculation 2 4 4 2 2" xfId="6189" xr:uid="{61B99FB9-6179-4498-9CC8-E758CC756FF2}"/>
    <cellStyle name="Calculation 2 4 4 2 2 2" xfId="6190" xr:uid="{A136D0E7-0117-4DB0-A381-532E7C71E0BD}"/>
    <cellStyle name="Calculation 2 4 4 2 2 3" xfId="6191" xr:uid="{F6A6145D-43B5-4813-BDDB-67770F5FA9FE}"/>
    <cellStyle name="Calculation 2 4 4 2 2 4" xfId="6192" xr:uid="{766BAB9D-8F80-4D12-A654-06C644396052}"/>
    <cellStyle name="Calculation 2 4 4 2 3" xfId="6193" xr:uid="{AD4E808A-543C-4E98-A8CB-42E69C33E30D}"/>
    <cellStyle name="Calculation 2 4 4 2 4" xfId="6194" xr:uid="{BA10D6B2-A98D-4920-9A23-E5B6ACEFC976}"/>
    <cellStyle name="Calculation 2 4 4 3" xfId="6195" xr:uid="{9A188D1E-29CA-4CF7-BD22-EB84963511B4}"/>
    <cellStyle name="Calculation 2 4 4 3 2" xfId="6196" xr:uid="{0A6B9568-5152-4312-B172-D4F59C79A115}"/>
    <cellStyle name="Calculation 2 4 4 3 3" xfId="6197" xr:uid="{F1A1869D-611C-4FCF-8FAC-6AFEC12CC1E2}"/>
    <cellStyle name="Calculation 2 4 4 3 4" xfId="6198" xr:uid="{1D807F6D-BB9B-4405-87B7-FEED4EB5C27A}"/>
    <cellStyle name="Calculation 2 4 4 4" xfId="6199" xr:uid="{DA12BB4D-86C1-4E3E-8FD0-8D675D7C17D1}"/>
    <cellStyle name="Calculation 2 4 4 4 2" xfId="6200" xr:uid="{EEB18BC2-381C-457C-A137-9CAD7CCE7378}"/>
    <cellStyle name="Calculation 2 4 4 4 3" xfId="6201" xr:uid="{6DD974EE-F24E-4673-AB7F-22CAD748A76F}"/>
    <cellStyle name="Calculation 2 4 4 5" xfId="6202" xr:uid="{A17128D2-DB44-45AB-845E-EDC4BE463099}"/>
    <cellStyle name="Calculation 2 4 5" xfId="6203" xr:uid="{E26D6030-9816-4AAB-BD7B-67703AFFE3E1}"/>
    <cellStyle name="Calculation 2 4 5 2" xfId="6204" xr:uid="{5A14605E-954E-4690-8C45-BCE38A1BC7B8}"/>
    <cellStyle name="Calculation 2 4 6" xfId="6205" xr:uid="{FD4C4700-0F9C-412F-B016-0491EA7FD7D1}"/>
    <cellStyle name="Calculation 2 4 6 2" xfId="6206" xr:uid="{E2705876-5F62-4F73-9201-376193BD909E}"/>
    <cellStyle name="Calculation 2 5" xfId="6207" xr:uid="{471E547B-E0DE-46F8-8A52-FD6304AF9E34}"/>
    <cellStyle name="Calculation 2 5 2" xfId="6208" xr:uid="{FECA12A0-30C5-4A8D-9F7C-A79B631C0F44}"/>
    <cellStyle name="Calculation 2 5 2 2" xfId="6209" xr:uid="{9878F06C-E7A9-4795-9AA6-6A6F1ED37841}"/>
    <cellStyle name="Calculation 2 5 2 2 2" xfId="6210" xr:uid="{5A57FA68-E2DE-4331-8269-9D9FE0797425}"/>
    <cellStyle name="Calculation 2 5 2 2 2 2" xfId="6211" xr:uid="{48E2D8AF-9FA0-42F1-80DE-D8538E7AAD45}"/>
    <cellStyle name="Calculation 2 5 2 2 2 2 2" xfId="6212" xr:uid="{9FD573B6-8A14-402F-B7C3-7F89B0CA14D6}"/>
    <cellStyle name="Calculation 2 5 2 2 2 2 2 2" xfId="6213" xr:uid="{6B60DD6D-8E2B-4E2E-BB17-DB38EC61C67C}"/>
    <cellStyle name="Calculation 2 5 2 2 2 2 2 3" xfId="6214" xr:uid="{37EC6D27-B190-4835-A938-9E6547B09597}"/>
    <cellStyle name="Calculation 2 5 2 2 2 2 2 4" xfId="6215" xr:uid="{31295BEB-8467-48E7-966A-4A5D3D2C45A7}"/>
    <cellStyle name="Calculation 2 5 2 2 2 2 3" xfId="6216" xr:uid="{AB7EBFA9-D45E-42FD-893A-E3FA420F747E}"/>
    <cellStyle name="Calculation 2 5 2 2 2 2 4" xfId="6217" xr:uid="{022B8B3D-E64B-4E57-A92E-BC52CA17C3C0}"/>
    <cellStyle name="Calculation 2 5 2 2 2 3" xfId="6218" xr:uid="{421560C8-B2C1-4CD1-A713-1609F7FC4C2F}"/>
    <cellStyle name="Calculation 2 5 2 2 2 3 2" xfId="6219" xr:uid="{28712EFE-A37F-4849-A7F5-2CDC6268533F}"/>
    <cellStyle name="Calculation 2 5 2 2 2 3 3" xfId="6220" xr:uid="{DFFAB319-981C-4575-9E78-BFAB9258A63A}"/>
    <cellStyle name="Calculation 2 5 2 2 2 3 4" xfId="6221" xr:uid="{1FEB4843-2CA0-4E45-8160-8B8F5FC5FECF}"/>
    <cellStyle name="Calculation 2 5 2 2 2 4" xfId="6222" xr:uid="{8032E5D0-E922-476D-B701-A67D447DA04D}"/>
    <cellStyle name="Calculation 2 5 2 2 2 4 2" xfId="6223" xr:uid="{2ECB8B54-ABEF-484E-9D95-23D10BF4F8BC}"/>
    <cellStyle name="Calculation 2 5 2 2 2 4 3" xfId="6224" xr:uid="{0C1E0B7E-1D03-456F-B0E2-6CEBEF2AC676}"/>
    <cellStyle name="Calculation 2 5 2 2 2 5" xfId="6225" xr:uid="{16AF09E7-D3C3-417B-B0C3-812309028D1F}"/>
    <cellStyle name="Calculation 2 5 2 2 3" xfId="6226" xr:uid="{C4A15DD5-6B75-4FE2-859C-7C9E2611200E}"/>
    <cellStyle name="Calculation 2 5 2 2 3 2" xfId="6227" xr:uid="{C8112BBB-3F4B-44B4-8574-45E5D52F3BE8}"/>
    <cellStyle name="Calculation 2 5 2 2 3 2 2" xfId="6228" xr:uid="{33E62813-3BEE-4FAB-A826-372EB758D044}"/>
    <cellStyle name="Calculation 2 5 2 2 3 2 3" xfId="6229" xr:uid="{536D5CBC-36C4-4852-B3CC-1857AE725CC4}"/>
    <cellStyle name="Calculation 2 5 2 2 3 2 4" xfId="6230" xr:uid="{F53B2ABF-7CF3-419B-96CA-A9EA89AB8682}"/>
    <cellStyle name="Calculation 2 5 2 2 3 3" xfId="6231" xr:uid="{FC3A1183-FA26-4F91-9E1E-C41DCACBA706}"/>
    <cellStyle name="Calculation 2 5 2 2 3 4" xfId="6232" xr:uid="{7B094A6D-0186-451A-9619-C80EB79ABE3B}"/>
    <cellStyle name="Calculation 2 5 2 2 4" xfId="6233" xr:uid="{78DD0D42-EF66-44BB-9C50-8324A3E23EFD}"/>
    <cellStyle name="Calculation 2 5 2 2 4 2" xfId="6234" xr:uid="{3CAABA99-8534-46C0-A46A-51F5217FA4DF}"/>
    <cellStyle name="Calculation 2 5 2 2 4 3" xfId="6235" xr:uid="{F51486C9-D73B-4018-A30C-B6A63F8DF348}"/>
    <cellStyle name="Calculation 2 5 2 2 4 4" xfId="6236" xr:uid="{9F4BDC5B-8D21-4551-8E34-1C787C562C95}"/>
    <cellStyle name="Calculation 2 5 2 2 5" xfId="6237" xr:uid="{D903B3A2-A9AC-4B98-9939-8E8E81A32109}"/>
    <cellStyle name="Calculation 2 5 2 2 5 2" xfId="6238" xr:uid="{15FDF07C-A494-4198-B743-D70FAC261DA9}"/>
    <cellStyle name="Calculation 2 5 2 2 5 3" xfId="6239" xr:uid="{0DD14CB1-13A5-4277-9DE3-5DFBD2665418}"/>
    <cellStyle name="Calculation 2 5 2 2 6" xfId="6240" xr:uid="{17A572FC-3392-4A82-98B0-6278C4AB8E01}"/>
    <cellStyle name="Calculation 2 5 2 2 6 2" xfId="6241" xr:uid="{A5A53346-15C1-43F4-B693-ABA204DD85D3}"/>
    <cellStyle name="Calculation 2 5 2 2 6 3" xfId="6242" xr:uid="{BA0C4E4C-650F-47E3-AABC-65C1D0E1F293}"/>
    <cellStyle name="Calculation 2 5 2 2 7" xfId="6243" xr:uid="{B9C4D12B-559C-4DE1-A02C-4F69289C4AEB}"/>
    <cellStyle name="Calculation 2 5 2 3" xfId="6244" xr:uid="{6B838C62-A3E6-443F-B845-550F43A04CCB}"/>
    <cellStyle name="Calculation 2 5 2 3 2" xfId="6245" xr:uid="{733FE4B5-E145-41F4-A40E-9F9CF9972ABD}"/>
    <cellStyle name="Calculation 2 5 2 3 2 2" xfId="6246" xr:uid="{C6FFE7B0-79C4-4A42-824B-37B3AC84AA21}"/>
    <cellStyle name="Calculation 2 5 2 3 2 3" xfId="6247" xr:uid="{F1200768-EFEE-4EEE-9D5E-A9256EC33989}"/>
    <cellStyle name="Calculation 2 5 2 3 2 4" xfId="6248" xr:uid="{BC916E45-371F-429D-B0AC-CAA4156018B5}"/>
    <cellStyle name="Calculation 2 5 2 3 3" xfId="6249" xr:uid="{CF27EB52-CD2F-4FE3-B93D-2D8CAFBDB66E}"/>
    <cellStyle name="Calculation 2 5 2 3 3 2" xfId="6250" xr:uid="{8AFD0A99-CC54-4EE8-942E-79AAD0E614CB}"/>
    <cellStyle name="Calculation 2 5 2 3 3 3" xfId="6251" xr:uid="{F242EDC0-3DEF-44DD-AA5F-CA98872DCE2E}"/>
    <cellStyle name="Calculation 2 5 2 3 4" xfId="6252" xr:uid="{6FA733BF-5AAE-4C91-8622-AD3C70FEA005}"/>
    <cellStyle name="Calculation 2 5 2 3 5" xfId="6253" xr:uid="{B4AE894F-3C96-4F47-AF9D-AB9A0D6D9D05}"/>
    <cellStyle name="Calculation 2 5 2 4" xfId="6254" xr:uid="{175210C1-95CB-4921-9123-10FE1EF6186E}"/>
    <cellStyle name="Calculation 2 5 2 4 2" xfId="6255" xr:uid="{71440DA6-759B-44A4-A01E-36F7538E50E1}"/>
    <cellStyle name="Calculation 2 5 2 4 2 2" xfId="6256" xr:uid="{A0F0CA85-D621-4ED5-A2E4-000A5F796CCD}"/>
    <cellStyle name="Calculation 2 5 2 4 2 3" xfId="6257" xr:uid="{A76AF553-2630-490C-B6C0-E4893C53B577}"/>
    <cellStyle name="Calculation 2 5 2 4 3" xfId="6258" xr:uid="{05598B69-81CA-4191-B6FA-D7A59420F10C}"/>
    <cellStyle name="Calculation 2 5 2 4 4" xfId="6259" xr:uid="{7D9ECDFB-365A-461C-A6EE-0783BCDEF421}"/>
    <cellStyle name="Calculation 2 5 2 4 5" xfId="6260" xr:uid="{C08BFD3D-1475-45CB-8A61-7E92B4D63D15}"/>
    <cellStyle name="Calculation 2 5 2 5" xfId="6261" xr:uid="{4462C77F-4241-42E6-98E3-60B541DBCAE0}"/>
    <cellStyle name="Calculation 2 5 2 5 2" xfId="6262" xr:uid="{283C6601-CFC5-4FFF-AAA4-1A7A67A7D088}"/>
    <cellStyle name="Calculation 2 5 2 5 2 2" xfId="6263" xr:uid="{5644A6AF-7143-497D-B8AB-0ED34BB912F0}"/>
    <cellStyle name="Calculation 2 5 2 5 2 3" xfId="6264" xr:uid="{B272525C-657C-458A-8A60-1A95CC3BFE68}"/>
    <cellStyle name="Calculation 2 5 2 5 3" xfId="6265" xr:uid="{D4C4D969-E202-494E-BBD3-D15EE1317459}"/>
    <cellStyle name="Calculation 2 5 2 5 4" xfId="6266" xr:uid="{60913FBD-382C-4488-AFA5-F671C56C8CD8}"/>
    <cellStyle name="Calculation 2 5 2 6" xfId="6267" xr:uid="{66289FFD-4610-47DE-A991-75F3C8D57B38}"/>
    <cellStyle name="Calculation 2 5 2 6 2" xfId="6268" xr:uid="{D837E702-9DED-40F8-826D-09FE8550DDA5}"/>
    <cellStyle name="Calculation 2 5 2 6 3" xfId="6269" xr:uid="{303E28F8-0705-4440-9E7B-A39E2500A699}"/>
    <cellStyle name="Calculation 2 5 2 7" xfId="6270" xr:uid="{07B534BE-E049-4340-A6A0-854A5460C328}"/>
    <cellStyle name="Calculation 2 5 3" xfId="6271" xr:uid="{8C322A31-49FF-4669-8707-1B5047B1B83E}"/>
    <cellStyle name="Calculation 2 5 3 2" xfId="6272" xr:uid="{B6DFE28A-ADDF-48A4-BDA3-0821305CCBBB}"/>
    <cellStyle name="Calculation 2 5 3 2 2" xfId="6273" xr:uid="{3562B84C-82CD-4BEF-821D-7786A1D3BE08}"/>
    <cellStyle name="Calculation 2 5 3 2 2 2" xfId="6274" xr:uid="{DD70B628-4C03-4C73-8926-14B038CC1AA8}"/>
    <cellStyle name="Calculation 2 5 3 2 2 2 2" xfId="6275" xr:uid="{7BB2EEF9-091F-4AC7-9C02-CCF35602BA9E}"/>
    <cellStyle name="Calculation 2 5 3 2 2 2 3" xfId="6276" xr:uid="{4398019F-EABC-4448-A75D-1829929061BD}"/>
    <cellStyle name="Calculation 2 5 3 2 2 2 4" xfId="6277" xr:uid="{15A6AAF6-664C-4B30-9202-13F8EBE5C2CD}"/>
    <cellStyle name="Calculation 2 5 3 2 2 3" xfId="6278" xr:uid="{E7EE5DE8-0E9F-462B-A174-16F842319108}"/>
    <cellStyle name="Calculation 2 5 3 2 2 4" xfId="6279" xr:uid="{D213F537-FC5D-4535-945E-FB293E713E7B}"/>
    <cellStyle name="Calculation 2 5 3 2 3" xfId="6280" xr:uid="{0675B095-E1C5-4724-B0A7-BEDB26ADA5C3}"/>
    <cellStyle name="Calculation 2 5 3 2 3 2" xfId="6281" xr:uid="{F31F205B-AADA-4696-B502-BE3A674143F5}"/>
    <cellStyle name="Calculation 2 5 3 2 3 3" xfId="6282" xr:uid="{CFD37462-EA79-4120-9CE5-DA0B4C38F44D}"/>
    <cellStyle name="Calculation 2 5 3 2 3 4" xfId="6283" xr:uid="{B4E32108-CCC9-48FB-A5C0-75A4103A25AD}"/>
    <cellStyle name="Calculation 2 5 3 2 4" xfId="6284" xr:uid="{AAEA3BB0-089A-44E3-AEEF-EC87FE6FF08E}"/>
    <cellStyle name="Calculation 2 5 3 2 4 2" xfId="6285" xr:uid="{9BDD9C96-FC10-4152-8125-0C21B6FA2F02}"/>
    <cellStyle name="Calculation 2 5 3 2 4 3" xfId="6286" xr:uid="{8F467253-0A8A-4CAB-9ADC-9D54370B71BB}"/>
    <cellStyle name="Calculation 2 5 3 2 5" xfId="6287" xr:uid="{FF1D7A03-F7C0-4DD6-B482-C7EB760352BC}"/>
    <cellStyle name="Calculation 2 5 3 3" xfId="6288" xr:uid="{168341CC-1953-4C0F-A114-3A195584522C}"/>
    <cellStyle name="Calculation 2 5 3 3 2" xfId="6289" xr:uid="{B7BDA856-79DF-4213-8CA7-F3247F093094}"/>
    <cellStyle name="Calculation 2 5 3 3 2 2" xfId="6290" xr:uid="{14A432E9-02AB-4A77-BF43-2BEF8ACFEC81}"/>
    <cellStyle name="Calculation 2 5 3 3 2 3" xfId="6291" xr:uid="{D0B64921-5534-44A7-A21D-966E256F64C3}"/>
    <cellStyle name="Calculation 2 5 3 3 2 4" xfId="6292" xr:uid="{6FE709B4-97AC-4199-8DC0-F2227EC7A26A}"/>
    <cellStyle name="Calculation 2 5 3 3 3" xfId="6293" xr:uid="{485BBB08-D25B-4873-8755-6B72BD63703E}"/>
    <cellStyle name="Calculation 2 5 3 3 4" xfId="6294" xr:uid="{047F7614-840B-4DE8-974C-EADBB23D6AEB}"/>
    <cellStyle name="Calculation 2 5 3 4" xfId="6295" xr:uid="{0831CAD6-2ADD-4141-B7DF-2BC1B18DD7BC}"/>
    <cellStyle name="Calculation 2 5 3 4 2" xfId="6296" xr:uid="{ABFBE422-6C64-4F3D-A590-B5F92FD50D8C}"/>
    <cellStyle name="Calculation 2 5 3 4 3" xfId="6297" xr:uid="{70DFFEAC-62A1-4D1C-B70C-AC31855C5E8F}"/>
    <cellStyle name="Calculation 2 5 3 4 4" xfId="6298" xr:uid="{ED1D7F9D-2082-4833-AC52-AF2C84708CB1}"/>
    <cellStyle name="Calculation 2 5 3 5" xfId="6299" xr:uid="{2DE1EBD3-0626-49FC-9336-2B8C20B1A575}"/>
    <cellStyle name="Calculation 2 5 3 5 2" xfId="6300" xr:uid="{DD63D8FF-AE8B-4260-9D28-2BD0E753540A}"/>
    <cellStyle name="Calculation 2 5 3 5 3" xfId="6301" xr:uid="{A47F6690-E6F3-4E23-87E3-D7B71FB9204F}"/>
    <cellStyle name="Calculation 2 5 3 6" xfId="6302" xr:uid="{17E41EE3-E14A-4E9F-BFD1-997827F4FA6E}"/>
    <cellStyle name="Calculation 2 5 3 6 2" xfId="6303" xr:uid="{E0B45906-BC3D-490D-BCA9-35D4711E0832}"/>
    <cellStyle name="Calculation 2 5 3 6 3" xfId="6304" xr:uid="{D16F0317-978A-4C95-96C8-A3892BA9C088}"/>
    <cellStyle name="Calculation 2 5 3 7" xfId="6305" xr:uid="{10CF1111-F239-41E6-A98A-78B3277B7392}"/>
    <cellStyle name="Calculation 2 5 4" xfId="6306" xr:uid="{392F2B7B-BB70-4DB6-BBC1-A78DAA3D0FCB}"/>
    <cellStyle name="Calculation 2 5 4 2" xfId="6307" xr:uid="{FEC0EF94-687D-4B9D-B0DD-F3DA9B18B96E}"/>
    <cellStyle name="Calculation 2 5 4 2 2" xfId="6308" xr:uid="{9E1F7121-6CEA-48D5-9999-2AED93FFB576}"/>
    <cellStyle name="Calculation 2 5 4 2 2 2" xfId="6309" xr:uid="{25E97654-2030-4159-954E-F0BCC4781F3E}"/>
    <cellStyle name="Calculation 2 5 4 2 2 3" xfId="6310" xr:uid="{5DC9D4ED-9511-4D06-ABA8-2222AD9A64B0}"/>
    <cellStyle name="Calculation 2 5 4 2 2 4" xfId="6311" xr:uid="{80BC249E-63CA-4B67-A1B2-4EFE650BEF4A}"/>
    <cellStyle name="Calculation 2 5 4 2 3" xfId="6312" xr:uid="{5773FB38-36BE-4455-B7DE-4BDF3F1CB19A}"/>
    <cellStyle name="Calculation 2 5 4 2 4" xfId="6313" xr:uid="{037C6C7B-3785-45F3-8AB6-B1B1A5F94551}"/>
    <cellStyle name="Calculation 2 5 4 3" xfId="6314" xr:uid="{FD62E25A-7F3F-4BE7-BBCC-29F85853A9C1}"/>
    <cellStyle name="Calculation 2 5 4 3 2" xfId="6315" xr:uid="{C3B91388-74D2-4DC8-A2EC-B5789DD79204}"/>
    <cellStyle name="Calculation 2 5 4 3 3" xfId="6316" xr:uid="{7F556DD4-18DD-4735-98F6-24568E07CFD8}"/>
    <cellStyle name="Calculation 2 5 4 3 4" xfId="6317" xr:uid="{DF53F58E-D92E-4CA8-836F-3B5898980758}"/>
    <cellStyle name="Calculation 2 5 4 4" xfId="6318" xr:uid="{97C7454F-CE4F-4735-9DDA-9BD2253127C4}"/>
    <cellStyle name="Calculation 2 5 4 4 2" xfId="6319" xr:uid="{10DB4C39-19BF-4AB7-A084-2633B7DD2A58}"/>
    <cellStyle name="Calculation 2 5 4 4 3" xfId="6320" xr:uid="{E1E6BD13-4FC2-4BA9-B85C-F856BE1A0035}"/>
    <cellStyle name="Calculation 2 5 4 5" xfId="6321" xr:uid="{433E75A6-A026-4A3B-9709-4FA7C6D91CB9}"/>
    <cellStyle name="Calculation 2 5 4 5 2" xfId="6322" xr:uid="{7D22A0D9-A358-4428-88C9-6D2667E80FA2}"/>
    <cellStyle name="Calculation 2 5 4 5 3" xfId="6323" xr:uid="{3427A549-0005-4B1B-8BE1-13661BEAD37D}"/>
    <cellStyle name="Calculation 2 5 4 6" xfId="6324" xr:uid="{61C36BC9-2121-4A0A-A2F6-E7D90234CF86}"/>
    <cellStyle name="Calculation 2 5 5" xfId="6325" xr:uid="{EFA43731-7B8D-4DF7-B13D-FF8E6F155165}"/>
    <cellStyle name="Calculation 2 5 5 2" xfId="6326" xr:uid="{08753392-BF8C-4EBB-BA97-BCCD34E6EAFE}"/>
    <cellStyle name="Calculation 2 5 5 2 2" xfId="6327" xr:uid="{9AA1BCF9-9BFF-46C1-8EFD-E6A3EA49AC06}"/>
    <cellStyle name="Calculation 2 5 5 2 3" xfId="6328" xr:uid="{89F52B7E-8B22-4E49-953C-F1A430069F44}"/>
    <cellStyle name="Calculation 2 5 5 2 4" xfId="6329" xr:uid="{08799884-5781-4052-B325-19662BBCD278}"/>
    <cellStyle name="Calculation 2 5 5 3" xfId="6330" xr:uid="{683C7DF4-8B67-4908-A978-136FCB8F3542}"/>
    <cellStyle name="Calculation 2 5 5 3 2" xfId="6331" xr:uid="{54D81221-F2E9-4F63-9B71-903E37D58DB3}"/>
    <cellStyle name="Calculation 2 5 5 3 3" xfId="6332" xr:uid="{CACD5850-4EFD-40E3-9192-D5510920BA7E}"/>
    <cellStyle name="Calculation 2 5 5 4" xfId="6333" xr:uid="{754509B6-6E22-425A-85C9-99A7DEDAEB9C}"/>
    <cellStyle name="Calculation 2 5 6" xfId="6334" xr:uid="{AF2ED985-7C40-49A2-BF09-09D0B4EE8675}"/>
    <cellStyle name="Calculation 2 5 6 2" xfId="6335" xr:uid="{9AF93142-D471-4917-BEDB-6B9675815E39}"/>
    <cellStyle name="Calculation 2 5 6 2 2" xfId="6336" xr:uid="{0C0935B1-023D-4F1E-B03F-A167E2536951}"/>
    <cellStyle name="Calculation 2 5 6 2 3" xfId="6337" xr:uid="{D7C2BBA0-EAD9-4CD7-A632-F79506C9B274}"/>
    <cellStyle name="Calculation 2 5 6 3" xfId="6338" xr:uid="{05CDA03A-2516-46F9-AE49-BDB5E02CC0A3}"/>
    <cellStyle name="Calculation 2 5 6 4" xfId="6339" xr:uid="{DD74E47F-2E85-4007-85DC-371118E520C2}"/>
    <cellStyle name="Calculation 2 5 7" xfId="6340" xr:uid="{ACCBAE75-C358-485F-928D-F3F3CF3B196F}"/>
    <cellStyle name="Calculation 2 5 7 2" xfId="6341" xr:uid="{1E91518A-7E3C-4FCD-A2F5-A36F1F5EAE67}"/>
    <cellStyle name="Calculation 2 5 7 3" xfId="6342" xr:uid="{C2E4A2B7-DDD7-40FE-8E71-459ED99572A4}"/>
    <cellStyle name="Calculation 2 5 8" xfId="6343" xr:uid="{DDB64D02-E00F-46BE-9FC7-958FB4F131CE}"/>
    <cellStyle name="Calculation 2 5 8 2" xfId="6344" xr:uid="{B77840C3-8CCE-4D86-865B-4C0922039D72}"/>
    <cellStyle name="Calculation 2 5 9" xfId="6345" xr:uid="{082C9E0D-4C12-4EAF-A24D-200348EFE861}"/>
    <cellStyle name="Calculation 2 6" xfId="6346" xr:uid="{AAD0F734-43AE-434A-95FD-41CE9FA81558}"/>
    <cellStyle name="Calculation 2 6 2" xfId="6347" xr:uid="{D2D0E97E-9991-4B45-A57B-072214E1340C}"/>
    <cellStyle name="Calculation 2 6 2 2" xfId="6348" xr:uid="{7A8B7BFC-D95A-4764-958E-0A3ED7AE0366}"/>
    <cellStyle name="Calculation 2 6 2 2 2" xfId="6349" xr:uid="{B66AE205-B0D4-41D5-936C-E1B1FEAEE50B}"/>
    <cellStyle name="Calculation 2 6 2 2 2 2" xfId="6350" xr:uid="{EAF0E41F-4465-4A80-9D74-6D72D2227149}"/>
    <cellStyle name="Calculation 2 6 2 2 2 2 2" xfId="6351" xr:uid="{8E7637A4-D816-4387-88C6-D62A320BD48E}"/>
    <cellStyle name="Calculation 2 6 2 2 2 2 2 2" xfId="6352" xr:uid="{E08FCC05-8D6B-480F-8040-EE476006E166}"/>
    <cellStyle name="Calculation 2 6 2 2 2 2 2 3" xfId="6353" xr:uid="{D4F6FF53-0A63-42F2-9446-74905BF53E72}"/>
    <cellStyle name="Calculation 2 6 2 2 2 2 2 4" xfId="6354" xr:uid="{C9C196A2-56D7-4F96-97CD-06B177449C61}"/>
    <cellStyle name="Calculation 2 6 2 2 2 2 3" xfId="6355" xr:uid="{1433055D-0BB5-4FE3-B065-C655A8171A8B}"/>
    <cellStyle name="Calculation 2 6 2 2 2 2 4" xfId="6356" xr:uid="{331E2950-BDEC-4FA7-AFF6-A883F65E31A5}"/>
    <cellStyle name="Calculation 2 6 2 2 2 3" xfId="6357" xr:uid="{C04FFFC3-C7EF-45E8-AD2E-0D52AF88D967}"/>
    <cellStyle name="Calculation 2 6 2 2 2 3 2" xfId="6358" xr:uid="{8744DBE7-8CAC-4386-91AE-678AC7ADAC01}"/>
    <cellStyle name="Calculation 2 6 2 2 2 3 3" xfId="6359" xr:uid="{E6A77327-F7AB-45F9-B3AB-1EEC0ED6E303}"/>
    <cellStyle name="Calculation 2 6 2 2 2 3 4" xfId="6360" xr:uid="{9F6028A9-BA03-4023-8712-04E52C1826E4}"/>
    <cellStyle name="Calculation 2 6 2 2 2 4" xfId="6361" xr:uid="{8BA67D5E-81B7-4813-86F7-95429C243D37}"/>
    <cellStyle name="Calculation 2 6 2 2 2 4 2" xfId="6362" xr:uid="{AAEE1806-2281-42F1-A791-B0AC2D7F124B}"/>
    <cellStyle name="Calculation 2 6 2 2 2 4 3" xfId="6363" xr:uid="{056F6115-422E-4F58-A40C-59F490D78D16}"/>
    <cellStyle name="Calculation 2 6 2 2 2 5" xfId="6364" xr:uid="{884611D6-7810-44CC-8E92-F8047FB1EB09}"/>
    <cellStyle name="Calculation 2 6 2 2 3" xfId="6365" xr:uid="{EBE138C7-61B9-4F4B-8CE2-FAFB6E84C12A}"/>
    <cellStyle name="Calculation 2 6 2 2 3 2" xfId="6366" xr:uid="{DB82DA45-A187-4FA0-A008-ED69F8B6BABE}"/>
    <cellStyle name="Calculation 2 6 2 2 3 2 2" xfId="6367" xr:uid="{7451CF2B-C072-42DA-9EB0-A4516B1225AF}"/>
    <cellStyle name="Calculation 2 6 2 2 3 2 3" xfId="6368" xr:uid="{3027E4CA-98E2-4DCF-A205-7DBAF2009483}"/>
    <cellStyle name="Calculation 2 6 2 2 3 2 4" xfId="6369" xr:uid="{07354887-9162-4664-AFBC-A079D22448F0}"/>
    <cellStyle name="Calculation 2 6 2 2 3 3" xfId="6370" xr:uid="{07ECF6B4-4406-4713-9434-14107B938437}"/>
    <cellStyle name="Calculation 2 6 2 2 3 4" xfId="6371" xr:uid="{CFCD9DF8-8F85-4352-92DC-298B51F081F7}"/>
    <cellStyle name="Calculation 2 6 2 2 4" xfId="6372" xr:uid="{B3650F48-DC3C-4FC8-9064-62D510B9D8BF}"/>
    <cellStyle name="Calculation 2 6 2 2 4 2" xfId="6373" xr:uid="{B3FFC882-F132-43C6-9BD3-A846FC924C34}"/>
    <cellStyle name="Calculation 2 6 2 2 4 3" xfId="6374" xr:uid="{930930F6-AD5A-4120-923B-8E25FFF28E7B}"/>
    <cellStyle name="Calculation 2 6 2 2 4 4" xfId="6375" xr:uid="{4E121A2F-647B-425D-A8BE-B23E64F58261}"/>
    <cellStyle name="Calculation 2 6 2 2 5" xfId="6376" xr:uid="{80AC8060-9CEE-4F24-A555-3E13DAEBA67C}"/>
    <cellStyle name="Calculation 2 6 2 2 5 2" xfId="6377" xr:uid="{299894A7-F3FC-4990-B13F-407B272F77C8}"/>
    <cellStyle name="Calculation 2 6 2 2 5 3" xfId="6378" xr:uid="{AD04B255-8CA2-43B2-A7E9-D4001C024A7F}"/>
    <cellStyle name="Calculation 2 6 2 2 6" xfId="6379" xr:uid="{C79532C4-F39C-4A24-A1C4-5CD378DA6ED7}"/>
    <cellStyle name="Calculation 2 6 2 2 6 2" xfId="6380" xr:uid="{42AAE107-10DD-4137-B317-B4A797B153E8}"/>
    <cellStyle name="Calculation 2 6 2 2 6 3" xfId="6381" xr:uid="{75F51ACB-62FF-4379-BE16-C061D35CC6BD}"/>
    <cellStyle name="Calculation 2 6 2 2 7" xfId="6382" xr:uid="{85554FE1-A222-409C-90D4-3F8D69257CDA}"/>
    <cellStyle name="Calculation 2 6 2 3" xfId="6383" xr:uid="{E7B55AB7-2603-4C7F-9D3A-6AF4E1707B54}"/>
    <cellStyle name="Calculation 2 6 2 3 2" xfId="6384" xr:uid="{1A602A07-9BA7-46EB-AA50-B5275C46F1EC}"/>
    <cellStyle name="Calculation 2 6 2 3 2 2" xfId="6385" xr:uid="{1CE384C2-F7E6-4648-BD61-E2D4723A0FB3}"/>
    <cellStyle name="Calculation 2 6 2 3 2 3" xfId="6386" xr:uid="{6C870636-625C-4A11-B287-3249EBDC1577}"/>
    <cellStyle name="Calculation 2 6 2 3 2 4" xfId="6387" xr:uid="{94083508-D5EB-4E42-965F-2EF0F7346AA1}"/>
    <cellStyle name="Calculation 2 6 2 3 3" xfId="6388" xr:uid="{40654E05-9424-46FA-9678-A9A01BEF164D}"/>
    <cellStyle name="Calculation 2 6 2 3 3 2" xfId="6389" xr:uid="{7148A795-43EB-4E42-8BE1-E1C401057007}"/>
    <cellStyle name="Calculation 2 6 2 3 3 3" xfId="6390" xr:uid="{54CBD9A8-E02F-4C53-B5C0-C9B0D441B19F}"/>
    <cellStyle name="Calculation 2 6 2 3 4" xfId="6391" xr:uid="{8590DDA6-C40F-4BDA-A5DD-0B969CCF6DFF}"/>
    <cellStyle name="Calculation 2 6 2 3 5" xfId="6392" xr:uid="{3839838E-A8AD-46E9-8030-D0677D86263A}"/>
    <cellStyle name="Calculation 2 6 2 4" xfId="6393" xr:uid="{72C2BB2F-B4E7-4117-A5EC-D4523C973D6F}"/>
    <cellStyle name="Calculation 2 6 2 4 2" xfId="6394" xr:uid="{AF8EFD61-1185-47BA-839C-EEA799C9F277}"/>
    <cellStyle name="Calculation 2 6 2 4 2 2" xfId="6395" xr:uid="{A5F0E6C5-90ED-4369-8499-D86D145C6CC8}"/>
    <cellStyle name="Calculation 2 6 2 4 2 3" xfId="6396" xr:uid="{E3A76394-0A74-43E9-8932-77C38143C6DA}"/>
    <cellStyle name="Calculation 2 6 2 4 3" xfId="6397" xr:uid="{2F6738CA-AFB7-481F-8F70-053981F26BD1}"/>
    <cellStyle name="Calculation 2 6 2 4 4" xfId="6398" xr:uid="{E7321F21-B610-433F-91C2-C052BAD44B3D}"/>
    <cellStyle name="Calculation 2 6 2 4 5" xfId="6399" xr:uid="{3DF29868-067A-439C-B507-A0C00F5BA9DC}"/>
    <cellStyle name="Calculation 2 6 2 5" xfId="6400" xr:uid="{CB03D681-6B13-4155-94E4-4B6B243CEB27}"/>
    <cellStyle name="Calculation 2 6 2 5 2" xfId="6401" xr:uid="{12A5A7FC-15CE-42AA-9FAF-33072246937B}"/>
    <cellStyle name="Calculation 2 6 2 5 2 2" xfId="6402" xr:uid="{74CD44AC-7D82-4667-8D8C-59C2F7C3D128}"/>
    <cellStyle name="Calculation 2 6 2 5 2 3" xfId="6403" xr:uid="{A722EA42-B1DA-42DA-8CCA-9EFA97B187FA}"/>
    <cellStyle name="Calculation 2 6 2 5 3" xfId="6404" xr:uid="{5C055805-512D-4CF8-8255-EF6DBFC2845D}"/>
    <cellStyle name="Calculation 2 6 2 5 4" xfId="6405" xr:uid="{14218E71-D498-4251-B0A7-0123E6BB00CB}"/>
    <cellStyle name="Calculation 2 6 2 6" xfId="6406" xr:uid="{27D9F635-CED5-4BB9-AC41-B234AC368EE6}"/>
    <cellStyle name="Calculation 2 6 2 6 2" xfId="6407" xr:uid="{2BFD2B3E-C899-40CB-958A-5F5DE7EFCCED}"/>
    <cellStyle name="Calculation 2 6 2 6 3" xfId="6408" xr:uid="{465ED580-2480-4FEC-8881-2781AA25289A}"/>
    <cellStyle name="Calculation 2 6 2 7" xfId="6409" xr:uid="{6B9388D6-122E-4CD4-B888-EBCFFFEC08EA}"/>
    <cellStyle name="Calculation 2 6 3" xfId="6410" xr:uid="{50701FB9-7F2D-4CF6-B668-C380D8762E49}"/>
    <cellStyle name="Calculation 2 6 3 2" xfId="6411" xr:uid="{1063795C-AFFA-4404-8791-A4B6FBD65AD2}"/>
    <cellStyle name="Calculation 2 6 3 2 2" xfId="6412" xr:uid="{16C98CB6-633A-4AF4-9E60-129B90118DD8}"/>
    <cellStyle name="Calculation 2 6 3 2 2 2" xfId="6413" xr:uid="{672C54AB-5540-42B3-BCEB-5C08B641ED15}"/>
    <cellStyle name="Calculation 2 6 3 2 2 2 2" xfId="6414" xr:uid="{5512E5A7-3C97-412F-BE92-066B60C79D84}"/>
    <cellStyle name="Calculation 2 6 3 2 2 2 3" xfId="6415" xr:uid="{CF84F248-3DF4-4337-9D03-39F3D60E9BE6}"/>
    <cellStyle name="Calculation 2 6 3 2 2 2 4" xfId="6416" xr:uid="{63B0B236-41CC-46D9-90C7-A415D4C1214B}"/>
    <cellStyle name="Calculation 2 6 3 2 2 3" xfId="6417" xr:uid="{A8C73A50-5434-45B8-B3A1-E3D337C5FEED}"/>
    <cellStyle name="Calculation 2 6 3 2 2 4" xfId="6418" xr:uid="{6E3BB95F-A055-4467-B3CF-2F36436F3AEA}"/>
    <cellStyle name="Calculation 2 6 3 2 3" xfId="6419" xr:uid="{D5E54E05-3109-4CCA-9B8C-4DD267C979C1}"/>
    <cellStyle name="Calculation 2 6 3 2 3 2" xfId="6420" xr:uid="{DCE1B5C1-6189-4424-B4AC-C6F3361349D5}"/>
    <cellStyle name="Calculation 2 6 3 2 3 3" xfId="6421" xr:uid="{08A46FCA-52B8-400B-9A01-952D028D3A60}"/>
    <cellStyle name="Calculation 2 6 3 2 3 4" xfId="6422" xr:uid="{68ED9242-1D31-402B-B8FB-FA9C5108A125}"/>
    <cellStyle name="Calculation 2 6 3 2 4" xfId="6423" xr:uid="{DC705753-8526-4CE1-91D0-8F19CC5297E4}"/>
    <cellStyle name="Calculation 2 6 3 2 4 2" xfId="6424" xr:uid="{7B4644EC-520B-4A33-81F9-5B00C6FEE3C4}"/>
    <cellStyle name="Calculation 2 6 3 2 4 3" xfId="6425" xr:uid="{721D94D8-4755-4EF8-B604-506B36468B1D}"/>
    <cellStyle name="Calculation 2 6 3 2 5" xfId="6426" xr:uid="{454F6B36-1343-45D5-9FED-DE3E1A40F3A4}"/>
    <cellStyle name="Calculation 2 6 3 3" xfId="6427" xr:uid="{4C1F88CB-3799-4426-B31D-C9439A585966}"/>
    <cellStyle name="Calculation 2 6 3 3 2" xfId="6428" xr:uid="{F5ECEBE0-5050-420C-8FBE-4B3F5F607431}"/>
    <cellStyle name="Calculation 2 6 3 3 2 2" xfId="6429" xr:uid="{8F558FE8-0650-4DF8-BAE0-8FDA2256AB92}"/>
    <cellStyle name="Calculation 2 6 3 3 2 3" xfId="6430" xr:uid="{CBAF7058-588A-4691-80D9-C673F80095CA}"/>
    <cellStyle name="Calculation 2 6 3 3 2 4" xfId="6431" xr:uid="{0C7693A7-DB4C-402B-888B-9F77EEC58FEF}"/>
    <cellStyle name="Calculation 2 6 3 3 3" xfId="6432" xr:uid="{098408FD-22EB-491C-AB53-C66BDE641360}"/>
    <cellStyle name="Calculation 2 6 3 3 4" xfId="6433" xr:uid="{FB0A62DE-FE07-4AA3-9974-F6750BCC7F73}"/>
    <cellStyle name="Calculation 2 6 3 4" xfId="6434" xr:uid="{DCC48E16-5DBD-402D-8F12-BB4B6E1D6E8A}"/>
    <cellStyle name="Calculation 2 6 3 4 2" xfId="6435" xr:uid="{08A3A511-2525-417A-8731-6C8F7560BB10}"/>
    <cellStyle name="Calculation 2 6 3 4 3" xfId="6436" xr:uid="{F47F7852-F9FE-4C91-9914-12CA9597C41D}"/>
    <cellStyle name="Calculation 2 6 3 4 4" xfId="6437" xr:uid="{4E7B68F5-18E0-40D7-AFDE-CC81A5C8D2E1}"/>
    <cellStyle name="Calculation 2 6 3 5" xfId="6438" xr:uid="{032BA4C6-54DA-4C76-92B9-46997E48C6AE}"/>
    <cellStyle name="Calculation 2 6 3 5 2" xfId="6439" xr:uid="{A69FD4AA-3A63-4B6E-8EB5-6E8688634C51}"/>
    <cellStyle name="Calculation 2 6 3 5 3" xfId="6440" xr:uid="{6C550000-A2CA-4745-BC5F-68ACABCF0D4B}"/>
    <cellStyle name="Calculation 2 6 3 6" xfId="6441" xr:uid="{6E565BFA-C9B0-4CC3-84FD-5D10E6AE4121}"/>
    <cellStyle name="Calculation 2 6 3 6 2" xfId="6442" xr:uid="{1DF5D0C9-6EA6-46EC-B8F5-33F31E62329A}"/>
    <cellStyle name="Calculation 2 6 3 6 3" xfId="6443" xr:uid="{5CF46550-9416-4FCC-8D83-5625AA4C211C}"/>
    <cellStyle name="Calculation 2 6 3 7" xfId="6444" xr:uid="{9550D102-0169-4369-BE50-C7061A7AD7F9}"/>
    <cellStyle name="Calculation 2 6 4" xfId="6445" xr:uid="{B57C6650-B794-4083-8B56-35C522F8C13A}"/>
    <cellStyle name="Calculation 2 6 4 2" xfId="6446" xr:uid="{0F78C919-B60C-497D-82D9-F64F93EF5479}"/>
    <cellStyle name="Calculation 2 6 4 2 2" xfId="6447" xr:uid="{8FDEC132-89C9-47D6-A71D-97D5A936299B}"/>
    <cellStyle name="Calculation 2 6 4 2 2 2" xfId="6448" xr:uid="{269A2E58-09D8-483D-A821-DCF41A43615E}"/>
    <cellStyle name="Calculation 2 6 4 2 2 3" xfId="6449" xr:uid="{F034364A-4724-4BB7-A387-AD01E37C460A}"/>
    <cellStyle name="Calculation 2 6 4 2 2 4" xfId="6450" xr:uid="{A6A2FBDC-F03E-439F-8556-4C9AB7820788}"/>
    <cellStyle name="Calculation 2 6 4 2 3" xfId="6451" xr:uid="{89D52FB8-9724-4841-A2E3-0AEC162829A3}"/>
    <cellStyle name="Calculation 2 6 4 2 4" xfId="6452" xr:uid="{5AD65099-E400-4DCB-AAA2-04B83DA35EB7}"/>
    <cellStyle name="Calculation 2 6 4 3" xfId="6453" xr:uid="{DFFA143C-C9F0-4E75-BDF6-877F37663FF3}"/>
    <cellStyle name="Calculation 2 6 4 3 2" xfId="6454" xr:uid="{5D982482-9D4F-4DA8-A90D-6BC2EF994AFE}"/>
    <cellStyle name="Calculation 2 6 4 3 3" xfId="6455" xr:uid="{608C1A21-B5C4-4E9B-9779-D3EEC017BCF8}"/>
    <cellStyle name="Calculation 2 6 4 3 4" xfId="6456" xr:uid="{1D62E664-E8A8-48BF-A6AA-6C7F10C40E0A}"/>
    <cellStyle name="Calculation 2 6 4 4" xfId="6457" xr:uid="{E1E710ED-F833-4FE9-8137-4238462FE582}"/>
    <cellStyle name="Calculation 2 6 4 4 2" xfId="6458" xr:uid="{0CBDC1FE-EF61-4684-807C-92D416243237}"/>
    <cellStyle name="Calculation 2 6 4 4 3" xfId="6459" xr:uid="{8B7AA5B4-0752-4355-ABF2-75F825424CC0}"/>
    <cellStyle name="Calculation 2 6 4 5" xfId="6460" xr:uid="{B3D16B40-C8F4-4C90-8542-BD806B2ED483}"/>
    <cellStyle name="Calculation 2 6 4 5 2" xfId="6461" xr:uid="{E2F8BBD9-86D8-4F9A-AD84-699DC10702AA}"/>
    <cellStyle name="Calculation 2 6 4 5 3" xfId="6462" xr:uid="{7F026781-066A-425F-9B9C-DF7D183ABFAA}"/>
    <cellStyle name="Calculation 2 6 4 6" xfId="6463" xr:uid="{EF2FC599-8F9B-4177-84D4-E4135D369740}"/>
    <cellStyle name="Calculation 2 6 5" xfId="6464" xr:uid="{E6C095AF-0102-41B3-BF8C-2C7FB25387C3}"/>
    <cellStyle name="Calculation 2 6 5 2" xfId="6465" xr:uid="{81C26CD3-9373-4F2F-AF76-2E8079D4F0B1}"/>
    <cellStyle name="Calculation 2 6 5 2 2" xfId="6466" xr:uid="{13C2E419-BE0B-4305-9FCB-9D54AD9903A5}"/>
    <cellStyle name="Calculation 2 6 5 2 3" xfId="6467" xr:uid="{A3D3B49A-F27D-4416-92EB-2CF0F306CE21}"/>
    <cellStyle name="Calculation 2 6 5 2 4" xfId="6468" xr:uid="{317AF491-D527-489D-9B79-F7B7EA2B17F8}"/>
    <cellStyle name="Calculation 2 6 5 3" xfId="6469" xr:uid="{51D418B9-0517-49E6-8B9E-7188764E1A73}"/>
    <cellStyle name="Calculation 2 6 5 3 2" xfId="6470" xr:uid="{C4629E13-9693-4274-BA41-21224FC019B8}"/>
    <cellStyle name="Calculation 2 6 5 3 3" xfId="6471" xr:uid="{EF704CA1-3C0D-4AD9-9F20-F2A2ADD8FC4B}"/>
    <cellStyle name="Calculation 2 6 5 4" xfId="6472" xr:uid="{52A329C8-4CDC-403E-9D1A-0ED5A5BBC6BD}"/>
    <cellStyle name="Calculation 2 6 6" xfId="6473" xr:uid="{DF65BFB2-229D-4D84-9C82-56900D7BD467}"/>
    <cellStyle name="Calculation 2 6 6 2" xfId="6474" xr:uid="{D15EEDD1-A626-4556-9488-F7A5BC3377A3}"/>
    <cellStyle name="Calculation 2 6 6 2 2" xfId="6475" xr:uid="{924D76E1-A2AA-4F7A-9FBC-03403B3710B0}"/>
    <cellStyle name="Calculation 2 6 6 2 3" xfId="6476" xr:uid="{5790F608-7F75-4793-9082-C889338DA4A6}"/>
    <cellStyle name="Calculation 2 6 6 3" xfId="6477" xr:uid="{CA92A0D8-8BCF-4F0A-A149-DC930F64B2E9}"/>
    <cellStyle name="Calculation 2 6 6 4" xfId="6478" xr:uid="{E2CF85F5-3E6C-41DA-9774-3D95F9F151E4}"/>
    <cellStyle name="Calculation 2 6 7" xfId="6479" xr:uid="{98DFB3B1-8F4D-464D-B51F-54FBEFCCEE5A}"/>
    <cellStyle name="Calculation 2 6 7 2" xfId="6480" xr:uid="{136693AD-83BE-4D10-9ACE-67A912FDDF8C}"/>
    <cellStyle name="Calculation 2 6 7 3" xfId="6481" xr:uid="{8EA44C9A-92C3-4A79-BE4B-1ACAFC0B9BDA}"/>
    <cellStyle name="Calculation 2 6 8" xfId="6482" xr:uid="{0272FEA3-9F29-4B48-9105-4ED709FBF089}"/>
    <cellStyle name="Calculation 2 7" xfId="6483" xr:uid="{21C6B989-F851-4590-8779-FDEC0F0BBA64}"/>
    <cellStyle name="Calculation 2 7 2" xfId="6484" xr:uid="{A2D90C5B-EF3A-4106-AD2D-8F4D94FFF3DE}"/>
    <cellStyle name="Calculation 2 7 2 2" xfId="6485" xr:uid="{D0620F8A-73B5-4F51-804C-546396C3CAAC}"/>
    <cellStyle name="Calculation 2 7 2 2 2" xfId="6486" xr:uid="{D678D957-91BC-4AE1-9CB7-FDD3FB247FA7}"/>
    <cellStyle name="Calculation 2 7 2 2 2 2" xfId="6487" xr:uid="{CE2A1262-733B-401D-9F05-E4F3D92F7F15}"/>
    <cellStyle name="Calculation 2 7 2 2 2 2 2" xfId="6488" xr:uid="{66297B59-09F3-436C-B0FE-6CBC9CCF0CA0}"/>
    <cellStyle name="Calculation 2 7 2 2 2 2 2 2" xfId="6489" xr:uid="{D253EB80-08CC-4B37-9758-96876E6A0B8F}"/>
    <cellStyle name="Calculation 2 7 2 2 2 2 2 3" xfId="6490" xr:uid="{67478C3A-9471-442B-8AE1-A0FC1958CC57}"/>
    <cellStyle name="Calculation 2 7 2 2 2 2 2 4" xfId="6491" xr:uid="{6E0522F0-7C9E-4A9C-947B-99273FC5BAEA}"/>
    <cellStyle name="Calculation 2 7 2 2 2 2 3" xfId="6492" xr:uid="{567761DE-E04B-4736-89C1-D99D25500F03}"/>
    <cellStyle name="Calculation 2 7 2 2 2 2 4" xfId="6493" xr:uid="{748A5FDE-1031-4FAC-892A-508083E59A10}"/>
    <cellStyle name="Calculation 2 7 2 2 2 3" xfId="6494" xr:uid="{E92FC03A-0068-46DE-87C2-0751449A3D79}"/>
    <cellStyle name="Calculation 2 7 2 2 2 3 2" xfId="6495" xr:uid="{8F4F81C3-DC6F-435D-A093-53EF8CA77146}"/>
    <cellStyle name="Calculation 2 7 2 2 2 3 3" xfId="6496" xr:uid="{7AD163E6-9D9B-4C46-AD2B-569C14C97BD7}"/>
    <cellStyle name="Calculation 2 7 2 2 2 3 4" xfId="6497" xr:uid="{48C6E761-979E-4711-B2A3-233FBA83C74D}"/>
    <cellStyle name="Calculation 2 7 2 2 2 4" xfId="6498" xr:uid="{19476180-B023-45D8-8471-57BAD574374A}"/>
    <cellStyle name="Calculation 2 7 2 2 2 4 2" xfId="6499" xr:uid="{5A0DBE4F-9406-4C46-BE45-5DE4966A1369}"/>
    <cellStyle name="Calculation 2 7 2 2 2 4 3" xfId="6500" xr:uid="{36380B77-7FBC-4801-B678-73EEC2286DEA}"/>
    <cellStyle name="Calculation 2 7 2 2 2 5" xfId="6501" xr:uid="{EFA543C1-5E33-4971-BB76-82AA298B47F8}"/>
    <cellStyle name="Calculation 2 7 2 2 3" xfId="6502" xr:uid="{1F1D7B92-984D-42C0-BC61-B9573EF1FCD6}"/>
    <cellStyle name="Calculation 2 7 2 2 3 2" xfId="6503" xr:uid="{82361FDE-BA8C-4948-9146-DA4BA632235A}"/>
    <cellStyle name="Calculation 2 7 2 2 3 2 2" xfId="6504" xr:uid="{7D3F3286-02AF-45EB-9C00-B8B44BCD2AC8}"/>
    <cellStyle name="Calculation 2 7 2 2 3 2 3" xfId="6505" xr:uid="{DC80CD1F-546B-466A-B738-9EA2713C2086}"/>
    <cellStyle name="Calculation 2 7 2 2 3 2 4" xfId="6506" xr:uid="{3E9679F0-1C4F-42A4-93DC-1B89B8BA3FB1}"/>
    <cellStyle name="Calculation 2 7 2 2 3 3" xfId="6507" xr:uid="{CADA0150-C36C-4166-AA18-D34FE5A7ACF2}"/>
    <cellStyle name="Calculation 2 7 2 2 3 4" xfId="6508" xr:uid="{17285D63-F17D-4EF5-A166-2A29539F8DE9}"/>
    <cellStyle name="Calculation 2 7 2 2 4" xfId="6509" xr:uid="{35C19813-9AB5-4FFA-9EC2-AFE087629D9F}"/>
    <cellStyle name="Calculation 2 7 2 2 4 2" xfId="6510" xr:uid="{CA61F764-3C77-4D72-AF62-399D6E98B9DA}"/>
    <cellStyle name="Calculation 2 7 2 2 4 3" xfId="6511" xr:uid="{C021EE05-4323-477D-A663-2231D6294404}"/>
    <cellStyle name="Calculation 2 7 2 2 4 4" xfId="6512" xr:uid="{29050D20-1268-4D3F-B9FD-DD8D4C14EDD6}"/>
    <cellStyle name="Calculation 2 7 2 2 5" xfId="6513" xr:uid="{54AEF5B6-15FE-4BA8-82E7-76F753DFA467}"/>
    <cellStyle name="Calculation 2 7 2 2 5 2" xfId="6514" xr:uid="{46C17E8F-202C-4A5B-A3F0-EB117A407504}"/>
    <cellStyle name="Calculation 2 7 2 2 5 3" xfId="6515" xr:uid="{44219951-B06D-4A69-9E23-ED551CB4A08B}"/>
    <cellStyle name="Calculation 2 7 2 2 6" xfId="6516" xr:uid="{7B29FE0D-1ADC-4A62-95D5-76951C720A9C}"/>
    <cellStyle name="Calculation 2 7 2 2 6 2" xfId="6517" xr:uid="{2129AB99-0BC6-49E4-A767-6940A8C163B4}"/>
    <cellStyle name="Calculation 2 7 2 2 6 3" xfId="6518" xr:uid="{D59BFC27-241B-4A8A-BBB5-9B2D5BE1F84D}"/>
    <cellStyle name="Calculation 2 7 2 2 7" xfId="6519" xr:uid="{B07B20F6-1992-4DFE-A8FE-57B2985628DE}"/>
    <cellStyle name="Calculation 2 7 2 3" xfId="6520" xr:uid="{5038FD21-94D3-4A55-BE3B-75AE2CAB85FD}"/>
    <cellStyle name="Calculation 2 7 2 3 2" xfId="6521" xr:uid="{BCAA78C6-6DEC-4781-98D7-236932D00380}"/>
    <cellStyle name="Calculation 2 7 2 3 2 2" xfId="6522" xr:uid="{12CB51AE-CA58-4E14-B802-34E3AED75B67}"/>
    <cellStyle name="Calculation 2 7 2 3 2 3" xfId="6523" xr:uid="{342D6E00-7CFA-4E25-83FB-2C0B100FA2E1}"/>
    <cellStyle name="Calculation 2 7 2 3 2 4" xfId="6524" xr:uid="{78693C6F-8E19-4714-B125-FEA2E072A15E}"/>
    <cellStyle name="Calculation 2 7 2 3 3" xfId="6525" xr:uid="{1913F77C-8CC9-4E11-9047-969B9E7B40E4}"/>
    <cellStyle name="Calculation 2 7 2 3 3 2" xfId="6526" xr:uid="{4C094968-665D-49B0-BA40-AB2DEB64796B}"/>
    <cellStyle name="Calculation 2 7 2 3 3 3" xfId="6527" xr:uid="{6D84B304-8BD9-44CD-89D0-23FC00308386}"/>
    <cellStyle name="Calculation 2 7 2 3 4" xfId="6528" xr:uid="{A7E3B432-3FF9-4939-A952-E0FDA129AAE0}"/>
    <cellStyle name="Calculation 2 7 2 3 5" xfId="6529" xr:uid="{9083BDD4-CBA2-4184-8B2B-17DFF8BDE8FD}"/>
    <cellStyle name="Calculation 2 7 2 4" xfId="6530" xr:uid="{0FFBDCE2-E44D-4252-958C-0737041DE291}"/>
    <cellStyle name="Calculation 2 7 2 4 2" xfId="6531" xr:uid="{5756ACD5-0DDC-49C2-81C9-06539B0CA0C7}"/>
    <cellStyle name="Calculation 2 7 2 4 2 2" xfId="6532" xr:uid="{FF6D1794-CC1C-4142-9659-A6B81CED3690}"/>
    <cellStyle name="Calculation 2 7 2 4 2 3" xfId="6533" xr:uid="{8E1E21B5-160C-4F92-A2C0-2D139C1974E3}"/>
    <cellStyle name="Calculation 2 7 2 4 3" xfId="6534" xr:uid="{BCC01869-51B2-46D9-ABDD-DCB83E5A1132}"/>
    <cellStyle name="Calculation 2 7 2 4 4" xfId="6535" xr:uid="{965963B8-827E-4850-80B0-BA8D0A095539}"/>
    <cellStyle name="Calculation 2 7 2 4 5" xfId="6536" xr:uid="{01F8890B-4565-4C40-95EC-00CE9A824B0D}"/>
    <cellStyle name="Calculation 2 7 2 5" xfId="6537" xr:uid="{FAFDE079-213F-4B7D-837F-463A859ADB60}"/>
    <cellStyle name="Calculation 2 7 2 5 2" xfId="6538" xr:uid="{6784D221-0AC9-4F08-817F-D378936DD0E3}"/>
    <cellStyle name="Calculation 2 7 2 5 2 2" xfId="6539" xr:uid="{09FC49EB-C509-46BE-B71A-3EE4EE12979F}"/>
    <cellStyle name="Calculation 2 7 2 5 2 3" xfId="6540" xr:uid="{AB8C2D0A-78F1-40C8-8368-C3F025B8993C}"/>
    <cellStyle name="Calculation 2 7 2 5 3" xfId="6541" xr:uid="{1738398B-65DF-407A-8A6A-449C4EFE57D7}"/>
    <cellStyle name="Calculation 2 7 2 5 4" xfId="6542" xr:uid="{ADC9C954-1F2A-4D48-B16D-BC55DE65EE3B}"/>
    <cellStyle name="Calculation 2 7 2 6" xfId="6543" xr:uid="{CB51F61E-1551-45CD-AD30-A7F186E0C532}"/>
    <cellStyle name="Calculation 2 7 2 6 2" xfId="6544" xr:uid="{89A48752-736E-4506-BA23-2802A39579ED}"/>
    <cellStyle name="Calculation 2 7 2 6 3" xfId="6545" xr:uid="{CD777C65-675C-4329-8448-257F91786758}"/>
    <cellStyle name="Calculation 2 7 2 7" xfId="6546" xr:uid="{38D7FE6A-DC80-448D-85E9-63BA2FE9AFF7}"/>
    <cellStyle name="Calculation 2 7 3" xfId="6547" xr:uid="{E98217A3-92A7-4515-9C5F-BB7B76E870E7}"/>
    <cellStyle name="Calculation 2 7 3 2" xfId="6548" xr:uid="{222AFFA2-62B5-4BF6-818F-E9DBAA443EFF}"/>
    <cellStyle name="Calculation 2 7 3 2 2" xfId="6549" xr:uid="{88C0A57D-BBE0-44B7-B3A1-AD2AD640B2B9}"/>
    <cellStyle name="Calculation 2 7 3 2 2 2" xfId="6550" xr:uid="{057C6950-11CD-4235-BD22-9138D19D3544}"/>
    <cellStyle name="Calculation 2 7 3 2 2 2 2" xfId="6551" xr:uid="{EF5AE94C-42F8-4AC7-A90D-141583281E0F}"/>
    <cellStyle name="Calculation 2 7 3 2 2 2 3" xfId="6552" xr:uid="{3E6A21EF-0403-4244-8E09-45D8AABF75D3}"/>
    <cellStyle name="Calculation 2 7 3 2 2 2 4" xfId="6553" xr:uid="{DA7BC081-103A-431E-9E7C-1CBAC20B4BA6}"/>
    <cellStyle name="Calculation 2 7 3 2 2 3" xfId="6554" xr:uid="{8A18B03F-AB55-45F9-B7D7-10C2125D25F7}"/>
    <cellStyle name="Calculation 2 7 3 2 2 4" xfId="6555" xr:uid="{FC8D9C68-5FC3-4D04-BC7D-5AF56A2B41E8}"/>
    <cellStyle name="Calculation 2 7 3 2 3" xfId="6556" xr:uid="{C7395F3D-2EDC-4EE6-B3E2-64865F11B577}"/>
    <cellStyle name="Calculation 2 7 3 2 3 2" xfId="6557" xr:uid="{5D363CF8-2213-4485-8298-459B113C05B1}"/>
    <cellStyle name="Calculation 2 7 3 2 3 3" xfId="6558" xr:uid="{106EAAD0-996B-4558-927A-896701745185}"/>
    <cellStyle name="Calculation 2 7 3 2 3 4" xfId="6559" xr:uid="{3935A012-DDF9-4985-A56D-4B057A25843A}"/>
    <cellStyle name="Calculation 2 7 3 2 4" xfId="6560" xr:uid="{C50F6C40-2010-40D5-BD53-CBDD5894862A}"/>
    <cellStyle name="Calculation 2 7 3 2 4 2" xfId="6561" xr:uid="{56CFD81C-1205-415A-86C8-B4BBDC949839}"/>
    <cellStyle name="Calculation 2 7 3 2 4 3" xfId="6562" xr:uid="{C00FAF51-C491-475D-8DA0-1A68C810310D}"/>
    <cellStyle name="Calculation 2 7 3 2 5" xfId="6563" xr:uid="{BE70B5E7-0192-45FE-A1B1-81F9FB63B408}"/>
    <cellStyle name="Calculation 2 7 3 3" xfId="6564" xr:uid="{9F77EC6F-F8DD-43A4-9364-D461F0E87501}"/>
    <cellStyle name="Calculation 2 7 3 3 2" xfId="6565" xr:uid="{2771CB11-1D3C-4BF9-A390-80B0C4FFE591}"/>
    <cellStyle name="Calculation 2 7 3 3 2 2" xfId="6566" xr:uid="{558C461A-2622-42A3-B25B-214EA9CDD225}"/>
    <cellStyle name="Calculation 2 7 3 3 2 3" xfId="6567" xr:uid="{40395B43-EF90-43FE-9C05-023BDBF56CF1}"/>
    <cellStyle name="Calculation 2 7 3 3 2 4" xfId="6568" xr:uid="{740D51E5-523A-49B5-B7E5-174B532B138F}"/>
    <cellStyle name="Calculation 2 7 3 3 3" xfId="6569" xr:uid="{36E0CE56-69CC-40DF-8D32-13B428E0C29D}"/>
    <cellStyle name="Calculation 2 7 3 3 4" xfId="6570" xr:uid="{684DDFC9-23EC-4FA9-AD70-7373123CEBF8}"/>
    <cellStyle name="Calculation 2 7 3 4" xfId="6571" xr:uid="{5D8FA35A-6CF6-4B7A-B33E-7214B905AB22}"/>
    <cellStyle name="Calculation 2 7 3 4 2" xfId="6572" xr:uid="{6795339C-3C6D-4B9B-91CF-B122F3A0C1FE}"/>
    <cellStyle name="Calculation 2 7 3 4 3" xfId="6573" xr:uid="{7D713C9D-7114-45A7-92E2-A2AEF1CDEC1D}"/>
    <cellStyle name="Calculation 2 7 3 4 4" xfId="6574" xr:uid="{25AFA2A3-71F8-4697-AC59-74ACE53DF4A3}"/>
    <cellStyle name="Calculation 2 7 3 5" xfId="6575" xr:uid="{7F22EFDA-666A-4D2A-BD07-AB2828B61E54}"/>
    <cellStyle name="Calculation 2 7 3 5 2" xfId="6576" xr:uid="{80226BD0-1F8D-4803-AC5D-8C9A3B517484}"/>
    <cellStyle name="Calculation 2 7 3 5 3" xfId="6577" xr:uid="{569C0F04-4E42-4F44-9486-09F396BE3F9E}"/>
    <cellStyle name="Calculation 2 7 3 6" xfId="6578" xr:uid="{09980F96-FB38-46E9-8153-1876A4ED269F}"/>
    <cellStyle name="Calculation 2 7 3 6 2" xfId="6579" xr:uid="{00F91F79-A1D4-4B00-A24F-05B2023F71BD}"/>
    <cellStyle name="Calculation 2 7 3 6 3" xfId="6580" xr:uid="{42026518-4C13-474D-A5BF-7AE9D615E872}"/>
    <cellStyle name="Calculation 2 7 3 7" xfId="6581" xr:uid="{4E770AAD-81C9-40A4-965A-3A029B435DBF}"/>
    <cellStyle name="Calculation 2 7 4" xfId="6582" xr:uid="{E1C5A529-A0A6-4080-A6D9-6A4110534E07}"/>
    <cellStyle name="Calculation 2 7 4 2" xfId="6583" xr:uid="{EFB5B1F3-CB79-4901-869A-32A4CAED4669}"/>
    <cellStyle name="Calculation 2 7 4 2 2" xfId="6584" xr:uid="{5E12C3D5-3EBA-46B5-8199-105EA1509A32}"/>
    <cellStyle name="Calculation 2 7 4 2 2 2" xfId="6585" xr:uid="{9D42748E-8277-4F81-830F-C34D018360F1}"/>
    <cellStyle name="Calculation 2 7 4 2 2 3" xfId="6586" xr:uid="{D0CF5030-3BA5-45D3-979A-8D765540AC70}"/>
    <cellStyle name="Calculation 2 7 4 2 2 4" xfId="6587" xr:uid="{1390E096-4794-4C53-928D-0EA29DEA67E8}"/>
    <cellStyle name="Calculation 2 7 4 2 3" xfId="6588" xr:uid="{9CF661F0-1485-4BE7-AAC8-EC78B6C7265B}"/>
    <cellStyle name="Calculation 2 7 4 2 4" xfId="6589" xr:uid="{5D109AE6-D388-46D6-9DB8-5D936453B07F}"/>
    <cellStyle name="Calculation 2 7 4 3" xfId="6590" xr:uid="{696538B1-80CD-4DD0-9400-6E9D56CC35B7}"/>
    <cellStyle name="Calculation 2 7 4 3 2" xfId="6591" xr:uid="{0FCB5F66-9E7B-4B9D-A65F-DF2CD98A11A0}"/>
    <cellStyle name="Calculation 2 7 4 3 3" xfId="6592" xr:uid="{EFAD42CD-EBE1-47D3-A995-908870D10B88}"/>
    <cellStyle name="Calculation 2 7 4 3 4" xfId="6593" xr:uid="{1A1AB4F1-5E23-4019-8BEC-6A2B6D2F53BE}"/>
    <cellStyle name="Calculation 2 7 4 4" xfId="6594" xr:uid="{76E6E716-1C27-4EB4-93C6-DDA349F775EE}"/>
    <cellStyle name="Calculation 2 7 4 4 2" xfId="6595" xr:uid="{ED6BED52-DEE4-4433-8842-E8F083819D26}"/>
    <cellStyle name="Calculation 2 7 4 4 3" xfId="6596" xr:uid="{E3337ECD-A678-4C6C-88C9-63CA95FD60AA}"/>
    <cellStyle name="Calculation 2 7 4 5" xfId="6597" xr:uid="{330CA3EE-674C-4A24-8422-D3D697176187}"/>
    <cellStyle name="Calculation 2 7 4 5 2" xfId="6598" xr:uid="{0634FA15-0B08-4453-99EF-E7C8031E6579}"/>
    <cellStyle name="Calculation 2 7 4 5 3" xfId="6599" xr:uid="{CD4BCDB6-6C6D-4FDC-95D4-770D98845DCC}"/>
    <cellStyle name="Calculation 2 7 4 6" xfId="6600" xr:uid="{89C6D7FB-E5C3-4601-8B28-16DB8A2921E8}"/>
    <cellStyle name="Calculation 2 7 5" xfId="6601" xr:uid="{E07E8C65-C438-487E-8511-1F23AD27078A}"/>
    <cellStyle name="Calculation 2 7 5 2" xfId="6602" xr:uid="{0C5E1955-B827-4BF8-A322-430A55A28934}"/>
    <cellStyle name="Calculation 2 7 5 2 2" xfId="6603" xr:uid="{C2DA1606-0D0D-4A53-B533-8899DCEB6FBE}"/>
    <cellStyle name="Calculation 2 7 5 2 3" xfId="6604" xr:uid="{049E5A65-45B6-4F84-8DD4-E1475BDA4A5F}"/>
    <cellStyle name="Calculation 2 7 5 2 4" xfId="6605" xr:uid="{111BC1A5-5A04-494B-959D-59557BF368A9}"/>
    <cellStyle name="Calculation 2 7 5 3" xfId="6606" xr:uid="{BFF1AC41-E83B-4908-8451-2BBD3D0A89DF}"/>
    <cellStyle name="Calculation 2 7 5 3 2" xfId="6607" xr:uid="{85203E34-E8E0-472D-97EE-B2F0450B6A23}"/>
    <cellStyle name="Calculation 2 7 5 3 3" xfId="6608" xr:uid="{04A39F4D-3788-4B03-80EA-36B1C390A89B}"/>
    <cellStyle name="Calculation 2 7 5 4" xfId="6609" xr:uid="{AB441B91-FA73-4946-B7EF-34A1531A2A87}"/>
    <cellStyle name="Calculation 2 7 6" xfId="6610" xr:uid="{80AA7FBB-8497-4D50-8993-A2E8CAA3B7C9}"/>
    <cellStyle name="Calculation 2 7 6 2" xfId="6611" xr:uid="{301B7F1D-1CC0-4D17-BFBA-C51F226874D5}"/>
    <cellStyle name="Calculation 2 7 6 2 2" xfId="6612" xr:uid="{C68E562C-0229-4062-82E3-D7D0F1C75E63}"/>
    <cellStyle name="Calculation 2 7 6 2 3" xfId="6613" xr:uid="{482F2C7E-44F0-438B-B1A2-49359ED7D966}"/>
    <cellStyle name="Calculation 2 7 6 3" xfId="6614" xr:uid="{B4C98758-763B-4320-A6D5-B5E9ACA2D5FF}"/>
    <cellStyle name="Calculation 2 7 6 4" xfId="6615" xr:uid="{DAF6E890-9BCA-4F67-A2C9-9204213CC122}"/>
    <cellStyle name="Calculation 2 7 7" xfId="6616" xr:uid="{333D5AD1-791D-4179-B2F5-D9EEE5CB87BE}"/>
    <cellStyle name="Calculation 2 7 7 2" xfId="6617" xr:uid="{19A903D4-82EA-4492-AEBB-C2453E5EB505}"/>
    <cellStyle name="Calculation 2 7 7 3" xfId="6618" xr:uid="{51B26711-8EA5-4F69-BCCF-F16F7A56EA37}"/>
    <cellStyle name="Calculation 2 7 8" xfId="6619" xr:uid="{7BEF7CBB-AF30-4CCE-9CF7-F07E83EEC917}"/>
    <cellStyle name="Calculation 2 7 8 2" xfId="6620" xr:uid="{660815A7-7BCC-40EB-973A-6D3907B688E4}"/>
    <cellStyle name="Calculation 2 7 9" xfId="6621" xr:uid="{9F32B25C-DC35-4D16-AA5F-425113F59A6A}"/>
    <cellStyle name="Calculation 2 8" xfId="6622" xr:uid="{7CD8319E-2215-4643-95D3-D4189BFE9A57}"/>
    <cellStyle name="Calculation 2 8 2" xfId="6623" xr:uid="{99BE6E95-19F5-4643-B62C-E74D8D272596}"/>
    <cellStyle name="Calculation 2 8 2 2" xfId="6624" xr:uid="{47E28975-6CA0-4EB6-A640-EAB3FC2A07AF}"/>
    <cellStyle name="Calculation 2 8 2 2 2" xfId="6625" xr:uid="{C2A3E02F-B1CA-41BA-84FD-BF613439C0BE}"/>
    <cellStyle name="Calculation 2 8 2 2 2 2" xfId="6626" xr:uid="{D5BCF2CB-14A1-4A09-B6B8-F43261FEEC52}"/>
    <cellStyle name="Calculation 2 8 2 2 2 2 2" xfId="6627" xr:uid="{6BD0A10E-7361-4C04-80F8-D86A86AAFD5D}"/>
    <cellStyle name="Calculation 2 8 2 2 2 2 2 2" xfId="6628" xr:uid="{8605C4F3-E136-435E-AB65-433F78C8871E}"/>
    <cellStyle name="Calculation 2 8 2 2 2 2 2 3" xfId="6629" xr:uid="{DEC9B319-634A-44D0-9D45-BE3407A6DA84}"/>
    <cellStyle name="Calculation 2 8 2 2 2 2 2 4" xfId="6630" xr:uid="{5093D72A-7F15-4F5D-A6D7-A123A17E2944}"/>
    <cellStyle name="Calculation 2 8 2 2 2 2 3" xfId="6631" xr:uid="{4DA0BE77-2EA3-4F7E-86E9-35B486B70EC4}"/>
    <cellStyle name="Calculation 2 8 2 2 2 2 4" xfId="6632" xr:uid="{A7C5B418-BB0F-4E40-874B-3AE092AD7C7F}"/>
    <cellStyle name="Calculation 2 8 2 2 2 3" xfId="6633" xr:uid="{EB785374-CB7C-4A71-943A-DE0D365B6D65}"/>
    <cellStyle name="Calculation 2 8 2 2 2 3 2" xfId="6634" xr:uid="{F8F97196-3BEB-4DD0-9B0A-5826FC5C36CA}"/>
    <cellStyle name="Calculation 2 8 2 2 2 3 3" xfId="6635" xr:uid="{8E98EBED-24BA-412A-91A4-30FC2071657A}"/>
    <cellStyle name="Calculation 2 8 2 2 2 3 4" xfId="6636" xr:uid="{46AF5787-0A46-4B92-A191-44E6110D1C72}"/>
    <cellStyle name="Calculation 2 8 2 2 2 4" xfId="6637" xr:uid="{511AB9FA-7D72-4CD3-9928-3D9E7EB3D465}"/>
    <cellStyle name="Calculation 2 8 2 2 2 4 2" xfId="6638" xr:uid="{F0EED52A-B871-418D-BC7E-B2D644DCE5FD}"/>
    <cellStyle name="Calculation 2 8 2 2 2 4 3" xfId="6639" xr:uid="{AA3C1CE5-B91F-4842-883B-EAA260EADD5F}"/>
    <cellStyle name="Calculation 2 8 2 2 2 5" xfId="6640" xr:uid="{6C218495-15FF-485B-A535-5DCE332F8503}"/>
    <cellStyle name="Calculation 2 8 2 2 3" xfId="6641" xr:uid="{1802F109-5F88-4FA9-B55A-D66CE3D01BA3}"/>
    <cellStyle name="Calculation 2 8 2 2 3 2" xfId="6642" xr:uid="{C6E08C47-A85D-4C5D-838D-45BB93167553}"/>
    <cellStyle name="Calculation 2 8 2 2 3 2 2" xfId="6643" xr:uid="{95DAEDBB-D531-4093-9DDA-D23C1BC7E5E0}"/>
    <cellStyle name="Calculation 2 8 2 2 3 2 3" xfId="6644" xr:uid="{EF77BF5D-36CA-46D0-8787-73A3630A0421}"/>
    <cellStyle name="Calculation 2 8 2 2 3 2 4" xfId="6645" xr:uid="{6B80BCAB-251E-41B1-A7C1-EC11F6828BB3}"/>
    <cellStyle name="Calculation 2 8 2 2 3 3" xfId="6646" xr:uid="{0E199713-A3F4-4961-9317-A1D545D7B549}"/>
    <cellStyle name="Calculation 2 8 2 2 3 4" xfId="6647" xr:uid="{8B29D08E-1C2E-43F8-B1D5-43D6D7C3BD9E}"/>
    <cellStyle name="Calculation 2 8 2 2 4" xfId="6648" xr:uid="{1766BB8B-FD79-4A43-92FD-3C47F0CF79D1}"/>
    <cellStyle name="Calculation 2 8 2 2 4 2" xfId="6649" xr:uid="{C17D7584-D90E-4468-8B32-9B68D2AD6AF7}"/>
    <cellStyle name="Calculation 2 8 2 2 4 3" xfId="6650" xr:uid="{142337F6-A205-4BBF-BD65-93E6018A85B2}"/>
    <cellStyle name="Calculation 2 8 2 2 4 4" xfId="6651" xr:uid="{406E9B91-ACFB-46C1-B419-62A5D215194B}"/>
    <cellStyle name="Calculation 2 8 2 2 5" xfId="6652" xr:uid="{1B117B06-4163-4131-9F50-83BFF5717631}"/>
    <cellStyle name="Calculation 2 8 2 2 5 2" xfId="6653" xr:uid="{12DA06FA-40C8-4BCF-89C7-A19CC2A928B7}"/>
    <cellStyle name="Calculation 2 8 2 2 5 3" xfId="6654" xr:uid="{F2DCC7E1-8C75-4B96-A3A3-F5D619778FE6}"/>
    <cellStyle name="Calculation 2 8 2 2 6" xfId="6655" xr:uid="{80E41C63-157B-4026-BAFB-E5978E6640D0}"/>
    <cellStyle name="Calculation 2 8 2 2 6 2" xfId="6656" xr:uid="{5DD6F5A0-FE6F-4476-BDB7-FBD56E14B18B}"/>
    <cellStyle name="Calculation 2 8 2 2 6 3" xfId="6657" xr:uid="{95D153B1-6AAF-492C-8C9F-147134DB58BA}"/>
    <cellStyle name="Calculation 2 8 2 2 7" xfId="6658" xr:uid="{B7522699-A874-433A-95F4-1823C4A35FD0}"/>
    <cellStyle name="Calculation 2 8 2 3" xfId="6659" xr:uid="{9F3A647A-6C2C-4540-888B-9A1663FCD01F}"/>
    <cellStyle name="Calculation 2 8 2 3 2" xfId="6660" xr:uid="{7DBF66FE-64EA-47CE-A48D-FF00C4ED0A7A}"/>
    <cellStyle name="Calculation 2 8 2 3 2 2" xfId="6661" xr:uid="{4EF214E1-7214-4017-83A7-2EFB51F3A90A}"/>
    <cellStyle name="Calculation 2 8 2 3 2 3" xfId="6662" xr:uid="{DA85B78D-7038-4D7A-AC3C-CD439B17F54C}"/>
    <cellStyle name="Calculation 2 8 2 3 2 4" xfId="6663" xr:uid="{737B8716-DAE9-4FED-96D0-5F7710A38FE1}"/>
    <cellStyle name="Calculation 2 8 2 3 3" xfId="6664" xr:uid="{1E045BC8-DAEB-4172-BF4F-A04DB9D1B696}"/>
    <cellStyle name="Calculation 2 8 2 3 3 2" xfId="6665" xr:uid="{69CF453A-ABFA-4CE7-B8E8-216234E2C1A8}"/>
    <cellStyle name="Calculation 2 8 2 3 3 3" xfId="6666" xr:uid="{748D3C14-BC71-43DB-9A29-DFE26EEF6C9D}"/>
    <cellStyle name="Calculation 2 8 2 3 4" xfId="6667" xr:uid="{B1E40C24-8BA7-49F3-B8CF-18A1F924C9CE}"/>
    <cellStyle name="Calculation 2 8 2 3 5" xfId="6668" xr:uid="{D6DDAEE4-EE90-4B2A-8DCA-201063C785EE}"/>
    <cellStyle name="Calculation 2 8 2 4" xfId="6669" xr:uid="{129C6ED7-8936-4A86-920F-DC4C3B9592B2}"/>
    <cellStyle name="Calculation 2 8 2 4 2" xfId="6670" xr:uid="{A9B2B3C5-2385-42BA-9E7C-6896CF1BA43C}"/>
    <cellStyle name="Calculation 2 8 2 4 2 2" xfId="6671" xr:uid="{DE9662E9-A149-4A49-B428-8E01BA6CD96C}"/>
    <cellStyle name="Calculation 2 8 2 4 2 3" xfId="6672" xr:uid="{099D51C4-88AE-4DAC-A4B5-73E248C44141}"/>
    <cellStyle name="Calculation 2 8 2 4 3" xfId="6673" xr:uid="{045125D2-46CE-4350-BA47-33497B84076A}"/>
    <cellStyle name="Calculation 2 8 2 4 4" xfId="6674" xr:uid="{69379EBC-14C3-4F03-8D1D-CBF1DBAC1932}"/>
    <cellStyle name="Calculation 2 8 2 4 5" xfId="6675" xr:uid="{71C292BA-08B9-4E1A-9EC3-FD0D372A5BF7}"/>
    <cellStyle name="Calculation 2 8 2 5" xfId="6676" xr:uid="{0CC82D48-4E96-4E23-A2A7-C35DF792E063}"/>
    <cellStyle name="Calculation 2 8 2 5 2" xfId="6677" xr:uid="{68AFF97D-1DFA-46A9-9F15-ABFA6960169E}"/>
    <cellStyle name="Calculation 2 8 2 5 2 2" xfId="6678" xr:uid="{C1BBEAB5-4281-41B4-9A3D-BF3441074F8E}"/>
    <cellStyle name="Calculation 2 8 2 5 2 3" xfId="6679" xr:uid="{2DBEA692-5660-4020-B8CE-265E032253E4}"/>
    <cellStyle name="Calculation 2 8 2 5 3" xfId="6680" xr:uid="{E225F1EC-8013-4F80-ABC8-F61C4909C12C}"/>
    <cellStyle name="Calculation 2 8 2 5 4" xfId="6681" xr:uid="{B7EC5ABD-BDD0-4737-88F0-42B628C11BB2}"/>
    <cellStyle name="Calculation 2 8 2 6" xfId="6682" xr:uid="{7B35D9D0-4E99-46C5-AAF5-94E4406EF986}"/>
    <cellStyle name="Calculation 2 8 2 6 2" xfId="6683" xr:uid="{2C4ECB19-37A9-4F7D-B816-0CEE67221B1B}"/>
    <cellStyle name="Calculation 2 8 2 6 3" xfId="6684" xr:uid="{23AB2918-F49C-44D6-B0FC-BD8B8CEF51F8}"/>
    <cellStyle name="Calculation 2 8 2 7" xfId="6685" xr:uid="{13882D2A-6315-4956-B693-BF5494D58A43}"/>
    <cellStyle name="Calculation 2 8 3" xfId="6686" xr:uid="{8E8805C0-0A7D-4D30-AECE-5418EFA15604}"/>
    <cellStyle name="Calculation 2 8 3 2" xfId="6687" xr:uid="{516FE7EA-AC5E-4B30-A078-D0A2A578E481}"/>
    <cellStyle name="Calculation 2 8 3 2 2" xfId="6688" xr:uid="{DEA84053-B43B-4713-B169-6C9E37E12877}"/>
    <cellStyle name="Calculation 2 8 3 2 2 2" xfId="6689" xr:uid="{2CC80A12-42DA-4E44-8E3A-10894DC176E1}"/>
    <cellStyle name="Calculation 2 8 3 2 2 2 2" xfId="6690" xr:uid="{A2E80FFF-000E-4424-BFFB-EE61E6BE5AED}"/>
    <cellStyle name="Calculation 2 8 3 2 2 2 3" xfId="6691" xr:uid="{95BE2E48-8237-426F-B183-7A2D8F025CBF}"/>
    <cellStyle name="Calculation 2 8 3 2 2 2 4" xfId="6692" xr:uid="{B6914870-B663-471F-9DC6-80D446D61364}"/>
    <cellStyle name="Calculation 2 8 3 2 2 3" xfId="6693" xr:uid="{071470A6-2240-47E6-9F07-377DBE3F2DD3}"/>
    <cellStyle name="Calculation 2 8 3 2 2 4" xfId="6694" xr:uid="{AFF5392E-6905-48FD-8D04-C9AFB0E580EE}"/>
    <cellStyle name="Calculation 2 8 3 2 3" xfId="6695" xr:uid="{2055A648-1C6B-4271-89A9-59E44F751AFE}"/>
    <cellStyle name="Calculation 2 8 3 2 3 2" xfId="6696" xr:uid="{D0BAA031-2BFF-462F-8937-74528816D7A4}"/>
    <cellStyle name="Calculation 2 8 3 2 3 3" xfId="6697" xr:uid="{6C78A68C-C287-4215-A643-C02D3AB955D6}"/>
    <cellStyle name="Calculation 2 8 3 2 3 4" xfId="6698" xr:uid="{C271C71E-576F-4175-93E7-6F2C08DC2B44}"/>
    <cellStyle name="Calculation 2 8 3 2 4" xfId="6699" xr:uid="{3C6A91D4-BF7B-41C5-8501-0C96D0A2EE5D}"/>
    <cellStyle name="Calculation 2 8 3 2 4 2" xfId="6700" xr:uid="{85F29616-A3EA-4491-8FA1-6014BA7AF375}"/>
    <cellStyle name="Calculation 2 8 3 2 4 3" xfId="6701" xr:uid="{5832B1B3-F99A-4EB0-9442-FFB7E10044B3}"/>
    <cellStyle name="Calculation 2 8 3 2 5" xfId="6702" xr:uid="{A08CB7CC-2BDB-44DF-9A26-D4F617959A2D}"/>
    <cellStyle name="Calculation 2 8 3 3" xfId="6703" xr:uid="{52E8C933-AF68-43CA-9A60-FA0ABED15391}"/>
    <cellStyle name="Calculation 2 8 3 3 2" xfId="6704" xr:uid="{C7E8D26C-635A-4B15-A3CC-3F81329F3BFC}"/>
    <cellStyle name="Calculation 2 8 3 3 2 2" xfId="6705" xr:uid="{11024709-2477-4BDF-B709-D164F984277C}"/>
    <cellStyle name="Calculation 2 8 3 3 2 3" xfId="6706" xr:uid="{F526D9F9-965D-4244-9963-1AF3C48527B6}"/>
    <cellStyle name="Calculation 2 8 3 3 2 4" xfId="6707" xr:uid="{D67DBCB5-727B-4AB3-A218-C99892AB73C5}"/>
    <cellStyle name="Calculation 2 8 3 3 3" xfId="6708" xr:uid="{A27FF513-3911-415C-A73A-A7359D3492FE}"/>
    <cellStyle name="Calculation 2 8 3 3 4" xfId="6709" xr:uid="{81A763CA-99A2-427A-8A39-62A24B93BEB7}"/>
    <cellStyle name="Calculation 2 8 3 4" xfId="6710" xr:uid="{2ED41B82-C319-4BF3-A59A-427440CE9F0F}"/>
    <cellStyle name="Calculation 2 8 3 4 2" xfId="6711" xr:uid="{E4061176-262B-4884-AB8F-B3E2828A9CDD}"/>
    <cellStyle name="Calculation 2 8 3 4 3" xfId="6712" xr:uid="{7C80D269-05B0-4F2C-B2E4-3D39BE02F764}"/>
    <cellStyle name="Calculation 2 8 3 4 4" xfId="6713" xr:uid="{32CD1BC5-18CB-4C85-8431-B8E03F7ADBC9}"/>
    <cellStyle name="Calculation 2 8 3 5" xfId="6714" xr:uid="{2B81508C-F2C8-4142-96FD-2FCEB2CD31A3}"/>
    <cellStyle name="Calculation 2 8 3 5 2" xfId="6715" xr:uid="{D48FFFC7-E649-4EF4-A3A9-D1CAFB6B57CD}"/>
    <cellStyle name="Calculation 2 8 3 5 3" xfId="6716" xr:uid="{2609EC68-EBBC-4C95-BC31-2BB461367EEC}"/>
    <cellStyle name="Calculation 2 8 3 6" xfId="6717" xr:uid="{97C1EECF-509A-491F-89AE-6C1D5B99181A}"/>
    <cellStyle name="Calculation 2 8 3 6 2" xfId="6718" xr:uid="{50898B6D-4FC1-462A-A716-B2F1CF7F1CDF}"/>
    <cellStyle name="Calculation 2 8 3 6 3" xfId="6719" xr:uid="{8F996755-4BFD-4E89-9305-0F9563D158E8}"/>
    <cellStyle name="Calculation 2 8 3 7" xfId="6720" xr:uid="{165EB63A-F019-4A80-8B26-8465596F4B67}"/>
    <cellStyle name="Calculation 2 8 4" xfId="6721" xr:uid="{72F2D726-B454-4E5B-8719-ADDDE8D0FD51}"/>
    <cellStyle name="Calculation 2 8 4 2" xfId="6722" xr:uid="{2ADA4C61-0A85-402E-AF8B-FA227EAB3CC5}"/>
    <cellStyle name="Calculation 2 8 4 2 2" xfId="6723" xr:uid="{3B89FE49-0F8D-4B5F-B577-4F6DECE32CF1}"/>
    <cellStyle name="Calculation 2 8 4 2 2 2" xfId="6724" xr:uid="{322E8031-BE7F-400E-A529-8F9A13EC0615}"/>
    <cellStyle name="Calculation 2 8 4 2 2 3" xfId="6725" xr:uid="{BC0CAC11-8199-4D67-B380-B9F1E7F6F389}"/>
    <cellStyle name="Calculation 2 8 4 2 2 4" xfId="6726" xr:uid="{F7D92906-B696-4CAB-890F-DC67E0D6764B}"/>
    <cellStyle name="Calculation 2 8 4 2 3" xfId="6727" xr:uid="{C2595622-F0FE-4174-9B5B-8D1A60DA7570}"/>
    <cellStyle name="Calculation 2 8 4 2 4" xfId="6728" xr:uid="{49E1F368-D62D-4AB7-99FD-EDE63DAD0096}"/>
    <cellStyle name="Calculation 2 8 4 3" xfId="6729" xr:uid="{1F5E3B45-630B-46DA-A42A-9DC5176A673F}"/>
    <cellStyle name="Calculation 2 8 4 3 2" xfId="6730" xr:uid="{32F4A38D-2F8B-4AA0-A138-BDCBF6CCF53F}"/>
    <cellStyle name="Calculation 2 8 4 3 3" xfId="6731" xr:uid="{9470C284-733D-453F-A542-B86879B380E1}"/>
    <cellStyle name="Calculation 2 8 4 3 4" xfId="6732" xr:uid="{952D86DD-926F-4679-993C-011F73C3578B}"/>
    <cellStyle name="Calculation 2 8 4 4" xfId="6733" xr:uid="{5261D04F-33A2-45E6-B7E2-20C2B204F3AF}"/>
    <cellStyle name="Calculation 2 8 4 4 2" xfId="6734" xr:uid="{08CA720F-4DC0-4653-A764-99A7867CF262}"/>
    <cellStyle name="Calculation 2 8 4 4 3" xfId="6735" xr:uid="{89B39184-AF9D-4539-90A3-DFCB71D5DBCF}"/>
    <cellStyle name="Calculation 2 8 4 5" xfId="6736" xr:uid="{D0D97515-A6A9-4D66-A3C5-F95E9AAE81C9}"/>
    <cellStyle name="Calculation 2 8 4 5 2" xfId="6737" xr:uid="{F2B888DB-A0CF-4FCE-BBA9-98072ECB4B80}"/>
    <cellStyle name="Calculation 2 8 4 5 3" xfId="6738" xr:uid="{3376F331-2628-4386-B434-CCF47FDD858C}"/>
    <cellStyle name="Calculation 2 8 4 6" xfId="6739" xr:uid="{2FEF1920-224E-4892-91C1-710890F4CFB2}"/>
    <cellStyle name="Calculation 2 8 5" xfId="6740" xr:uid="{46F83429-20FF-4109-9080-6BF5632DE3A1}"/>
    <cellStyle name="Calculation 2 8 5 2" xfId="6741" xr:uid="{1C27805F-FF45-4430-A735-737C4C2E2973}"/>
    <cellStyle name="Calculation 2 8 5 2 2" xfId="6742" xr:uid="{10B985EA-CC3C-45F5-9592-4DF490E55476}"/>
    <cellStyle name="Calculation 2 8 5 2 3" xfId="6743" xr:uid="{0067E43E-4835-44ED-9078-11DE47E92D7E}"/>
    <cellStyle name="Calculation 2 8 5 2 4" xfId="6744" xr:uid="{EA22ACD9-4DA6-46A3-9AE0-FD36721E5A12}"/>
    <cellStyle name="Calculation 2 8 5 3" xfId="6745" xr:uid="{31DB0149-FE22-493B-9197-03F2C29EE419}"/>
    <cellStyle name="Calculation 2 8 5 3 2" xfId="6746" xr:uid="{F9755D1A-7A15-4362-8370-64F663BFC0E7}"/>
    <cellStyle name="Calculation 2 8 5 3 3" xfId="6747" xr:uid="{DC2CD260-46BE-459E-A7ED-DC5EA37565C1}"/>
    <cellStyle name="Calculation 2 8 5 4" xfId="6748" xr:uid="{44CC0681-44D1-45D0-9E09-0B4BD222F795}"/>
    <cellStyle name="Calculation 2 8 6" xfId="6749" xr:uid="{0ED0CEEC-8B45-4134-8C9B-F0EC2E5050A8}"/>
    <cellStyle name="Calculation 2 8 6 2" xfId="6750" xr:uid="{F1C35B13-5957-4A9B-8015-5FF014B95EB5}"/>
    <cellStyle name="Calculation 2 8 6 2 2" xfId="6751" xr:uid="{FC120BBE-885F-4AA5-8A97-CE5763DA558A}"/>
    <cellStyle name="Calculation 2 8 6 2 3" xfId="6752" xr:uid="{A4BF97C0-3529-4074-AEE2-989A237DDAF1}"/>
    <cellStyle name="Calculation 2 8 6 3" xfId="6753" xr:uid="{86A5B04E-65A4-4E19-89DD-E48C3B0F3D1A}"/>
    <cellStyle name="Calculation 2 8 6 4" xfId="6754" xr:uid="{529FF9C8-3D6B-497F-BD92-636F20C29E54}"/>
    <cellStyle name="Calculation 2 8 7" xfId="6755" xr:uid="{486A5104-47F7-44D7-8DA2-E7BC18C90BC0}"/>
    <cellStyle name="Calculation 2 8 7 2" xfId="6756" xr:uid="{E6787FE1-1DE6-4C76-97A5-2384C1897576}"/>
    <cellStyle name="Calculation 2 8 7 3" xfId="6757" xr:uid="{78318C2D-6A82-4C5F-BDC1-A5CAE12BCC6D}"/>
    <cellStyle name="Calculation 2 8 8" xfId="6758" xr:uid="{0C02C124-0C48-4FD7-A2A8-D1D12BB15F9F}"/>
    <cellStyle name="Calculation 2 8 8 2" xfId="6759" xr:uid="{002CA9A3-296D-4258-A889-9C875835274A}"/>
    <cellStyle name="Calculation 2 8 9" xfId="6760" xr:uid="{273ED06A-4F50-4600-A201-900A59D05172}"/>
    <cellStyle name="Calculation 2 9" xfId="6761" xr:uid="{2A5BAACC-ABD2-430D-AFFA-70C4395B0CD6}"/>
    <cellStyle name="Calculation 2 9 2" xfId="6762" xr:uid="{774FD4A9-62F8-45B3-BA83-23DA46D6E63B}"/>
    <cellStyle name="Calculation 2 9 2 2" xfId="6763" xr:uid="{93191635-3FA0-44D4-B695-98DB718E2998}"/>
    <cellStyle name="Calculation 2 9 2 2 2" xfId="6764" xr:uid="{B2DE7B1C-44B4-4A00-8E89-9C990E2FB996}"/>
    <cellStyle name="Calculation 2 9 2 2 2 2" xfId="6765" xr:uid="{653734D4-9AC7-4189-BAB1-D6BB5BAEE881}"/>
    <cellStyle name="Calculation 2 9 2 2 2 2 2" xfId="6766" xr:uid="{F432317D-197B-4702-9FC6-07A8A19B14CC}"/>
    <cellStyle name="Calculation 2 9 2 2 2 2 2 2" xfId="6767" xr:uid="{7F7C4264-0C95-46F5-8E8F-2804B4748951}"/>
    <cellStyle name="Calculation 2 9 2 2 2 2 2 3" xfId="6768" xr:uid="{FCF1C6B1-B533-49BA-B6E4-E4109DAA5E53}"/>
    <cellStyle name="Calculation 2 9 2 2 2 2 2 4" xfId="6769" xr:uid="{5F79AF2F-789E-4B7A-BED0-50D1CF7B50A5}"/>
    <cellStyle name="Calculation 2 9 2 2 2 2 3" xfId="6770" xr:uid="{9E0A80F6-EB00-4464-9146-B280B31FA453}"/>
    <cellStyle name="Calculation 2 9 2 2 2 2 4" xfId="6771" xr:uid="{D9890ABA-8BF8-4434-A103-A2A23020182D}"/>
    <cellStyle name="Calculation 2 9 2 2 2 3" xfId="6772" xr:uid="{F3CCAF75-3182-491C-B596-D77CE4962081}"/>
    <cellStyle name="Calculation 2 9 2 2 2 3 2" xfId="6773" xr:uid="{958F8FD2-F465-40BC-9D8F-105F6E3F7083}"/>
    <cellStyle name="Calculation 2 9 2 2 2 3 3" xfId="6774" xr:uid="{57ADAE3A-71A3-48DA-BD9D-8135A9C01FCE}"/>
    <cellStyle name="Calculation 2 9 2 2 2 3 4" xfId="6775" xr:uid="{E714536F-550A-47FD-8DA4-59902752A109}"/>
    <cellStyle name="Calculation 2 9 2 2 2 4" xfId="6776" xr:uid="{C378FC76-96C2-4C0A-989A-0AE6120E1D49}"/>
    <cellStyle name="Calculation 2 9 2 2 2 4 2" xfId="6777" xr:uid="{4CB3CB3C-7C10-48F9-B1D3-D9950085C64B}"/>
    <cellStyle name="Calculation 2 9 2 2 2 4 3" xfId="6778" xr:uid="{F7E9A65D-E5AB-43B7-8060-B18AAD8CF6A3}"/>
    <cellStyle name="Calculation 2 9 2 2 2 5" xfId="6779" xr:uid="{2DBADBC3-3C75-449C-9154-AAC2D1EAD54D}"/>
    <cellStyle name="Calculation 2 9 2 2 3" xfId="6780" xr:uid="{BB47BD19-1101-494A-A01B-FC1468A0C487}"/>
    <cellStyle name="Calculation 2 9 2 2 3 2" xfId="6781" xr:uid="{523EE893-9E77-4237-8543-22D6F1CE62F4}"/>
    <cellStyle name="Calculation 2 9 2 2 3 2 2" xfId="6782" xr:uid="{E8E87AE5-29BC-4137-BDF5-6AB344841E33}"/>
    <cellStyle name="Calculation 2 9 2 2 3 2 3" xfId="6783" xr:uid="{1A298874-1377-40D6-AAEF-D704D591FD96}"/>
    <cellStyle name="Calculation 2 9 2 2 3 2 4" xfId="6784" xr:uid="{5793E972-BD50-4BE9-AA4E-0E62FBBD60FB}"/>
    <cellStyle name="Calculation 2 9 2 2 3 3" xfId="6785" xr:uid="{2F95DCF1-8AAD-43C3-9CB6-2EED73BBE3D7}"/>
    <cellStyle name="Calculation 2 9 2 2 3 4" xfId="6786" xr:uid="{FF6E6A84-5A67-44D6-B20A-46689909EF50}"/>
    <cellStyle name="Calculation 2 9 2 2 4" xfId="6787" xr:uid="{000708AF-982F-4E7B-B19E-70FE66BCF467}"/>
    <cellStyle name="Calculation 2 9 2 2 4 2" xfId="6788" xr:uid="{EBCD1DD6-6222-4F6F-B4D0-90AC8BFF929D}"/>
    <cellStyle name="Calculation 2 9 2 2 4 3" xfId="6789" xr:uid="{5B58158B-E2F5-4E80-B0E9-CF9F784A42D6}"/>
    <cellStyle name="Calculation 2 9 2 2 4 4" xfId="6790" xr:uid="{6720868C-7BF0-4F33-8BD3-5041873605E4}"/>
    <cellStyle name="Calculation 2 9 2 2 5" xfId="6791" xr:uid="{1A80051F-41D4-4C86-A6D1-1D81D9A4BA8C}"/>
    <cellStyle name="Calculation 2 9 2 2 5 2" xfId="6792" xr:uid="{FC3CEC71-9E34-4CF4-A6BF-8EB3D975986C}"/>
    <cellStyle name="Calculation 2 9 2 2 5 3" xfId="6793" xr:uid="{5FF8347E-1600-4984-865F-743A8C0C6A88}"/>
    <cellStyle name="Calculation 2 9 2 2 6" xfId="6794" xr:uid="{B3114963-A7D8-4987-88F2-862C4768D36F}"/>
    <cellStyle name="Calculation 2 9 2 3" xfId="6795" xr:uid="{5DB49294-54D4-4C71-A7FB-19D2F6D54BBA}"/>
    <cellStyle name="Calculation 2 9 2 3 2" xfId="6796" xr:uid="{D837F1CA-3CBE-4983-BE47-35C8C066AC7A}"/>
    <cellStyle name="Calculation 2 9 2 3 2 2" xfId="6797" xr:uid="{5DE7C1B3-06B1-4E16-B710-40E111AD9D3B}"/>
    <cellStyle name="Calculation 2 9 2 3 2 3" xfId="6798" xr:uid="{66376F7D-FFAC-488C-B686-2BA04A2287D6}"/>
    <cellStyle name="Calculation 2 9 2 3 2 4" xfId="6799" xr:uid="{A824A0F5-2852-4D71-B921-F0FC2C26FAAA}"/>
    <cellStyle name="Calculation 2 9 2 3 3" xfId="6800" xr:uid="{165819ED-42F5-48ED-A30F-2ECFAEA096B7}"/>
    <cellStyle name="Calculation 2 9 2 3 4" xfId="6801" xr:uid="{7A1E6801-81C3-4245-AD64-BC007D7DB3B6}"/>
    <cellStyle name="Calculation 2 9 2 4" xfId="6802" xr:uid="{1FB58C6B-365B-443C-888B-6886D7B737D9}"/>
    <cellStyle name="Calculation 2 9 2 4 2" xfId="6803" xr:uid="{45903BF2-214A-4A30-B865-1AC80951BF02}"/>
    <cellStyle name="Calculation 2 9 2 4 3" xfId="6804" xr:uid="{0DEF1129-3E25-4FB8-8DAB-0D69AD8D1199}"/>
    <cellStyle name="Calculation 2 9 2 4 4" xfId="6805" xr:uid="{3BE29AC3-FBFD-4BF5-A346-7A6D7BB3077D}"/>
    <cellStyle name="Calculation 2 9 2 5" xfId="6806" xr:uid="{510F40DE-F666-4685-A515-8EA6A79B6B54}"/>
    <cellStyle name="Calculation 2 9 2 5 2" xfId="6807" xr:uid="{FA1CCD61-D675-4366-A700-D83B7E7007B2}"/>
    <cellStyle name="Calculation 2 9 2 5 3" xfId="6808" xr:uid="{182B10BA-FC38-4CD6-BA70-6F756F5D62B0}"/>
    <cellStyle name="Calculation 2 9 2 6" xfId="6809" xr:uid="{43970B6E-BB1F-4F43-BFE4-5AF179BEC7DF}"/>
    <cellStyle name="Calculation 2 9 2 6 2" xfId="6810" xr:uid="{94F3009E-5C4A-4F4D-B98E-0CBFAD4B4500}"/>
    <cellStyle name="Calculation 2 9 2 7" xfId="6811" xr:uid="{3D9C8E6B-3700-46A2-B224-1C0D6384954A}"/>
    <cellStyle name="Calculation 2 9 3" xfId="6812" xr:uid="{2A2904A4-C21D-4886-A79F-0E2754A8087B}"/>
    <cellStyle name="Calculation 2 9 3 2" xfId="6813" xr:uid="{09493819-1362-4D1F-A694-E6378C612E71}"/>
    <cellStyle name="Calculation 2 9 3 2 2" xfId="6814" xr:uid="{4623B407-91E7-4986-B223-AECE737B4FCE}"/>
    <cellStyle name="Calculation 2 9 3 2 2 2" xfId="6815" xr:uid="{8B3DF1B1-4C59-4DE9-AC8F-9CDA84EC9E03}"/>
    <cellStyle name="Calculation 2 9 3 2 2 2 2" xfId="6816" xr:uid="{CCCC38B6-4251-4B4E-87FF-7525F95AA125}"/>
    <cellStyle name="Calculation 2 9 3 2 2 2 3" xfId="6817" xr:uid="{8BBAE455-4700-4142-AD53-41ECA62BA810}"/>
    <cellStyle name="Calculation 2 9 3 2 2 2 4" xfId="6818" xr:uid="{8991F8F0-547F-43BA-80E3-97C4D1BC72A6}"/>
    <cellStyle name="Calculation 2 9 3 2 2 3" xfId="6819" xr:uid="{85323DC9-A06B-4217-A42D-FC9EB003BF0D}"/>
    <cellStyle name="Calculation 2 9 3 2 2 4" xfId="6820" xr:uid="{36D9FC02-C7BB-4161-93E0-883F651B89B7}"/>
    <cellStyle name="Calculation 2 9 3 2 3" xfId="6821" xr:uid="{34C1A98F-E298-40A5-9289-E08FF35C7E9C}"/>
    <cellStyle name="Calculation 2 9 3 2 3 2" xfId="6822" xr:uid="{C8E649FB-FF09-45AA-BA22-7453C183D62F}"/>
    <cellStyle name="Calculation 2 9 3 2 3 3" xfId="6823" xr:uid="{D1E72CEF-4040-4BD4-B8BA-30639B5E2421}"/>
    <cellStyle name="Calculation 2 9 3 2 3 4" xfId="6824" xr:uid="{AD0CBA12-B43A-442D-BE1C-326447F82F65}"/>
    <cellStyle name="Calculation 2 9 3 2 4" xfId="6825" xr:uid="{D7C8EEBF-5B58-455A-AB55-FBED42575758}"/>
    <cellStyle name="Calculation 2 9 3 2 4 2" xfId="6826" xr:uid="{782991F3-40BE-4AE5-9869-BCB08DD5E6DF}"/>
    <cellStyle name="Calculation 2 9 3 2 4 3" xfId="6827" xr:uid="{12330D9C-143C-4E3C-90DD-98FD22FA1DEA}"/>
    <cellStyle name="Calculation 2 9 3 2 5" xfId="6828" xr:uid="{98789201-2995-4885-8667-993E0A45CDCE}"/>
    <cellStyle name="Calculation 2 9 3 3" xfId="6829" xr:uid="{4F363890-4F26-41FF-995E-0274A8ABC5DC}"/>
    <cellStyle name="Calculation 2 9 3 3 2" xfId="6830" xr:uid="{5A10D855-F1CA-4E63-8129-075DA745F705}"/>
    <cellStyle name="Calculation 2 9 3 3 2 2" xfId="6831" xr:uid="{063494ED-3F3D-410B-ABFD-04A0FB0BF360}"/>
    <cellStyle name="Calculation 2 9 3 3 2 3" xfId="6832" xr:uid="{FF0D0CB1-BE2C-4DA1-A19D-EEA6BED7161B}"/>
    <cellStyle name="Calculation 2 9 3 3 2 4" xfId="6833" xr:uid="{F71B0BE8-BBE4-446E-8FC6-E6E2012BD18A}"/>
    <cellStyle name="Calculation 2 9 3 3 3" xfId="6834" xr:uid="{21904464-09A1-413C-B834-50090569D7AD}"/>
    <cellStyle name="Calculation 2 9 3 3 4" xfId="6835" xr:uid="{9A3F707F-53CD-4F6A-879C-E92C8C095652}"/>
    <cellStyle name="Calculation 2 9 3 4" xfId="6836" xr:uid="{338A4FA1-DF07-459A-A189-F4DC1498599C}"/>
    <cellStyle name="Calculation 2 9 3 4 2" xfId="6837" xr:uid="{4DCE44E3-238C-41CF-8204-1D6192A889E3}"/>
    <cellStyle name="Calculation 2 9 3 4 3" xfId="6838" xr:uid="{FB9D6369-AA3E-46AA-B774-F6AADBC4C490}"/>
    <cellStyle name="Calculation 2 9 3 4 4" xfId="6839" xr:uid="{294A2DA3-68AA-4679-BBC3-239F8656886B}"/>
    <cellStyle name="Calculation 2 9 3 5" xfId="6840" xr:uid="{56BDB535-936C-4FC8-9128-7DB8C360AAEF}"/>
    <cellStyle name="Calculation 2 9 3 5 2" xfId="6841" xr:uid="{711F5EFB-9C00-41F0-9C56-5775372B3A52}"/>
    <cellStyle name="Calculation 2 9 3 5 3" xfId="6842" xr:uid="{11F26927-0504-42C5-B4FC-AAEA04251E32}"/>
    <cellStyle name="Calculation 2 9 3 6" xfId="6843" xr:uid="{C84C80E8-B3FB-422D-8CC9-565F2C17BFBA}"/>
    <cellStyle name="Calculation 2 9 3 6 2" xfId="6844" xr:uid="{8C36AE22-F87C-4097-A72B-423538351781}"/>
    <cellStyle name="Calculation 2 9 3 7" xfId="6845" xr:uid="{B2F1385C-4123-4ACF-A8A8-B60542723BE6}"/>
    <cellStyle name="Calculation 2 9 4" xfId="6846" xr:uid="{E3D1E799-0DC5-4851-9B67-DDBA1C6E3577}"/>
    <cellStyle name="Calculation 2 9 4 2" xfId="6847" xr:uid="{7B077BD5-559F-4DF9-831C-227DA778AA58}"/>
    <cellStyle name="Calculation 2 9 4 2 2" xfId="6848" xr:uid="{4863D5D6-DCE0-4BC0-B147-75C6356F49FA}"/>
    <cellStyle name="Calculation 2 9 4 2 3" xfId="6849" xr:uid="{D1261780-648C-43C4-A1F2-6FF0E58CC072}"/>
    <cellStyle name="Calculation 2 9 4 2 4" xfId="6850" xr:uid="{5C988700-30D8-4104-A278-A6FCC753B836}"/>
    <cellStyle name="Calculation 2 9 4 3" xfId="6851" xr:uid="{4E7A3891-353F-4230-8017-7F83489BAEC5}"/>
    <cellStyle name="Calculation 2 9 4 4" xfId="6852" xr:uid="{9DE33801-0405-4832-840F-4D6066AC85D1}"/>
    <cellStyle name="Calculation 2 9 5" xfId="6853" xr:uid="{7580BBE2-3A90-42AD-9054-C1A354CBC353}"/>
    <cellStyle name="Calculation 2 9 5 2" xfId="6854" xr:uid="{A9F3AE77-921A-46E7-9DCA-F11ECD22F489}"/>
    <cellStyle name="Calculation 2 9 5 3" xfId="6855" xr:uid="{F597650F-FA2F-4AF2-90B1-8C4154CE2218}"/>
    <cellStyle name="Calculation 2 9 5 4" xfId="6856" xr:uid="{4549C4CF-8272-44CE-8D85-51E4076184F9}"/>
    <cellStyle name="Calculation 2 9 6" xfId="6857" xr:uid="{E46904C0-5515-43F2-A579-D88462B4BA2B}"/>
    <cellStyle name="Calculation 2 9 6 2" xfId="6858" xr:uid="{1406E7FE-15FA-4A16-8FEE-08358F65315E}"/>
    <cellStyle name="Calculation 2 9 6 3" xfId="6859" xr:uid="{25127EEE-55EF-4EBC-932F-D895E91C158B}"/>
    <cellStyle name="Calculation 2 9 7" xfId="6860" xr:uid="{C6EDE64A-982A-4991-9FD2-0CFC18892442}"/>
    <cellStyle name="Calculation 2 9 7 2" xfId="6861" xr:uid="{A8414D5F-25ED-413E-AB80-C62C56C96594}"/>
    <cellStyle name="Calculation 2 9 8" xfId="6862" xr:uid="{31738CB1-12FD-45AC-8F72-B53EC5538543}"/>
    <cellStyle name="Calculation 20" xfId="6863" xr:uid="{93B6E841-11E3-4498-88CE-EF02FBEC9C1B}"/>
    <cellStyle name="Calculation 20 10" xfId="6864" xr:uid="{B01920D8-75A1-4E8C-8E1F-53519582B92E}"/>
    <cellStyle name="Calculation 20 10 2" xfId="6865" xr:uid="{73EE4DC9-9BCC-474B-ACBE-6E7E5888B2A5}"/>
    <cellStyle name="Calculation 20 11" xfId="6866" xr:uid="{BA1FF379-4EFA-455C-86D7-CF7C4079405B}"/>
    <cellStyle name="Calculation 20 11 2" xfId="6867" xr:uid="{9A2CF380-8DD3-4EC4-98EC-37CB8E8E5676}"/>
    <cellStyle name="Calculation 20 2" xfId="6868" xr:uid="{4E641BBD-A175-44F4-8449-9F7179A2CCE6}"/>
    <cellStyle name="Calculation 20 2 2" xfId="6869" xr:uid="{CEB95FE2-6628-4030-A5D8-5AAA9FB9D135}"/>
    <cellStyle name="Calculation 20 2 2 2" xfId="6870" xr:uid="{7E97AD55-64CD-4660-9EE0-B8851D465F9C}"/>
    <cellStyle name="Calculation 20 2 2 2 2" xfId="6871" xr:uid="{56514788-0A48-4B47-BBA9-5CCB3B24F894}"/>
    <cellStyle name="Calculation 20 2 3" xfId="6872" xr:uid="{E93B286F-55F0-42BA-ADAD-5D4C3FE7C0C3}"/>
    <cellStyle name="Calculation 20 2 3 2" xfId="6873" xr:uid="{E196E8CE-7127-4916-B12B-62A029849F06}"/>
    <cellStyle name="Calculation 20 2 3 2 2" xfId="6874" xr:uid="{3629631A-04E2-4564-AACF-2D3DB2D651C6}"/>
    <cellStyle name="Calculation 20 2 4" xfId="6875" xr:uid="{F2CFE632-8EC9-4E3B-8122-01849AF031BF}"/>
    <cellStyle name="Calculation 20 2 4 2" xfId="6876" xr:uid="{5001D098-B41F-4DEE-ACDD-26FAD0F8B769}"/>
    <cellStyle name="Calculation 20 3" xfId="6877" xr:uid="{1BCF739A-970B-47D6-A0C0-5FC71575C0A1}"/>
    <cellStyle name="Calculation 20 3 2" xfId="6878" xr:uid="{FBFEB168-0330-4857-A2F0-0A8CA6189B9B}"/>
    <cellStyle name="Calculation 20 3 2 2" xfId="6879" xr:uid="{B0938509-2251-48F4-9D81-7329CBAA66B9}"/>
    <cellStyle name="Calculation 20 3 2 2 2" xfId="6880" xr:uid="{4C4B157D-6638-45A4-A5C9-43CD69E214C0}"/>
    <cellStyle name="Calculation 20 3 3" xfId="6881" xr:uid="{EEA790D0-EB07-49AD-9AA6-6725C2E31107}"/>
    <cellStyle name="Calculation 20 3 3 2" xfId="6882" xr:uid="{269CFEB8-9961-451E-8FA2-E1F9CB665A5A}"/>
    <cellStyle name="Calculation 20 3 3 2 2" xfId="6883" xr:uid="{DEB7E464-EEF1-474B-947E-A90FECCFED10}"/>
    <cellStyle name="Calculation 20 3 4" xfId="6884" xr:uid="{8611B562-2D06-480B-B0CC-B3D19BD21CB4}"/>
    <cellStyle name="Calculation 20 3 4 2" xfId="6885" xr:uid="{3B8E303F-D7CF-44E3-BF77-7DC7C757915C}"/>
    <cellStyle name="Calculation 20 4" xfId="6886" xr:uid="{984585AA-94E1-4E00-9B15-47517C3ABF99}"/>
    <cellStyle name="Calculation 20 4 2" xfId="6887" xr:uid="{EC86D317-80AD-4AFA-ACAF-5DB427CAEBCB}"/>
    <cellStyle name="Calculation 20 4 2 2" xfId="6888" xr:uid="{E0F7E614-CE04-4BB0-9CBA-A30254D865C5}"/>
    <cellStyle name="Calculation 20 4 2 2 2" xfId="6889" xr:uid="{89CC6633-0EBF-4678-A7F5-6C4451ACD4C6}"/>
    <cellStyle name="Calculation 20 4 3" xfId="6890" xr:uid="{50FF59A2-B727-4D3E-8907-31BA19FC147F}"/>
    <cellStyle name="Calculation 20 4 3 2" xfId="6891" xr:uid="{651F848F-4D3A-45C0-B717-191ABC4F7645}"/>
    <cellStyle name="Calculation 20 4 3 2 2" xfId="6892" xr:uid="{6D0D0F75-97C4-4D34-9DD6-AEDA8FFBA7A9}"/>
    <cellStyle name="Calculation 20 4 4" xfId="6893" xr:uid="{DD97D65A-3B47-4A98-9CA0-5C1DA3688217}"/>
    <cellStyle name="Calculation 20 4 4 2" xfId="6894" xr:uid="{88E13AA8-B8F6-4775-BA44-B5AE6C33B299}"/>
    <cellStyle name="Calculation 20 5" xfId="6895" xr:uid="{FA694146-6DC4-4659-9CDC-3B0C992E53B7}"/>
    <cellStyle name="Calculation 20 5 2" xfId="6896" xr:uid="{C0D08BE2-2683-4FCD-9B49-005FA3FB4597}"/>
    <cellStyle name="Calculation 20 5 2 2" xfId="6897" xr:uid="{8AF9EFC9-CB6C-45F7-AC52-85409FAFE11E}"/>
    <cellStyle name="Calculation 20 5 2 2 2" xfId="6898" xr:uid="{1A4ACFA2-D5CD-4CC6-9567-2F2878C3767E}"/>
    <cellStyle name="Calculation 20 5 3" xfId="6899" xr:uid="{49780A10-4F41-4758-A81F-FEBABFD5649E}"/>
    <cellStyle name="Calculation 20 5 3 2" xfId="6900" xr:uid="{02B10BF8-9533-4AD9-BCE7-F769249D7D0C}"/>
    <cellStyle name="Calculation 20 5 3 2 2" xfId="6901" xr:uid="{BD8F88DF-6CC3-4C55-BC8B-D0D16123C6B6}"/>
    <cellStyle name="Calculation 20 5 4" xfId="6902" xr:uid="{243341E9-66D4-4265-BA60-DB085C923732}"/>
    <cellStyle name="Calculation 20 5 4 2" xfId="6903" xr:uid="{9F081CEE-E2C3-4506-8377-D0077B12A826}"/>
    <cellStyle name="Calculation 20 6" xfId="6904" xr:uid="{AEFB3611-A88A-4A36-9D82-1E326EB8BAC2}"/>
    <cellStyle name="Calculation 20 6 2" xfId="6905" xr:uid="{892BEEE8-A379-4192-8FA5-ED42208E9438}"/>
    <cellStyle name="Calculation 20 6 2 2" xfId="6906" xr:uid="{651096D4-8138-499A-98CB-AE1721A047F2}"/>
    <cellStyle name="Calculation 20 6 2 2 2" xfId="6907" xr:uid="{B59342F4-54B5-4B40-B296-D72EFE7656DD}"/>
    <cellStyle name="Calculation 20 6 3" xfId="6908" xr:uid="{18EF8847-DD8A-4049-91D4-4F4F961463A8}"/>
    <cellStyle name="Calculation 20 6 3 2" xfId="6909" xr:uid="{18AB31B2-1699-48B1-935E-7B6EBF0FD8BF}"/>
    <cellStyle name="Calculation 20 6 3 2 2" xfId="6910" xr:uid="{893DD651-50A6-4A93-983E-C9BB05E327CA}"/>
    <cellStyle name="Calculation 20 6 4" xfId="6911" xr:uid="{8026B2DE-1984-452D-8D6C-54E32C849623}"/>
    <cellStyle name="Calculation 20 6 4 2" xfId="6912" xr:uid="{980DB590-2F22-4DB3-860F-63D5AFC9689F}"/>
    <cellStyle name="Calculation 20 7" xfId="6913" xr:uid="{B3E9B051-2918-46CA-B788-0AD56ACDE29A}"/>
    <cellStyle name="Calculation 20 7 2" xfId="6914" xr:uid="{B2153673-E387-479D-AAF6-C9AA5DBE3C9F}"/>
    <cellStyle name="Calculation 20 7 2 2" xfId="6915" xr:uid="{1D77F4F6-4F48-4BF8-B303-2849F7D87E21}"/>
    <cellStyle name="Calculation 20 7 2 2 2" xfId="6916" xr:uid="{6B3F67AD-991D-4061-BA7C-1999F4629DEB}"/>
    <cellStyle name="Calculation 20 7 3" xfId="6917" xr:uid="{29CD055E-5F2E-4398-B854-3FC539227481}"/>
    <cellStyle name="Calculation 20 7 3 2" xfId="6918" xr:uid="{A7649CC0-BF73-4F66-9B3E-5184FEADCA44}"/>
    <cellStyle name="Calculation 20 7 3 2 2" xfId="6919" xr:uid="{A4A2375C-961F-4243-B4B9-07DF8F34BCC7}"/>
    <cellStyle name="Calculation 20 7 4" xfId="6920" xr:uid="{B8222881-6A29-441A-A896-7F1FA81A4A51}"/>
    <cellStyle name="Calculation 20 7 4 2" xfId="6921" xr:uid="{C6B69839-5326-470F-BEBE-F2A977D97E4B}"/>
    <cellStyle name="Calculation 20 8" xfId="6922" xr:uid="{6C87C37C-4863-4402-8214-7141B459855A}"/>
    <cellStyle name="Calculation 20 8 2" xfId="6923" xr:uid="{4E44DAA6-808F-49D6-8A8B-5CD1A871F088}"/>
    <cellStyle name="Calculation 20 8 2 2" xfId="6924" xr:uid="{99BF4206-A7A5-4773-B130-B21F360E83E6}"/>
    <cellStyle name="Calculation 20 9" xfId="6925" xr:uid="{272950BB-D7E2-49B6-9EB8-B49085F67AA7}"/>
    <cellStyle name="Calculation 20 9 2" xfId="6926" xr:uid="{775EC945-77CD-4DE4-AB3F-91155AE8B316}"/>
    <cellStyle name="Calculation 20 9 2 2" xfId="6927" xr:uid="{D63167A6-55AF-4844-A7B1-A3223825A225}"/>
    <cellStyle name="Calculation 21" xfId="6928" xr:uid="{CC813B65-1204-451E-A72C-44E9D7D0D2BB}"/>
    <cellStyle name="Calculation 21 10" xfId="6929" xr:uid="{E22047E4-C04C-47DC-9262-0F139ABF8599}"/>
    <cellStyle name="Calculation 21 10 2" xfId="6930" xr:uid="{922AAB07-07CC-4962-B55E-6A9BD0327363}"/>
    <cellStyle name="Calculation 21 11" xfId="6931" xr:uid="{925B0EBF-2CE8-4985-81A2-A0780CA1F1A7}"/>
    <cellStyle name="Calculation 21 11 2" xfId="6932" xr:uid="{9C71F472-BA88-467D-AF9C-21D632393468}"/>
    <cellStyle name="Calculation 21 2" xfId="6933" xr:uid="{BE228D30-8F6C-4849-9F9F-40F068CF9B4F}"/>
    <cellStyle name="Calculation 21 2 2" xfId="6934" xr:uid="{C06A463F-6648-4D27-9E53-1797F61888F4}"/>
    <cellStyle name="Calculation 21 2 2 2" xfId="6935" xr:uid="{90A5D18A-2E25-4F27-B978-4A0E97768006}"/>
    <cellStyle name="Calculation 21 2 2 2 2" xfId="6936" xr:uid="{DF464245-2AD1-499A-9FA6-5D223E5357B3}"/>
    <cellStyle name="Calculation 21 2 3" xfId="6937" xr:uid="{DC18E995-98B4-47FF-AED7-2327C12E4F44}"/>
    <cellStyle name="Calculation 21 2 3 2" xfId="6938" xr:uid="{4CBF95E6-228A-486D-B88A-C2C5DE3D1C01}"/>
    <cellStyle name="Calculation 21 2 3 2 2" xfId="6939" xr:uid="{1AAD013D-393E-4FB0-8D1E-AADAE542B6E5}"/>
    <cellStyle name="Calculation 21 2 4" xfId="6940" xr:uid="{520A122F-D283-4006-BA70-C7606D0392CF}"/>
    <cellStyle name="Calculation 21 2 4 2" xfId="6941" xr:uid="{A71E4BAF-1629-472C-ADDB-E1B6C38C7D36}"/>
    <cellStyle name="Calculation 21 3" xfId="6942" xr:uid="{3A8042BE-2E07-49D3-B168-1A9BBEEC7EA7}"/>
    <cellStyle name="Calculation 21 3 2" xfId="6943" xr:uid="{C07289B7-5816-433F-86BB-7F1CACA7664F}"/>
    <cellStyle name="Calculation 21 3 2 2" xfId="6944" xr:uid="{801BEBAC-B6FC-459D-8D96-9CDA80ECBCA7}"/>
    <cellStyle name="Calculation 21 3 2 2 2" xfId="6945" xr:uid="{6F9254BB-0F9C-41E8-AD40-0E6FD0DFBCA2}"/>
    <cellStyle name="Calculation 21 3 3" xfId="6946" xr:uid="{875E53FF-D6D8-4CC2-8624-1C0382165E68}"/>
    <cellStyle name="Calculation 21 3 3 2" xfId="6947" xr:uid="{922E3864-0F2F-4B94-B858-A9763C14E664}"/>
    <cellStyle name="Calculation 21 3 3 2 2" xfId="6948" xr:uid="{AC063958-CD8D-405B-BADA-6F2C9672BFB9}"/>
    <cellStyle name="Calculation 21 3 4" xfId="6949" xr:uid="{8EA5EECB-E75F-421F-8F4A-50ABDD90F530}"/>
    <cellStyle name="Calculation 21 3 4 2" xfId="6950" xr:uid="{ED75177F-CDC8-4822-B9FC-CFB61DCC5D39}"/>
    <cellStyle name="Calculation 21 4" xfId="6951" xr:uid="{A6B78CD3-F336-4493-A5D3-9B4E1ECC1F08}"/>
    <cellStyle name="Calculation 21 4 2" xfId="6952" xr:uid="{D2FC3981-260D-4787-A530-5FD1EBEA5BA8}"/>
    <cellStyle name="Calculation 21 4 2 2" xfId="6953" xr:uid="{1B921AB8-E188-4975-9BDA-A19E982491EA}"/>
    <cellStyle name="Calculation 21 4 2 2 2" xfId="6954" xr:uid="{AFA700A2-C704-4946-84A7-F0394B74DFFC}"/>
    <cellStyle name="Calculation 21 4 3" xfId="6955" xr:uid="{836BD615-375B-4E06-A5D5-DC6FC394C735}"/>
    <cellStyle name="Calculation 21 4 3 2" xfId="6956" xr:uid="{7B3DBAD8-18B1-4DFC-BD7E-B9E739E60761}"/>
    <cellStyle name="Calculation 21 4 3 2 2" xfId="6957" xr:uid="{45413ADD-A941-4DFD-81B0-F946B340B9A1}"/>
    <cellStyle name="Calculation 21 4 4" xfId="6958" xr:uid="{69EB72D6-E4E3-4E95-A8E9-704EE0FEBE4F}"/>
    <cellStyle name="Calculation 21 4 4 2" xfId="6959" xr:uid="{64ACA295-1344-4D0B-8900-E6CA163E1F12}"/>
    <cellStyle name="Calculation 21 5" xfId="6960" xr:uid="{E9EA44F6-587B-448C-BDDB-9E99B1DC6E03}"/>
    <cellStyle name="Calculation 21 5 2" xfId="6961" xr:uid="{60DD0A35-8A1D-4B81-A717-539BB945D20C}"/>
    <cellStyle name="Calculation 21 5 2 2" xfId="6962" xr:uid="{979013AF-E517-48FC-8B7A-EDEA503E01FB}"/>
    <cellStyle name="Calculation 21 5 2 2 2" xfId="6963" xr:uid="{88D22587-83ED-42BE-9077-EB6B26A02D59}"/>
    <cellStyle name="Calculation 21 5 3" xfId="6964" xr:uid="{7B0D46EB-37DB-4E41-8271-050F4FB81994}"/>
    <cellStyle name="Calculation 21 5 3 2" xfId="6965" xr:uid="{B55862B2-8372-41F2-B362-269994823E58}"/>
    <cellStyle name="Calculation 21 5 3 2 2" xfId="6966" xr:uid="{4C60CEF0-8D34-4310-BA6A-552EBB953FF1}"/>
    <cellStyle name="Calculation 21 5 4" xfId="6967" xr:uid="{93F581A3-5BA8-4CA2-BDF8-B497AF20FFE5}"/>
    <cellStyle name="Calculation 21 5 4 2" xfId="6968" xr:uid="{4645A2FE-193D-47E2-BFD0-E7575CD03DF4}"/>
    <cellStyle name="Calculation 21 6" xfId="6969" xr:uid="{4DFE8A32-DC04-4463-9487-B3FB5DD2EB2B}"/>
    <cellStyle name="Calculation 21 6 2" xfId="6970" xr:uid="{7D7662A4-CD17-4ED9-8A03-090C93D44BCC}"/>
    <cellStyle name="Calculation 21 6 2 2" xfId="6971" xr:uid="{F4488468-2160-482B-AEB0-3F4D7DE89171}"/>
    <cellStyle name="Calculation 21 6 2 2 2" xfId="6972" xr:uid="{D1481EA0-403C-4E50-88F1-C9C7720DD71C}"/>
    <cellStyle name="Calculation 21 6 3" xfId="6973" xr:uid="{E9E1645E-E4B0-41BD-B9D7-512A960750D2}"/>
    <cellStyle name="Calculation 21 6 3 2" xfId="6974" xr:uid="{06BA4E8A-1E5F-4D75-BE7F-7D81D396FA9D}"/>
    <cellStyle name="Calculation 21 6 3 2 2" xfId="6975" xr:uid="{3CE5C0AF-1610-434A-8B51-C54BD3F3C9B3}"/>
    <cellStyle name="Calculation 21 6 4" xfId="6976" xr:uid="{9B955220-4DC0-416D-B33C-D52DA47E2A3A}"/>
    <cellStyle name="Calculation 21 6 4 2" xfId="6977" xr:uid="{87A4DBFA-0274-4C2E-9CD3-0BEAE8E82292}"/>
    <cellStyle name="Calculation 21 7" xfId="6978" xr:uid="{E5E7FB03-9FB5-4261-965B-0E212190031A}"/>
    <cellStyle name="Calculation 21 7 2" xfId="6979" xr:uid="{E1A979CE-8DCC-4D64-A505-0AFB123CBACC}"/>
    <cellStyle name="Calculation 21 7 2 2" xfId="6980" xr:uid="{BBAB6218-27BD-4DB8-BCE8-5D77FC65DE8E}"/>
    <cellStyle name="Calculation 21 7 2 2 2" xfId="6981" xr:uid="{605C2034-5623-45D3-9958-CA461E555DA5}"/>
    <cellStyle name="Calculation 21 7 3" xfId="6982" xr:uid="{053B07D2-7F97-4E39-838C-A73C0BB93406}"/>
    <cellStyle name="Calculation 21 7 3 2" xfId="6983" xr:uid="{1558B0B2-93D2-43C1-A583-71537D27EFF8}"/>
    <cellStyle name="Calculation 21 7 3 2 2" xfId="6984" xr:uid="{6891B046-EAEE-41EF-9925-C67932C7F8AF}"/>
    <cellStyle name="Calculation 21 7 4" xfId="6985" xr:uid="{E705F057-1206-4B13-AD50-991DF6E9FDB2}"/>
    <cellStyle name="Calculation 21 7 4 2" xfId="6986" xr:uid="{32F6FD59-B69A-4F61-9E21-0D999E9E6BD7}"/>
    <cellStyle name="Calculation 21 8" xfId="6987" xr:uid="{91CA6F40-9D86-43C1-AC66-67EB7A34BB64}"/>
    <cellStyle name="Calculation 21 8 2" xfId="6988" xr:uid="{36A1FD1C-DD9C-4BF6-9DE2-DD613A9442A4}"/>
    <cellStyle name="Calculation 21 8 2 2" xfId="6989" xr:uid="{575FE25A-F20F-465E-A929-D06E13A7608A}"/>
    <cellStyle name="Calculation 21 9" xfId="6990" xr:uid="{8FE632CD-616B-45B2-979C-321E9F281C54}"/>
    <cellStyle name="Calculation 21 9 2" xfId="6991" xr:uid="{35FE73DB-5FE5-48C9-83D2-FE4964224C4D}"/>
    <cellStyle name="Calculation 21 9 2 2" xfId="6992" xr:uid="{BF2DF4C7-9ADC-4F8B-8185-6ACAC8EAD248}"/>
    <cellStyle name="Calculation 22" xfId="6993" xr:uid="{38AFCA4F-7372-40FA-9E83-2E6C153C66CE}"/>
    <cellStyle name="Calculation 22 10" xfId="6994" xr:uid="{865698F9-9914-4D1E-94EF-3CB887EF3ADA}"/>
    <cellStyle name="Calculation 22 10 2" xfId="6995" xr:uid="{B3F7B615-670B-458A-B6B9-1F0D0B2E1F4D}"/>
    <cellStyle name="Calculation 22 11" xfId="6996" xr:uid="{85CB0CDA-8AD1-4CA4-A3B1-33FD85BD416A}"/>
    <cellStyle name="Calculation 22 11 2" xfId="6997" xr:uid="{0E40F6B0-6A7C-4656-937C-38C8C5CDEC0B}"/>
    <cellStyle name="Calculation 22 2" xfId="6998" xr:uid="{F6E61EF1-1461-4B60-B364-9D1E5E4A9DA4}"/>
    <cellStyle name="Calculation 22 2 2" xfId="6999" xr:uid="{BE2BAEEB-DE45-47D8-824A-3E7A0A3DB194}"/>
    <cellStyle name="Calculation 22 2 2 2" xfId="7000" xr:uid="{220C59DE-E791-4F16-925A-940DB77B9E66}"/>
    <cellStyle name="Calculation 22 2 2 2 2" xfId="7001" xr:uid="{2CBAB1B4-380C-4590-A292-03428DB0C0E4}"/>
    <cellStyle name="Calculation 22 2 3" xfId="7002" xr:uid="{C3527F62-542A-4AF1-B4AA-DD230C54EA1E}"/>
    <cellStyle name="Calculation 22 2 3 2" xfId="7003" xr:uid="{81CABFA5-B4BA-457C-A8C3-66BFED8DBE3A}"/>
    <cellStyle name="Calculation 22 2 3 2 2" xfId="7004" xr:uid="{97419DD3-E0C1-484E-8EC2-335677ED7879}"/>
    <cellStyle name="Calculation 22 2 4" xfId="7005" xr:uid="{59821367-4384-4C3D-98CA-D3966B230784}"/>
    <cellStyle name="Calculation 22 2 4 2" xfId="7006" xr:uid="{BB3DD2EE-C04D-40B2-A4EA-AEBAFEAC07FD}"/>
    <cellStyle name="Calculation 22 3" xfId="7007" xr:uid="{A3969780-2126-420A-B062-1FA4200673FB}"/>
    <cellStyle name="Calculation 22 3 2" xfId="7008" xr:uid="{0A44CB99-DBA8-4168-AAE4-1B7ACD6A1BB9}"/>
    <cellStyle name="Calculation 22 3 2 2" xfId="7009" xr:uid="{B8646092-EBF5-4C25-B5FB-69BEE2D230C5}"/>
    <cellStyle name="Calculation 22 3 2 2 2" xfId="7010" xr:uid="{7E56E193-6F7C-4C21-A47E-DF9E349B8530}"/>
    <cellStyle name="Calculation 22 3 3" xfId="7011" xr:uid="{80E8D92C-9966-476E-B55D-FBA34F75A507}"/>
    <cellStyle name="Calculation 22 3 3 2" xfId="7012" xr:uid="{73E15C55-7BC9-4BC3-B8E6-D1CA28D2A2F4}"/>
    <cellStyle name="Calculation 22 3 3 2 2" xfId="7013" xr:uid="{F315C591-A144-4D7E-B72B-56817070FAF5}"/>
    <cellStyle name="Calculation 22 3 4" xfId="7014" xr:uid="{E857A52A-5C3C-40C5-BEAB-3DBB6CE07BC2}"/>
    <cellStyle name="Calculation 22 3 4 2" xfId="7015" xr:uid="{9B6C1A4C-0C09-40BD-BA10-C09993064F04}"/>
    <cellStyle name="Calculation 22 4" xfId="7016" xr:uid="{D937F81C-AFEB-46F3-B627-938A3CC2BCB0}"/>
    <cellStyle name="Calculation 22 4 2" xfId="7017" xr:uid="{0A35B2F3-EB42-4BF8-B16D-FE41DACD7257}"/>
    <cellStyle name="Calculation 22 4 2 2" xfId="7018" xr:uid="{6604D3DA-7DAD-44B5-A2B5-41386F18A8AD}"/>
    <cellStyle name="Calculation 22 4 2 2 2" xfId="7019" xr:uid="{D99637E9-98F1-47BA-A68F-2E96239A8B3C}"/>
    <cellStyle name="Calculation 22 4 3" xfId="7020" xr:uid="{5E1A19A6-DADD-4088-9D6F-8C6728E2CDDF}"/>
    <cellStyle name="Calculation 22 4 3 2" xfId="7021" xr:uid="{30449222-F41D-47B7-A84F-C3F03FB830C2}"/>
    <cellStyle name="Calculation 22 4 3 2 2" xfId="7022" xr:uid="{DF19278E-4ADD-4A43-920B-63E62004228F}"/>
    <cellStyle name="Calculation 22 4 4" xfId="7023" xr:uid="{59524BCF-4CF2-4032-B6E5-3A6A1B3B0FE3}"/>
    <cellStyle name="Calculation 22 4 4 2" xfId="7024" xr:uid="{B57410FE-724A-4188-9EE5-A3BB1B645A45}"/>
    <cellStyle name="Calculation 22 5" xfId="7025" xr:uid="{9A23CC40-26AC-4F11-9997-1775D8F1341D}"/>
    <cellStyle name="Calculation 22 5 2" xfId="7026" xr:uid="{5CB38743-CECA-4B15-832A-C2D7911AA576}"/>
    <cellStyle name="Calculation 22 5 2 2" xfId="7027" xr:uid="{9457062D-7DBA-4A40-A7A8-72E7BDDADFC7}"/>
    <cellStyle name="Calculation 22 5 2 2 2" xfId="7028" xr:uid="{1B3E34F4-B9D0-4BE4-AF86-DECF34170DEE}"/>
    <cellStyle name="Calculation 22 5 3" xfId="7029" xr:uid="{D6AAADB2-08A3-4A0B-BD8D-BD091C26A08D}"/>
    <cellStyle name="Calculation 22 5 3 2" xfId="7030" xr:uid="{3269DC69-E3FA-4B24-854F-EBFC2ADB0721}"/>
    <cellStyle name="Calculation 22 5 3 2 2" xfId="7031" xr:uid="{9D2C233B-487D-4300-BEF3-8FA3F761F529}"/>
    <cellStyle name="Calculation 22 5 4" xfId="7032" xr:uid="{5C0DFAB5-670F-4BEB-A18C-9922BAD04139}"/>
    <cellStyle name="Calculation 22 5 4 2" xfId="7033" xr:uid="{831AC2FF-B0CD-4150-AF36-42BA8E1FEB41}"/>
    <cellStyle name="Calculation 22 6" xfId="7034" xr:uid="{56675582-EB31-44F7-9DEF-502D91D432B2}"/>
    <cellStyle name="Calculation 22 6 2" xfId="7035" xr:uid="{C8EACA30-45C9-42CA-862F-234FD9F4010B}"/>
    <cellStyle name="Calculation 22 6 2 2" xfId="7036" xr:uid="{E2EDAFB6-74A3-4F19-9003-6C844878D59B}"/>
    <cellStyle name="Calculation 22 6 2 2 2" xfId="7037" xr:uid="{A5A8AE04-5BEF-498E-B8FF-9BA2F137555B}"/>
    <cellStyle name="Calculation 22 6 3" xfId="7038" xr:uid="{F502160C-FB90-4F73-9EF1-5A2678931CB1}"/>
    <cellStyle name="Calculation 22 6 3 2" xfId="7039" xr:uid="{C274CAEE-8024-4D31-A995-FFEAA25CB017}"/>
    <cellStyle name="Calculation 22 6 3 2 2" xfId="7040" xr:uid="{3B3055DC-DDA4-4132-A94A-4134D79660D3}"/>
    <cellStyle name="Calculation 22 6 4" xfId="7041" xr:uid="{E0A710BD-18E7-40B7-8772-CC323FA7E7E9}"/>
    <cellStyle name="Calculation 22 6 4 2" xfId="7042" xr:uid="{DF18FE79-9E95-4275-AFCA-49B734BF0155}"/>
    <cellStyle name="Calculation 22 7" xfId="7043" xr:uid="{C1BC3728-748D-4E6E-9967-0946DA4402D1}"/>
    <cellStyle name="Calculation 22 7 2" xfId="7044" xr:uid="{2DC6187C-47B9-4C18-9377-5C0C652FC956}"/>
    <cellStyle name="Calculation 22 7 2 2" xfId="7045" xr:uid="{799E4FDC-FC85-4036-BB39-F416D7F18A21}"/>
    <cellStyle name="Calculation 22 7 2 2 2" xfId="7046" xr:uid="{45C745A6-D713-44B0-BF7F-403C0A9E4312}"/>
    <cellStyle name="Calculation 22 7 3" xfId="7047" xr:uid="{C7E90EFE-3E47-4C37-B54A-9FA2FCDDCC39}"/>
    <cellStyle name="Calculation 22 7 3 2" xfId="7048" xr:uid="{CAA4E08E-07CC-49E3-8257-3EAE3E21F937}"/>
    <cellStyle name="Calculation 22 7 3 2 2" xfId="7049" xr:uid="{25F39E8C-2BBB-4EA2-827D-BB9ED66BA08B}"/>
    <cellStyle name="Calculation 22 7 4" xfId="7050" xr:uid="{B38F92E3-D1E8-42D6-9381-AE330BCD9C44}"/>
    <cellStyle name="Calculation 22 7 4 2" xfId="7051" xr:uid="{397FD046-2530-4D4A-8D89-FDED13CE6369}"/>
    <cellStyle name="Calculation 22 8" xfId="7052" xr:uid="{2BF8A730-6D29-423C-9EFC-44733CA996E1}"/>
    <cellStyle name="Calculation 22 8 2" xfId="7053" xr:uid="{E56003A7-686A-4719-B133-00C9A2E8B21B}"/>
    <cellStyle name="Calculation 22 8 2 2" xfId="7054" xr:uid="{893B0BBD-9479-467F-8256-12C761F5A526}"/>
    <cellStyle name="Calculation 22 9" xfId="7055" xr:uid="{809CE277-7060-410E-80A2-948A75CD9221}"/>
    <cellStyle name="Calculation 22 9 2" xfId="7056" xr:uid="{64DB895C-A920-40C5-8D6D-C3A642110C11}"/>
    <cellStyle name="Calculation 22 9 2 2" xfId="7057" xr:uid="{B799DC8B-3125-4A0B-92CD-FD7C768EDDD2}"/>
    <cellStyle name="Calculation 23" xfId="7058" xr:uid="{5A8E1778-2968-487E-BC58-66AC2A12B547}"/>
    <cellStyle name="Calculation 23 10" xfId="7059" xr:uid="{D655076E-3187-4CE0-AEEA-886201D00B36}"/>
    <cellStyle name="Calculation 23 10 2" xfId="7060" xr:uid="{94638D21-D10A-4906-B001-C29F65E69EBD}"/>
    <cellStyle name="Calculation 23 11" xfId="7061" xr:uid="{CD0C7C76-E934-4059-A0E8-377EECB60F8B}"/>
    <cellStyle name="Calculation 23 11 2" xfId="7062" xr:uid="{2103757D-4798-442C-BD65-5DCAA83F20DB}"/>
    <cellStyle name="Calculation 23 2" xfId="7063" xr:uid="{2A7C437C-23CE-45E4-A130-51E56D2D668B}"/>
    <cellStyle name="Calculation 23 2 2" xfId="7064" xr:uid="{B76DD801-A900-49EA-90FB-6CDD13412B97}"/>
    <cellStyle name="Calculation 23 2 2 2" xfId="7065" xr:uid="{0607D9AC-32D6-47A0-9BBE-7A855CF53F7A}"/>
    <cellStyle name="Calculation 23 2 2 2 2" xfId="7066" xr:uid="{0C162F6A-5436-4B77-A781-8837E5C8005B}"/>
    <cellStyle name="Calculation 23 2 3" xfId="7067" xr:uid="{4C6CC42F-4F0C-43CA-9C7F-882865309DAF}"/>
    <cellStyle name="Calculation 23 2 3 2" xfId="7068" xr:uid="{B0483496-D4E2-4359-A098-8F482328A1B4}"/>
    <cellStyle name="Calculation 23 2 3 2 2" xfId="7069" xr:uid="{0375ECD5-32B7-47D8-ABAD-D3F3EFAC2C72}"/>
    <cellStyle name="Calculation 23 2 4" xfId="7070" xr:uid="{55CA88AA-D096-45C0-B75E-907E295CEC3A}"/>
    <cellStyle name="Calculation 23 2 4 2" xfId="7071" xr:uid="{6B08AD69-302B-4DB0-9AFC-6191356E0375}"/>
    <cellStyle name="Calculation 23 3" xfId="7072" xr:uid="{38674BE5-E764-4131-81CB-44CBA4C4B81D}"/>
    <cellStyle name="Calculation 23 3 2" xfId="7073" xr:uid="{FC674B88-03C0-4EF7-B0A4-7EA0C699BF28}"/>
    <cellStyle name="Calculation 23 3 2 2" xfId="7074" xr:uid="{6B9FE39F-26D1-43AE-80D4-5C5B4BA591E6}"/>
    <cellStyle name="Calculation 23 3 2 2 2" xfId="7075" xr:uid="{7494EC62-6E10-42D9-BD49-174AADA66878}"/>
    <cellStyle name="Calculation 23 3 3" xfId="7076" xr:uid="{F064AB53-8E95-4730-985A-3FC3F9728E6B}"/>
    <cellStyle name="Calculation 23 3 3 2" xfId="7077" xr:uid="{72AE34B4-E0C6-4319-B9AD-97AFE5DB18C5}"/>
    <cellStyle name="Calculation 23 3 3 2 2" xfId="7078" xr:uid="{8B877B1C-E727-49FC-BF97-C8D332CCA4E2}"/>
    <cellStyle name="Calculation 23 3 4" xfId="7079" xr:uid="{07BCB940-6074-428D-8DE7-76B90915B8B9}"/>
    <cellStyle name="Calculation 23 3 4 2" xfId="7080" xr:uid="{332E90B7-BB5D-4619-B998-B4D0F016395D}"/>
    <cellStyle name="Calculation 23 4" xfId="7081" xr:uid="{08198478-35F7-4809-BFAF-50698567F68E}"/>
    <cellStyle name="Calculation 23 4 2" xfId="7082" xr:uid="{3D4B833D-19CE-4257-81E5-3A435EFE58FF}"/>
    <cellStyle name="Calculation 23 4 2 2" xfId="7083" xr:uid="{39AD0E36-E7B0-4034-82CD-29B30647136B}"/>
    <cellStyle name="Calculation 23 4 2 2 2" xfId="7084" xr:uid="{067F08D6-0BEC-4E9B-B748-56F06194042E}"/>
    <cellStyle name="Calculation 23 4 3" xfId="7085" xr:uid="{4187146A-CA31-473E-B146-E742D6F5D0AB}"/>
    <cellStyle name="Calculation 23 4 3 2" xfId="7086" xr:uid="{6576ABF8-6053-45E6-9E79-5C4D3A666AF2}"/>
    <cellStyle name="Calculation 23 4 3 2 2" xfId="7087" xr:uid="{8F74291B-7E86-4FD7-BCD2-374AA4C2F608}"/>
    <cellStyle name="Calculation 23 4 4" xfId="7088" xr:uid="{FC8C9B3E-F732-499D-9271-B966A13404E6}"/>
    <cellStyle name="Calculation 23 4 4 2" xfId="7089" xr:uid="{5D806B2E-22AC-49C2-B396-6EAB5BC893BF}"/>
    <cellStyle name="Calculation 23 5" xfId="7090" xr:uid="{70326624-238F-4BC7-AFEF-9712EB62FB84}"/>
    <cellStyle name="Calculation 23 5 2" xfId="7091" xr:uid="{20349EDC-C509-4EE6-81E3-A32D9239AE46}"/>
    <cellStyle name="Calculation 23 5 2 2" xfId="7092" xr:uid="{580C5D50-19B0-4E58-B521-65B415230B3F}"/>
    <cellStyle name="Calculation 23 5 2 2 2" xfId="7093" xr:uid="{BF50C313-04EA-4C35-8A7F-CF33E230AB0C}"/>
    <cellStyle name="Calculation 23 5 3" xfId="7094" xr:uid="{1C7AD904-1031-4FFA-9370-F89962F9CEF2}"/>
    <cellStyle name="Calculation 23 5 3 2" xfId="7095" xr:uid="{CC660D93-6D4B-467C-AF60-FC908A3B5F93}"/>
    <cellStyle name="Calculation 23 5 3 2 2" xfId="7096" xr:uid="{2365EF10-3970-4286-BAED-15F68357384C}"/>
    <cellStyle name="Calculation 23 5 4" xfId="7097" xr:uid="{57E33F5D-B51E-4F0C-9E8C-49B850FFA3AF}"/>
    <cellStyle name="Calculation 23 5 4 2" xfId="7098" xr:uid="{ED70B2CA-4720-4489-9282-211D9A0BBD52}"/>
    <cellStyle name="Calculation 23 6" xfId="7099" xr:uid="{F09294F7-6C62-426A-9BBD-C9A8457965FA}"/>
    <cellStyle name="Calculation 23 6 2" xfId="7100" xr:uid="{842D18FB-EEE8-485A-A3E3-C357FCC314A2}"/>
    <cellStyle name="Calculation 23 6 2 2" xfId="7101" xr:uid="{4719D99A-B0EC-4B63-834F-6156745A35D7}"/>
    <cellStyle name="Calculation 23 6 2 2 2" xfId="7102" xr:uid="{B6851BD6-A895-45D7-8865-B82992CE59CA}"/>
    <cellStyle name="Calculation 23 6 3" xfId="7103" xr:uid="{E80C1A0C-7A7D-473B-8FEC-F400AD83DA56}"/>
    <cellStyle name="Calculation 23 6 3 2" xfId="7104" xr:uid="{4380DAC7-0E99-4B32-B274-FF9E8CF48000}"/>
    <cellStyle name="Calculation 23 6 3 2 2" xfId="7105" xr:uid="{AE604CD9-73B8-4034-8A1D-193F51A792B3}"/>
    <cellStyle name="Calculation 23 6 4" xfId="7106" xr:uid="{DDC9870C-9B22-4EC9-884F-949EDDEAE6C6}"/>
    <cellStyle name="Calculation 23 6 4 2" xfId="7107" xr:uid="{F4F3B71E-1A34-449D-A1A0-A50EBE09CCD7}"/>
    <cellStyle name="Calculation 23 7" xfId="7108" xr:uid="{61E251FE-B6BC-4028-BD8B-F860D6AD9CD5}"/>
    <cellStyle name="Calculation 23 7 2" xfId="7109" xr:uid="{3B1E6077-F87B-45AC-9260-7C391F98B4D9}"/>
    <cellStyle name="Calculation 23 7 2 2" xfId="7110" xr:uid="{C9CE1493-E15E-4053-B4DD-640B458A99E2}"/>
    <cellStyle name="Calculation 23 7 2 2 2" xfId="7111" xr:uid="{8B97C18B-2F6F-4371-8FA4-42F483834371}"/>
    <cellStyle name="Calculation 23 7 3" xfId="7112" xr:uid="{2FA75C5A-DA0A-46B5-8FEA-9CE226A789D4}"/>
    <cellStyle name="Calculation 23 7 3 2" xfId="7113" xr:uid="{CA195CA7-B1C9-4165-8C5D-3BF5C8E94E24}"/>
    <cellStyle name="Calculation 23 7 3 2 2" xfId="7114" xr:uid="{D0EC62B5-18F4-46FE-B737-89E5003F8066}"/>
    <cellStyle name="Calculation 23 7 4" xfId="7115" xr:uid="{4230E245-57FD-4E02-854A-103C249E273A}"/>
    <cellStyle name="Calculation 23 7 4 2" xfId="7116" xr:uid="{F6F1CDEF-5213-4A48-AB87-76F70201F1E9}"/>
    <cellStyle name="Calculation 23 8" xfId="7117" xr:uid="{C84AE6B2-47C9-4C08-8053-D165E4543000}"/>
    <cellStyle name="Calculation 23 8 2" xfId="7118" xr:uid="{E383F7B6-E486-4859-B6E7-5558300B4B46}"/>
    <cellStyle name="Calculation 23 8 2 2" xfId="7119" xr:uid="{A36A572E-19C8-43A8-8272-5BCE7D3ADEA2}"/>
    <cellStyle name="Calculation 23 9" xfId="7120" xr:uid="{CB961458-AED6-4E37-BFF8-D477933E18BC}"/>
    <cellStyle name="Calculation 23 9 2" xfId="7121" xr:uid="{71C5A6B5-A1A5-492A-87E9-121633160264}"/>
    <cellStyle name="Calculation 23 9 2 2" xfId="7122" xr:uid="{76C20D81-2720-4CC9-B635-4BABA51EA6D0}"/>
    <cellStyle name="Calculation 24" xfId="7123" xr:uid="{97A72013-49B8-4EF7-8459-D5DBE934E0A0}"/>
    <cellStyle name="Calculation 24 10" xfId="7124" xr:uid="{C7A38AC0-8C45-4BBA-A284-5ECD08B7D221}"/>
    <cellStyle name="Calculation 24 10 2" xfId="7125" xr:uid="{086E60A4-0D3D-4887-A4EB-48390C2D13C8}"/>
    <cellStyle name="Calculation 24 11" xfId="7126" xr:uid="{0447E0A5-C671-48A5-9045-5DC74E19C530}"/>
    <cellStyle name="Calculation 24 11 2" xfId="7127" xr:uid="{934D7BD0-1DD7-4F11-A1D3-3491E5B50027}"/>
    <cellStyle name="Calculation 24 2" xfId="7128" xr:uid="{812B05F8-D98C-4656-A207-7AE371F51F87}"/>
    <cellStyle name="Calculation 24 2 2" xfId="7129" xr:uid="{CE40B922-8347-4773-A399-AA91C6480D43}"/>
    <cellStyle name="Calculation 24 2 2 2" xfId="7130" xr:uid="{5D545735-433A-4DE2-B364-914D13DA7D4C}"/>
    <cellStyle name="Calculation 24 2 2 2 2" xfId="7131" xr:uid="{04543013-C30C-41DF-9031-F6487A0B1CA3}"/>
    <cellStyle name="Calculation 24 2 3" xfId="7132" xr:uid="{9A157388-A77E-4B01-BBF2-72E6B2286831}"/>
    <cellStyle name="Calculation 24 2 3 2" xfId="7133" xr:uid="{BF054E56-AFAA-4C7B-B3F1-9402A3931306}"/>
    <cellStyle name="Calculation 24 2 3 2 2" xfId="7134" xr:uid="{59229FEC-EECD-4D1C-AF8E-5F0FF27A5FD1}"/>
    <cellStyle name="Calculation 24 2 4" xfId="7135" xr:uid="{EF476E7E-5902-4E82-B4B8-2B9CB3BD9B0B}"/>
    <cellStyle name="Calculation 24 2 4 2" xfId="7136" xr:uid="{2EC9913C-FC4E-45F9-8263-AD436722D5A6}"/>
    <cellStyle name="Calculation 24 3" xfId="7137" xr:uid="{03FDFEF2-BEB0-4219-B531-17BAAD363094}"/>
    <cellStyle name="Calculation 24 3 2" xfId="7138" xr:uid="{5DC64D78-8201-4861-A5AD-83A021ECE1CF}"/>
    <cellStyle name="Calculation 24 3 2 2" xfId="7139" xr:uid="{871D5A8C-7074-43E9-88AB-4D7DD56BE3EC}"/>
    <cellStyle name="Calculation 24 3 2 2 2" xfId="7140" xr:uid="{12B6AE74-356B-45B8-8A98-4B2E2BACD1DF}"/>
    <cellStyle name="Calculation 24 3 3" xfId="7141" xr:uid="{D26624B9-A460-4E89-A3A8-B31233F5DCB6}"/>
    <cellStyle name="Calculation 24 3 3 2" xfId="7142" xr:uid="{F238E4BA-30E3-48D0-BC29-1FF3FF95485C}"/>
    <cellStyle name="Calculation 24 3 3 2 2" xfId="7143" xr:uid="{835111D6-C9F1-46B3-9368-C649C3CC2E50}"/>
    <cellStyle name="Calculation 24 3 4" xfId="7144" xr:uid="{C459529B-0812-42BF-A3EF-AF8A496CC431}"/>
    <cellStyle name="Calculation 24 3 4 2" xfId="7145" xr:uid="{E7AC2871-BBB6-4FE5-B234-A98904835FCF}"/>
    <cellStyle name="Calculation 24 4" xfId="7146" xr:uid="{D5002AC8-8C42-4EA1-A178-0894C030B6D3}"/>
    <cellStyle name="Calculation 24 4 2" xfId="7147" xr:uid="{1E0CDDDA-A240-43D9-8D06-0018FC6269DD}"/>
    <cellStyle name="Calculation 24 4 2 2" xfId="7148" xr:uid="{CAB10CE1-3181-4D3A-8B57-CDBCC830B348}"/>
    <cellStyle name="Calculation 24 4 2 2 2" xfId="7149" xr:uid="{6E769FBC-D804-442C-AEFC-2C70F2E23BC1}"/>
    <cellStyle name="Calculation 24 4 3" xfId="7150" xr:uid="{F16B8902-94FA-40D8-9A30-AD8E45C2868C}"/>
    <cellStyle name="Calculation 24 4 3 2" xfId="7151" xr:uid="{5024EEDA-F076-46C0-B483-BCE5363D435F}"/>
    <cellStyle name="Calculation 24 4 3 2 2" xfId="7152" xr:uid="{74945FDE-6F7C-4E43-84E3-773496655534}"/>
    <cellStyle name="Calculation 24 4 4" xfId="7153" xr:uid="{1B69E190-5C44-4B5E-9966-96B7B64F2787}"/>
    <cellStyle name="Calculation 24 4 4 2" xfId="7154" xr:uid="{0550346E-D2AA-49FC-9F2E-4F051C4C7B45}"/>
    <cellStyle name="Calculation 24 5" xfId="7155" xr:uid="{C639D8B9-4306-48D1-BCEB-290FE08DB50F}"/>
    <cellStyle name="Calculation 24 5 2" xfId="7156" xr:uid="{2E2D1B5F-C8DA-4D38-9ECD-10EB1CA4CC5B}"/>
    <cellStyle name="Calculation 24 5 2 2" xfId="7157" xr:uid="{A3A76B9A-CB4B-4A8B-816D-840CCB199BC1}"/>
    <cellStyle name="Calculation 24 5 2 2 2" xfId="7158" xr:uid="{4D7426B8-6A86-4F63-9534-605F0CCEDE8A}"/>
    <cellStyle name="Calculation 24 5 3" xfId="7159" xr:uid="{421B72D2-F086-4184-8447-89283602A4EF}"/>
    <cellStyle name="Calculation 24 5 3 2" xfId="7160" xr:uid="{096AEFF9-0718-4BC9-B917-5F3A7D190968}"/>
    <cellStyle name="Calculation 24 5 3 2 2" xfId="7161" xr:uid="{B06BA25E-5CDA-4851-A8D7-D14A550AB8D3}"/>
    <cellStyle name="Calculation 24 5 4" xfId="7162" xr:uid="{A5D73380-8063-442F-A7D2-E991A06F0262}"/>
    <cellStyle name="Calculation 24 5 4 2" xfId="7163" xr:uid="{F9870C35-9BFE-486B-BF06-7BC4714820C3}"/>
    <cellStyle name="Calculation 24 6" xfId="7164" xr:uid="{898181C3-A7DD-4510-93AF-9ED8084B099A}"/>
    <cellStyle name="Calculation 24 6 2" xfId="7165" xr:uid="{9329E552-3432-4453-A487-800B96283751}"/>
    <cellStyle name="Calculation 24 6 2 2" xfId="7166" xr:uid="{C2A7BC79-B864-49AB-BB45-F796DBD3F186}"/>
    <cellStyle name="Calculation 24 6 2 2 2" xfId="7167" xr:uid="{2F80CA50-AE1F-48E2-909D-983F9D7229DA}"/>
    <cellStyle name="Calculation 24 6 3" xfId="7168" xr:uid="{69C61ED2-1FBB-4512-9401-9CCF1B9DA094}"/>
    <cellStyle name="Calculation 24 6 3 2" xfId="7169" xr:uid="{22D1873B-ED6C-433C-9786-70196E2D100D}"/>
    <cellStyle name="Calculation 24 6 3 2 2" xfId="7170" xr:uid="{168E954E-3BE1-4B2D-874D-EF8E9DB09E42}"/>
    <cellStyle name="Calculation 24 6 4" xfId="7171" xr:uid="{93802B36-2D49-45DE-85BA-AB7DFC6FAD06}"/>
    <cellStyle name="Calculation 24 6 4 2" xfId="7172" xr:uid="{66BFF5E0-2E35-41CF-B6B5-169C242393AA}"/>
    <cellStyle name="Calculation 24 7" xfId="7173" xr:uid="{CBB42755-DFBE-4E3D-894D-C5EC7B5C1DCD}"/>
    <cellStyle name="Calculation 24 7 2" xfId="7174" xr:uid="{41B8C3EA-82B1-4A28-95C6-28F24201D7D0}"/>
    <cellStyle name="Calculation 24 7 2 2" xfId="7175" xr:uid="{121714D5-90F8-466A-BC31-6438C7490C34}"/>
    <cellStyle name="Calculation 24 7 2 2 2" xfId="7176" xr:uid="{E2D4DCF0-8B43-485A-8A9E-0B918E47F755}"/>
    <cellStyle name="Calculation 24 7 3" xfId="7177" xr:uid="{6CECE703-3A6D-47FF-B84F-3883880BC47B}"/>
    <cellStyle name="Calculation 24 7 3 2" xfId="7178" xr:uid="{1EC1272D-5803-4E8E-A37C-C32D9C21DF0A}"/>
    <cellStyle name="Calculation 24 7 3 2 2" xfId="7179" xr:uid="{97E67722-E441-4F6F-8941-306630D37CEA}"/>
    <cellStyle name="Calculation 24 7 4" xfId="7180" xr:uid="{20CD9FBD-72A9-4CFE-B1D7-31B0B29C5D39}"/>
    <cellStyle name="Calculation 24 7 4 2" xfId="7181" xr:uid="{3586FCC1-4253-4B5E-9573-6BF8302149D7}"/>
    <cellStyle name="Calculation 24 8" xfId="7182" xr:uid="{0025B027-1BC9-444F-B880-C844568E7FE5}"/>
    <cellStyle name="Calculation 24 8 2" xfId="7183" xr:uid="{7A1C72E4-5293-4AC8-9A2A-D2CF28ECAD28}"/>
    <cellStyle name="Calculation 24 8 2 2" xfId="7184" xr:uid="{7705FF77-FE46-4DA5-9584-D33F2DB203E3}"/>
    <cellStyle name="Calculation 24 9" xfId="7185" xr:uid="{F17DACE9-BA2E-4CB4-868D-71D91D6B03BE}"/>
    <cellStyle name="Calculation 24 9 2" xfId="7186" xr:uid="{4007FC80-E099-4BFE-8F17-0F300C1D25FF}"/>
    <cellStyle name="Calculation 24 9 2 2" xfId="7187" xr:uid="{56DCAEBB-99A7-4565-AB16-8579E0D588FD}"/>
    <cellStyle name="Calculation 25" xfId="7188" xr:uid="{8B48ACC2-4377-4504-85E8-704D2021AB83}"/>
    <cellStyle name="Calculation 25 10" xfId="7189" xr:uid="{44DB6F15-25C6-4D63-BE52-50AC106741FA}"/>
    <cellStyle name="Calculation 25 10 2" xfId="7190" xr:uid="{718FF705-9DC3-4451-998F-66057B702A81}"/>
    <cellStyle name="Calculation 25 11" xfId="7191" xr:uid="{72BC5FD2-1CB2-4B4A-8CC6-7E1329494EC9}"/>
    <cellStyle name="Calculation 25 11 2" xfId="7192" xr:uid="{BF5821B8-BEBF-44BE-9C28-C4AFFC74986A}"/>
    <cellStyle name="Calculation 25 2" xfId="7193" xr:uid="{06FE7FEB-DB52-4FF7-B782-CE6D4DE70AD8}"/>
    <cellStyle name="Calculation 25 2 2" xfId="7194" xr:uid="{2392EEBC-C124-4550-BF5C-9805643911D5}"/>
    <cellStyle name="Calculation 25 2 2 2" xfId="7195" xr:uid="{0D43DF33-C90D-485B-A917-22B7F83EF69B}"/>
    <cellStyle name="Calculation 25 2 2 2 2" xfId="7196" xr:uid="{4B7B8D85-A62B-470B-BE03-12DD309FF6CA}"/>
    <cellStyle name="Calculation 25 2 3" xfId="7197" xr:uid="{A9851AB8-3548-4A37-B426-E8303AA5CBE5}"/>
    <cellStyle name="Calculation 25 2 3 2" xfId="7198" xr:uid="{EDD987F6-EC61-465D-990F-995BC4E32FE1}"/>
    <cellStyle name="Calculation 25 2 3 2 2" xfId="7199" xr:uid="{72BFA22C-8950-4E78-A50D-90940932DEBF}"/>
    <cellStyle name="Calculation 25 2 4" xfId="7200" xr:uid="{7D97AEA2-C7DA-468B-9000-0D424AE0061F}"/>
    <cellStyle name="Calculation 25 2 4 2" xfId="7201" xr:uid="{49165327-1DFC-4471-A8A0-B4B627B700F6}"/>
    <cellStyle name="Calculation 25 3" xfId="7202" xr:uid="{B385594B-D7F0-4730-9622-0EBD96A75705}"/>
    <cellStyle name="Calculation 25 3 2" xfId="7203" xr:uid="{5972B0BD-E4E1-4D89-9694-659367B858E1}"/>
    <cellStyle name="Calculation 25 3 2 2" xfId="7204" xr:uid="{10E6BA31-7B67-4B3D-83B7-58EA52C1A441}"/>
    <cellStyle name="Calculation 25 3 2 2 2" xfId="7205" xr:uid="{67E0738E-150C-43F6-B933-C38A3A6E15A8}"/>
    <cellStyle name="Calculation 25 3 3" xfId="7206" xr:uid="{10B3007D-0FC4-4C7E-847E-CB37FE970BCF}"/>
    <cellStyle name="Calculation 25 3 3 2" xfId="7207" xr:uid="{0C4792AA-0F89-40E8-9F61-2E8CF00D29C3}"/>
    <cellStyle name="Calculation 25 3 3 2 2" xfId="7208" xr:uid="{B98E6FC8-50FD-4557-96C8-4C472FF87AAD}"/>
    <cellStyle name="Calculation 25 3 4" xfId="7209" xr:uid="{67CAC12C-3F50-4C52-8BE8-5D8AF4CF35C1}"/>
    <cellStyle name="Calculation 25 3 4 2" xfId="7210" xr:uid="{6C78CBBA-89AE-498A-8A86-2F0DB1E26105}"/>
    <cellStyle name="Calculation 25 4" xfId="7211" xr:uid="{5536BCCE-A866-4B00-A296-DE48E29D125B}"/>
    <cellStyle name="Calculation 25 4 2" xfId="7212" xr:uid="{27717E09-E377-441B-A4B3-676445FC34FD}"/>
    <cellStyle name="Calculation 25 4 2 2" xfId="7213" xr:uid="{FDF19D50-CA2E-44E7-A71E-B84B8C15B83D}"/>
    <cellStyle name="Calculation 25 4 2 2 2" xfId="7214" xr:uid="{C661DED1-BC16-45D8-BEC3-29B4209605F6}"/>
    <cellStyle name="Calculation 25 4 3" xfId="7215" xr:uid="{D2E1A7C9-2F7C-4179-BDDD-8AEA6203E270}"/>
    <cellStyle name="Calculation 25 4 3 2" xfId="7216" xr:uid="{4AA4663C-1FDF-42AE-9DB6-C01A43208E66}"/>
    <cellStyle name="Calculation 25 4 3 2 2" xfId="7217" xr:uid="{872FE29F-C31C-4D15-AF15-51A08A88D42F}"/>
    <cellStyle name="Calculation 25 4 4" xfId="7218" xr:uid="{BA86F340-56B4-4A46-86EA-A3E2B4002DA8}"/>
    <cellStyle name="Calculation 25 4 4 2" xfId="7219" xr:uid="{5EDBB6AB-A17E-4534-BBCB-FB480FA49DF3}"/>
    <cellStyle name="Calculation 25 5" xfId="7220" xr:uid="{290D9F51-7598-429E-896D-C7A1AABC533F}"/>
    <cellStyle name="Calculation 25 5 2" xfId="7221" xr:uid="{836FB877-09AD-4A87-8220-DFC35669A13E}"/>
    <cellStyle name="Calculation 25 5 2 2" xfId="7222" xr:uid="{CADC1305-8795-4403-AD3E-E52115DD03C8}"/>
    <cellStyle name="Calculation 25 5 2 2 2" xfId="7223" xr:uid="{BD1D71DB-1077-4B28-A0A2-C767FAEFA264}"/>
    <cellStyle name="Calculation 25 5 3" xfId="7224" xr:uid="{3E916C52-1D55-4824-BC3C-A620D4D40C64}"/>
    <cellStyle name="Calculation 25 5 3 2" xfId="7225" xr:uid="{6EFFEF31-0FD8-42AA-89DB-92E5F22EE7CE}"/>
    <cellStyle name="Calculation 25 5 3 2 2" xfId="7226" xr:uid="{80A10ABB-CAAA-4F46-9F81-DF450ED283C0}"/>
    <cellStyle name="Calculation 25 5 4" xfId="7227" xr:uid="{FF54EA41-D452-475F-8D43-CF849C57FD9C}"/>
    <cellStyle name="Calculation 25 5 4 2" xfId="7228" xr:uid="{F5724150-542C-4D1D-B379-B08256CF1F97}"/>
    <cellStyle name="Calculation 25 6" xfId="7229" xr:uid="{9C110768-17C4-4AF3-9C79-C31020DF9FC3}"/>
    <cellStyle name="Calculation 25 6 2" xfId="7230" xr:uid="{F30722D9-D7D8-4E24-A104-05F7A2E96712}"/>
    <cellStyle name="Calculation 25 6 2 2" xfId="7231" xr:uid="{4DCB9E07-E336-4C4E-BB34-8CF776888918}"/>
    <cellStyle name="Calculation 25 6 2 2 2" xfId="7232" xr:uid="{3A92C2FE-5899-4770-A766-98A3576562C5}"/>
    <cellStyle name="Calculation 25 6 3" xfId="7233" xr:uid="{EA844727-D173-449E-9547-FA1DAB4585D2}"/>
    <cellStyle name="Calculation 25 6 3 2" xfId="7234" xr:uid="{9166AB7C-F407-40F4-864C-D994CEA4955B}"/>
    <cellStyle name="Calculation 25 6 3 2 2" xfId="7235" xr:uid="{7A9EE04F-D587-4E76-9A71-934664E895C6}"/>
    <cellStyle name="Calculation 25 6 4" xfId="7236" xr:uid="{3EEC4818-E802-4B5A-AA79-87FCFAD6308A}"/>
    <cellStyle name="Calculation 25 6 4 2" xfId="7237" xr:uid="{5F7ED3DE-0376-4243-AA54-155AEF743AE2}"/>
    <cellStyle name="Calculation 25 7" xfId="7238" xr:uid="{BD4F6A79-7682-4298-BB87-5B9812BC087C}"/>
    <cellStyle name="Calculation 25 7 2" xfId="7239" xr:uid="{E1B2AA70-7550-4B39-8FC4-ACAE461951A1}"/>
    <cellStyle name="Calculation 25 7 2 2" xfId="7240" xr:uid="{EB9E157C-1F50-49A2-9E8E-1B8EB3C66C4E}"/>
    <cellStyle name="Calculation 25 7 2 2 2" xfId="7241" xr:uid="{4A0E7E52-54F6-4135-B634-4E0604631727}"/>
    <cellStyle name="Calculation 25 7 3" xfId="7242" xr:uid="{48C8A13E-82CB-412E-B9CC-76157D648EBC}"/>
    <cellStyle name="Calculation 25 7 3 2" xfId="7243" xr:uid="{898986BD-CACF-41A4-AF79-40D4B35812B0}"/>
    <cellStyle name="Calculation 25 7 3 2 2" xfId="7244" xr:uid="{E71BA51A-DD8C-488C-9FEF-A04149C52103}"/>
    <cellStyle name="Calculation 25 7 4" xfId="7245" xr:uid="{7739E23D-67FC-4C4D-B27A-86E1D3A5B821}"/>
    <cellStyle name="Calculation 25 7 4 2" xfId="7246" xr:uid="{ED5E43CA-10AF-4463-A950-A4788DB06B55}"/>
    <cellStyle name="Calculation 25 8" xfId="7247" xr:uid="{123E5743-B35C-4074-AE1D-44FE22D081AF}"/>
    <cellStyle name="Calculation 25 8 2" xfId="7248" xr:uid="{B10083C8-C3CF-4F43-8BFD-A5741135926E}"/>
    <cellStyle name="Calculation 25 8 2 2" xfId="7249" xr:uid="{D18C7382-979B-4F84-ABC2-7FE8864E9F12}"/>
    <cellStyle name="Calculation 25 9" xfId="7250" xr:uid="{12B0FEEB-6AE9-4A3D-A28E-FC78AB1C77A1}"/>
    <cellStyle name="Calculation 25 9 2" xfId="7251" xr:uid="{9323FFE4-3E3B-49AF-AED6-61325A4D2496}"/>
    <cellStyle name="Calculation 25 9 2 2" xfId="7252" xr:uid="{1C9580FC-B20B-4E07-A6E6-CFB9087EBFE2}"/>
    <cellStyle name="Calculation 26" xfId="7253" xr:uid="{BD3354C6-4316-4F1A-A2B4-812E7310581A}"/>
    <cellStyle name="Calculation 26 10" xfId="7254" xr:uid="{57DAC0C4-8ACB-4E5A-97E1-5E4FCA8E48D1}"/>
    <cellStyle name="Calculation 26 10 2" xfId="7255" xr:uid="{8E30B853-25FC-438E-8EDC-57E5C131DA95}"/>
    <cellStyle name="Calculation 26 11" xfId="7256" xr:uid="{C2DB8787-263D-4E7A-ACDE-55D3EB4696DC}"/>
    <cellStyle name="Calculation 26 11 2" xfId="7257" xr:uid="{18E0F685-2CB9-4EC2-8A19-54002C417CB0}"/>
    <cellStyle name="Calculation 26 2" xfId="7258" xr:uid="{0D5D35E4-1EDB-407D-82D0-59DC0A90D406}"/>
    <cellStyle name="Calculation 26 2 2" xfId="7259" xr:uid="{AEAA346E-0D6E-4E0F-8D2B-7978AFA603D6}"/>
    <cellStyle name="Calculation 26 2 2 2" xfId="7260" xr:uid="{EAADE1DE-3EAE-477D-9334-6170AAD759A9}"/>
    <cellStyle name="Calculation 26 2 2 2 2" xfId="7261" xr:uid="{810C8F94-0A45-4DBE-AFC1-815F365745B3}"/>
    <cellStyle name="Calculation 26 2 3" xfId="7262" xr:uid="{E5E6ECC8-0D22-4674-9F7D-F3B3B0F1C7AF}"/>
    <cellStyle name="Calculation 26 2 3 2" xfId="7263" xr:uid="{52DD93A8-C655-42B0-B098-0DB453F3615F}"/>
    <cellStyle name="Calculation 26 2 3 2 2" xfId="7264" xr:uid="{F4EE84DB-00FA-412A-8CFE-932CB079F6FC}"/>
    <cellStyle name="Calculation 26 2 4" xfId="7265" xr:uid="{12465349-960F-4373-90FF-24D6BFB92AC3}"/>
    <cellStyle name="Calculation 26 2 4 2" xfId="7266" xr:uid="{80ED9A63-5E70-4C99-9B7E-A2BEB498EED7}"/>
    <cellStyle name="Calculation 26 3" xfId="7267" xr:uid="{DB50EA48-FFB0-403F-8B20-81524896ED10}"/>
    <cellStyle name="Calculation 26 3 2" xfId="7268" xr:uid="{0589E06D-88AE-44D4-B591-174A6C00A6F5}"/>
    <cellStyle name="Calculation 26 3 2 2" xfId="7269" xr:uid="{1F0F8913-BEC6-46CC-8FBF-425D278373D2}"/>
    <cellStyle name="Calculation 26 3 2 2 2" xfId="7270" xr:uid="{F2C9753B-B79C-47FD-A913-5F48001E235D}"/>
    <cellStyle name="Calculation 26 3 3" xfId="7271" xr:uid="{F210DDC6-980A-442B-A01D-128ABFBF2E0A}"/>
    <cellStyle name="Calculation 26 3 3 2" xfId="7272" xr:uid="{864AA7CC-B83F-4BF6-B5F6-3442DA817404}"/>
    <cellStyle name="Calculation 26 3 3 2 2" xfId="7273" xr:uid="{B110ACD6-B473-477F-BC9F-300A253F05C0}"/>
    <cellStyle name="Calculation 26 3 4" xfId="7274" xr:uid="{F8F61B1B-C433-4DCB-AAD3-A3DC539B14FF}"/>
    <cellStyle name="Calculation 26 3 4 2" xfId="7275" xr:uid="{7B1B709C-0F84-4342-89A3-998501ABF6B7}"/>
    <cellStyle name="Calculation 26 4" xfId="7276" xr:uid="{707BCF13-E5DC-46F1-A65A-F50410E26BF7}"/>
    <cellStyle name="Calculation 26 4 2" xfId="7277" xr:uid="{E33DEA77-A6D9-4418-806A-941930FC6A41}"/>
    <cellStyle name="Calculation 26 4 2 2" xfId="7278" xr:uid="{ECD5DCC6-03EB-4EEE-A68F-8BCEDAAC0C8C}"/>
    <cellStyle name="Calculation 26 4 2 2 2" xfId="7279" xr:uid="{0D94B64F-99D3-4B84-8CE5-37D613E9F8AA}"/>
    <cellStyle name="Calculation 26 4 3" xfId="7280" xr:uid="{F4C58049-8F1E-4927-B1A7-4E3AAB73AE6A}"/>
    <cellStyle name="Calculation 26 4 3 2" xfId="7281" xr:uid="{092410F1-89DD-4A05-AFA6-C63CE8BB948E}"/>
    <cellStyle name="Calculation 26 4 3 2 2" xfId="7282" xr:uid="{7ED6B3B4-BB99-48F9-8912-BA09C4621B23}"/>
    <cellStyle name="Calculation 26 4 4" xfId="7283" xr:uid="{B239A6DF-D26A-4268-BE3D-3D98953BC61B}"/>
    <cellStyle name="Calculation 26 4 4 2" xfId="7284" xr:uid="{9AF2428C-BCC9-48C7-BEB7-7E592286E720}"/>
    <cellStyle name="Calculation 26 5" xfId="7285" xr:uid="{61BC5D7F-7E9B-4D32-8837-9D1EE31B5B35}"/>
    <cellStyle name="Calculation 26 5 2" xfId="7286" xr:uid="{C78EEFED-773D-49C8-911F-CB6358F75BAA}"/>
    <cellStyle name="Calculation 26 5 2 2" xfId="7287" xr:uid="{528D0437-46E7-41AB-A8F1-B4AA505627C1}"/>
    <cellStyle name="Calculation 26 5 2 2 2" xfId="7288" xr:uid="{D285FB11-217D-4A21-9C51-83730CCF824A}"/>
    <cellStyle name="Calculation 26 5 3" xfId="7289" xr:uid="{C54A53E7-11DA-4C3C-AB5F-1B22C2855BD6}"/>
    <cellStyle name="Calculation 26 5 3 2" xfId="7290" xr:uid="{0D19B646-1451-49E1-817D-ECD483111F53}"/>
    <cellStyle name="Calculation 26 5 3 2 2" xfId="7291" xr:uid="{8C5469EA-A0A9-4FC6-BF28-D6C60BBEA187}"/>
    <cellStyle name="Calculation 26 5 4" xfId="7292" xr:uid="{03644064-188E-419F-8AF9-C9CA70D1BB45}"/>
    <cellStyle name="Calculation 26 5 4 2" xfId="7293" xr:uid="{D1A36D32-F25F-4628-AAA5-DEE57A640F06}"/>
    <cellStyle name="Calculation 26 6" xfId="7294" xr:uid="{3CB62285-E97D-459A-A3E4-3FC6E770787F}"/>
    <cellStyle name="Calculation 26 6 2" xfId="7295" xr:uid="{2000AB42-8077-43F5-89A9-305CD7BBEE6B}"/>
    <cellStyle name="Calculation 26 6 2 2" xfId="7296" xr:uid="{185D83C2-4BFD-4A49-9E14-748B4EA191A4}"/>
    <cellStyle name="Calculation 26 6 2 2 2" xfId="7297" xr:uid="{91653920-CF9E-4573-93E5-95D9DD0EDC68}"/>
    <cellStyle name="Calculation 26 6 3" xfId="7298" xr:uid="{52596FB1-5064-4A05-9F4A-7BA53C6822A1}"/>
    <cellStyle name="Calculation 26 6 3 2" xfId="7299" xr:uid="{AAA8C7FF-BB6C-4D41-9810-2B8841999D4C}"/>
    <cellStyle name="Calculation 26 6 3 2 2" xfId="7300" xr:uid="{0381C6CB-4C8B-4B14-9759-06389C1E8DEC}"/>
    <cellStyle name="Calculation 26 6 4" xfId="7301" xr:uid="{BE81DA7B-3448-46B2-A3EB-3568D1B8A37A}"/>
    <cellStyle name="Calculation 26 6 4 2" xfId="7302" xr:uid="{87E23777-9075-4AC1-B28F-50476A891B34}"/>
    <cellStyle name="Calculation 26 7" xfId="7303" xr:uid="{D8AB81BE-F79D-4500-B52E-8EDEFEFF1B7B}"/>
    <cellStyle name="Calculation 26 7 2" xfId="7304" xr:uid="{3E27762B-1A80-4C26-AF6A-AB1784F49716}"/>
    <cellStyle name="Calculation 26 7 2 2" xfId="7305" xr:uid="{E4814ACD-C4AC-4A97-B7C5-42C125ECEE5F}"/>
    <cellStyle name="Calculation 26 7 2 2 2" xfId="7306" xr:uid="{8BC51680-53CD-4012-8E1D-1ADB99ECF7C2}"/>
    <cellStyle name="Calculation 26 7 3" xfId="7307" xr:uid="{41490239-C418-4390-86A0-A6C8083CB8EE}"/>
    <cellStyle name="Calculation 26 7 3 2" xfId="7308" xr:uid="{47D90DD2-5B60-4F8D-A78C-E71C023C11EF}"/>
    <cellStyle name="Calculation 26 7 3 2 2" xfId="7309" xr:uid="{3ED3EBC9-B76B-4030-983C-DE45C2932EC0}"/>
    <cellStyle name="Calculation 26 7 4" xfId="7310" xr:uid="{BCDA15DE-ECED-473A-A24A-C74850EABBB0}"/>
    <cellStyle name="Calculation 26 7 4 2" xfId="7311" xr:uid="{A9548770-9A8B-40A8-9C8F-271FC22F3FE2}"/>
    <cellStyle name="Calculation 26 8" xfId="7312" xr:uid="{4B53123D-A09C-44F9-A1FF-308075131368}"/>
    <cellStyle name="Calculation 26 8 2" xfId="7313" xr:uid="{6223D8DF-52F4-4439-AB38-6EDDB5103165}"/>
    <cellStyle name="Calculation 26 8 2 2" xfId="7314" xr:uid="{49BABBFD-6FA3-4FCC-B6CE-BF2FED6078E5}"/>
    <cellStyle name="Calculation 26 9" xfId="7315" xr:uid="{EE428E0C-5624-4BDE-9171-3432A6DA9162}"/>
    <cellStyle name="Calculation 26 9 2" xfId="7316" xr:uid="{42E9C900-01D7-4F05-83F1-73AD253CEB36}"/>
    <cellStyle name="Calculation 26 9 2 2" xfId="7317" xr:uid="{5A270370-AF1C-47C0-815B-8063799597F7}"/>
    <cellStyle name="Calculation 27" xfId="7318" xr:uid="{0E4145E7-461B-4568-822B-6074DCEDA0F1}"/>
    <cellStyle name="Calculation 27 10" xfId="7319" xr:uid="{E1D2DCC6-BEBE-464B-8504-9A3D27EC1248}"/>
    <cellStyle name="Calculation 27 10 2" xfId="7320" xr:uid="{00B497B6-D5C1-4437-A706-3FCB1BBD72D5}"/>
    <cellStyle name="Calculation 27 11" xfId="7321" xr:uid="{376BC40B-99DF-4B4A-9CE4-0FFF6B735CCA}"/>
    <cellStyle name="Calculation 27 11 2" xfId="7322" xr:uid="{FE2B1C3C-388D-4B8D-AA5C-96898075F434}"/>
    <cellStyle name="Calculation 27 2" xfId="7323" xr:uid="{4A4F0362-71F8-4B54-9799-DF8ABB8CD3E7}"/>
    <cellStyle name="Calculation 27 2 2" xfId="7324" xr:uid="{9193D290-47C8-4841-8752-0BE13FBEB6C6}"/>
    <cellStyle name="Calculation 27 2 2 2" xfId="7325" xr:uid="{7FEE410E-60DE-405B-8ADF-7D49B39C67FE}"/>
    <cellStyle name="Calculation 27 2 2 2 2" xfId="7326" xr:uid="{6A5B8DEC-CD64-4ED8-B560-F89CD3727711}"/>
    <cellStyle name="Calculation 27 2 3" xfId="7327" xr:uid="{87E9EBA5-0800-4D0B-9920-6F9432D64042}"/>
    <cellStyle name="Calculation 27 2 3 2" xfId="7328" xr:uid="{E78F7E53-F636-4C29-8925-01CCA0B03A76}"/>
    <cellStyle name="Calculation 27 2 3 2 2" xfId="7329" xr:uid="{DE112808-AEFF-49C9-BEA2-18AA10CD3768}"/>
    <cellStyle name="Calculation 27 2 4" xfId="7330" xr:uid="{AF90BBB2-2CFE-4F53-8B09-DAB51FD6E455}"/>
    <cellStyle name="Calculation 27 2 4 2" xfId="7331" xr:uid="{DECE72A3-A2C2-4ED2-95ED-A8DE0C43251D}"/>
    <cellStyle name="Calculation 27 3" xfId="7332" xr:uid="{1DD973F3-1B10-4F83-AC0A-9C2154702951}"/>
    <cellStyle name="Calculation 27 3 2" xfId="7333" xr:uid="{AEEC89C7-2F9F-4341-9D36-3D1A244FEEDA}"/>
    <cellStyle name="Calculation 27 3 2 2" xfId="7334" xr:uid="{A2CC5029-B87C-4A55-B035-BE3AB6A47C1E}"/>
    <cellStyle name="Calculation 27 3 2 2 2" xfId="7335" xr:uid="{ED8AA5C6-B077-447C-8FF3-908688310AA8}"/>
    <cellStyle name="Calculation 27 3 3" xfId="7336" xr:uid="{3DEA42AB-74C9-4E9F-AA05-0C8A47D88719}"/>
    <cellStyle name="Calculation 27 3 3 2" xfId="7337" xr:uid="{A396B01C-6523-4A8E-9871-768D111E24C4}"/>
    <cellStyle name="Calculation 27 3 3 2 2" xfId="7338" xr:uid="{7460BA96-706B-425B-A651-63FD91520221}"/>
    <cellStyle name="Calculation 27 3 4" xfId="7339" xr:uid="{5E43F7EF-3DD4-47B6-86B4-4179F4187045}"/>
    <cellStyle name="Calculation 27 3 4 2" xfId="7340" xr:uid="{DD553B0A-8BD7-4C2A-8996-7D960915D38F}"/>
    <cellStyle name="Calculation 27 4" xfId="7341" xr:uid="{E8EF080B-0B37-47EA-9DA4-60E6310CEF96}"/>
    <cellStyle name="Calculation 27 4 2" xfId="7342" xr:uid="{3E348D9B-89BD-4E6F-BDB9-EA5CC7697221}"/>
    <cellStyle name="Calculation 27 4 2 2" xfId="7343" xr:uid="{580A7F34-B9C3-458C-BF09-69CCB24E5639}"/>
    <cellStyle name="Calculation 27 4 2 2 2" xfId="7344" xr:uid="{E5B1FEF6-FAF1-42EC-BC48-C3AC8356372A}"/>
    <cellStyle name="Calculation 27 4 3" xfId="7345" xr:uid="{DED7E181-8E92-4339-BE3C-BAA9AD073E58}"/>
    <cellStyle name="Calculation 27 4 3 2" xfId="7346" xr:uid="{297EBDBE-FC75-4A66-8685-FB39C6695DDB}"/>
    <cellStyle name="Calculation 27 4 3 2 2" xfId="7347" xr:uid="{B9E6B18A-1020-444B-8125-16F38618A31A}"/>
    <cellStyle name="Calculation 27 4 4" xfId="7348" xr:uid="{1CD15E64-24CD-4DF6-901E-C33A301C96E5}"/>
    <cellStyle name="Calculation 27 4 4 2" xfId="7349" xr:uid="{D2F67754-F267-4C7D-810E-EF6AD2967B3A}"/>
    <cellStyle name="Calculation 27 5" xfId="7350" xr:uid="{5BEC8E13-C85B-41E1-BC2B-23741749EC11}"/>
    <cellStyle name="Calculation 27 5 2" xfId="7351" xr:uid="{E6670D3F-C081-45AD-B239-9DD228F4DF5D}"/>
    <cellStyle name="Calculation 27 5 2 2" xfId="7352" xr:uid="{547CF97B-D1F2-4A80-B5A3-B390507BEB85}"/>
    <cellStyle name="Calculation 27 5 2 2 2" xfId="7353" xr:uid="{BB3309E3-0C2C-44DF-AFB1-2AA9AFADF9D6}"/>
    <cellStyle name="Calculation 27 5 3" xfId="7354" xr:uid="{AEBEE0A8-0710-449C-BB88-63953FC221DB}"/>
    <cellStyle name="Calculation 27 5 3 2" xfId="7355" xr:uid="{9851A577-F6C0-49F5-B338-3B125E1ACCC6}"/>
    <cellStyle name="Calculation 27 5 3 2 2" xfId="7356" xr:uid="{1F578CD3-A3D4-4F96-BAC6-13DE3A6CCAA8}"/>
    <cellStyle name="Calculation 27 5 4" xfId="7357" xr:uid="{800C361B-50EA-4B91-A467-3CDE0FC7AD69}"/>
    <cellStyle name="Calculation 27 5 4 2" xfId="7358" xr:uid="{E20CE3E9-D440-46A4-9D69-61052940DC7B}"/>
    <cellStyle name="Calculation 27 6" xfId="7359" xr:uid="{89DDB4F8-B3AE-4BF2-9B41-E188FB98FF05}"/>
    <cellStyle name="Calculation 27 6 2" xfId="7360" xr:uid="{97691B15-318F-4217-9E91-04DA60161056}"/>
    <cellStyle name="Calculation 27 6 2 2" xfId="7361" xr:uid="{D9FA934D-26F8-435C-9D1B-0E3D2DC5E6C2}"/>
    <cellStyle name="Calculation 27 6 2 2 2" xfId="7362" xr:uid="{8CBCB54A-01BF-40ED-9524-137699008E82}"/>
    <cellStyle name="Calculation 27 6 3" xfId="7363" xr:uid="{11822F38-065C-4004-8C56-36E89C9ADB98}"/>
    <cellStyle name="Calculation 27 6 3 2" xfId="7364" xr:uid="{DE321914-BA97-4D24-8C35-E0C2E21CE3DF}"/>
    <cellStyle name="Calculation 27 6 3 2 2" xfId="7365" xr:uid="{7D65F772-09E7-4A55-93EA-140C2942C2D7}"/>
    <cellStyle name="Calculation 27 6 4" xfId="7366" xr:uid="{F857E811-1F07-4EC1-A8F2-E833B92F9818}"/>
    <cellStyle name="Calculation 27 6 4 2" xfId="7367" xr:uid="{E8606FAC-7224-4A95-A903-F67C343E9C28}"/>
    <cellStyle name="Calculation 27 7" xfId="7368" xr:uid="{989D64D0-9A67-42D4-8B58-F8FCFEEE0538}"/>
    <cellStyle name="Calculation 27 7 2" xfId="7369" xr:uid="{A42F5993-B4A4-46A4-A7B7-2F56E2ABF11E}"/>
    <cellStyle name="Calculation 27 7 2 2" xfId="7370" xr:uid="{2B02BE60-3DC4-48DD-9BBA-D66877737B13}"/>
    <cellStyle name="Calculation 27 7 2 2 2" xfId="7371" xr:uid="{5C5D222F-D6DB-40E6-A8A9-C43225E8D17B}"/>
    <cellStyle name="Calculation 27 7 3" xfId="7372" xr:uid="{33F4A4DD-A026-41D6-96F1-F46CFAEE73A3}"/>
    <cellStyle name="Calculation 27 7 3 2" xfId="7373" xr:uid="{477C7FDD-D709-4428-8AB4-5AD3F6D41121}"/>
    <cellStyle name="Calculation 27 7 3 2 2" xfId="7374" xr:uid="{8C318353-6866-49EB-8816-65BFE05F7920}"/>
    <cellStyle name="Calculation 27 7 4" xfId="7375" xr:uid="{D9CD7EDF-9213-416B-8DD3-BB3B274418E1}"/>
    <cellStyle name="Calculation 27 7 4 2" xfId="7376" xr:uid="{C63DC280-3412-44C0-8D9E-4962AD4E0774}"/>
    <cellStyle name="Calculation 27 8" xfId="7377" xr:uid="{CBDE57F8-3DC0-4FC6-BDCE-401F7C81C34E}"/>
    <cellStyle name="Calculation 27 8 2" xfId="7378" xr:uid="{7912A663-5410-49D5-AB99-A9F00BFB20C0}"/>
    <cellStyle name="Calculation 27 8 2 2" xfId="7379" xr:uid="{3A76C94A-3357-42F2-8B92-B421275794E9}"/>
    <cellStyle name="Calculation 27 9" xfId="7380" xr:uid="{C0CB8275-E588-4F05-BA48-02218A2D9CF1}"/>
    <cellStyle name="Calculation 27 9 2" xfId="7381" xr:uid="{38879E6E-CC26-47D8-A739-C8DD5070FA3A}"/>
    <cellStyle name="Calculation 27 9 2 2" xfId="7382" xr:uid="{68ABD3AA-BA79-4A26-AE12-CE11DC7F2DA8}"/>
    <cellStyle name="Calculation 28" xfId="7383" xr:uid="{69FC61B9-28F6-45AD-8317-9246F197B2DA}"/>
    <cellStyle name="Calculation 28 10" xfId="7384" xr:uid="{AD913401-3635-49CD-BCDE-FA794CF5D15F}"/>
    <cellStyle name="Calculation 28 10 2" xfId="7385" xr:uid="{C399F6F8-59EA-4B2E-B02E-F60785B4588E}"/>
    <cellStyle name="Calculation 28 11" xfId="7386" xr:uid="{7690AED5-9AAD-4849-8B94-10E49F277765}"/>
    <cellStyle name="Calculation 28 11 2" xfId="7387" xr:uid="{F2D13CDF-42C5-4E8C-9D53-8CBAB7825786}"/>
    <cellStyle name="Calculation 28 2" xfId="7388" xr:uid="{4EF2AB48-DF29-4C56-97CA-446502EAFEA2}"/>
    <cellStyle name="Calculation 28 2 2" xfId="7389" xr:uid="{AA9742DD-F432-4CCB-B77B-5CAFA7C49B8D}"/>
    <cellStyle name="Calculation 28 2 2 2" xfId="7390" xr:uid="{B45E4480-4C5E-4327-81D3-2190046B8512}"/>
    <cellStyle name="Calculation 28 2 2 2 2" xfId="7391" xr:uid="{5FB453FF-F0EB-48A6-8583-BA025A8DC67D}"/>
    <cellStyle name="Calculation 28 2 3" xfId="7392" xr:uid="{1D2FBD12-40F2-4572-AB2C-61F0CCD5D096}"/>
    <cellStyle name="Calculation 28 2 3 2" xfId="7393" xr:uid="{7AF20792-1B53-40B7-9462-049F5F63306B}"/>
    <cellStyle name="Calculation 28 2 3 2 2" xfId="7394" xr:uid="{3E92FA50-4934-4562-A21F-4D0036EF72B4}"/>
    <cellStyle name="Calculation 28 2 4" xfId="7395" xr:uid="{280EA68D-9F93-499D-880C-A979B5377954}"/>
    <cellStyle name="Calculation 28 2 4 2" xfId="7396" xr:uid="{7787E115-0149-458C-9663-04CE4B4721EE}"/>
    <cellStyle name="Calculation 28 3" xfId="7397" xr:uid="{6372964B-FBC2-4D44-B2DA-311C8C88CC37}"/>
    <cellStyle name="Calculation 28 3 2" xfId="7398" xr:uid="{D6A4A6E4-C9A0-4048-AD5E-1C2FE6B07E6F}"/>
    <cellStyle name="Calculation 28 3 2 2" xfId="7399" xr:uid="{ADC1C227-C708-400C-8A30-6AA3995D27A0}"/>
    <cellStyle name="Calculation 28 3 2 2 2" xfId="7400" xr:uid="{8AA10D10-21BA-4B75-9F05-368908822F7E}"/>
    <cellStyle name="Calculation 28 3 3" xfId="7401" xr:uid="{4DA00D59-1959-4F5B-A6FC-8E03554D6D50}"/>
    <cellStyle name="Calculation 28 3 3 2" xfId="7402" xr:uid="{20101371-8C41-4848-883B-95A1421CF105}"/>
    <cellStyle name="Calculation 28 3 3 2 2" xfId="7403" xr:uid="{6300F00D-82A6-45AB-9AD1-BB32D9FC3385}"/>
    <cellStyle name="Calculation 28 3 4" xfId="7404" xr:uid="{198498B4-6045-4BBD-80CA-4CB6CB4B8CC1}"/>
    <cellStyle name="Calculation 28 3 4 2" xfId="7405" xr:uid="{8A72F30A-862F-4444-AF7A-C4B5028BE962}"/>
    <cellStyle name="Calculation 28 4" xfId="7406" xr:uid="{218CC04C-7EDD-4B09-9ACA-2F891FCCDC86}"/>
    <cellStyle name="Calculation 28 4 2" xfId="7407" xr:uid="{28771E19-5EF0-4B99-8A7D-0689411CA63B}"/>
    <cellStyle name="Calculation 28 4 2 2" xfId="7408" xr:uid="{EE9D53A9-FB7A-4438-B674-5723FAB76CD0}"/>
    <cellStyle name="Calculation 28 4 2 2 2" xfId="7409" xr:uid="{89A09CFD-22EF-4A5C-AD31-63A84A0B4EBC}"/>
    <cellStyle name="Calculation 28 4 3" xfId="7410" xr:uid="{9A3D95C4-757F-4FCA-9DB0-F7BD07CDC4F5}"/>
    <cellStyle name="Calculation 28 4 3 2" xfId="7411" xr:uid="{451F989B-E6BF-4313-9D3A-F8B2196EFCF6}"/>
    <cellStyle name="Calculation 28 4 3 2 2" xfId="7412" xr:uid="{94C21B65-5D60-4706-93BB-814624BF0820}"/>
    <cellStyle name="Calculation 28 4 4" xfId="7413" xr:uid="{6D10C955-6403-4474-A587-740F530AD340}"/>
    <cellStyle name="Calculation 28 4 4 2" xfId="7414" xr:uid="{7E17DBC2-3B2D-4AEB-ADF9-7719432AB2E7}"/>
    <cellStyle name="Calculation 28 5" xfId="7415" xr:uid="{EBFF2CB6-A88E-43C1-8BD9-97792457D8DF}"/>
    <cellStyle name="Calculation 28 5 2" xfId="7416" xr:uid="{2ED2E4AA-7609-47DE-89DD-CF95619B18AF}"/>
    <cellStyle name="Calculation 28 5 2 2" xfId="7417" xr:uid="{F2261014-0252-44D3-B007-A67AC4C37EBE}"/>
    <cellStyle name="Calculation 28 5 2 2 2" xfId="7418" xr:uid="{42B2A7EE-4315-4719-9A06-DF040E69B1D9}"/>
    <cellStyle name="Calculation 28 5 3" xfId="7419" xr:uid="{516D4CE6-BDA3-4A90-AC8E-B00C706D76C9}"/>
    <cellStyle name="Calculation 28 5 3 2" xfId="7420" xr:uid="{562EFBE9-1EFD-4769-97A6-BF49923D6C4B}"/>
    <cellStyle name="Calculation 28 5 3 2 2" xfId="7421" xr:uid="{1A5ADB24-B1B3-4A75-8C22-8D32A5D109D7}"/>
    <cellStyle name="Calculation 28 5 4" xfId="7422" xr:uid="{F71F7ABC-006B-46DC-AB97-7E5018614222}"/>
    <cellStyle name="Calculation 28 5 4 2" xfId="7423" xr:uid="{94C8D394-97FA-4035-88B1-D56D50BFCF4E}"/>
    <cellStyle name="Calculation 28 6" xfId="7424" xr:uid="{07E7BE4C-01C3-4B79-B814-208A731752D5}"/>
    <cellStyle name="Calculation 28 6 2" xfId="7425" xr:uid="{B5FC2318-B2B0-4970-A4CB-105F1FF06671}"/>
    <cellStyle name="Calculation 28 6 2 2" xfId="7426" xr:uid="{5013AC3D-35D0-4396-A6C9-D1E9B56C27DE}"/>
    <cellStyle name="Calculation 28 6 2 2 2" xfId="7427" xr:uid="{16A78612-4DBF-42CE-97ED-24590E35EF5E}"/>
    <cellStyle name="Calculation 28 6 3" xfId="7428" xr:uid="{884BB93B-C068-48ED-9236-AEAFF875FB21}"/>
    <cellStyle name="Calculation 28 6 3 2" xfId="7429" xr:uid="{7D616133-7A41-4F0B-9679-8E47C6E36582}"/>
    <cellStyle name="Calculation 28 6 3 2 2" xfId="7430" xr:uid="{E16BE847-D102-4B34-8118-087D33789E71}"/>
    <cellStyle name="Calculation 28 6 4" xfId="7431" xr:uid="{46010845-8797-4731-9861-FFF6FEE40023}"/>
    <cellStyle name="Calculation 28 6 4 2" xfId="7432" xr:uid="{909BD3A3-AFED-4D4B-A2BE-FD99835E999A}"/>
    <cellStyle name="Calculation 28 7" xfId="7433" xr:uid="{A4F097CF-96D2-4FF2-B08D-4B9FAA26F63F}"/>
    <cellStyle name="Calculation 28 7 2" xfId="7434" xr:uid="{9DE7477A-D3EB-40E7-B59D-14B16D43A319}"/>
    <cellStyle name="Calculation 28 7 2 2" xfId="7435" xr:uid="{D5879DFC-8BA2-4527-88B6-87197873285E}"/>
    <cellStyle name="Calculation 28 7 2 2 2" xfId="7436" xr:uid="{9089FCF8-68DF-4027-AB66-EDD84BB4BF8A}"/>
    <cellStyle name="Calculation 28 7 3" xfId="7437" xr:uid="{147DC648-813B-4D92-A782-744AED6D3751}"/>
    <cellStyle name="Calculation 28 7 3 2" xfId="7438" xr:uid="{17EAE989-0C96-403E-BFD3-56EAB24E39A6}"/>
    <cellStyle name="Calculation 28 7 3 2 2" xfId="7439" xr:uid="{F527733A-5283-45C3-9CB2-22C84868FB2D}"/>
    <cellStyle name="Calculation 28 7 4" xfId="7440" xr:uid="{77DA4168-3000-4CDD-8D09-C349A6981F31}"/>
    <cellStyle name="Calculation 28 7 4 2" xfId="7441" xr:uid="{17CCD668-A2CE-4D9D-9227-4100CD78CEAA}"/>
    <cellStyle name="Calculation 28 8" xfId="7442" xr:uid="{5E183D18-A65E-408E-AA55-F4A3C28300F8}"/>
    <cellStyle name="Calculation 28 8 2" xfId="7443" xr:uid="{A7CF485F-E1E7-45F2-BB44-A0640BB801E4}"/>
    <cellStyle name="Calculation 28 8 2 2" xfId="7444" xr:uid="{9BB39508-006B-48B6-AD58-74AA2C8487C6}"/>
    <cellStyle name="Calculation 28 9" xfId="7445" xr:uid="{FA3AC4A1-0DAB-4418-917C-8679525D8418}"/>
    <cellStyle name="Calculation 28 9 2" xfId="7446" xr:uid="{76795D53-0C9A-4DF0-AB81-BC232280F9D8}"/>
    <cellStyle name="Calculation 28 9 2 2" xfId="7447" xr:uid="{1643BC12-ECCA-46F7-A617-93E5786ABAB4}"/>
    <cellStyle name="Calculation 29" xfId="7448" xr:uid="{D04F7297-9BCC-4457-BB0F-9E80C7E5B3EA}"/>
    <cellStyle name="Calculation 29 10" xfId="7449" xr:uid="{F3298296-39BF-4479-B0AB-571673DAF38A}"/>
    <cellStyle name="Calculation 29 10 2" xfId="7450" xr:uid="{5209D9FF-DC68-4213-9797-927EDFF45549}"/>
    <cellStyle name="Calculation 29 11" xfId="7451" xr:uid="{3B2321A5-4FBE-4731-9252-AD8252A90284}"/>
    <cellStyle name="Calculation 29 11 2" xfId="7452" xr:uid="{F9AD1432-023B-45AD-84D5-ACB9972F3FBC}"/>
    <cellStyle name="Calculation 29 2" xfId="7453" xr:uid="{97548CB9-25F2-4A72-8655-E12F40023A77}"/>
    <cellStyle name="Calculation 29 2 2" xfId="7454" xr:uid="{986E6FEB-22CF-4F20-B7EB-DE90282BAC7C}"/>
    <cellStyle name="Calculation 29 2 2 2" xfId="7455" xr:uid="{71CD595B-5A4A-48F2-960C-C668A53E5527}"/>
    <cellStyle name="Calculation 29 2 2 2 2" xfId="7456" xr:uid="{F93A46DD-9839-432C-AAF3-6CEE5B047EEC}"/>
    <cellStyle name="Calculation 29 2 3" xfId="7457" xr:uid="{BC4265E9-52B8-4E68-8E89-9F926F6BE238}"/>
    <cellStyle name="Calculation 29 2 3 2" xfId="7458" xr:uid="{50120B6E-0700-445D-A3AB-6A70F4CA49D3}"/>
    <cellStyle name="Calculation 29 2 3 2 2" xfId="7459" xr:uid="{A49B16E3-CF5F-49B7-87CA-C7B7118B04E3}"/>
    <cellStyle name="Calculation 29 2 4" xfId="7460" xr:uid="{2607BE90-3B6D-435B-BCB5-BE773EEBE0A2}"/>
    <cellStyle name="Calculation 29 2 4 2" xfId="7461" xr:uid="{83F12082-14FA-4C5C-BDB4-C56F0AE51CCF}"/>
    <cellStyle name="Calculation 29 3" xfId="7462" xr:uid="{730A1680-3C34-4B31-A7D6-B30474852938}"/>
    <cellStyle name="Calculation 29 3 2" xfId="7463" xr:uid="{E53AB304-2F86-4C6D-9598-03E9F8E384EB}"/>
    <cellStyle name="Calculation 29 3 2 2" xfId="7464" xr:uid="{A3AFF0F4-87D7-4783-8BE3-5ED16AE5D314}"/>
    <cellStyle name="Calculation 29 3 2 2 2" xfId="7465" xr:uid="{B32B3DC2-6871-47F0-8E2F-485B505F8E9D}"/>
    <cellStyle name="Calculation 29 3 3" xfId="7466" xr:uid="{0AFF2F27-F050-446E-A949-DDBCAEBDDE13}"/>
    <cellStyle name="Calculation 29 3 3 2" xfId="7467" xr:uid="{77FC281A-6F32-453F-AB87-D38B7C9BB5C6}"/>
    <cellStyle name="Calculation 29 3 3 2 2" xfId="7468" xr:uid="{188C0EA0-F5C2-4B02-B9A4-1B4A25E5C2B8}"/>
    <cellStyle name="Calculation 29 3 4" xfId="7469" xr:uid="{C54330E1-E1F9-475B-84CF-206B91CEBEA7}"/>
    <cellStyle name="Calculation 29 3 4 2" xfId="7470" xr:uid="{9F8E706A-7A72-4C3D-B4CB-325C504E8C08}"/>
    <cellStyle name="Calculation 29 4" xfId="7471" xr:uid="{E249E509-1D2B-488B-863E-A553C4134169}"/>
    <cellStyle name="Calculation 29 4 2" xfId="7472" xr:uid="{FD6E9711-0553-4C64-BE02-5882685E04F9}"/>
    <cellStyle name="Calculation 29 4 2 2" xfId="7473" xr:uid="{2D54F476-5A4E-451A-9D49-C76343812B2D}"/>
    <cellStyle name="Calculation 29 4 2 2 2" xfId="7474" xr:uid="{EF1D9EE7-8373-45E7-8B5E-006920292742}"/>
    <cellStyle name="Calculation 29 4 3" xfId="7475" xr:uid="{E64C2223-4180-4259-81F2-5DBFC546897A}"/>
    <cellStyle name="Calculation 29 4 3 2" xfId="7476" xr:uid="{33E2AA12-65FB-49C2-8F1F-28EF80038BD2}"/>
    <cellStyle name="Calculation 29 4 3 2 2" xfId="7477" xr:uid="{9A50F508-4AB3-476D-AA94-B033EA30F40B}"/>
    <cellStyle name="Calculation 29 4 4" xfId="7478" xr:uid="{D5817D0A-ED82-461C-BED7-7221A28207F6}"/>
    <cellStyle name="Calculation 29 4 4 2" xfId="7479" xr:uid="{E6A2E28A-9CAA-46C5-9649-282353DF541A}"/>
    <cellStyle name="Calculation 29 5" xfId="7480" xr:uid="{4B43C494-1AFF-4949-9F42-3A898F647895}"/>
    <cellStyle name="Calculation 29 5 2" xfId="7481" xr:uid="{1351D624-1D0F-43A5-A048-034883347CFA}"/>
    <cellStyle name="Calculation 29 5 2 2" xfId="7482" xr:uid="{C9303224-DC52-48C0-A2A5-0CB3958EF3CB}"/>
    <cellStyle name="Calculation 29 5 2 2 2" xfId="7483" xr:uid="{B3D131FC-1704-4975-93C3-522AA79010DE}"/>
    <cellStyle name="Calculation 29 5 3" xfId="7484" xr:uid="{9CB6CE52-707C-4A6B-8363-875E193584C1}"/>
    <cellStyle name="Calculation 29 5 3 2" xfId="7485" xr:uid="{CA670A63-3CCF-4203-A352-599568C75A5A}"/>
    <cellStyle name="Calculation 29 5 3 2 2" xfId="7486" xr:uid="{B2ABEC82-BE6A-4DDC-B305-85677EED3966}"/>
    <cellStyle name="Calculation 29 5 4" xfId="7487" xr:uid="{5B467EB6-8A23-4449-B8F8-E6C891625FDA}"/>
    <cellStyle name="Calculation 29 5 4 2" xfId="7488" xr:uid="{CCBD9665-009E-4C31-B709-CAB5A37A76FD}"/>
    <cellStyle name="Calculation 29 6" xfId="7489" xr:uid="{C54070FE-0BC6-4ECB-975E-82ED715E9147}"/>
    <cellStyle name="Calculation 29 6 2" xfId="7490" xr:uid="{A0EF054E-8E0B-447F-A5C7-1D0D03A4F3A4}"/>
    <cellStyle name="Calculation 29 6 2 2" xfId="7491" xr:uid="{1D795C79-C3B8-4FB3-B751-0087FB4A7CC8}"/>
    <cellStyle name="Calculation 29 6 2 2 2" xfId="7492" xr:uid="{9B838500-81FC-44D9-BC5A-4CB985C552A5}"/>
    <cellStyle name="Calculation 29 6 3" xfId="7493" xr:uid="{23276984-8BA9-443A-8A87-2A9C9CFFD0B7}"/>
    <cellStyle name="Calculation 29 6 3 2" xfId="7494" xr:uid="{22CCB0F0-71CD-4C11-8BA8-82AE3F8D5A13}"/>
    <cellStyle name="Calculation 29 6 3 2 2" xfId="7495" xr:uid="{F3053990-7328-40ED-B080-9921BAB28B72}"/>
    <cellStyle name="Calculation 29 6 4" xfId="7496" xr:uid="{2B89625E-2A53-4E7E-9A08-3129EFEFEC61}"/>
    <cellStyle name="Calculation 29 6 4 2" xfId="7497" xr:uid="{7FCF6B43-382D-41A3-9E01-AA64D00F4E2D}"/>
    <cellStyle name="Calculation 29 7" xfId="7498" xr:uid="{33C32932-B02F-41B6-93C0-31E48965E8B0}"/>
    <cellStyle name="Calculation 29 7 2" xfId="7499" xr:uid="{3CB4A939-F128-492D-964E-BFFDB7CAAD7F}"/>
    <cellStyle name="Calculation 29 7 2 2" xfId="7500" xr:uid="{CD884595-A851-4851-96D7-BE97EB9C23B6}"/>
    <cellStyle name="Calculation 29 7 2 2 2" xfId="7501" xr:uid="{805F9641-064C-4DC0-8E5D-223FF0E9E980}"/>
    <cellStyle name="Calculation 29 7 3" xfId="7502" xr:uid="{38873DDD-9AA4-455C-A454-3034DA921416}"/>
    <cellStyle name="Calculation 29 7 3 2" xfId="7503" xr:uid="{FCAA054D-D620-4755-B6A6-4E0A92D394E4}"/>
    <cellStyle name="Calculation 29 7 3 2 2" xfId="7504" xr:uid="{03FE5FEC-1292-4C74-88F0-DB08F6024430}"/>
    <cellStyle name="Calculation 29 7 4" xfId="7505" xr:uid="{A70A4423-BC09-4FE7-AA73-AE4478A57FEC}"/>
    <cellStyle name="Calculation 29 7 4 2" xfId="7506" xr:uid="{613E4EE9-C7C3-4722-B879-FA867022E7AD}"/>
    <cellStyle name="Calculation 29 8" xfId="7507" xr:uid="{2D5D8D10-5C74-40ED-95EE-B8A5D34EE8CB}"/>
    <cellStyle name="Calculation 29 8 2" xfId="7508" xr:uid="{3D480401-4802-4502-88B7-FAA5F2974E98}"/>
    <cellStyle name="Calculation 29 8 2 2" xfId="7509" xr:uid="{78EB6543-EE91-42C2-BEAE-E42429369FDE}"/>
    <cellStyle name="Calculation 29 9" xfId="7510" xr:uid="{51846B3E-6171-4127-9C43-272518562E9E}"/>
    <cellStyle name="Calculation 29 9 2" xfId="7511" xr:uid="{9F075860-3A37-4A2A-8E5E-487764D4C19C}"/>
    <cellStyle name="Calculation 29 9 2 2" xfId="7512" xr:uid="{80C7660B-DE43-4903-8054-B3CC0B06D4B6}"/>
    <cellStyle name="Calculation 3" xfId="7513" xr:uid="{B957C4A3-2B08-496B-8861-60881C65663A}"/>
    <cellStyle name="Calculation 3 10" xfId="7514" xr:uid="{91C22D32-FEAD-48FA-8F82-9713009E05C2}"/>
    <cellStyle name="Calculation 3 10 2" xfId="7515" xr:uid="{23E64A80-E337-4378-906B-2FCB22D87BD8}"/>
    <cellStyle name="Calculation 3 11" xfId="7516" xr:uid="{50A543CC-71BD-420F-9785-E00F945B8AF3}"/>
    <cellStyle name="Calculation 3 11 2" xfId="7517" xr:uid="{62DB4012-BF0D-40F2-8C55-39F5098F0762}"/>
    <cellStyle name="Calculation 3 2" xfId="7518" xr:uid="{59983FB1-D22D-4626-9BF6-9E22F137100E}"/>
    <cellStyle name="Calculation 3 2 2" xfId="7519" xr:uid="{CAC1FF27-C144-4EF5-8429-05A8E2E2714B}"/>
    <cellStyle name="Calculation 3 2 2 2" xfId="7520" xr:uid="{B5E1BB5A-5005-43EF-90A4-F0368E8BC4D7}"/>
    <cellStyle name="Calculation 3 2 2 2 2" xfId="7521" xr:uid="{1C2A55BA-7A59-4CD2-AAE7-21B1A6982152}"/>
    <cellStyle name="Calculation 3 2 2 2 2 2" xfId="7522" xr:uid="{BB999127-57C8-4365-86D9-253DEE5BABE5}"/>
    <cellStyle name="Calculation 3 2 2 2 2 2 2" xfId="7523" xr:uid="{EF39CBB0-A686-4B86-8813-9D054583AEEE}"/>
    <cellStyle name="Calculation 3 2 2 2 2 2 3" xfId="7524" xr:uid="{F563308A-CD27-4EEA-B8EB-D5C49108526B}"/>
    <cellStyle name="Calculation 3 2 2 2 2 2 4" xfId="7525" xr:uid="{FEE0C540-1FED-4E69-AE46-F6E170852266}"/>
    <cellStyle name="Calculation 3 2 2 2 2 3" xfId="7526" xr:uid="{0E8C9123-97F2-4070-A229-ACA7AB3FD5FE}"/>
    <cellStyle name="Calculation 3 2 2 2 2 4" xfId="7527" xr:uid="{8D0FF755-838C-415A-958A-4208FD683E7E}"/>
    <cellStyle name="Calculation 3 2 2 2 3" xfId="7528" xr:uid="{751C5F70-C387-4601-9EEF-4120593129CE}"/>
    <cellStyle name="Calculation 3 2 2 2 3 2" xfId="7529" xr:uid="{4968FFA2-DF15-459A-8D0B-C6484A6F8050}"/>
    <cellStyle name="Calculation 3 2 2 2 3 3" xfId="7530" xr:uid="{BA395C68-F3C4-4FC2-ABBC-1C032BCA090D}"/>
    <cellStyle name="Calculation 3 2 2 2 3 4" xfId="7531" xr:uid="{34F3BAB2-8710-47EE-9927-0FCA4EC9586B}"/>
    <cellStyle name="Calculation 3 2 2 2 4" xfId="7532" xr:uid="{53C792FB-58FF-40C1-B855-858B98433D6A}"/>
    <cellStyle name="Calculation 3 2 2 2 4 2" xfId="7533" xr:uid="{2218232B-5075-4F1C-9BF6-3B590F9EB89B}"/>
    <cellStyle name="Calculation 3 2 2 2 4 3" xfId="7534" xr:uid="{C2AB9480-AB52-4C8B-98F6-7A41A014E46D}"/>
    <cellStyle name="Calculation 3 2 2 2 5" xfId="7535" xr:uid="{192F706F-1266-4216-B2D9-317CE76A2EC2}"/>
    <cellStyle name="Calculation 3 2 2 3" xfId="7536" xr:uid="{E47B0597-4621-4AC9-A6C6-2609E90CC4B0}"/>
    <cellStyle name="Calculation 3 2 2 3 2" xfId="7537" xr:uid="{1AF71DA4-B27E-47FF-86C3-EB3125B36052}"/>
    <cellStyle name="Calculation 3 2 2 3 2 2" xfId="7538" xr:uid="{51D5BC28-AAEB-4176-88D9-F6DE7B9047C0}"/>
    <cellStyle name="Calculation 3 2 2 3 2 3" xfId="7539" xr:uid="{32FA2D3B-0C25-4177-BBF6-F4AC807B52D8}"/>
    <cellStyle name="Calculation 3 2 2 3 2 4" xfId="7540" xr:uid="{1F97894A-A9BE-4121-BD7D-F5CAA8ABA479}"/>
    <cellStyle name="Calculation 3 2 2 3 3" xfId="7541" xr:uid="{A794CF5A-F36B-41F2-8F00-5DDFDB5B33AC}"/>
    <cellStyle name="Calculation 3 2 2 3 4" xfId="7542" xr:uid="{5C313D49-4201-449B-A6BD-13B301CB689F}"/>
    <cellStyle name="Calculation 3 2 2 4" xfId="7543" xr:uid="{6540D50B-0FB8-4CFA-BFBA-68AEF1096D8C}"/>
    <cellStyle name="Calculation 3 2 2 4 2" xfId="7544" xr:uid="{74FFDEDA-C6D8-44E6-A02F-EEE8113D2D77}"/>
    <cellStyle name="Calculation 3 2 2 4 3" xfId="7545" xr:uid="{B274AE56-2A95-4B94-9428-6D8C3A74861F}"/>
    <cellStyle name="Calculation 3 2 2 4 4" xfId="7546" xr:uid="{ADC79A17-A1D9-40BB-8F04-F238C7D6137E}"/>
    <cellStyle name="Calculation 3 2 2 5" xfId="7547" xr:uid="{0DE294C3-3E8F-4F3E-8EAD-ADFDE11820D1}"/>
    <cellStyle name="Calculation 3 2 2 5 2" xfId="7548" xr:uid="{8D6137D7-71CB-48E0-8014-DD22A6536E37}"/>
    <cellStyle name="Calculation 3 2 2 5 3" xfId="7549" xr:uid="{9B2A9F73-D1E9-4585-B6D3-9679F5B260F9}"/>
    <cellStyle name="Calculation 3 2 2 6" xfId="7550" xr:uid="{C9EF9B91-6BB1-4FCD-AC96-1A426E153CDC}"/>
    <cellStyle name="Calculation 3 2 2 6 2" xfId="7551" xr:uid="{87B354BE-BBAB-4648-B156-A1986210CB87}"/>
    <cellStyle name="Calculation 3 2 2 7" xfId="7552" xr:uid="{AF6547B9-7633-442F-81F2-8D2D35142444}"/>
    <cellStyle name="Calculation 3 2 3" xfId="7553" xr:uid="{2E20F04C-8540-403E-9373-48BBCE6E3BF9}"/>
    <cellStyle name="Calculation 3 2 3 2" xfId="7554" xr:uid="{9B1EF446-DEDC-4918-98EF-702B8009105C}"/>
    <cellStyle name="Calculation 3 2 3 2 2" xfId="7555" xr:uid="{610F493D-8C1E-4FE5-ACA0-D413BCE34453}"/>
    <cellStyle name="Calculation 3 2 3 2 2 2" xfId="7556" xr:uid="{203C06F1-2B67-4A16-8418-A1554D3672F4}"/>
    <cellStyle name="Calculation 3 2 3 2 2 3" xfId="7557" xr:uid="{A5314670-863F-42EE-96A0-5E5A005C3034}"/>
    <cellStyle name="Calculation 3 2 3 2 2 4" xfId="7558" xr:uid="{6C485FE4-0FD0-411B-9AB0-AFE5AC634281}"/>
    <cellStyle name="Calculation 3 2 3 2 3" xfId="7559" xr:uid="{86A77796-7CDE-4603-96EA-4CF2D56D0C38}"/>
    <cellStyle name="Calculation 3 2 3 2 4" xfId="7560" xr:uid="{7161C4B6-80CF-4C3D-AAAD-400D392C44E4}"/>
    <cellStyle name="Calculation 3 2 3 3" xfId="7561" xr:uid="{67695CC8-01C2-4E63-BECD-68F36B99AA3A}"/>
    <cellStyle name="Calculation 3 2 3 3 2" xfId="7562" xr:uid="{949B5E3D-0F94-4D17-B1DD-B2BF38CC8EAE}"/>
    <cellStyle name="Calculation 3 2 3 3 3" xfId="7563" xr:uid="{37CC7F62-881E-4E01-9090-07F370DA05D2}"/>
    <cellStyle name="Calculation 3 2 3 3 4" xfId="7564" xr:uid="{D30FE13D-73E4-4DC2-AAA7-2D61768D4FA6}"/>
    <cellStyle name="Calculation 3 2 3 4" xfId="7565" xr:uid="{E96970EB-E674-48D0-8FF6-115E1C41CBB3}"/>
    <cellStyle name="Calculation 3 2 3 4 2" xfId="7566" xr:uid="{0E6960CF-634E-4C77-A777-FA410F1F28FC}"/>
    <cellStyle name="Calculation 3 2 3 4 3" xfId="7567" xr:uid="{B2DF81F3-9B04-41FD-98DF-34A927C3157C}"/>
    <cellStyle name="Calculation 3 2 3 5" xfId="7568" xr:uid="{93C6F8D7-966D-44FF-B83C-8159494098D6}"/>
    <cellStyle name="Calculation 3 2 3 5 2" xfId="7569" xr:uid="{202E6AC4-F1A0-45EC-8FC0-B484FD35F097}"/>
    <cellStyle name="Calculation 3 2 3 6" xfId="7570" xr:uid="{8A3BCEB8-E957-47EA-A13A-9FEE06BE32F6}"/>
    <cellStyle name="Calculation 3 2 4" xfId="7571" xr:uid="{96F83F90-DB7D-442C-8EDD-CE2825A5F309}"/>
    <cellStyle name="Calculation 3 2 4 2" xfId="7572" xr:uid="{6AADD10A-1B5B-4620-AEBA-384F3FED1F47}"/>
    <cellStyle name="Calculation 3 2 5" xfId="7573" xr:uid="{2489A671-2F44-447F-A7EF-2B5F850490E9}"/>
    <cellStyle name="Calculation 3 2 5 2" xfId="7574" xr:uid="{7E0257E1-4694-4B78-AD73-D7A4969E059A}"/>
    <cellStyle name="Calculation 3 3" xfId="7575" xr:uid="{1E9128FC-D847-4F97-B1F4-D3B3EB43EE09}"/>
    <cellStyle name="Calculation 3 3 2" xfId="7576" xr:uid="{9CF2CFC3-DA58-40AE-B5EA-83F9CE1DC019}"/>
    <cellStyle name="Calculation 3 3 2 2" xfId="7577" xr:uid="{D67D5233-47AC-4BD0-A435-EDBAECEEC9C5}"/>
    <cellStyle name="Calculation 3 3 2 2 2" xfId="7578" xr:uid="{9D6A939A-2299-4690-805D-956CF7A1A775}"/>
    <cellStyle name="Calculation 3 3 2 2 2 2" xfId="7579" xr:uid="{36650BE6-BFFF-4A5F-A632-DF5FACA531E7}"/>
    <cellStyle name="Calculation 3 3 2 2 2 2 2" xfId="7580" xr:uid="{BC3B6BD3-62CA-48C7-82A7-ADC66C2844E6}"/>
    <cellStyle name="Calculation 3 3 2 2 2 2 3" xfId="7581" xr:uid="{12627C4B-F0C0-438C-93FD-25A0E9203206}"/>
    <cellStyle name="Calculation 3 3 2 2 2 2 4" xfId="7582" xr:uid="{7BE01BB7-734E-4946-B1A1-1B60BA3186EC}"/>
    <cellStyle name="Calculation 3 3 2 2 2 3" xfId="7583" xr:uid="{1A82C6F1-DCAF-4E87-924B-CB148E276ACC}"/>
    <cellStyle name="Calculation 3 3 2 2 2 4" xfId="7584" xr:uid="{0DBD5320-FB95-4EFD-95C1-DD662B8CDFE2}"/>
    <cellStyle name="Calculation 3 3 2 2 3" xfId="7585" xr:uid="{1687516D-9EAB-4410-A968-434A24E71783}"/>
    <cellStyle name="Calculation 3 3 2 2 3 2" xfId="7586" xr:uid="{66EB3E72-2B18-4819-B37E-148D2083E320}"/>
    <cellStyle name="Calculation 3 3 2 2 3 3" xfId="7587" xr:uid="{15986A45-C281-45B3-8F6E-CD6712AE8EFA}"/>
    <cellStyle name="Calculation 3 3 2 2 3 4" xfId="7588" xr:uid="{ABBD95FF-D220-4C6A-9A60-7141BC1214EB}"/>
    <cellStyle name="Calculation 3 3 2 2 4" xfId="7589" xr:uid="{B7297E0B-DC24-435F-8F71-7FD589BC44FC}"/>
    <cellStyle name="Calculation 3 3 2 2 4 2" xfId="7590" xr:uid="{8DC24B79-CDE2-4835-A6BE-7187AB784E51}"/>
    <cellStyle name="Calculation 3 3 2 2 4 3" xfId="7591" xr:uid="{40C60FB7-4F94-448F-99E9-17F548E80727}"/>
    <cellStyle name="Calculation 3 3 2 2 5" xfId="7592" xr:uid="{1F4744CA-7C57-4B54-BC4E-08FDF7601318}"/>
    <cellStyle name="Calculation 3 3 2 3" xfId="7593" xr:uid="{BF91AC58-3007-46B0-BA43-26B7748A395D}"/>
    <cellStyle name="Calculation 3 3 2 3 2" xfId="7594" xr:uid="{E3F8DC30-7E61-41CB-BCEA-48245E87DF7F}"/>
    <cellStyle name="Calculation 3 3 2 3 2 2" xfId="7595" xr:uid="{1610B56B-0075-454A-B42E-3C00B2F6D7B1}"/>
    <cellStyle name="Calculation 3 3 2 3 2 3" xfId="7596" xr:uid="{CF81B420-EC63-42EF-866D-AA7C9A7D7199}"/>
    <cellStyle name="Calculation 3 3 2 3 2 4" xfId="7597" xr:uid="{70EAA2E5-AA88-41E6-8607-6090BE57398E}"/>
    <cellStyle name="Calculation 3 3 2 3 3" xfId="7598" xr:uid="{F458ECE7-8691-4ABF-A02C-100329321A45}"/>
    <cellStyle name="Calculation 3 3 2 3 4" xfId="7599" xr:uid="{A0B57415-D5AC-4EAD-8B55-EFB15C474173}"/>
    <cellStyle name="Calculation 3 3 2 4" xfId="7600" xr:uid="{317C7202-556D-494A-B2D6-9B14B8FC56C0}"/>
    <cellStyle name="Calculation 3 3 2 4 2" xfId="7601" xr:uid="{23C2AB52-E4DD-4F42-8A92-31B566C64D84}"/>
    <cellStyle name="Calculation 3 3 2 4 3" xfId="7602" xr:uid="{F8CA1C20-BED0-4E0F-86A2-9A6C4099A2AA}"/>
    <cellStyle name="Calculation 3 3 2 4 4" xfId="7603" xr:uid="{D9788BC2-C8C0-48C6-BAE7-34106D8ED664}"/>
    <cellStyle name="Calculation 3 3 2 5" xfId="7604" xr:uid="{AAC40E02-9DB3-44D6-AD93-EC9DDA8EF7B5}"/>
    <cellStyle name="Calculation 3 3 2 5 2" xfId="7605" xr:uid="{61687C6A-11C6-4A85-B3C5-047A6EC8159F}"/>
    <cellStyle name="Calculation 3 3 2 5 3" xfId="7606" xr:uid="{E879F36E-BDD0-467B-9DBC-3604089BF828}"/>
    <cellStyle name="Calculation 3 3 2 6" xfId="7607" xr:uid="{029C536C-3EB1-4899-91C4-EE9AA0FF0576}"/>
    <cellStyle name="Calculation 3 3 2 6 2" xfId="7608" xr:uid="{DEB0D763-9668-4683-A1B6-EA2958B99E74}"/>
    <cellStyle name="Calculation 3 3 2 7" xfId="7609" xr:uid="{DC81C9C8-5F9F-4527-8735-2ED945BE86BB}"/>
    <cellStyle name="Calculation 3 3 3" xfId="7610" xr:uid="{20F69768-78D8-4DFC-9BF8-9C8B2EFC04A0}"/>
    <cellStyle name="Calculation 3 3 3 2" xfId="7611" xr:uid="{5585FD30-834D-4466-8F55-7E0EDEAFC474}"/>
    <cellStyle name="Calculation 3 3 3 2 2" xfId="7612" xr:uid="{7217A6EB-A06B-4734-BAF6-035C02E5C839}"/>
    <cellStyle name="Calculation 3 3 3 2 2 2" xfId="7613" xr:uid="{16C329CE-F110-4176-91E6-EDAA792CBF76}"/>
    <cellStyle name="Calculation 3 3 3 2 2 3" xfId="7614" xr:uid="{1F9C9A9C-DAA2-420A-84F3-AD0A72ABFBB0}"/>
    <cellStyle name="Calculation 3 3 3 2 2 4" xfId="7615" xr:uid="{0379DACD-A673-47E9-B5B7-EC29EAF3A8D2}"/>
    <cellStyle name="Calculation 3 3 3 2 3" xfId="7616" xr:uid="{B33862BB-24BB-4F91-B467-6B6FD3D6C6D0}"/>
    <cellStyle name="Calculation 3 3 3 2 4" xfId="7617" xr:uid="{3F74F9FD-6F97-4812-9D0C-F595A1A3D1E4}"/>
    <cellStyle name="Calculation 3 3 3 3" xfId="7618" xr:uid="{6573F55A-08B9-4A73-A99A-C8B7C336A2CD}"/>
    <cellStyle name="Calculation 3 3 3 3 2" xfId="7619" xr:uid="{DA0F15F9-BFC8-4137-BCB6-878650C2589D}"/>
    <cellStyle name="Calculation 3 3 3 3 3" xfId="7620" xr:uid="{822A173E-B319-4B47-9976-791D6C76DE52}"/>
    <cellStyle name="Calculation 3 3 3 3 4" xfId="7621" xr:uid="{29134429-C57C-49A1-BC83-082CBDA1E111}"/>
    <cellStyle name="Calculation 3 3 3 4" xfId="7622" xr:uid="{963CF2D0-F4A6-48F3-97D7-D4CE012F9F6D}"/>
    <cellStyle name="Calculation 3 3 3 4 2" xfId="7623" xr:uid="{9833063C-1F3B-44A1-B9A9-2F085BD0C360}"/>
    <cellStyle name="Calculation 3 3 3 4 3" xfId="7624" xr:uid="{5F1B3614-1B6F-453F-AEF3-220F45FA2939}"/>
    <cellStyle name="Calculation 3 3 3 5" xfId="7625" xr:uid="{013D76A7-FF54-40DE-A88E-E7516B31D8E7}"/>
    <cellStyle name="Calculation 3 3 3 5 2" xfId="7626" xr:uid="{C9F0EDFE-D934-49D5-9ED6-017634030161}"/>
    <cellStyle name="Calculation 3 3 3 6" xfId="7627" xr:uid="{01ADE18C-2674-4761-924C-A9C2BC508B87}"/>
    <cellStyle name="Calculation 3 3 4" xfId="7628" xr:uid="{9241E9AD-0172-4906-8F41-86F1A9AE956F}"/>
    <cellStyle name="Calculation 3 3 4 2" xfId="7629" xr:uid="{8222248F-4091-44F7-B8AB-BD8A580ED6F8}"/>
    <cellStyle name="Calculation 3 3 5" xfId="7630" xr:uid="{04C9B46B-1B94-474C-8118-92087A091B17}"/>
    <cellStyle name="Calculation 3 3 5 2" xfId="7631" xr:uid="{58B1DB20-94B0-4102-8871-2D38FFDDEA79}"/>
    <cellStyle name="Calculation 3 4" xfId="7632" xr:uid="{401A959C-579A-409D-AD19-0E7C72A76CB6}"/>
    <cellStyle name="Calculation 3 4 2" xfId="7633" xr:uid="{D5E53227-5C61-4275-9A13-A2F253A59517}"/>
    <cellStyle name="Calculation 3 4 2 2" xfId="7634" xr:uid="{578B2C38-FC25-4C77-A673-8C29BEC1D776}"/>
    <cellStyle name="Calculation 3 4 2 2 2" xfId="7635" xr:uid="{81BF6536-A01E-41DD-AFFC-CD0E18FB08F2}"/>
    <cellStyle name="Calculation 3 4 2 2 2 2" xfId="7636" xr:uid="{135B0136-2D51-4109-B906-EBCF9101CB5D}"/>
    <cellStyle name="Calculation 3 4 2 2 2 3" xfId="7637" xr:uid="{8E16B6F8-7ACD-47A6-8D1D-F922F1AC6721}"/>
    <cellStyle name="Calculation 3 4 2 2 2 4" xfId="7638" xr:uid="{DA0903A3-FC03-4096-9EB8-F665BAC5BBD3}"/>
    <cellStyle name="Calculation 3 4 2 2 3" xfId="7639" xr:uid="{B4389CFC-2853-4BF5-B0B2-ADBF8F5512FD}"/>
    <cellStyle name="Calculation 3 4 2 2 4" xfId="7640" xr:uid="{6D386F6A-F98C-4649-B253-41F734BE435A}"/>
    <cellStyle name="Calculation 3 4 2 3" xfId="7641" xr:uid="{521C154B-F15F-4C6D-BB81-ECDC79FAA53D}"/>
    <cellStyle name="Calculation 3 4 2 3 2" xfId="7642" xr:uid="{35B89918-18CF-4BDF-BC7B-A9B35ECB1E39}"/>
    <cellStyle name="Calculation 3 4 2 3 3" xfId="7643" xr:uid="{2FA9038F-67A9-4464-AF76-D767689441A7}"/>
    <cellStyle name="Calculation 3 4 2 3 4" xfId="7644" xr:uid="{4780621B-963E-41D8-B2F7-B1FBE4DC90BF}"/>
    <cellStyle name="Calculation 3 4 2 4" xfId="7645" xr:uid="{4E307C24-1242-478B-BB55-4DE5B5DD4F95}"/>
    <cellStyle name="Calculation 3 4 2 4 2" xfId="7646" xr:uid="{7E6A8037-DB79-432E-8511-EB2C420E9745}"/>
    <cellStyle name="Calculation 3 4 2 4 3" xfId="7647" xr:uid="{FDA598D3-F0A3-4F8E-97B7-4D38B4A490D2}"/>
    <cellStyle name="Calculation 3 4 2 5" xfId="7648" xr:uid="{E66BA7B7-BE48-4971-AE4C-685372412362}"/>
    <cellStyle name="Calculation 3 4 2 5 2" xfId="7649" xr:uid="{74FB3F90-4AE9-427F-9DBA-D611E9EDAED2}"/>
    <cellStyle name="Calculation 3 4 2 5 3" xfId="7650" xr:uid="{25EA0CA1-EC7E-4BA0-9FE4-31E1E475B60D}"/>
    <cellStyle name="Calculation 3 4 2 6" xfId="7651" xr:uid="{E02B3689-213B-4414-8C0D-B217BB4D7BF6}"/>
    <cellStyle name="Calculation 3 4 3" xfId="7652" xr:uid="{71840D68-BC14-40E7-BD25-FD0FD70BEF25}"/>
    <cellStyle name="Calculation 3 4 3 2" xfId="7653" xr:uid="{0A4A9913-D6E2-45B3-8725-B27EB56896A7}"/>
    <cellStyle name="Calculation 3 4 3 2 2" xfId="7654" xr:uid="{35877557-95B9-4910-8336-79727C713934}"/>
    <cellStyle name="Calculation 3 4 3 2 3" xfId="7655" xr:uid="{860EADE7-0D5C-49E3-98BB-9B46C2E26246}"/>
    <cellStyle name="Calculation 3 4 3 2 4" xfId="7656" xr:uid="{F5332ABA-E903-413D-AEC5-B97F1342CFBC}"/>
    <cellStyle name="Calculation 3 4 3 3" xfId="7657" xr:uid="{7E577386-9924-4421-8F68-8176124EFAFA}"/>
    <cellStyle name="Calculation 3 4 3 3 2" xfId="7658" xr:uid="{24061B35-954C-432F-B7D6-F931CA5D05CB}"/>
    <cellStyle name="Calculation 3 4 3 3 3" xfId="7659" xr:uid="{4948FAC6-BBA2-4C89-B0CC-4984F2C56B35}"/>
    <cellStyle name="Calculation 3 4 3 4" xfId="7660" xr:uid="{DC7E65C5-BA45-48B0-9E70-2DEC94C6DEE8}"/>
    <cellStyle name="Calculation 3 4 3 4 2" xfId="7661" xr:uid="{A3DE06E1-2E1D-403B-B5F1-50829D38769D}"/>
    <cellStyle name="Calculation 3 4 3 5" xfId="7662" xr:uid="{6CB6FEC4-BCE6-49DF-8C30-A0845AA21EBE}"/>
    <cellStyle name="Calculation 3 4 4" xfId="7663" xr:uid="{AD9B7216-4DD7-4344-BED6-27059773E4E9}"/>
    <cellStyle name="Calculation 3 4 4 2" xfId="7664" xr:uid="{C4B578EC-A5D9-46E8-BF8F-45CC7963AD59}"/>
    <cellStyle name="Calculation 3 4 4 2 2" xfId="7665" xr:uid="{67DD2D44-7C34-4B77-A228-F13C742C378C}"/>
    <cellStyle name="Calculation 3 4 4 2 3" xfId="7666" xr:uid="{9D1A34E7-0E5F-4F19-A3E3-C1AF1C451E47}"/>
    <cellStyle name="Calculation 3 4 4 3" xfId="7667" xr:uid="{68E419E7-8F2E-429C-AE6F-91824312E07C}"/>
    <cellStyle name="Calculation 3 4 4 4" xfId="7668" xr:uid="{9A586285-C3A3-4D5B-A969-E3943811D073}"/>
    <cellStyle name="Calculation 3 4 4 5" xfId="7669" xr:uid="{FD860D05-EF3B-4934-B77C-779DE4311640}"/>
    <cellStyle name="Calculation 3 4 5" xfId="7670" xr:uid="{D84CA7E0-FE5A-4E85-B31B-534E4C917B0E}"/>
    <cellStyle name="Calculation 3 4 5 2" xfId="7671" xr:uid="{544B717B-95E1-4095-8F8B-57DDFF75FAE7}"/>
    <cellStyle name="Calculation 3 4 5 2 2" xfId="7672" xr:uid="{3A42575E-BB76-489A-BE88-3B370400C52C}"/>
    <cellStyle name="Calculation 3 4 5 2 3" xfId="7673" xr:uid="{964446EB-2C2A-4270-82AA-C43B0593CDC0}"/>
    <cellStyle name="Calculation 3 4 5 3" xfId="7674" xr:uid="{A89125EB-8AF0-41F0-A94F-642B4C6916B0}"/>
    <cellStyle name="Calculation 3 4 5 4" xfId="7675" xr:uid="{6FBB2EB4-A4F1-47B8-B7A9-665CC9AFDADF}"/>
    <cellStyle name="Calculation 3 4 6" xfId="7676" xr:uid="{F71AD2EC-9D66-42B8-8CFA-BF6EB44C96AB}"/>
    <cellStyle name="Calculation 3 4 6 2" xfId="7677" xr:uid="{AF838C25-DEC7-4D3D-968E-51A64E1B705A}"/>
    <cellStyle name="Calculation 3 4 6 3" xfId="7678" xr:uid="{03082B0F-05F6-43E2-BC89-71A194D1CE21}"/>
    <cellStyle name="Calculation 3 4 7" xfId="7679" xr:uid="{4BC9628A-86A5-49BA-A039-636A7060A4FD}"/>
    <cellStyle name="Calculation 3 5" xfId="7680" xr:uid="{2C932D3F-4640-4855-93F5-F508536CE33F}"/>
    <cellStyle name="Calculation 3 5 2" xfId="7681" xr:uid="{CFB42E61-AF4D-4E8F-9EBF-3E38DB034627}"/>
    <cellStyle name="Calculation 3 5 2 2" xfId="7682" xr:uid="{A0F71661-FF93-4D98-87E4-347E17A92022}"/>
    <cellStyle name="Calculation 3 5 2 2 2" xfId="7683" xr:uid="{6F00E30C-01A8-43F5-BA69-A321B12082CA}"/>
    <cellStyle name="Calculation 3 5 2 2 3" xfId="7684" xr:uid="{45A18395-D60C-4238-B316-3F20B05AE002}"/>
    <cellStyle name="Calculation 3 5 2 2 4" xfId="7685" xr:uid="{8A5F8CD3-BFCF-47B1-AEE7-AC878DF2EFC2}"/>
    <cellStyle name="Calculation 3 5 2 3" xfId="7686" xr:uid="{D8E64F00-0E66-486D-973A-62355C779A59}"/>
    <cellStyle name="Calculation 3 5 2 3 2" xfId="7687" xr:uid="{E3F7172F-99F1-4F18-A156-484BDAF75F0B}"/>
    <cellStyle name="Calculation 3 5 2 4" xfId="7688" xr:uid="{B4AE0A94-1BF1-4421-9D50-CA1E50019EDB}"/>
    <cellStyle name="Calculation 3 5 2 4 2" xfId="7689" xr:uid="{0733A5CD-E869-4450-866E-F12A401A9472}"/>
    <cellStyle name="Calculation 3 5 2 5" xfId="7690" xr:uid="{56580B44-DD5D-40E1-A3B3-6B2867054A68}"/>
    <cellStyle name="Calculation 3 5 3" xfId="7691" xr:uid="{AD5C43E9-934B-460C-A761-D94DEB6F99EA}"/>
    <cellStyle name="Calculation 3 5 3 2" xfId="7692" xr:uid="{F823AFAC-8442-4909-A2A3-F5255FC6B652}"/>
    <cellStyle name="Calculation 3 5 3 2 2" xfId="7693" xr:uid="{22539904-13F9-400A-AC2E-22DD6EF0A50B}"/>
    <cellStyle name="Calculation 3 5 3 3" xfId="7694" xr:uid="{E799FCF6-3FB4-47C9-A22C-86AA1B3E284B}"/>
    <cellStyle name="Calculation 3 5 3 3 2" xfId="7695" xr:uid="{01D3820D-5703-4D1E-A992-CDBE072C139E}"/>
    <cellStyle name="Calculation 3 5 3 4" xfId="7696" xr:uid="{589B94DF-8132-43D9-801C-B749A59EF393}"/>
    <cellStyle name="Calculation 3 5 4" xfId="7697" xr:uid="{BB13A6AC-CE30-46B4-AC60-BCD1D5B32CAF}"/>
    <cellStyle name="Calculation 3 5 4 2" xfId="7698" xr:uid="{44EA718D-6BE6-42C9-9B39-C7DD2E3E62EE}"/>
    <cellStyle name="Calculation 3 5 4 3" xfId="7699" xr:uid="{2B6BE3F3-B51B-4046-A031-037F62F4283D}"/>
    <cellStyle name="Calculation 3 5 5" xfId="7700" xr:uid="{8DC3294C-B85D-44AE-A47B-88FD5F68C492}"/>
    <cellStyle name="Calculation 3 5 5 2" xfId="7701" xr:uid="{D74D583F-5657-4F13-A83F-CB00D95A42E6}"/>
    <cellStyle name="Calculation 3 5 5 3" xfId="7702" xr:uid="{1CC57B36-5B41-4980-84D4-B46F56093451}"/>
    <cellStyle name="Calculation 3 5 6" xfId="7703" xr:uid="{F0C02C3B-6C5F-4097-8581-8F8C849E398C}"/>
    <cellStyle name="Calculation 3 6" xfId="7704" xr:uid="{EFDF0BC5-0A13-4E7F-BA83-7C134E2C65FA}"/>
    <cellStyle name="Calculation 3 6 2" xfId="7705" xr:uid="{499241C8-2D78-42F2-84D0-CD2D7EF4AF4A}"/>
    <cellStyle name="Calculation 3 6 2 2" xfId="7706" xr:uid="{39F55564-23C0-406E-9C58-FD2C561E4A20}"/>
    <cellStyle name="Calculation 3 6 2 2 2" xfId="7707" xr:uid="{F442969D-E071-400D-AE57-0FE8986B56BE}"/>
    <cellStyle name="Calculation 3 6 2 3" xfId="7708" xr:uid="{DA36E89E-BC4C-4892-BDA0-935E1563AF21}"/>
    <cellStyle name="Calculation 3 6 2 3 2" xfId="7709" xr:uid="{435C007F-F6AE-43B3-B9B7-6E2A8C38C2F7}"/>
    <cellStyle name="Calculation 3 6 2 4" xfId="7710" xr:uid="{EBDD4EE3-95C1-433D-B4BD-66B3BBB59B59}"/>
    <cellStyle name="Calculation 3 6 3" xfId="7711" xr:uid="{8E88C9D6-76A8-46E4-8887-4A695513BC83}"/>
    <cellStyle name="Calculation 3 6 3 2" xfId="7712" xr:uid="{CBAEAEA7-0ABF-4240-B3F1-0AAAB2D0454F}"/>
    <cellStyle name="Calculation 3 6 3 2 2" xfId="7713" xr:uid="{FA35BC47-92B8-4723-BFB9-3738B3AF4DC2}"/>
    <cellStyle name="Calculation 3 6 3 3" xfId="7714" xr:uid="{27AF9F84-BBF6-4448-81F5-5B0E4CEA110A}"/>
    <cellStyle name="Calculation 3 6 4" xfId="7715" xr:uid="{7D8CF91C-D6E6-49DC-9CA3-1CEBEE553655}"/>
    <cellStyle name="Calculation 3 6 4 2" xfId="7716" xr:uid="{7F5D4BD2-67C5-49CB-9E45-ECC1A12364CF}"/>
    <cellStyle name="Calculation 3 6 5" xfId="7717" xr:uid="{9A9C4C80-4B32-48FA-B9DB-8AF7066D36D2}"/>
    <cellStyle name="Calculation 3 6 5 2" xfId="7718" xr:uid="{97CF7F83-FB5C-4712-AF5B-6CF1D0E9518A}"/>
    <cellStyle name="Calculation 3 6 6" xfId="7719" xr:uid="{96534E59-ED7A-48E4-89AB-8C014C2EB242}"/>
    <cellStyle name="Calculation 3 7" xfId="7720" xr:uid="{6E7256CF-3080-48D1-8B9E-BA2AFAFC21E1}"/>
    <cellStyle name="Calculation 3 7 2" xfId="7721" xr:uid="{40C1BC81-2DAF-445B-9CB6-17F8C1952F94}"/>
    <cellStyle name="Calculation 3 7 2 2" xfId="7722" xr:uid="{CD2EE452-9186-443B-9766-E27A58C976FE}"/>
    <cellStyle name="Calculation 3 7 2 2 2" xfId="7723" xr:uid="{3140C6BE-6470-4A91-BA68-A5EB806381D2}"/>
    <cellStyle name="Calculation 3 7 2 3" xfId="7724" xr:uid="{37D6DCF2-32DF-4AB7-8852-C66AB0103A20}"/>
    <cellStyle name="Calculation 3 7 2 3 2" xfId="7725" xr:uid="{8DBE612F-6323-447E-8358-BE10F5DE246A}"/>
    <cellStyle name="Calculation 3 7 2 4" xfId="7726" xr:uid="{AC1426A2-773E-4E78-AA9D-0F28D7BA6B93}"/>
    <cellStyle name="Calculation 3 7 3" xfId="7727" xr:uid="{6C38BD65-1F9E-41A6-A858-4D435611026A}"/>
    <cellStyle name="Calculation 3 7 3 2" xfId="7728" xr:uid="{AF756D57-464A-45D7-A8A0-F879CFE1D81B}"/>
    <cellStyle name="Calculation 3 7 3 2 2" xfId="7729" xr:uid="{D9FED97B-3B6A-4F94-94FE-7E1191BD4055}"/>
    <cellStyle name="Calculation 3 7 3 3" xfId="7730" xr:uid="{604CACAE-FE04-43D1-A5E6-D34F3C8ECBDB}"/>
    <cellStyle name="Calculation 3 7 4" xfId="7731" xr:uid="{60820FBA-9BBD-44E5-A505-C217499B06BA}"/>
    <cellStyle name="Calculation 3 7 4 2" xfId="7732" xr:uid="{EE2B9028-78FE-4D32-950F-DD9810AE6963}"/>
    <cellStyle name="Calculation 3 7 5" xfId="7733" xr:uid="{0F5A4CEE-95BB-4D37-9602-32BE27C87C9A}"/>
    <cellStyle name="Calculation 3 7 5 2" xfId="7734" xr:uid="{A0271066-63E6-4D92-B83A-811559304C97}"/>
    <cellStyle name="Calculation 3 7 6" xfId="7735" xr:uid="{ECB2D26D-C5F4-4385-8D10-B5698D8A5298}"/>
    <cellStyle name="Calculation 3 8" xfId="7736" xr:uid="{46B82D65-4A82-4F13-BD8B-6E48BF3F4EAC}"/>
    <cellStyle name="Calculation 3 8 2" xfId="7737" xr:uid="{12F0F1D1-2C39-4293-BC1E-A677D1D59F65}"/>
    <cellStyle name="Calculation 3 8 2 2" xfId="7738" xr:uid="{3F85A7AA-644A-4A53-ADC8-B9039797481C}"/>
    <cellStyle name="Calculation 3 8 2 3" xfId="7739" xr:uid="{2FDFAA40-CDD9-49AD-8387-46D04ACA7B69}"/>
    <cellStyle name="Calculation 3 8 3" xfId="7740" xr:uid="{EDC616E3-3230-4289-B453-B1956B5BE01B}"/>
    <cellStyle name="Calculation 3 8 3 2" xfId="7741" xr:uid="{01100B52-F4D5-438C-AB39-6950A268299F}"/>
    <cellStyle name="Calculation 3 8 4" xfId="7742" xr:uid="{51A83F6B-D932-439E-867F-56FE0FF27DEC}"/>
    <cellStyle name="Calculation 3 8 5" xfId="7743" xr:uid="{F1E03615-0390-4B60-8494-907F2F4CB11C}"/>
    <cellStyle name="Calculation 3 9" xfId="7744" xr:uid="{AD579E25-302F-4A73-BECC-E6EE93A0CECC}"/>
    <cellStyle name="Calculation 3 9 2" xfId="7745" xr:uid="{2755B50A-27F1-4ED9-ABCF-6AE786068EAA}"/>
    <cellStyle name="Calculation 3 9 2 2" xfId="7746" xr:uid="{3A26880B-9B54-4824-ADDD-207FA394EBEA}"/>
    <cellStyle name="Calculation 3 9 3" xfId="7747" xr:uid="{C754E8A4-5AF1-4475-843B-396A19A13519}"/>
    <cellStyle name="Calculation 3 9 3 2" xfId="7748" xr:uid="{9F822B69-1E75-4695-B014-F88062D9DBF9}"/>
    <cellStyle name="Calculation 3 9 4" xfId="7749" xr:uid="{6BD6EBB2-22E4-4E49-9A81-30A075F40559}"/>
    <cellStyle name="Calculation 30" xfId="7750" xr:uid="{8D90EBD6-7526-4876-A1F4-C6DE5231FD4F}"/>
    <cellStyle name="Calculation 30 10" xfId="7751" xr:uid="{3A4F632D-0033-41E0-84C6-C927AF40AA13}"/>
    <cellStyle name="Calculation 30 10 2" xfId="7752" xr:uid="{E39F75A2-92E6-48CE-8EE9-42D9E7B263BC}"/>
    <cellStyle name="Calculation 30 11" xfId="7753" xr:uid="{2A671D03-B5F4-4A23-AA57-6D953394866C}"/>
    <cellStyle name="Calculation 30 11 2" xfId="7754" xr:uid="{B046D417-6065-49A0-ACB9-EA7B4D4B2265}"/>
    <cellStyle name="Calculation 30 2" xfId="7755" xr:uid="{99FF3CF1-65F5-4566-8D8A-3E94DA1DA533}"/>
    <cellStyle name="Calculation 30 2 2" xfId="7756" xr:uid="{765C431A-5C04-42DE-9F2E-60B0DA3B946B}"/>
    <cellStyle name="Calculation 30 2 2 2" xfId="7757" xr:uid="{05D124DB-24E2-488F-8E3A-961B020097D1}"/>
    <cellStyle name="Calculation 30 2 2 2 2" xfId="7758" xr:uid="{4B41AEAE-7EA1-480B-954F-950F86287C01}"/>
    <cellStyle name="Calculation 30 2 3" xfId="7759" xr:uid="{A8CB3A3F-D81A-43F8-9DED-04BFD2FBF5CC}"/>
    <cellStyle name="Calculation 30 2 3 2" xfId="7760" xr:uid="{1498BCAE-01E1-4587-B262-4254DF30F60D}"/>
    <cellStyle name="Calculation 30 2 3 2 2" xfId="7761" xr:uid="{A0116CCD-FDB3-4313-8B89-6DB4C86479B7}"/>
    <cellStyle name="Calculation 30 2 4" xfId="7762" xr:uid="{607C182F-E154-4497-BDCB-BFE6393E151B}"/>
    <cellStyle name="Calculation 30 2 4 2" xfId="7763" xr:uid="{EB611DBF-3331-41BE-9308-909CFDF2D5E2}"/>
    <cellStyle name="Calculation 30 3" xfId="7764" xr:uid="{4AAF581A-04A1-44C1-8C63-C90808B302E7}"/>
    <cellStyle name="Calculation 30 3 2" xfId="7765" xr:uid="{FF99DA17-D93A-46F0-9222-07A17AD22C98}"/>
    <cellStyle name="Calculation 30 3 2 2" xfId="7766" xr:uid="{0D487C09-2EFE-4BA8-B6C8-0693E6C9031E}"/>
    <cellStyle name="Calculation 30 3 2 2 2" xfId="7767" xr:uid="{125383DB-CE86-41B8-B2C7-255E64041D61}"/>
    <cellStyle name="Calculation 30 3 3" xfId="7768" xr:uid="{E8585F71-9DE9-4541-9895-1451139192BA}"/>
    <cellStyle name="Calculation 30 3 3 2" xfId="7769" xr:uid="{B696FE22-D03E-4065-BB0D-BF752BEF4337}"/>
    <cellStyle name="Calculation 30 3 3 2 2" xfId="7770" xr:uid="{EE13DC0D-DEB5-4FAB-A542-2C21AB307510}"/>
    <cellStyle name="Calculation 30 3 4" xfId="7771" xr:uid="{208DBF46-28D7-4AE5-AAA9-AD97C7C7B7D4}"/>
    <cellStyle name="Calculation 30 3 4 2" xfId="7772" xr:uid="{DFF106A8-BA55-489F-95D3-C40E2CE62228}"/>
    <cellStyle name="Calculation 30 4" xfId="7773" xr:uid="{F453B4F5-D869-4F96-822B-CA7FF9BC9479}"/>
    <cellStyle name="Calculation 30 4 2" xfId="7774" xr:uid="{D27FF88B-A632-46BA-AE42-FF7E362E8922}"/>
    <cellStyle name="Calculation 30 4 2 2" xfId="7775" xr:uid="{F895A3CC-D173-48CD-9C99-0FB4DF730778}"/>
    <cellStyle name="Calculation 30 4 2 2 2" xfId="7776" xr:uid="{34D581C9-104B-49F7-A265-15502993D570}"/>
    <cellStyle name="Calculation 30 4 3" xfId="7777" xr:uid="{CFD1D3C2-E09A-4D90-A2D8-6AE59DA59200}"/>
    <cellStyle name="Calculation 30 4 3 2" xfId="7778" xr:uid="{6727CE81-BD27-4DE9-BC79-887260D81CFE}"/>
    <cellStyle name="Calculation 30 4 3 2 2" xfId="7779" xr:uid="{81F3A295-3396-4C0F-9959-25E5FBC9935D}"/>
    <cellStyle name="Calculation 30 4 4" xfId="7780" xr:uid="{0B86ED3B-BF98-42D5-9513-8611E032E288}"/>
    <cellStyle name="Calculation 30 4 4 2" xfId="7781" xr:uid="{F171C869-A2EA-41F3-B956-4B5AC0BCE440}"/>
    <cellStyle name="Calculation 30 5" xfId="7782" xr:uid="{E5B44BC4-6F39-455E-BED5-520305881CAA}"/>
    <cellStyle name="Calculation 30 5 2" xfId="7783" xr:uid="{A128F600-01C3-43B0-BF83-392819E64809}"/>
    <cellStyle name="Calculation 30 5 2 2" xfId="7784" xr:uid="{CFB78F19-FD9F-4F6A-B38B-1848B59227FE}"/>
    <cellStyle name="Calculation 30 5 2 2 2" xfId="7785" xr:uid="{DD4CCCB9-B42B-4260-B615-0D5B072462EE}"/>
    <cellStyle name="Calculation 30 5 3" xfId="7786" xr:uid="{0685E4D2-D95C-4D9A-8809-51A4B6C8E70B}"/>
    <cellStyle name="Calculation 30 5 3 2" xfId="7787" xr:uid="{59D10DCC-2908-4B19-BF34-77B1FC7451DA}"/>
    <cellStyle name="Calculation 30 5 3 2 2" xfId="7788" xr:uid="{F3AA1CFB-9637-4121-BE4D-EC298B4D571D}"/>
    <cellStyle name="Calculation 30 5 4" xfId="7789" xr:uid="{59EE67B6-79A0-48C5-B54B-A258BE448DE1}"/>
    <cellStyle name="Calculation 30 5 4 2" xfId="7790" xr:uid="{4A50553E-C6D1-4AD5-A07F-A80522B1DD89}"/>
    <cellStyle name="Calculation 30 6" xfId="7791" xr:uid="{13AAE636-23F2-4449-8EC3-29E2D40E21B5}"/>
    <cellStyle name="Calculation 30 6 2" xfId="7792" xr:uid="{C3E25117-7D9A-47DD-9C17-2AE589CF5ADB}"/>
    <cellStyle name="Calculation 30 6 2 2" xfId="7793" xr:uid="{B3C3A428-44B3-4EDE-BFE4-9A0F428A286E}"/>
    <cellStyle name="Calculation 30 6 2 2 2" xfId="7794" xr:uid="{1132782F-1187-4886-AFFE-9689BFD0E690}"/>
    <cellStyle name="Calculation 30 6 3" xfId="7795" xr:uid="{AB0AA6E1-5C45-429F-A4E4-FF5AED7CF101}"/>
    <cellStyle name="Calculation 30 6 3 2" xfId="7796" xr:uid="{B12BE18F-382F-41CB-8F42-198ED8AD409B}"/>
    <cellStyle name="Calculation 30 6 3 2 2" xfId="7797" xr:uid="{0B7B133D-1D19-4529-9CCE-4B523223ACD0}"/>
    <cellStyle name="Calculation 30 6 4" xfId="7798" xr:uid="{63BF1779-9067-4A2F-8173-6B122955AAD0}"/>
    <cellStyle name="Calculation 30 6 4 2" xfId="7799" xr:uid="{6818E12C-7393-4A40-A6F5-57670F682B29}"/>
    <cellStyle name="Calculation 30 7" xfId="7800" xr:uid="{625FC863-EC63-4559-854F-E4465BC7F696}"/>
    <cellStyle name="Calculation 30 7 2" xfId="7801" xr:uid="{5610D14C-BCF4-4910-BB3B-0871DD6BE6A7}"/>
    <cellStyle name="Calculation 30 7 2 2" xfId="7802" xr:uid="{45499DC1-2ADA-4DFE-8A42-2A3673C04E6B}"/>
    <cellStyle name="Calculation 30 7 2 2 2" xfId="7803" xr:uid="{3FCD95EF-5272-4428-9F4A-140EE006BF93}"/>
    <cellStyle name="Calculation 30 7 3" xfId="7804" xr:uid="{B338802E-24E8-464C-A3C2-F4BD6BE11624}"/>
    <cellStyle name="Calculation 30 7 3 2" xfId="7805" xr:uid="{467EEA7C-E52D-4A0B-B5FE-653665E2476C}"/>
    <cellStyle name="Calculation 30 7 3 2 2" xfId="7806" xr:uid="{16C29CEA-7C88-449C-AAA3-691FA2975347}"/>
    <cellStyle name="Calculation 30 7 4" xfId="7807" xr:uid="{F57AE806-CF1E-46E7-A932-576B8C73B812}"/>
    <cellStyle name="Calculation 30 7 4 2" xfId="7808" xr:uid="{DFE0D829-0492-46DF-AAB2-3F4DE2BCB51D}"/>
    <cellStyle name="Calculation 30 8" xfId="7809" xr:uid="{24A25EEC-BCD9-406B-A499-22F361127637}"/>
    <cellStyle name="Calculation 30 8 2" xfId="7810" xr:uid="{A6064175-DBDE-432B-9A3C-FFC6FEE86DC9}"/>
    <cellStyle name="Calculation 30 8 2 2" xfId="7811" xr:uid="{9CC56E10-8A3D-44D3-B62E-E9A254B5CE71}"/>
    <cellStyle name="Calculation 30 9" xfId="7812" xr:uid="{D845CFC0-FD60-4669-BB09-6A39340B4A7C}"/>
    <cellStyle name="Calculation 30 9 2" xfId="7813" xr:uid="{003A23BB-5D49-43BA-9D64-2A03716B143F}"/>
    <cellStyle name="Calculation 30 9 2 2" xfId="7814" xr:uid="{1A65C9CA-5133-410E-B28C-FE7550DAE46A}"/>
    <cellStyle name="Calculation 31" xfId="7815" xr:uid="{3CF05CA3-9170-497A-B849-10AF4209EC68}"/>
    <cellStyle name="Calculation 31 10" xfId="7816" xr:uid="{FBD46AD7-B84E-4905-8765-3C4358FED9AD}"/>
    <cellStyle name="Calculation 31 10 2" xfId="7817" xr:uid="{F830BA3C-7ACA-4971-884C-BB7DD64B4F28}"/>
    <cellStyle name="Calculation 31 11" xfId="7818" xr:uid="{48C95053-5909-4003-AB1E-DAF899632059}"/>
    <cellStyle name="Calculation 31 11 2" xfId="7819" xr:uid="{63CE43B2-35B6-4C34-AFEF-6E8B0D455DBA}"/>
    <cellStyle name="Calculation 31 2" xfId="7820" xr:uid="{8E39E0EF-4348-45C1-9586-B31FC5F6DD29}"/>
    <cellStyle name="Calculation 31 2 2" xfId="7821" xr:uid="{6913F6F0-6E6F-4381-83FA-545FEFBDC829}"/>
    <cellStyle name="Calculation 31 2 2 2" xfId="7822" xr:uid="{E17F300D-4B46-4483-921B-D08A5161C321}"/>
    <cellStyle name="Calculation 31 2 2 2 2" xfId="7823" xr:uid="{2E543000-8581-4FDC-893D-00061E2895F2}"/>
    <cellStyle name="Calculation 31 2 3" xfId="7824" xr:uid="{2DEC993E-B1AF-4D34-8780-D4DDD97751BD}"/>
    <cellStyle name="Calculation 31 2 3 2" xfId="7825" xr:uid="{1FED31B7-2360-40FB-B99E-9734D4B0AE72}"/>
    <cellStyle name="Calculation 31 2 3 2 2" xfId="7826" xr:uid="{D54BA396-249B-46A2-95C2-59C037348046}"/>
    <cellStyle name="Calculation 31 2 4" xfId="7827" xr:uid="{786FD498-6BB6-4FC7-969A-AC4BE5733197}"/>
    <cellStyle name="Calculation 31 2 4 2" xfId="7828" xr:uid="{674ED88F-6952-43EF-B8BE-5B32BC25B348}"/>
    <cellStyle name="Calculation 31 3" xfId="7829" xr:uid="{594CB094-4C6B-43B4-8EF2-C829318CDE43}"/>
    <cellStyle name="Calculation 31 3 2" xfId="7830" xr:uid="{9E678F0A-C6AD-4339-AAB0-A63FC812D7C5}"/>
    <cellStyle name="Calculation 31 3 2 2" xfId="7831" xr:uid="{0F287941-4FC2-4567-BE13-7237AF861671}"/>
    <cellStyle name="Calculation 31 3 2 2 2" xfId="7832" xr:uid="{F4313D93-4EA0-4D21-9511-D4EE29E60EDB}"/>
    <cellStyle name="Calculation 31 3 3" xfId="7833" xr:uid="{AC933437-3415-48FE-8697-14D8B59B2607}"/>
    <cellStyle name="Calculation 31 3 3 2" xfId="7834" xr:uid="{2DBD32AE-936F-4399-A3B7-9C8135420D77}"/>
    <cellStyle name="Calculation 31 3 3 2 2" xfId="7835" xr:uid="{7C9CF8DF-1F37-43BA-ACFB-87BF926868FF}"/>
    <cellStyle name="Calculation 31 3 4" xfId="7836" xr:uid="{2C93B6EC-15B5-4EAB-9BCA-3A158E2AAB93}"/>
    <cellStyle name="Calculation 31 3 4 2" xfId="7837" xr:uid="{99F2F3FF-A0A7-4C75-8AC3-B25C7D737BA3}"/>
    <cellStyle name="Calculation 31 4" xfId="7838" xr:uid="{FE36316E-6651-4C68-9F94-4B33AA076C07}"/>
    <cellStyle name="Calculation 31 4 2" xfId="7839" xr:uid="{E4ED3174-47BC-4451-9C3B-04E9061E7536}"/>
    <cellStyle name="Calculation 31 4 2 2" xfId="7840" xr:uid="{BE8F5FD0-EA19-4633-ABEA-C60E9354CC23}"/>
    <cellStyle name="Calculation 31 4 2 2 2" xfId="7841" xr:uid="{8CDAF3B6-A873-431D-8ADF-028AA65A2552}"/>
    <cellStyle name="Calculation 31 4 3" xfId="7842" xr:uid="{520BAE97-0B5D-4D1D-85DB-5F91FADFBD5B}"/>
    <cellStyle name="Calculation 31 4 3 2" xfId="7843" xr:uid="{58F86345-51E6-4CB6-A262-85BCF6A61CE4}"/>
    <cellStyle name="Calculation 31 4 3 2 2" xfId="7844" xr:uid="{D343C289-7769-4988-A634-D9E8CFE626E8}"/>
    <cellStyle name="Calculation 31 4 4" xfId="7845" xr:uid="{F129C82E-492B-40D6-A850-B580F1A443EC}"/>
    <cellStyle name="Calculation 31 4 4 2" xfId="7846" xr:uid="{622AE570-9F6D-4E5F-B2A7-C47166C99ECF}"/>
    <cellStyle name="Calculation 31 5" xfId="7847" xr:uid="{82876AF7-6659-464C-A742-80B1490B8C78}"/>
    <cellStyle name="Calculation 31 5 2" xfId="7848" xr:uid="{B8BE1B4C-D4A9-4A91-875E-16B569A34B29}"/>
    <cellStyle name="Calculation 31 5 2 2" xfId="7849" xr:uid="{75B453A9-A87A-4F5C-9E40-E4535EE52830}"/>
    <cellStyle name="Calculation 31 5 2 2 2" xfId="7850" xr:uid="{B43A088A-9095-47A1-BE40-66442FDA7A75}"/>
    <cellStyle name="Calculation 31 5 3" xfId="7851" xr:uid="{25D7E400-1AEB-46DC-A42C-F3D63BCE2B69}"/>
    <cellStyle name="Calculation 31 5 3 2" xfId="7852" xr:uid="{FDD7904C-7C69-4925-BBBC-15D5208B40CD}"/>
    <cellStyle name="Calculation 31 5 3 2 2" xfId="7853" xr:uid="{E30E586D-99CE-40DA-9543-58197E9EE910}"/>
    <cellStyle name="Calculation 31 5 4" xfId="7854" xr:uid="{8DD3B1F8-30BD-4CC1-871B-6929F9F11492}"/>
    <cellStyle name="Calculation 31 5 4 2" xfId="7855" xr:uid="{D649512D-4E00-4D70-8690-5AB7417AFFD6}"/>
    <cellStyle name="Calculation 31 6" xfId="7856" xr:uid="{7DBFC3EC-FDEE-4942-BD68-47C54E4C9CEE}"/>
    <cellStyle name="Calculation 31 6 2" xfId="7857" xr:uid="{E34D9152-6DDE-4B2F-B1FC-E0CD1E9D6AE6}"/>
    <cellStyle name="Calculation 31 6 2 2" xfId="7858" xr:uid="{57802C37-B7F5-4F40-9FC9-BAB82BB93C75}"/>
    <cellStyle name="Calculation 31 6 2 2 2" xfId="7859" xr:uid="{FE1AEDE0-2C28-460D-924D-80B9A94AFD54}"/>
    <cellStyle name="Calculation 31 6 3" xfId="7860" xr:uid="{EFA0AC0A-EF96-44D8-AC18-67081B210561}"/>
    <cellStyle name="Calculation 31 6 3 2" xfId="7861" xr:uid="{56EA9A99-5890-42B3-B480-B56E25D5DEB9}"/>
    <cellStyle name="Calculation 31 6 3 2 2" xfId="7862" xr:uid="{BD8AABF2-0DE9-4098-8113-408ED52BC1A4}"/>
    <cellStyle name="Calculation 31 6 4" xfId="7863" xr:uid="{E4853A43-C5B9-4838-B41D-44E49C0F0FEF}"/>
    <cellStyle name="Calculation 31 6 4 2" xfId="7864" xr:uid="{721C1DAE-AC98-489B-B3B0-4B729358D054}"/>
    <cellStyle name="Calculation 31 7" xfId="7865" xr:uid="{07F52686-CB22-4113-8D8E-8A59B214969D}"/>
    <cellStyle name="Calculation 31 7 2" xfId="7866" xr:uid="{83628AEE-C712-4B6E-939A-993470D1898A}"/>
    <cellStyle name="Calculation 31 7 2 2" xfId="7867" xr:uid="{E57734F6-620C-49A5-9C59-DDE425E81C70}"/>
    <cellStyle name="Calculation 31 7 2 2 2" xfId="7868" xr:uid="{DB91B250-1FE9-4126-A42A-B4674F461837}"/>
    <cellStyle name="Calculation 31 7 3" xfId="7869" xr:uid="{C1ECD646-0311-4FA2-9A84-29197A3A2C9D}"/>
    <cellStyle name="Calculation 31 7 3 2" xfId="7870" xr:uid="{67961B80-FF39-414D-AC2E-4C13C958F659}"/>
    <cellStyle name="Calculation 31 7 3 2 2" xfId="7871" xr:uid="{32717C40-558A-4295-901E-17FD4F2FBCDD}"/>
    <cellStyle name="Calculation 31 7 4" xfId="7872" xr:uid="{6792DA23-A404-4093-B9A2-09A28CC98AC6}"/>
    <cellStyle name="Calculation 31 7 4 2" xfId="7873" xr:uid="{224E8E2A-0378-49D8-BB43-391911C6D0A4}"/>
    <cellStyle name="Calculation 31 8" xfId="7874" xr:uid="{279E71C9-766E-4210-8582-42739C4F9F0C}"/>
    <cellStyle name="Calculation 31 8 2" xfId="7875" xr:uid="{EC41AE19-CF3F-47B0-BE4D-B39776CAE055}"/>
    <cellStyle name="Calculation 31 8 2 2" xfId="7876" xr:uid="{214DBA53-C8B4-4AF8-B68E-5EC53FCAE0E2}"/>
    <cellStyle name="Calculation 31 9" xfId="7877" xr:uid="{1321DCF2-46AE-4F2E-9417-1ABB05FC4CCC}"/>
    <cellStyle name="Calculation 31 9 2" xfId="7878" xr:uid="{57EE1175-B1E4-459D-991B-D80AB8B0664C}"/>
    <cellStyle name="Calculation 31 9 2 2" xfId="7879" xr:uid="{568CB0D4-50E6-4F1E-9C2A-25A624469E3F}"/>
    <cellStyle name="Calculation 32" xfId="7880" xr:uid="{521D9030-3B75-44D0-9669-E16686E069C1}"/>
    <cellStyle name="Calculation 32 10" xfId="7881" xr:uid="{0573790B-A10F-4684-9172-2E6D20FF209D}"/>
    <cellStyle name="Calculation 32 10 2" xfId="7882" xr:uid="{A23B36E2-6EB6-4372-9B87-F5AD62DCFFCC}"/>
    <cellStyle name="Calculation 32 11" xfId="7883" xr:uid="{9243F10D-40A9-40CD-82B3-0EA9E34D531A}"/>
    <cellStyle name="Calculation 32 11 2" xfId="7884" xr:uid="{9D7A94BB-381C-4F9C-AFC1-98C38E1367B3}"/>
    <cellStyle name="Calculation 32 2" xfId="7885" xr:uid="{7A09D5AC-B36E-4DCC-8E35-C2C3A97B9286}"/>
    <cellStyle name="Calculation 32 2 2" xfId="7886" xr:uid="{76BF6022-E10D-4AA3-9742-51BE7370C27B}"/>
    <cellStyle name="Calculation 32 2 2 2" xfId="7887" xr:uid="{AA7D1449-D31E-4FCA-85DB-D280D7845D1C}"/>
    <cellStyle name="Calculation 32 2 2 2 2" xfId="7888" xr:uid="{6C9152EB-EE82-4E2F-9145-FC539DA4532E}"/>
    <cellStyle name="Calculation 32 2 3" xfId="7889" xr:uid="{A93A4699-74F9-440C-8B0B-E00B302331C8}"/>
    <cellStyle name="Calculation 32 2 3 2" xfId="7890" xr:uid="{E329165F-97B5-4395-8954-D0F756770900}"/>
    <cellStyle name="Calculation 32 2 3 2 2" xfId="7891" xr:uid="{B3BE27FA-F716-4D81-ABD9-F5164261C6B6}"/>
    <cellStyle name="Calculation 32 2 4" xfId="7892" xr:uid="{42255AB6-E2CB-4DDA-8927-0C1F388EAF7D}"/>
    <cellStyle name="Calculation 32 2 4 2" xfId="7893" xr:uid="{A182E103-F893-46D1-9DBB-A46A3D896EC0}"/>
    <cellStyle name="Calculation 32 3" xfId="7894" xr:uid="{34B8780F-A930-46FF-826F-96D6AB1A2C97}"/>
    <cellStyle name="Calculation 32 3 2" xfId="7895" xr:uid="{AD786B1A-355C-4D81-84A7-070D73AE9776}"/>
    <cellStyle name="Calculation 32 3 2 2" xfId="7896" xr:uid="{4B649944-B635-4DF7-B3E3-0DA5EF732D93}"/>
    <cellStyle name="Calculation 32 3 2 2 2" xfId="7897" xr:uid="{7B3EC171-E267-4685-B194-31CE931628D7}"/>
    <cellStyle name="Calculation 32 3 3" xfId="7898" xr:uid="{8F268BF3-F7FD-4C33-893A-1DEC09664B9D}"/>
    <cellStyle name="Calculation 32 3 3 2" xfId="7899" xr:uid="{FB4F7873-FB2A-4077-8168-63A83FB8F160}"/>
    <cellStyle name="Calculation 32 3 3 2 2" xfId="7900" xr:uid="{E3B30DAC-B220-404E-8D51-D60B9962D6F9}"/>
    <cellStyle name="Calculation 32 3 4" xfId="7901" xr:uid="{DFB6B81F-769B-4089-8058-8A3FAA79FF71}"/>
    <cellStyle name="Calculation 32 3 4 2" xfId="7902" xr:uid="{1B6FAA7B-5F4D-4B94-9391-234BAF492662}"/>
    <cellStyle name="Calculation 32 4" xfId="7903" xr:uid="{003C6160-3279-4343-AFD4-850AA884FCF2}"/>
    <cellStyle name="Calculation 32 4 2" xfId="7904" xr:uid="{E81E5A9D-0413-4C8A-8496-631E357636E5}"/>
    <cellStyle name="Calculation 32 4 2 2" xfId="7905" xr:uid="{2DF8CE2C-35DB-46AF-9E94-35BB2D674D3B}"/>
    <cellStyle name="Calculation 32 4 2 2 2" xfId="7906" xr:uid="{0CAF3919-876B-4BE7-81D8-C71D7FFD454A}"/>
    <cellStyle name="Calculation 32 4 3" xfId="7907" xr:uid="{509AF7B1-DB15-4D27-9051-CC97E76B728D}"/>
    <cellStyle name="Calculation 32 4 3 2" xfId="7908" xr:uid="{57EAA35D-BF33-4804-9566-D6E283800AC7}"/>
    <cellStyle name="Calculation 32 4 3 2 2" xfId="7909" xr:uid="{5986EF72-6C37-41F4-8796-DA44AF25EDB2}"/>
    <cellStyle name="Calculation 32 4 4" xfId="7910" xr:uid="{A7D5F49C-39F7-4919-AA32-6084FE1F0210}"/>
    <cellStyle name="Calculation 32 4 4 2" xfId="7911" xr:uid="{F9CD3836-DD45-430D-A81D-F347A7E7D0D7}"/>
    <cellStyle name="Calculation 32 5" xfId="7912" xr:uid="{2F9BA546-9D1C-49B8-AFE0-F03AB491A5FE}"/>
    <cellStyle name="Calculation 32 5 2" xfId="7913" xr:uid="{8864D41D-4D0C-4B8D-AFA4-D3F4554E4FE2}"/>
    <cellStyle name="Calculation 32 5 2 2" xfId="7914" xr:uid="{FEDE41B0-51D0-4B0F-AB4D-CBA7C22DF0A6}"/>
    <cellStyle name="Calculation 32 5 2 2 2" xfId="7915" xr:uid="{0DCF8726-45D1-4B69-9496-647BCE85A801}"/>
    <cellStyle name="Calculation 32 5 3" xfId="7916" xr:uid="{5B695C9F-8A72-45F8-8331-45059E747F63}"/>
    <cellStyle name="Calculation 32 5 3 2" xfId="7917" xr:uid="{8AFADBE5-A54F-4CA5-B465-7CC05A75D9C9}"/>
    <cellStyle name="Calculation 32 5 3 2 2" xfId="7918" xr:uid="{CE55C2D3-E8DA-4B9A-BC78-CC29BF17A036}"/>
    <cellStyle name="Calculation 32 5 4" xfId="7919" xr:uid="{82A02AD8-58E5-44C2-BA9F-CD9CAD5DBAEC}"/>
    <cellStyle name="Calculation 32 5 4 2" xfId="7920" xr:uid="{71BBD64E-0202-4527-BF58-0E5E7E4B0C4C}"/>
    <cellStyle name="Calculation 32 6" xfId="7921" xr:uid="{C561FB38-AAA9-4962-996A-D45FAD0E6C2D}"/>
    <cellStyle name="Calculation 32 6 2" xfId="7922" xr:uid="{C2C37EDA-04D3-49E3-812A-39803FCDE68F}"/>
    <cellStyle name="Calculation 32 6 2 2" xfId="7923" xr:uid="{23886BD5-EC6D-43C5-8C4E-7F938C10F772}"/>
    <cellStyle name="Calculation 32 6 2 2 2" xfId="7924" xr:uid="{C3ECD14C-A241-4488-B7B4-C2E71D78F49D}"/>
    <cellStyle name="Calculation 32 6 3" xfId="7925" xr:uid="{87AFA17D-44A8-472D-88D0-ECFD02D4C14D}"/>
    <cellStyle name="Calculation 32 6 3 2" xfId="7926" xr:uid="{FF73B6AE-F93B-4C54-A8D0-9FA0BDE3FFCF}"/>
    <cellStyle name="Calculation 32 6 3 2 2" xfId="7927" xr:uid="{2B65F935-8FC6-4FB3-AE25-8BBE30D28E18}"/>
    <cellStyle name="Calculation 32 6 4" xfId="7928" xr:uid="{C05C5623-B13C-4DAF-AA90-306A2C316E87}"/>
    <cellStyle name="Calculation 32 6 4 2" xfId="7929" xr:uid="{7B87B4A8-499E-4EFD-9337-E345AF7F0913}"/>
    <cellStyle name="Calculation 32 7" xfId="7930" xr:uid="{1E6B7A7D-D567-4CC2-A86D-87761476CF65}"/>
    <cellStyle name="Calculation 32 7 2" xfId="7931" xr:uid="{F6D24FD6-C903-4F70-9F1A-1DC0E78E0C44}"/>
    <cellStyle name="Calculation 32 7 2 2" xfId="7932" xr:uid="{09859545-36EA-4FB0-90E6-0F0DECA14A3E}"/>
    <cellStyle name="Calculation 32 7 2 2 2" xfId="7933" xr:uid="{A497F3B7-2009-41D0-B0CA-1919624A8325}"/>
    <cellStyle name="Calculation 32 7 3" xfId="7934" xr:uid="{64C2DF2F-7786-4F46-9F3E-92000D70E0A9}"/>
    <cellStyle name="Calculation 32 7 3 2" xfId="7935" xr:uid="{CFBAA1D4-25D8-4F69-B7A2-C97522C5370B}"/>
    <cellStyle name="Calculation 32 7 3 2 2" xfId="7936" xr:uid="{5875F593-98BA-476C-B60F-0A9F86B7DE03}"/>
    <cellStyle name="Calculation 32 7 4" xfId="7937" xr:uid="{3D2B63A5-A43E-4BED-9A32-8E5C78A438AA}"/>
    <cellStyle name="Calculation 32 7 4 2" xfId="7938" xr:uid="{3EFFFA83-64AA-4BF9-9BD5-009414ED6A7A}"/>
    <cellStyle name="Calculation 32 8" xfId="7939" xr:uid="{E2167D58-D42F-4804-A085-E7D09704EF3C}"/>
    <cellStyle name="Calculation 32 8 2" xfId="7940" xr:uid="{A47E9B61-FC51-4610-ACA3-778CAA9FE0B5}"/>
    <cellStyle name="Calculation 32 8 2 2" xfId="7941" xr:uid="{E3539029-0AC7-4AD9-A747-A58DEDC63FFD}"/>
    <cellStyle name="Calculation 32 9" xfId="7942" xr:uid="{ADC804D6-AEEE-4894-80B0-9CBC5ACBA51F}"/>
    <cellStyle name="Calculation 32 9 2" xfId="7943" xr:uid="{806C1DE9-D06D-488B-84E6-13BADFC095BC}"/>
    <cellStyle name="Calculation 32 9 2 2" xfId="7944" xr:uid="{4023B7DF-8818-40F2-B352-13CF2E160283}"/>
    <cellStyle name="Calculation 33" xfId="7945" xr:uid="{86388FDA-734E-49A6-8FDB-D30FE19C9EE2}"/>
    <cellStyle name="Calculation 33 10" xfId="7946" xr:uid="{BA385B5C-F3C8-423B-A2A8-605B26792E50}"/>
    <cellStyle name="Calculation 33 10 2" xfId="7947" xr:uid="{D98F87C4-0188-4C27-98CC-3AF7AFF1520C}"/>
    <cellStyle name="Calculation 33 11" xfId="7948" xr:uid="{315FC5BA-BF08-492C-90C9-0A6CE6082F00}"/>
    <cellStyle name="Calculation 33 11 2" xfId="7949" xr:uid="{DD09BA49-BB11-4A9C-9E45-BEE7A6A3BF79}"/>
    <cellStyle name="Calculation 33 12" xfId="7950" xr:uid="{3BD723E2-715F-4996-B861-E617F0641521}"/>
    <cellStyle name="Calculation 33 12 2" xfId="7951" xr:uid="{72622F8F-C93B-4FE7-A743-E21524694F00}"/>
    <cellStyle name="Calculation 33 2" xfId="7952" xr:uid="{4C6649B9-47CC-4797-9C90-0F1C39CF2CA9}"/>
    <cellStyle name="Calculation 33 2 2" xfId="7953" xr:uid="{ADCABBF3-A5CA-4CA9-86BA-EC6772E9ACD2}"/>
    <cellStyle name="Calculation 33 2 2 2" xfId="7954" xr:uid="{C249EE92-EBC7-494B-89D1-8C0F9E632287}"/>
    <cellStyle name="Calculation 33 2 2 2 2" xfId="7955" xr:uid="{96EDB632-1C44-444C-AB0A-C49867188064}"/>
    <cellStyle name="Calculation 33 2 3" xfId="7956" xr:uid="{EE725DBA-D08F-49F9-AE03-6E446C9E568D}"/>
    <cellStyle name="Calculation 33 2 3 2" xfId="7957" xr:uid="{4859242B-EC8D-4995-8C1E-9616EE02C855}"/>
    <cellStyle name="Calculation 33 2 3 2 2" xfId="7958" xr:uid="{1D1D552D-1C7E-413C-A896-08C662E154EE}"/>
    <cellStyle name="Calculation 33 2 4" xfId="7959" xr:uid="{9304BF76-B36A-4492-8A95-0AEDBB56F74C}"/>
    <cellStyle name="Calculation 33 2 4 2" xfId="7960" xr:uid="{4A93D18C-519C-4B36-A4B7-500CF8E2B049}"/>
    <cellStyle name="Calculation 33 3" xfId="7961" xr:uid="{01EA898F-DDEB-4EC0-B5DC-7AD176D09D4C}"/>
    <cellStyle name="Calculation 33 3 2" xfId="7962" xr:uid="{A2321926-6F70-4683-9552-213760AA92F0}"/>
    <cellStyle name="Calculation 33 3 2 2" xfId="7963" xr:uid="{9A2936B6-9590-4DEE-B2C6-BE2F1E8D517F}"/>
    <cellStyle name="Calculation 33 3 2 2 2" xfId="7964" xr:uid="{2634E3E6-F400-4448-A757-CF0EB669B47A}"/>
    <cellStyle name="Calculation 33 3 3" xfId="7965" xr:uid="{B9D72534-3E2F-4C10-9C12-EAE2BA848996}"/>
    <cellStyle name="Calculation 33 3 3 2" xfId="7966" xr:uid="{DC9067BD-21B1-4368-838E-78818645EF15}"/>
    <cellStyle name="Calculation 33 3 3 2 2" xfId="7967" xr:uid="{9B7907C4-CD33-4C7C-BF5B-3A2427562519}"/>
    <cellStyle name="Calculation 33 3 4" xfId="7968" xr:uid="{77B932A5-38E2-45C8-B4EE-E406E75BFBC1}"/>
    <cellStyle name="Calculation 33 3 4 2" xfId="7969" xr:uid="{1A8937E4-36C8-4710-B1B9-F333940514A5}"/>
    <cellStyle name="Calculation 33 4" xfId="7970" xr:uid="{9F58F096-7243-4D86-9C3C-128962F62CCC}"/>
    <cellStyle name="Calculation 33 4 2" xfId="7971" xr:uid="{28A1C25D-388C-40EF-9BD3-5978172ED35D}"/>
    <cellStyle name="Calculation 33 4 2 2" xfId="7972" xr:uid="{D0444F3A-3BFB-439F-A928-847596D1F0C8}"/>
    <cellStyle name="Calculation 33 4 2 2 2" xfId="7973" xr:uid="{1C531F45-774C-49B4-B45E-A389505EAFEE}"/>
    <cellStyle name="Calculation 33 4 3" xfId="7974" xr:uid="{C4021FE7-9CD0-4622-A2E8-3B1478A8AE56}"/>
    <cellStyle name="Calculation 33 4 3 2" xfId="7975" xr:uid="{AB0DA11B-2CD6-4282-81ED-BB1F714F1790}"/>
    <cellStyle name="Calculation 33 4 3 2 2" xfId="7976" xr:uid="{15C004EA-CA88-4379-BF86-CC450EDBC69B}"/>
    <cellStyle name="Calculation 33 4 4" xfId="7977" xr:uid="{2CC146A6-B00E-4E54-8312-8743948B6467}"/>
    <cellStyle name="Calculation 33 4 4 2" xfId="7978" xr:uid="{9CBCAE4D-A3B3-45DA-A71E-BC81FCF63187}"/>
    <cellStyle name="Calculation 33 5" xfId="7979" xr:uid="{3273205F-04FE-4F58-AF63-59132942A45B}"/>
    <cellStyle name="Calculation 33 5 2" xfId="7980" xr:uid="{0A34D16A-0A60-4117-A2C9-DBC272D47A96}"/>
    <cellStyle name="Calculation 33 5 2 2" xfId="7981" xr:uid="{416AE5D0-28E3-4A0B-843C-7F8D6DB06298}"/>
    <cellStyle name="Calculation 33 5 2 2 2" xfId="7982" xr:uid="{B5BAFDF5-81B9-4508-8656-474ADFC85D81}"/>
    <cellStyle name="Calculation 33 5 3" xfId="7983" xr:uid="{8BC6C5B6-E19B-4097-9B00-4CFAD5E9EA9B}"/>
    <cellStyle name="Calculation 33 5 3 2" xfId="7984" xr:uid="{39F1F26C-675A-4897-89ED-5F73CA56A331}"/>
    <cellStyle name="Calculation 33 5 3 2 2" xfId="7985" xr:uid="{7296D95D-B184-435E-9397-D7BC53B9A894}"/>
    <cellStyle name="Calculation 33 5 4" xfId="7986" xr:uid="{D25B69B9-A408-4E55-B4ED-222A868624CB}"/>
    <cellStyle name="Calculation 33 5 4 2" xfId="7987" xr:uid="{B5941C1C-E475-4237-8A7E-6749CA964B7C}"/>
    <cellStyle name="Calculation 33 6" xfId="7988" xr:uid="{D1BA09FF-8DAF-439B-8447-7DDF0E4885C6}"/>
    <cellStyle name="Calculation 33 6 2" xfId="7989" xr:uid="{F9D5300B-86F9-4A2F-9F75-7DB7FD775185}"/>
    <cellStyle name="Calculation 33 6 2 2" xfId="7990" xr:uid="{9445BC72-D6BB-490C-BBE2-5382B5DE30C2}"/>
    <cellStyle name="Calculation 33 6 2 2 2" xfId="7991" xr:uid="{A37B10C2-FD57-43BF-BCEE-6E7CEE1B3097}"/>
    <cellStyle name="Calculation 33 6 3" xfId="7992" xr:uid="{E887007A-6D90-4ED3-BB0F-FE9EAD428E0A}"/>
    <cellStyle name="Calculation 33 6 3 2" xfId="7993" xr:uid="{F6D4CE6D-7D26-4AC8-A28F-E610E2EE9216}"/>
    <cellStyle name="Calculation 33 6 3 2 2" xfId="7994" xr:uid="{F993B832-BF68-445C-A88F-3807B6BE4163}"/>
    <cellStyle name="Calculation 33 6 4" xfId="7995" xr:uid="{D90C174F-D691-4D5E-9DD9-7C9E06D4243C}"/>
    <cellStyle name="Calculation 33 6 4 2" xfId="7996" xr:uid="{155EC887-2248-47C4-888E-18BDAB1258CE}"/>
    <cellStyle name="Calculation 33 7" xfId="7997" xr:uid="{5669C872-52B8-466A-8E84-36A4FFD1DF3C}"/>
    <cellStyle name="Calculation 33 7 2" xfId="7998" xr:uid="{3D988E1C-D890-4FCF-8E66-14425BA1B11B}"/>
    <cellStyle name="Calculation 33 7 2 2" xfId="7999" xr:uid="{9264CB8A-6EBE-473C-AB9C-5766F5A819AA}"/>
    <cellStyle name="Calculation 33 7 2 2 2" xfId="8000" xr:uid="{6A24DC66-2A88-4861-AFC9-C1AC58E3441B}"/>
    <cellStyle name="Calculation 33 7 3" xfId="8001" xr:uid="{4AE588D4-E732-4A1C-981D-8EC090F9BC8B}"/>
    <cellStyle name="Calculation 33 7 3 2" xfId="8002" xr:uid="{FC21A4DE-9DF4-4D8E-A4B6-FAAB47D03334}"/>
    <cellStyle name="Calculation 33 7 3 2 2" xfId="8003" xr:uid="{56F947B4-0B2E-406C-AF93-936B12FCDCD2}"/>
    <cellStyle name="Calculation 33 7 4" xfId="8004" xr:uid="{2795B430-DE7F-478B-8006-5F612FF39B34}"/>
    <cellStyle name="Calculation 33 7 4 2" xfId="8005" xr:uid="{6C40FB42-7DC4-4D2D-8FBA-C1BBFFFC161E}"/>
    <cellStyle name="Calculation 33 8" xfId="8006" xr:uid="{D7521960-ECA7-44D7-AC67-8B3E8E845687}"/>
    <cellStyle name="Calculation 33 8 2" xfId="8007" xr:uid="{97E6B708-9BCD-4EC8-8126-9652701572D6}"/>
    <cellStyle name="Calculation 33 8 2 2" xfId="8008" xr:uid="{68ABC94D-BC36-4D43-90CB-9A7A01AFB0D1}"/>
    <cellStyle name="Calculation 33 9" xfId="8009" xr:uid="{3E3C28F8-5030-4DD0-B4FD-9B72987F4338}"/>
    <cellStyle name="Calculation 33 9 2" xfId="8010" xr:uid="{ABE0E4D3-08A6-4736-A700-2D7B7267EE9B}"/>
    <cellStyle name="Calculation 33 9 2 2" xfId="8011" xr:uid="{E6ED0A03-9E61-4D2A-B53C-F9B246065DCF}"/>
    <cellStyle name="Calculation 34" xfId="8012" xr:uid="{A308EB2E-FF92-466B-BA0C-F3F78813B570}"/>
    <cellStyle name="Calculation 34 10" xfId="8013" xr:uid="{9D8CE4B1-9204-4B1B-9F13-9FEA3848AFFD}"/>
    <cellStyle name="Calculation 34 10 2" xfId="8014" xr:uid="{4C663451-1C61-438E-9A0C-BC773A5110C6}"/>
    <cellStyle name="Calculation 34 2" xfId="8015" xr:uid="{AEABFE20-0F74-4DF1-9237-2B46209AE8E0}"/>
    <cellStyle name="Calculation 34 2 2" xfId="8016" xr:uid="{B20C15FD-81F0-484B-AA34-C75794D03E24}"/>
    <cellStyle name="Calculation 34 2 2 2" xfId="8017" xr:uid="{FA2A66DD-E042-4AE4-B745-18CEC2708CCB}"/>
    <cellStyle name="Calculation 34 2 2 2 2" xfId="8018" xr:uid="{B3E6134F-F0D5-496D-8739-DD9BFEB80C7A}"/>
    <cellStyle name="Calculation 34 2 3" xfId="8019" xr:uid="{4CABAEB6-14FA-4618-B295-3A7AADC177B0}"/>
    <cellStyle name="Calculation 34 2 3 2" xfId="8020" xr:uid="{EB1D1217-4420-403C-B453-EA880DACE13F}"/>
    <cellStyle name="Calculation 34 2 3 2 2" xfId="8021" xr:uid="{2B7220FF-DAA1-4CBB-A170-7442D0B36378}"/>
    <cellStyle name="Calculation 34 2 4" xfId="8022" xr:uid="{A6D608C1-B304-48C1-A7A4-A42E83AAF60B}"/>
    <cellStyle name="Calculation 34 2 4 2" xfId="8023" xr:uid="{03B844D0-7EB6-454A-A6AA-1FF4601C01D4}"/>
    <cellStyle name="Calculation 34 3" xfId="8024" xr:uid="{9B4C4225-B60A-46D6-8A66-C0058EBBD6CA}"/>
    <cellStyle name="Calculation 34 3 2" xfId="8025" xr:uid="{3B8B40AD-BB46-4992-88F2-FFE2D436F372}"/>
    <cellStyle name="Calculation 34 3 2 2" xfId="8026" xr:uid="{DABC7AD2-88DD-4D8C-9855-DA0E82587E50}"/>
    <cellStyle name="Calculation 34 3 2 2 2" xfId="8027" xr:uid="{A8F65872-8E2C-4D68-9069-70216E21C4BA}"/>
    <cellStyle name="Calculation 34 3 3" xfId="8028" xr:uid="{03CD096B-D9F3-49A1-8A14-566B8BC81F33}"/>
    <cellStyle name="Calculation 34 3 3 2" xfId="8029" xr:uid="{0BF588C4-00FD-4D98-85C8-D06DD4FB993E}"/>
    <cellStyle name="Calculation 34 3 3 2 2" xfId="8030" xr:uid="{81DEFE48-A1AC-4F12-9241-D1B60C1C3F53}"/>
    <cellStyle name="Calculation 34 3 4" xfId="8031" xr:uid="{8AF5FE2E-3CF3-46D5-A3FB-48C0CEA733F8}"/>
    <cellStyle name="Calculation 34 3 4 2" xfId="8032" xr:uid="{9E0C1CA7-1CDA-45A2-87D3-6ED8399B5D32}"/>
    <cellStyle name="Calculation 34 4" xfId="8033" xr:uid="{7041428D-D51A-4A9C-9989-F8A49785BA41}"/>
    <cellStyle name="Calculation 34 4 2" xfId="8034" xr:uid="{C3A61B00-4438-4640-9C0D-A65E0A893DB7}"/>
    <cellStyle name="Calculation 34 4 2 2" xfId="8035" xr:uid="{713409CB-AB6A-4B23-B2B9-D0EA4B81692D}"/>
    <cellStyle name="Calculation 34 4 2 2 2" xfId="8036" xr:uid="{E263E1AD-2B80-4632-9226-63EC5C03FC96}"/>
    <cellStyle name="Calculation 34 4 3" xfId="8037" xr:uid="{0A3B5FC2-D1F6-43BB-8DA0-CADA439DDDD5}"/>
    <cellStyle name="Calculation 34 4 3 2" xfId="8038" xr:uid="{EC76F735-F296-4431-8C8C-1DA2DAA23738}"/>
    <cellStyle name="Calculation 34 4 3 2 2" xfId="8039" xr:uid="{4CD4DDCC-3294-4C28-A102-138B8C490D02}"/>
    <cellStyle name="Calculation 34 4 4" xfId="8040" xr:uid="{CE7EF250-BA91-4214-A44B-EED2CF6BC89B}"/>
    <cellStyle name="Calculation 34 4 4 2" xfId="8041" xr:uid="{C36AD74B-3164-4A11-A99B-B91F8C7B7575}"/>
    <cellStyle name="Calculation 34 5" xfId="8042" xr:uid="{30D97FBD-3985-4422-9184-56C2C7BB9CC0}"/>
    <cellStyle name="Calculation 34 5 2" xfId="8043" xr:uid="{5C9CA55A-D926-4E70-A7FF-85D182CAC899}"/>
    <cellStyle name="Calculation 34 5 2 2" xfId="8044" xr:uid="{2B674873-E084-445F-B76E-7542222528BF}"/>
    <cellStyle name="Calculation 34 5 2 2 2" xfId="8045" xr:uid="{18492733-CD81-4EA0-A436-197B3BFF3BFD}"/>
    <cellStyle name="Calculation 34 5 3" xfId="8046" xr:uid="{36CFBAA7-4CED-4934-8407-4C662A7BB4E4}"/>
    <cellStyle name="Calculation 34 5 3 2" xfId="8047" xr:uid="{234A0908-3729-4E1D-8A4C-2E7ADA30E2F6}"/>
    <cellStyle name="Calculation 34 5 3 2 2" xfId="8048" xr:uid="{62DA74EF-15B9-4926-A8A1-EFC50FE22898}"/>
    <cellStyle name="Calculation 34 5 4" xfId="8049" xr:uid="{556775BC-4450-4B98-9938-0F79C231B190}"/>
    <cellStyle name="Calculation 34 5 4 2" xfId="8050" xr:uid="{E4692201-082E-46EB-AE24-49062EDCBB91}"/>
    <cellStyle name="Calculation 34 6" xfId="8051" xr:uid="{ABAF83E5-5632-4067-924E-E3DA2F17B458}"/>
    <cellStyle name="Calculation 34 6 2" xfId="8052" xr:uid="{6FCD942C-463B-481A-A162-9900C711DF07}"/>
    <cellStyle name="Calculation 34 6 2 2" xfId="8053" xr:uid="{2A988140-6CF1-465F-96C3-E78623DC744F}"/>
    <cellStyle name="Calculation 34 6 2 2 2" xfId="8054" xr:uid="{EC613E94-69C4-4133-B152-5C62B84939D8}"/>
    <cellStyle name="Calculation 34 6 3" xfId="8055" xr:uid="{BD64E3F4-CFB1-4CC2-8600-62AFE9FC4675}"/>
    <cellStyle name="Calculation 34 6 3 2" xfId="8056" xr:uid="{DCC8CA76-7127-4A83-B449-92EA8D2D25F8}"/>
    <cellStyle name="Calculation 34 6 3 2 2" xfId="8057" xr:uid="{DA45F881-2DB1-4F97-9B04-0CB45B2DF10D}"/>
    <cellStyle name="Calculation 34 6 4" xfId="8058" xr:uid="{54FDE3B6-8E69-4CF3-81E0-DB3614D1E091}"/>
    <cellStyle name="Calculation 34 6 4 2" xfId="8059" xr:uid="{D8AC9533-648A-4536-919B-13A5DD770324}"/>
    <cellStyle name="Calculation 34 7" xfId="8060" xr:uid="{FF605954-E7BD-47A5-98A5-FD43D97EDACA}"/>
    <cellStyle name="Calculation 34 7 2" xfId="8061" xr:uid="{C8A71605-5882-4510-8CA5-F8FE21F93B5C}"/>
    <cellStyle name="Calculation 34 7 2 2" xfId="8062" xr:uid="{A0C19B18-F94D-4CA2-A1C8-7F9120CACDF6}"/>
    <cellStyle name="Calculation 34 7 2 2 2" xfId="8063" xr:uid="{068968EC-A1E1-42BB-8D36-672D4D59BC0C}"/>
    <cellStyle name="Calculation 34 7 3" xfId="8064" xr:uid="{D51C4A10-0F5F-4D49-AAEF-2362C4762876}"/>
    <cellStyle name="Calculation 34 7 3 2" xfId="8065" xr:uid="{705A786B-FB30-4AE0-8F2C-D805C32E876C}"/>
    <cellStyle name="Calculation 34 7 3 2 2" xfId="8066" xr:uid="{623C1EAE-A9A2-4DC4-8074-2EFE5D1CFBCC}"/>
    <cellStyle name="Calculation 34 7 4" xfId="8067" xr:uid="{09DFBFDB-608E-4E5F-86F8-5D62071D2D2B}"/>
    <cellStyle name="Calculation 34 7 4 2" xfId="8068" xr:uid="{73B499D9-6FE5-4105-AA60-3EACDCFCA9F4}"/>
    <cellStyle name="Calculation 34 8" xfId="8069" xr:uid="{B89DBFFD-7060-4681-8B6F-60CBA2E79E72}"/>
    <cellStyle name="Calculation 34 8 2" xfId="8070" xr:uid="{EA825A53-9228-4C63-A08A-D864EB614932}"/>
    <cellStyle name="Calculation 34 8 2 2" xfId="8071" xr:uid="{7D0F3EB0-7F37-4AF4-8BBE-A105F0DDDCC7}"/>
    <cellStyle name="Calculation 34 9" xfId="8072" xr:uid="{EAC55E69-EB5E-4EDC-8A51-AD6DE22BB131}"/>
    <cellStyle name="Calculation 34 9 2" xfId="8073" xr:uid="{D3FE26D9-0896-496F-95DB-88BFE5556431}"/>
    <cellStyle name="Calculation 34 9 2 2" xfId="8074" xr:uid="{273F2A71-90A6-4138-BE4A-65F2F975FFB7}"/>
    <cellStyle name="Calculation 35" xfId="8075" xr:uid="{C2EE319E-5721-49D1-A1F6-2ECAC97B5C06}"/>
    <cellStyle name="Calculation 35 10" xfId="8076" xr:uid="{96A247AA-4816-456B-A646-17B8609D9359}"/>
    <cellStyle name="Calculation 35 10 2" xfId="8077" xr:uid="{35D7E18F-6CCA-49A8-96D8-C37009B1F02E}"/>
    <cellStyle name="Calculation 35 2" xfId="8078" xr:uid="{920039AF-2C76-4D00-B92A-DB8AE2A6DE26}"/>
    <cellStyle name="Calculation 35 2 2" xfId="8079" xr:uid="{68D6A287-62CF-417A-ABD0-A69839846F41}"/>
    <cellStyle name="Calculation 35 2 2 2" xfId="8080" xr:uid="{4952FD89-BF90-442F-B47F-30D1C924B1EC}"/>
    <cellStyle name="Calculation 35 2 2 2 2" xfId="8081" xr:uid="{752071FC-2A40-45C8-8332-672AAA9B87DA}"/>
    <cellStyle name="Calculation 35 2 3" xfId="8082" xr:uid="{8DF16E07-98F0-4697-A81D-9349195EB9B7}"/>
    <cellStyle name="Calculation 35 2 3 2" xfId="8083" xr:uid="{F58FC4D3-5C1C-474A-B67E-00A9BA3CF71E}"/>
    <cellStyle name="Calculation 35 2 3 2 2" xfId="8084" xr:uid="{42CE2E48-0D4A-498B-98B8-9CC69B0C75F4}"/>
    <cellStyle name="Calculation 35 2 4" xfId="8085" xr:uid="{88D9C5C1-27F3-4982-91C6-736A1FCD077D}"/>
    <cellStyle name="Calculation 35 2 4 2" xfId="8086" xr:uid="{3C58C012-2453-4839-BAD1-CD23C37B5CDE}"/>
    <cellStyle name="Calculation 35 3" xfId="8087" xr:uid="{3DA0A351-5364-49EE-957D-D96C6D402B21}"/>
    <cellStyle name="Calculation 35 3 2" xfId="8088" xr:uid="{6F2051B4-C198-450D-AB32-300F85837E45}"/>
    <cellStyle name="Calculation 35 3 2 2" xfId="8089" xr:uid="{0F360F8A-BCC8-444A-8E7C-CB66E7D13DCF}"/>
    <cellStyle name="Calculation 35 3 2 2 2" xfId="8090" xr:uid="{7F442F74-47E6-4393-A597-580720DB342C}"/>
    <cellStyle name="Calculation 35 3 3" xfId="8091" xr:uid="{198EA957-CCAC-4246-AC5E-B6A4B58D3090}"/>
    <cellStyle name="Calculation 35 3 3 2" xfId="8092" xr:uid="{A1C80A6C-EDDE-456B-B33B-C264B8FD9328}"/>
    <cellStyle name="Calculation 35 3 3 2 2" xfId="8093" xr:uid="{D6796A14-B9FC-4B96-85B2-03F4C938FFB3}"/>
    <cellStyle name="Calculation 35 3 4" xfId="8094" xr:uid="{D5C96FB1-0756-414C-9815-2568AB6BE0A5}"/>
    <cellStyle name="Calculation 35 3 4 2" xfId="8095" xr:uid="{8B1990A2-B4CA-4519-BAAA-941010960901}"/>
    <cellStyle name="Calculation 35 4" xfId="8096" xr:uid="{8B6365D3-6607-4B40-96C5-FE526B25BB15}"/>
    <cellStyle name="Calculation 35 4 2" xfId="8097" xr:uid="{05BB5630-309F-406D-946E-9845391747B3}"/>
    <cellStyle name="Calculation 35 4 2 2" xfId="8098" xr:uid="{4B1D7887-0EB8-400E-9494-6F672F4CD173}"/>
    <cellStyle name="Calculation 35 4 2 2 2" xfId="8099" xr:uid="{10CFA49A-3CA8-402E-9710-F4A25B9B1029}"/>
    <cellStyle name="Calculation 35 4 3" xfId="8100" xr:uid="{8E861724-2C68-427D-8833-6324F976A312}"/>
    <cellStyle name="Calculation 35 4 3 2" xfId="8101" xr:uid="{6DD37645-2226-4276-ACF7-47640F3FEB75}"/>
    <cellStyle name="Calculation 35 4 3 2 2" xfId="8102" xr:uid="{7D04AD8A-B6AB-4A53-9E7B-9099C11419F7}"/>
    <cellStyle name="Calculation 35 4 4" xfId="8103" xr:uid="{0922A5CC-7F38-4976-99A3-D60226B6EDCC}"/>
    <cellStyle name="Calculation 35 4 4 2" xfId="8104" xr:uid="{AD80493E-3EE3-4B27-A76B-77AA1542788D}"/>
    <cellStyle name="Calculation 35 5" xfId="8105" xr:uid="{409BABE8-2002-4A0E-AD2A-9ED368D78BA3}"/>
    <cellStyle name="Calculation 35 5 2" xfId="8106" xr:uid="{BC21B0CA-1925-4106-88EF-D90372ECBC5E}"/>
    <cellStyle name="Calculation 35 5 2 2" xfId="8107" xr:uid="{937FFF80-B68E-4113-B07B-2915D1468B47}"/>
    <cellStyle name="Calculation 35 5 2 2 2" xfId="8108" xr:uid="{6EF9C534-2474-4AAE-8F6C-863261633463}"/>
    <cellStyle name="Calculation 35 5 3" xfId="8109" xr:uid="{6E53636E-03A1-467C-B125-4647B6017112}"/>
    <cellStyle name="Calculation 35 5 3 2" xfId="8110" xr:uid="{DF3C214D-FE66-443E-B4EF-6D46824D7A1B}"/>
    <cellStyle name="Calculation 35 5 3 2 2" xfId="8111" xr:uid="{8FB99E00-A86A-441A-81D6-A43249FD2A3E}"/>
    <cellStyle name="Calculation 35 5 4" xfId="8112" xr:uid="{81F6497E-FF0E-4DD9-BE77-2F876DD2517D}"/>
    <cellStyle name="Calculation 35 5 4 2" xfId="8113" xr:uid="{F00D42B4-83B5-491A-B35B-F7B81746DED5}"/>
    <cellStyle name="Calculation 35 6" xfId="8114" xr:uid="{C0F04551-2D76-452D-9EB6-CF1AF8E2E9E3}"/>
    <cellStyle name="Calculation 35 6 2" xfId="8115" xr:uid="{31405749-4C3C-416E-95F7-1150DB1420A6}"/>
    <cellStyle name="Calculation 35 6 2 2" xfId="8116" xr:uid="{41495F10-6E72-4DA7-B2F2-C5CD267C7580}"/>
    <cellStyle name="Calculation 35 6 2 2 2" xfId="8117" xr:uid="{8AED0A01-4A87-4D68-9353-BA5E01BD5375}"/>
    <cellStyle name="Calculation 35 6 3" xfId="8118" xr:uid="{3BD80AE0-6BE5-4906-A058-7776A292CA82}"/>
    <cellStyle name="Calculation 35 6 3 2" xfId="8119" xr:uid="{B8A203FB-4A84-474F-AD66-A61535136DCE}"/>
    <cellStyle name="Calculation 35 6 3 2 2" xfId="8120" xr:uid="{7888FF5B-8703-4FF0-846C-B6424BA07FAC}"/>
    <cellStyle name="Calculation 35 6 4" xfId="8121" xr:uid="{0C6D99B7-9284-4BFB-9F79-298950F67F05}"/>
    <cellStyle name="Calculation 35 6 4 2" xfId="8122" xr:uid="{87520672-773B-456F-9A01-78BAA6B3CFE4}"/>
    <cellStyle name="Calculation 35 7" xfId="8123" xr:uid="{F9D562A7-68F1-48AC-8F26-E91DEA8F41F2}"/>
    <cellStyle name="Calculation 35 7 2" xfId="8124" xr:uid="{27A6A7A8-58D9-48F4-BABA-1859553B0581}"/>
    <cellStyle name="Calculation 35 7 2 2" xfId="8125" xr:uid="{78A7BB96-4087-4649-80ED-C647E05AC0C3}"/>
    <cellStyle name="Calculation 35 7 2 2 2" xfId="8126" xr:uid="{8FA17988-67BC-42B8-B0CA-E2381ADCCB6D}"/>
    <cellStyle name="Calculation 35 7 3" xfId="8127" xr:uid="{D0A7F22C-DC72-4E57-8A16-1B7CA2BB00AE}"/>
    <cellStyle name="Calculation 35 7 3 2" xfId="8128" xr:uid="{A6FC62C0-25A0-49FD-BE3F-B8DC907C93E9}"/>
    <cellStyle name="Calculation 35 7 3 2 2" xfId="8129" xr:uid="{9E1E3A62-499C-4FF0-AAC4-A874EA50264B}"/>
    <cellStyle name="Calculation 35 7 4" xfId="8130" xr:uid="{C0081397-7199-44D8-8017-CFF8C3B04E0D}"/>
    <cellStyle name="Calculation 35 7 4 2" xfId="8131" xr:uid="{85193247-F884-4FED-8CA7-9F970334425B}"/>
    <cellStyle name="Calculation 35 8" xfId="8132" xr:uid="{44ECA278-3A11-473F-BA88-BED8C9FA46FA}"/>
    <cellStyle name="Calculation 35 8 2" xfId="8133" xr:uid="{B451C1A7-16C9-41DD-BE25-7B4E19719613}"/>
    <cellStyle name="Calculation 35 8 2 2" xfId="8134" xr:uid="{EF611959-5F9E-409C-9287-2C0E37F30D1A}"/>
    <cellStyle name="Calculation 35 9" xfId="8135" xr:uid="{BA2208D5-DA74-4C26-96F6-A675D67C4B80}"/>
    <cellStyle name="Calculation 35 9 2" xfId="8136" xr:uid="{5DA88F3D-EDC3-4A04-8241-4FE29F57E1FD}"/>
    <cellStyle name="Calculation 35 9 2 2" xfId="8137" xr:uid="{4C5C8A32-BB7A-4DC6-AFF5-484F9BF51F83}"/>
    <cellStyle name="Calculation 36" xfId="8138" xr:uid="{0DD9DD06-C285-47C7-AEF4-9A7C9819282C}"/>
    <cellStyle name="Calculation 36 10" xfId="8139" xr:uid="{D538ACAE-9F2F-4FF9-8B1F-FC9E1C8FF6ED}"/>
    <cellStyle name="Calculation 36 10 2" xfId="8140" xr:uid="{72FF28F1-3B6B-4BFA-84C9-195163205741}"/>
    <cellStyle name="Calculation 36 2" xfId="8141" xr:uid="{4364F029-EF8B-4186-B9BC-4C89A590603E}"/>
    <cellStyle name="Calculation 36 2 2" xfId="8142" xr:uid="{7E895810-CF20-42E6-9F88-0A5BAC647620}"/>
    <cellStyle name="Calculation 36 2 2 2" xfId="8143" xr:uid="{0A4715C8-D1D9-42C6-A89A-2B16011C6DAA}"/>
    <cellStyle name="Calculation 36 2 2 2 2" xfId="8144" xr:uid="{AEA84AE1-5A54-476D-AD0B-7DBFB7155606}"/>
    <cellStyle name="Calculation 36 2 3" xfId="8145" xr:uid="{5F0CA4BC-3F53-4F54-82BE-5B51A3AB7423}"/>
    <cellStyle name="Calculation 36 2 3 2" xfId="8146" xr:uid="{CB1A9185-C471-48A0-8D9E-74F887515651}"/>
    <cellStyle name="Calculation 36 2 3 2 2" xfId="8147" xr:uid="{ACEDDEAA-AD8F-4B46-BC14-7CCAEB74F9C8}"/>
    <cellStyle name="Calculation 36 2 4" xfId="8148" xr:uid="{95A7CE0F-D2AD-45EA-90BA-E1992AEA28E2}"/>
    <cellStyle name="Calculation 36 2 4 2" xfId="8149" xr:uid="{91899A1B-34ED-4D81-ADD0-6F014B1A9ED0}"/>
    <cellStyle name="Calculation 36 3" xfId="8150" xr:uid="{0645C5F6-8239-44BD-842B-C4B1CAE58FCF}"/>
    <cellStyle name="Calculation 36 3 2" xfId="8151" xr:uid="{C0320827-9296-404D-B2E8-0E496A866B7A}"/>
    <cellStyle name="Calculation 36 3 2 2" xfId="8152" xr:uid="{A0A0CFE6-F656-4D53-A3C7-6731827E0B9C}"/>
    <cellStyle name="Calculation 36 3 2 2 2" xfId="8153" xr:uid="{21855C7D-9995-4483-AE38-880929594097}"/>
    <cellStyle name="Calculation 36 3 3" xfId="8154" xr:uid="{CB3DF274-2F99-41E9-9B4F-0E60C0A9B2F6}"/>
    <cellStyle name="Calculation 36 3 3 2" xfId="8155" xr:uid="{82A9A63B-6D16-4CE0-8C08-59D6787D2892}"/>
    <cellStyle name="Calculation 36 3 3 2 2" xfId="8156" xr:uid="{90FA57D7-9D37-4BB6-96CA-221DB76ECD89}"/>
    <cellStyle name="Calculation 36 3 4" xfId="8157" xr:uid="{19F69891-FB67-4869-B953-F664BD045CD8}"/>
    <cellStyle name="Calculation 36 3 4 2" xfId="8158" xr:uid="{EBD661D2-2FEC-48A0-A98F-9A4324774DE5}"/>
    <cellStyle name="Calculation 36 4" xfId="8159" xr:uid="{C016C5AC-0DE0-4A3E-8E6B-8D658EE7D40D}"/>
    <cellStyle name="Calculation 36 4 2" xfId="8160" xr:uid="{9BCA8934-C2B0-4907-82C3-217450285EAD}"/>
    <cellStyle name="Calculation 36 4 2 2" xfId="8161" xr:uid="{A1F30B8D-9AEE-4AFB-9175-C4E02334F3BC}"/>
    <cellStyle name="Calculation 36 4 2 2 2" xfId="8162" xr:uid="{FB0749F9-F693-45FA-A2C0-6C1BF644460C}"/>
    <cellStyle name="Calculation 36 4 3" xfId="8163" xr:uid="{D150303E-A790-4D1F-A013-DB2AFB7BCB4C}"/>
    <cellStyle name="Calculation 36 4 3 2" xfId="8164" xr:uid="{6EF96FB9-8984-495A-AACE-0975DEB628AB}"/>
    <cellStyle name="Calculation 36 4 3 2 2" xfId="8165" xr:uid="{7CAEE2EB-FDF1-4DA1-A30E-B20F8BEB8475}"/>
    <cellStyle name="Calculation 36 4 4" xfId="8166" xr:uid="{12E8F3C0-037A-48AD-B3A2-F01ED729571B}"/>
    <cellStyle name="Calculation 36 4 4 2" xfId="8167" xr:uid="{433BB106-71D5-42E8-B430-C1D7A3E550F4}"/>
    <cellStyle name="Calculation 36 5" xfId="8168" xr:uid="{352A7401-A6CA-4037-BFFA-B87EB3CCBFD2}"/>
    <cellStyle name="Calculation 36 5 2" xfId="8169" xr:uid="{4CB9EB14-254D-4786-AA40-9F1DE3A5F5A3}"/>
    <cellStyle name="Calculation 36 5 2 2" xfId="8170" xr:uid="{8813F704-ADC1-4C80-9782-B17C50E353B9}"/>
    <cellStyle name="Calculation 36 5 2 2 2" xfId="8171" xr:uid="{AB8782D5-A8CC-4B6F-938B-9A6B1672BAE1}"/>
    <cellStyle name="Calculation 36 5 3" xfId="8172" xr:uid="{723D8014-4B5E-448E-9A26-4FB06B757FCC}"/>
    <cellStyle name="Calculation 36 5 3 2" xfId="8173" xr:uid="{4D564278-D7EE-4126-ADB9-04BF9A41D612}"/>
    <cellStyle name="Calculation 36 5 3 2 2" xfId="8174" xr:uid="{2F36A86D-7A79-4AC8-BD4A-F532CBD98E57}"/>
    <cellStyle name="Calculation 36 5 4" xfId="8175" xr:uid="{C42D2A53-270D-4118-B277-817DECA3F8EA}"/>
    <cellStyle name="Calculation 36 5 4 2" xfId="8176" xr:uid="{00590ECF-A871-487A-8AEE-58BA1CC2E036}"/>
    <cellStyle name="Calculation 36 6" xfId="8177" xr:uid="{401F232F-1EA7-4F02-914D-51D82BA6DE02}"/>
    <cellStyle name="Calculation 36 6 2" xfId="8178" xr:uid="{000E69AD-D7EA-4D15-BA10-1B826A69CC0E}"/>
    <cellStyle name="Calculation 36 6 2 2" xfId="8179" xr:uid="{E39FACD7-AB67-4B21-AF00-D494768FCD53}"/>
    <cellStyle name="Calculation 36 6 2 2 2" xfId="8180" xr:uid="{CFEB5D35-2588-43D6-92F3-F66197EE3F1B}"/>
    <cellStyle name="Calculation 36 6 3" xfId="8181" xr:uid="{2A00AF32-A8A9-4180-9B90-C452D182C7E9}"/>
    <cellStyle name="Calculation 36 6 3 2" xfId="8182" xr:uid="{FF1BFCE4-5C0D-404E-B0C0-0538839CED22}"/>
    <cellStyle name="Calculation 36 6 3 2 2" xfId="8183" xr:uid="{13845AC9-A712-406C-9A89-0260CFDB72EE}"/>
    <cellStyle name="Calculation 36 6 4" xfId="8184" xr:uid="{232569A9-57C0-49B6-A760-566F21B2DD51}"/>
    <cellStyle name="Calculation 36 6 4 2" xfId="8185" xr:uid="{C6136616-E406-4F5D-B54E-59D81500BDEA}"/>
    <cellStyle name="Calculation 36 7" xfId="8186" xr:uid="{9A7FA4DC-FC27-4AA4-B0F6-89B341E059E9}"/>
    <cellStyle name="Calculation 36 7 2" xfId="8187" xr:uid="{32BD9609-BB99-49C2-BC63-9FC7B9B610EF}"/>
    <cellStyle name="Calculation 36 7 2 2" xfId="8188" xr:uid="{340FDB31-6249-4442-86D2-25A33DC70A66}"/>
    <cellStyle name="Calculation 36 7 2 2 2" xfId="8189" xr:uid="{B43942DB-9D23-4654-BA41-C3531DE47DC9}"/>
    <cellStyle name="Calculation 36 7 3" xfId="8190" xr:uid="{12D37FCF-4FA2-4ABC-BDD4-B469CE37E07F}"/>
    <cellStyle name="Calculation 36 7 3 2" xfId="8191" xr:uid="{8E2E1451-2664-4F16-B284-7A384620587A}"/>
    <cellStyle name="Calculation 36 7 3 2 2" xfId="8192" xr:uid="{31A7A013-456F-4B03-96E6-96FA85F5C979}"/>
    <cellStyle name="Calculation 36 7 4" xfId="8193" xr:uid="{FE847885-C6AB-488E-8BC8-69FEF52E6AE2}"/>
    <cellStyle name="Calculation 36 7 4 2" xfId="8194" xr:uid="{A8B16CB6-96A8-4CBD-9487-62D5B866683A}"/>
    <cellStyle name="Calculation 36 8" xfId="8195" xr:uid="{F905C23E-D27C-4F01-8459-CF139225C27E}"/>
    <cellStyle name="Calculation 36 8 2" xfId="8196" xr:uid="{9E8C8865-78A8-4260-B38E-2C5782D6D5B0}"/>
    <cellStyle name="Calculation 36 8 2 2" xfId="8197" xr:uid="{93FC54A4-AC41-4256-BE71-2D0445872C79}"/>
    <cellStyle name="Calculation 36 9" xfId="8198" xr:uid="{2416BAD2-E468-477D-BD4C-B76EC46EDC96}"/>
    <cellStyle name="Calculation 36 9 2" xfId="8199" xr:uid="{A276F84E-C48B-4E26-98A8-44E2DA30C575}"/>
    <cellStyle name="Calculation 36 9 2 2" xfId="8200" xr:uid="{D377AB0B-6BF3-452F-ACB1-439542A924BC}"/>
    <cellStyle name="Calculation 37" xfId="8201" xr:uid="{EE6CBAA0-21EE-4599-9A1F-F8475CE84BF1}"/>
    <cellStyle name="Calculation 37 10" xfId="8202" xr:uid="{3F25C090-7D71-4CAA-8698-E577D27C83C6}"/>
    <cellStyle name="Calculation 37 10 2" xfId="8203" xr:uid="{28BC14FB-70C7-4433-84BE-D12F52D161EF}"/>
    <cellStyle name="Calculation 37 2" xfId="8204" xr:uid="{0ECA25EE-7CDF-477A-A652-748B6185F315}"/>
    <cellStyle name="Calculation 37 2 2" xfId="8205" xr:uid="{D6B8364F-2B8C-41C3-9DA8-22BA3A9BB245}"/>
    <cellStyle name="Calculation 37 2 2 2" xfId="8206" xr:uid="{3D9DD192-2DA9-4A44-B93D-D1C56946E88A}"/>
    <cellStyle name="Calculation 37 2 2 2 2" xfId="8207" xr:uid="{72025A67-EBD1-4065-8C53-B67AD6B0590B}"/>
    <cellStyle name="Calculation 37 2 3" xfId="8208" xr:uid="{F2578187-8F2D-4035-8D60-662D217E5584}"/>
    <cellStyle name="Calculation 37 2 3 2" xfId="8209" xr:uid="{57E3F142-132A-48AD-951C-5E44EC4871CE}"/>
    <cellStyle name="Calculation 37 2 3 2 2" xfId="8210" xr:uid="{2BBF96DB-1476-4D84-BA15-F92341AEFDD1}"/>
    <cellStyle name="Calculation 37 2 4" xfId="8211" xr:uid="{2BEB0382-3BCB-437C-ADA5-43EDF77C3846}"/>
    <cellStyle name="Calculation 37 2 4 2" xfId="8212" xr:uid="{2B37A727-1FF4-4572-9E73-DFE3D7FD666F}"/>
    <cellStyle name="Calculation 37 3" xfId="8213" xr:uid="{745382EE-6201-4EB9-B70B-C026E2C435CB}"/>
    <cellStyle name="Calculation 37 3 2" xfId="8214" xr:uid="{9EEE9772-3C34-44C8-AADD-6620EAB01AA6}"/>
    <cellStyle name="Calculation 37 3 2 2" xfId="8215" xr:uid="{13BC614A-68A2-4576-A249-CD16FAD83CA0}"/>
    <cellStyle name="Calculation 37 3 2 2 2" xfId="8216" xr:uid="{C145B960-C250-4400-872E-18CF3B7C27AA}"/>
    <cellStyle name="Calculation 37 3 3" xfId="8217" xr:uid="{21E862F5-E478-42D2-98A7-CCD5082BB62D}"/>
    <cellStyle name="Calculation 37 3 3 2" xfId="8218" xr:uid="{CAD1AC30-6387-4516-A5EA-50B04C2DBD41}"/>
    <cellStyle name="Calculation 37 3 3 2 2" xfId="8219" xr:uid="{B451D832-8796-4C7C-963E-921F35476E19}"/>
    <cellStyle name="Calculation 37 3 4" xfId="8220" xr:uid="{EE79587D-6F42-48A1-89B3-777588A14F4F}"/>
    <cellStyle name="Calculation 37 3 4 2" xfId="8221" xr:uid="{C2BF3365-B22F-4F2A-8DBD-5A140885BB48}"/>
    <cellStyle name="Calculation 37 4" xfId="8222" xr:uid="{EF817520-18DA-476B-B469-9637430942E8}"/>
    <cellStyle name="Calculation 37 4 2" xfId="8223" xr:uid="{80434DF9-6B62-4BDA-9DF3-3BAA529168C9}"/>
    <cellStyle name="Calculation 37 4 2 2" xfId="8224" xr:uid="{C23AEBEA-82EC-4742-9FB2-626621BAC5DD}"/>
    <cellStyle name="Calculation 37 4 2 2 2" xfId="8225" xr:uid="{9D3B385E-8689-402C-9F61-DFA9F67864A5}"/>
    <cellStyle name="Calculation 37 4 3" xfId="8226" xr:uid="{A85BF45A-A777-4BD9-958C-4D78BAB6530B}"/>
    <cellStyle name="Calculation 37 4 3 2" xfId="8227" xr:uid="{3B5E1604-4F89-4FD6-A956-614522706124}"/>
    <cellStyle name="Calculation 37 4 3 2 2" xfId="8228" xr:uid="{AC7B4A17-D2B7-4BBA-A052-2EA1CD9A6EEC}"/>
    <cellStyle name="Calculation 37 4 4" xfId="8229" xr:uid="{6A682318-4E84-4BBE-8BCA-4E3901F99FDC}"/>
    <cellStyle name="Calculation 37 4 4 2" xfId="8230" xr:uid="{1231A2C9-86F9-4291-804A-7F5FC985B8A7}"/>
    <cellStyle name="Calculation 37 5" xfId="8231" xr:uid="{3462D82B-294E-4E30-A936-06167A05674F}"/>
    <cellStyle name="Calculation 37 5 2" xfId="8232" xr:uid="{56FAA403-65ED-438F-83B3-03B25209084E}"/>
    <cellStyle name="Calculation 37 5 2 2" xfId="8233" xr:uid="{B5992442-EBA1-49B9-8CEE-6C38D7A25D09}"/>
    <cellStyle name="Calculation 37 5 2 2 2" xfId="8234" xr:uid="{C2C775D6-1B33-4F71-9FBA-C771918D2C76}"/>
    <cellStyle name="Calculation 37 5 3" xfId="8235" xr:uid="{AF2288AB-796D-45F7-8853-4DBEDD9B8177}"/>
    <cellStyle name="Calculation 37 5 3 2" xfId="8236" xr:uid="{E0EB708D-3BDC-4852-A574-8B8043210144}"/>
    <cellStyle name="Calculation 37 5 3 2 2" xfId="8237" xr:uid="{5E7966DF-377A-422D-BD39-DD13D49300D4}"/>
    <cellStyle name="Calculation 37 5 4" xfId="8238" xr:uid="{7E824E76-9206-483F-8D4E-F8EEABF5EC4F}"/>
    <cellStyle name="Calculation 37 5 4 2" xfId="8239" xr:uid="{1D514823-D47E-4408-AB53-12AC75B438C2}"/>
    <cellStyle name="Calculation 37 6" xfId="8240" xr:uid="{E26C14E5-2C26-443C-9BED-EBC004D1AC31}"/>
    <cellStyle name="Calculation 37 6 2" xfId="8241" xr:uid="{3EAAA7F0-FD8C-494D-A776-812E4415FFEC}"/>
    <cellStyle name="Calculation 37 6 2 2" xfId="8242" xr:uid="{7F1F61DD-8459-471E-9FC5-DCF23D052BB6}"/>
    <cellStyle name="Calculation 37 6 2 2 2" xfId="8243" xr:uid="{9403E6C7-2C36-48BB-9808-DB3D02774BD9}"/>
    <cellStyle name="Calculation 37 6 3" xfId="8244" xr:uid="{37BD2E38-FBA4-46AC-BD92-F5083A514CE4}"/>
    <cellStyle name="Calculation 37 6 3 2" xfId="8245" xr:uid="{D272F761-47F9-4AD6-BFBA-761C6D563959}"/>
    <cellStyle name="Calculation 37 6 3 2 2" xfId="8246" xr:uid="{E92E4FD2-D345-46CB-89F6-5D519A1CB085}"/>
    <cellStyle name="Calculation 37 6 4" xfId="8247" xr:uid="{4E68FFD2-BC48-4E3F-BC0F-9AB1F678987A}"/>
    <cellStyle name="Calculation 37 6 4 2" xfId="8248" xr:uid="{F4D57AF9-EC5C-4BC9-8718-418E1846C304}"/>
    <cellStyle name="Calculation 37 7" xfId="8249" xr:uid="{34AD19D8-5283-4F8E-9E5B-FF9957B082AE}"/>
    <cellStyle name="Calculation 37 7 2" xfId="8250" xr:uid="{94977CB9-9BD3-4CAA-ADFA-83C662B3920C}"/>
    <cellStyle name="Calculation 37 7 2 2" xfId="8251" xr:uid="{8417C80C-CA99-4365-A06A-971ED1499334}"/>
    <cellStyle name="Calculation 37 7 2 2 2" xfId="8252" xr:uid="{984EFBBB-9DC6-4B06-AF0A-CF64ADD25934}"/>
    <cellStyle name="Calculation 37 7 3" xfId="8253" xr:uid="{B2AC450E-E56F-4CA0-8998-8712533F63E9}"/>
    <cellStyle name="Calculation 37 7 3 2" xfId="8254" xr:uid="{13FB4074-29CE-404F-B3E7-E87BB2D51D05}"/>
    <cellStyle name="Calculation 37 7 3 2 2" xfId="8255" xr:uid="{DB7B0890-848F-4A13-98DD-2F7C859E1056}"/>
    <cellStyle name="Calculation 37 7 4" xfId="8256" xr:uid="{FEB05397-6AB4-4792-AF1D-31659F82A3D6}"/>
    <cellStyle name="Calculation 37 7 4 2" xfId="8257" xr:uid="{97D80C14-0533-459B-8D5A-70793264269A}"/>
    <cellStyle name="Calculation 37 8" xfId="8258" xr:uid="{440400D6-F6EA-4D85-BA24-8166C3BA0D09}"/>
    <cellStyle name="Calculation 37 8 2" xfId="8259" xr:uid="{0A74EE52-7CA1-4E52-99C2-166DD349804D}"/>
    <cellStyle name="Calculation 37 8 2 2" xfId="8260" xr:uid="{535BCA83-B2AF-433C-B0AD-7E247260B1F3}"/>
    <cellStyle name="Calculation 37 9" xfId="8261" xr:uid="{CC4420C8-F80B-4F23-A723-D3A42D93AD0E}"/>
    <cellStyle name="Calculation 37 9 2" xfId="8262" xr:uid="{62D70DBF-FE66-42F1-9EE0-0BA965E0ACD0}"/>
    <cellStyle name="Calculation 37 9 2 2" xfId="8263" xr:uid="{CEF04BBC-4AB6-44C5-960A-EA506D7F74DB}"/>
    <cellStyle name="Calculation 38" xfId="8264" xr:uid="{E1C2F5F6-0507-40AC-BED9-0E5F3B721F59}"/>
    <cellStyle name="Calculation 38 10" xfId="8265" xr:uid="{86C2D248-9F98-4B54-AC44-17345F1167D4}"/>
    <cellStyle name="Calculation 38 10 2" xfId="8266" xr:uid="{6A8754E3-3862-44A5-9F1A-B34FDB7CAD30}"/>
    <cellStyle name="Calculation 38 2" xfId="8267" xr:uid="{AF7955AC-8E77-40AC-AF21-D118D43EF5D6}"/>
    <cellStyle name="Calculation 38 2 2" xfId="8268" xr:uid="{11B23894-0A60-4D16-BCE2-FF1E42DDCAFB}"/>
    <cellStyle name="Calculation 38 2 2 2" xfId="8269" xr:uid="{402D3360-CD5D-47CA-AECC-7404DF49C946}"/>
    <cellStyle name="Calculation 38 2 2 2 2" xfId="8270" xr:uid="{0189B7F9-8A66-4103-BEF4-8CC9028C30DC}"/>
    <cellStyle name="Calculation 38 2 3" xfId="8271" xr:uid="{31CBCCBE-E7C4-4A2C-AF97-2B39830F97EA}"/>
    <cellStyle name="Calculation 38 2 3 2" xfId="8272" xr:uid="{A543B438-A454-49F8-83BE-65213F6C5F37}"/>
    <cellStyle name="Calculation 38 2 3 2 2" xfId="8273" xr:uid="{B0A9A2A9-836C-4AC8-9C35-35315C4F8CB4}"/>
    <cellStyle name="Calculation 38 2 4" xfId="8274" xr:uid="{038FB45F-F03F-4229-89C1-2137D16F75C9}"/>
    <cellStyle name="Calculation 38 2 4 2" xfId="8275" xr:uid="{E0557CAC-38D5-41B9-A40D-FEC3FEC65975}"/>
    <cellStyle name="Calculation 38 3" xfId="8276" xr:uid="{04B8BC31-2EBA-4CD9-967D-3D3F8DC60747}"/>
    <cellStyle name="Calculation 38 3 2" xfId="8277" xr:uid="{9FDEB774-BB5D-4BA3-ABE0-12B55EBDE462}"/>
    <cellStyle name="Calculation 38 3 2 2" xfId="8278" xr:uid="{D77A9D14-B8C5-40AE-B603-ABC43563B6D3}"/>
    <cellStyle name="Calculation 38 3 2 2 2" xfId="8279" xr:uid="{6093CBC8-86B8-4C0D-A389-316BF643A4D3}"/>
    <cellStyle name="Calculation 38 3 3" xfId="8280" xr:uid="{DE6123E9-6645-4350-91D5-100D2A3A19BB}"/>
    <cellStyle name="Calculation 38 3 3 2" xfId="8281" xr:uid="{2D8C55C5-B45E-4D0A-93E0-0C01B8C211CA}"/>
    <cellStyle name="Calculation 38 3 3 2 2" xfId="8282" xr:uid="{DCBFE581-8375-4118-9C37-B023F68769BD}"/>
    <cellStyle name="Calculation 38 3 4" xfId="8283" xr:uid="{0A4231F9-5A34-440B-ACF3-686ACB96B4E7}"/>
    <cellStyle name="Calculation 38 3 4 2" xfId="8284" xr:uid="{FAE2D22B-471A-4838-99C0-E644704B9158}"/>
    <cellStyle name="Calculation 38 4" xfId="8285" xr:uid="{944A79D8-496B-4327-9284-AA3DED139AE6}"/>
    <cellStyle name="Calculation 38 4 2" xfId="8286" xr:uid="{BD139084-4177-47C2-95DB-33944E69A497}"/>
    <cellStyle name="Calculation 38 4 2 2" xfId="8287" xr:uid="{AB9B1875-94BC-41EA-BBFA-21CE9232541A}"/>
    <cellStyle name="Calculation 38 4 2 2 2" xfId="8288" xr:uid="{B4595B3A-4EE5-43AA-997C-7701D4483EA0}"/>
    <cellStyle name="Calculation 38 4 3" xfId="8289" xr:uid="{21E1BD8F-7993-4AF1-98AB-7350DC675345}"/>
    <cellStyle name="Calculation 38 4 3 2" xfId="8290" xr:uid="{674AA58E-5C44-4886-9964-89AE676CCF1B}"/>
    <cellStyle name="Calculation 38 4 3 2 2" xfId="8291" xr:uid="{0A6D098A-A7F7-4362-B9A0-C1D69A692010}"/>
    <cellStyle name="Calculation 38 4 4" xfId="8292" xr:uid="{E8B95B76-256E-4CF7-97AA-450A7CD583C1}"/>
    <cellStyle name="Calculation 38 4 4 2" xfId="8293" xr:uid="{0F7F383B-22A0-46C4-B0EC-E45B2DFAC2DF}"/>
    <cellStyle name="Calculation 38 5" xfId="8294" xr:uid="{2918CD22-CAFA-4CBC-B43A-E8AC127232CC}"/>
    <cellStyle name="Calculation 38 5 2" xfId="8295" xr:uid="{8B5A72FE-CD10-4625-ACFC-1C16D53BE98C}"/>
    <cellStyle name="Calculation 38 5 2 2" xfId="8296" xr:uid="{A9B23806-9870-4B0F-9533-D2BF31F9B4F8}"/>
    <cellStyle name="Calculation 38 5 2 2 2" xfId="8297" xr:uid="{8B3F8CEF-2C1C-452E-B3C6-C5255CD2E431}"/>
    <cellStyle name="Calculation 38 5 3" xfId="8298" xr:uid="{1A0437B5-4AE4-4A25-ADD8-1CCB1951FD7C}"/>
    <cellStyle name="Calculation 38 5 3 2" xfId="8299" xr:uid="{5ABF02BA-643C-4319-AFDD-09230F238045}"/>
    <cellStyle name="Calculation 38 5 3 2 2" xfId="8300" xr:uid="{B4C8958A-E470-46AC-A563-8F214B3EB3FD}"/>
    <cellStyle name="Calculation 38 5 4" xfId="8301" xr:uid="{DD0FEA7E-9CA6-4C98-8248-A2A11E544D2E}"/>
    <cellStyle name="Calculation 38 5 4 2" xfId="8302" xr:uid="{295D32C2-1367-4C48-8C04-50CCBD16C9BF}"/>
    <cellStyle name="Calculation 38 6" xfId="8303" xr:uid="{881AF95B-AE6C-4DE7-BF37-102674B7BA5A}"/>
    <cellStyle name="Calculation 38 6 2" xfId="8304" xr:uid="{496F3620-C9F1-4CA1-A585-CC70B0827C94}"/>
    <cellStyle name="Calculation 38 6 2 2" xfId="8305" xr:uid="{BDACFC29-3D4D-4568-88E2-EE8F8957D888}"/>
    <cellStyle name="Calculation 38 6 2 2 2" xfId="8306" xr:uid="{0E844898-950D-462B-B6E3-58A0CDD55E4D}"/>
    <cellStyle name="Calculation 38 6 3" xfId="8307" xr:uid="{D391C9E5-31AE-4030-AE13-FA686F7421F9}"/>
    <cellStyle name="Calculation 38 6 3 2" xfId="8308" xr:uid="{F0E0583F-5961-49DC-AB2E-996B0986676D}"/>
    <cellStyle name="Calculation 38 6 3 2 2" xfId="8309" xr:uid="{DE51C7C8-1B88-49C7-A899-2E6248AC7BFE}"/>
    <cellStyle name="Calculation 38 6 4" xfId="8310" xr:uid="{113C084F-22AE-4DA0-9FF8-5BBA85FD5D66}"/>
    <cellStyle name="Calculation 38 6 4 2" xfId="8311" xr:uid="{18D63759-B720-4E12-8A4C-2542E2701C91}"/>
    <cellStyle name="Calculation 38 7" xfId="8312" xr:uid="{9C68E7CF-436B-4A7D-8C5D-ED46328E6FDA}"/>
    <cellStyle name="Calculation 38 7 2" xfId="8313" xr:uid="{334DB37A-973C-4807-8A19-E0B887560D89}"/>
    <cellStyle name="Calculation 38 7 2 2" xfId="8314" xr:uid="{CCCAE3A4-F6EC-435D-9209-B57003001DCA}"/>
    <cellStyle name="Calculation 38 7 2 2 2" xfId="8315" xr:uid="{887C1B45-9284-404D-9459-754656EF7F7A}"/>
    <cellStyle name="Calculation 38 7 3" xfId="8316" xr:uid="{808F0B71-41A6-4FDA-99AC-5D7B82ACE438}"/>
    <cellStyle name="Calculation 38 7 3 2" xfId="8317" xr:uid="{73256086-3485-4CAD-82E7-2B3C3CD7A31E}"/>
    <cellStyle name="Calculation 38 7 3 2 2" xfId="8318" xr:uid="{0389917C-7B29-4D60-84D0-64F8DCCB7649}"/>
    <cellStyle name="Calculation 38 7 4" xfId="8319" xr:uid="{A38D9897-7163-456B-BB5E-02E4BC7A5BC5}"/>
    <cellStyle name="Calculation 38 7 4 2" xfId="8320" xr:uid="{395BC0E9-E5EF-4DAF-B1E1-062C64EB60A0}"/>
    <cellStyle name="Calculation 38 8" xfId="8321" xr:uid="{349954DD-CE6B-46B7-B912-E721D1A52BA7}"/>
    <cellStyle name="Calculation 38 8 2" xfId="8322" xr:uid="{5F939428-9089-411E-97AB-78AF3932699A}"/>
    <cellStyle name="Calculation 38 8 2 2" xfId="8323" xr:uid="{18734F66-5B90-4B1E-B66A-C9E1A48F98F2}"/>
    <cellStyle name="Calculation 38 9" xfId="8324" xr:uid="{3066D1FC-F774-4CB1-98AF-EC191D4A5219}"/>
    <cellStyle name="Calculation 38 9 2" xfId="8325" xr:uid="{63189DDE-338F-49D1-A009-655FE40C3D86}"/>
    <cellStyle name="Calculation 38 9 2 2" xfId="8326" xr:uid="{99929128-4CC4-47C6-A0B8-F62E19CC6EBF}"/>
    <cellStyle name="Calculation 39" xfId="8327" xr:uid="{4C403035-C01C-4CB7-A8BA-FE5A9C2EBB2F}"/>
    <cellStyle name="Calculation 39 10" xfId="8328" xr:uid="{52611D20-4A9A-447A-A1A7-4846B61CFC07}"/>
    <cellStyle name="Calculation 39 10 2" xfId="8329" xr:uid="{C5310961-CA68-47FF-AADE-8834C7138688}"/>
    <cellStyle name="Calculation 39 2" xfId="8330" xr:uid="{D8F9F101-1C91-4788-92AD-CBDB56FEF745}"/>
    <cellStyle name="Calculation 39 2 2" xfId="8331" xr:uid="{0D5D2CB7-AEAF-425C-A7D6-5C90B31B104B}"/>
    <cellStyle name="Calculation 39 2 2 2" xfId="8332" xr:uid="{56B0DF24-9070-461B-B92A-2B27F7F7F124}"/>
    <cellStyle name="Calculation 39 2 2 2 2" xfId="8333" xr:uid="{B5AED188-A161-4268-8D1F-B9527C4222E9}"/>
    <cellStyle name="Calculation 39 2 3" xfId="8334" xr:uid="{D1EBA8E0-9347-4CA0-8105-1308B87B2839}"/>
    <cellStyle name="Calculation 39 2 3 2" xfId="8335" xr:uid="{F453C95C-E027-45AF-AB29-96FF6954223A}"/>
    <cellStyle name="Calculation 39 2 3 2 2" xfId="8336" xr:uid="{C78F270A-7668-439E-B5B6-E981A7B32DA7}"/>
    <cellStyle name="Calculation 39 2 4" xfId="8337" xr:uid="{646F83C1-902C-4AC0-A852-B5C30E4D2000}"/>
    <cellStyle name="Calculation 39 2 4 2" xfId="8338" xr:uid="{2D608E01-8CF8-4020-ACAC-DE037AEE6860}"/>
    <cellStyle name="Calculation 39 3" xfId="8339" xr:uid="{93BF2A65-7270-4636-8185-FE9986F497E2}"/>
    <cellStyle name="Calculation 39 3 2" xfId="8340" xr:uid="{CAFD4B3C-E0FC-45C6-ADB2-F27FB84A6926}"/>
    <cellStyle name="Calculation 39 3 2 2" xfId="8341" xr:uid="{55176E4B-936E-47CA-A5A6-2BC4C8BC512F}"/>
    <cellStyle name="Calculation 39 3 2 2 2" xfId="8342" xr:uid="{416CDFCB-E957-48AB-8502-CA92A54326B3}"/>
    <cellStyle name="Calculation 39 3 3" xfId="8343" xr:uid="{66FCC7CE-DBD9-49FE-B241-6ABDE05FAA70}"/>
    <cellStyle name="Calculation 39 3 3 2" xfId="8344" xr:uid="{36B94B99-A611-40AF-AE3F-D20A56C57387}"/>
    <cellStyle name="Calculation 39 3 3 2 2" xfId="8345" xr:uid="{20890988-6A8D-47E0-8611-F310D2920976}"/>
    <cellStyle name="Calculation 39 3 4" xfId="8346" xr:uid="{EA1B1756-94BF-446E-B925-45141CD59A4F}"/>
    <cellStyle name="Calculation 39 3 4 2" xfId="8347" xr:uid="{FFE978CF-FDCF-4772-957D-2A17DBA5294B}"/>
    <cellStyle name="Calculation 39 4" xfId="8348" xr:uid="{BCFFEAF2-C267-461F-9459-38CC2B74BFC2}"/>
    <cellStyle name="Calculation 39 4 2" xfId="8349" xr:uid="{75054460-7B48-4E75-9D92-36B606032F6D}"/>
    <cellStyle name="Calculation 39 4 2 2" xfId="8350" xr:uid="{F8B66D6D-6FB5-4451-8952-CF6BE502BAFB}"/>
    <cellStyle name="Calculation 39 4 2 2 2" xfId="8351" xr:uid="{29B6010B-0FD1-4910-AAE5-F79ECAAEABD7}"/>
    <cellStyle name="Calculation 39 4 3" xfId="8352" xr:uid="{80129AF5-9060-47A5-B0C3-50CAE8856125}"/>
    <cellStyle name="Calculation 39 4 3 2" xfId="8353" xr:uid="{89A636A0-F6BD-406E-826A-75DB5265669B}"/>
    <cellStyle name="Calculation 39 4 3 2 2" xfId="8354" xr:uid="{4D2E731C-B070-456B-A618-2AA6290D7B0C}"/>
    <cellStyle name="Calculation 39 4 4" xfId="8355" xr:uid="{BF683F87-07EC-4CD4-9428-8BD7970EF1EE}"/>
    <cellStyle name="Calculation 39 4 4 2" xfId="8356" xr:uid="{36585695-6A52-4E65-B8BA-CBBD5EDA59EE}"/>
    <cellStyle name="Calculation 39 5" xfId="8357" xr:uid="{D8A4A2A8-A950-44F6-8244-0DD9B3ED91CF}"/>
    <cellStyle name="Calculation 39 5 2" xfId="8358" xr:uid="{05BE081B-05A4-4A07-97A2-A351737B4D38}"/>
    <cellStyle name="Calculation 39 5 2 2" xfId="8359" xr:uid="{7791980A-A156-4F63-8DE1-6ADC8C611A27}"/>
    <cellStyle name="Calculation 39 5 2 2 2" xfId="8360" xr:uid="{6DB40C28-BDC4-4C42-A5AE-4E1AD2F98BBB}"/>
    <cellStyle name="Calculation 39 5 3" xfId="8361" xr:uid="{5F4099C1-6671-4D7A-8F0C-59F5DF8B3602}"/>
    <cellStyle name="Calculation 39 5 3 2" xfId="8362" xr:uid="{0441FDD4-65A1-41D0-974B-778DDFD87BE9}"/>
    <cellStyle name="Calculation 39 5 3 2 2" xfId="8363" xr:uid="{9E73B76B-ABEC-43A3-B336-7EF484967978}"/>
    <cellStyle name="Calculation 39 5 4" xfId="8364" xr:uid="{D6CE14C9-F6B4-4FEC-8381-E437973CE561}"/>
    <cellStyle name="Calculation 39 5 4 2" xfId="8365" xr:uid="{D9808540-AB2A-4FE9-B1D7-8D4E9BF00E53}"/>
    <cellStyle name="Calculation 39 6" xfId="8366" xr:uid="{BCCECBC0-4CA6-4504-9B7F-6764184A200A}"/>
    <cellStyle name="Calculation 39 6 2" xfId="8367" xr:uid="{D52930B1-0A7E-4C6D-BBB8-82AEA5F1A0AD}"/>
    <cellStyle name="Calculation 39 6 2 2" xfId="8368" xr:uid="{882388B9-0B97-4EDA-A1F0-0B10457F6099}"/>
    <cellStyle name="Calculation 39 6 2 2 2" xfId="8369" xr:uid="{7E3878E9-9E36-4E66-9B91-B14D9AAC1987}"/>
    <cellStyle name="Calculation 39 6 3" xfId="8370" xr:uid="{7BDBDB3E-7214-40B9-A9FE-5748F353BC2E}"/>
    <cellStyle name="Calculation 39 6 3 2" xfId="8371" xr:uid="{71C194EF-4CCE-4BF0-87B9-93004F1B1D66}"/>
    <cellStyle name="Calculation 39 6 3 2 2" xfId="8372" xr:uid="{E97A87E0-8BC0-4293-814F-BB139E7738AD}"/>
    <cellStyle name="Calculation 39 6 4" xfId="8373" xr:uid="{9989E18D-18AC-409F-B546-149FBCD66E33}"/>
    <cellStyle name="Calculation 39 6 4 2" xfId="8374" xr:uid="{A5AC8905-07D4-405E-81EA-B4304CEF468B}"/>
    <cellStyle name="Calculation 39 7" xfId="8375" xr:uid="{D6F9C2A1-9367-4D0A-80CB-51532B15B88C}"/>
    <cellStyle name="Calculation 39 7 2" xfId="8376" xr:uid="{5FE9C660-4F18-45DC-BEA9-83C055A1B6C6}"/>
    <cellStyle name="Calculation 39 7 2 2" xfId="8377" xr:uid="{85E4A3DF-C256-48E0-B29C-B09F7E49021D}"/>
    <cellStyle name="Calculation 39 7 2 2 2" xfId="8378" xr:uid="{326EAADE-55F3-4E37-BDE1-49C6D082637A}"/>
    <cellStyle name="Calculation 39 7 3" xfId="8379" xr:uid="{B6079BC0-814E-48DE-B0AE-40C033BDFEA5}"/>
    <cellStyle name="Calculation 39 7 3 2" xfId="8380" xr:uid="{A6F36773-FD88-4B49-A366-2019B5B1E87E}"/>
    <cellStyle name="Calculation 39 7 3 2 2" xfId="8381" xr:uid="{8D226663-4A6C-4D86-995C-0D8B9A024624}"/>
    <cellStyle name="Calculation 39 7 4" xfId="8382" xr:uid="{89E30058-912E-4310-A2BB-4C9584BCD142}"/>
    <cellStyle name="Calculation 39 7 4 2" xfId="8383" xr:uid="{D3B5EC06-53DA-465F-B962-CD935774F99B}"/>
    <cellStyle name="Calculation 39 8" xfId="8384" xr:uid="{EF4B0DD6-57E6-43DC-BC69-1444146949B5}"/>
    <cellStyle name="Calculation 39 8 2" xfId="8385" xr:uid="{25800C56-C128-4153-A74C-FF614E6C8A9A}"/>
    <cellStyle name="Calculation 39 8 2 2" xfId="8386" xr:uid="{01EF6625-6304-4610-A471-4FD387340C13}"/>
    <cellStyle name="Calculation 39 9" xfId="8387" xr:uid="{087E05BA-B58D-455E-BAF4-5E3404814319}"/>
    <cellStyle name="Calculation 39 9 2" xfId="8388" xr:uid="{A889D04D-20DE-48CE-9CF0-0631737386C4}"/>
    <cellStyle name="Calculation 39 9 2 2" xfId="8389" xr:uid="{085C11DA-696C-4AC6-83E2-07176BEF4D93}"/>
    <cellStyle name="Calculation 4" xfId="8390" xr:uid="{FF9B7558-B666-4248-AF7D-1EA9C6EF358D}"/>
    <cellStyle name="Calculation 4 10" xfId="8391" xr:uid="{60C9FD88-C207-48C6-87F0-57894F2C3687}"/>
    <cellStyle name="Calculation 4 10 2" xfId="8392" xr:uid="{81FDDA0C-E4E9-4A43-B2CE-44905ED71337}"/>
    <cellStyle name="Calculation 4 11" xfId="8393" xr:uid="{7D5A2064-B7F2-4EAB-B02D-83DC72A4E32C}"/>
    <cellStyle name="Calculation 4 11 2" xfId="8394" xr:uid="{E9753D2D-BD54-4A58-990C-5495E8B02033}"/>
    <cellStyle name="Calculation 4 2" xfId="8395" xr:uid="{FFEC594D-5DF0-4E73-86AE-80B97E8F98E2}"/>
    <cellStyle name="Calculation 4 2 2" xfId="8396" xr:uid="{F4D61009-1C53-47B3-B866-0CE5C4121770}"/>
    <cellStyle name="Calculation 4 2 2 2" xfId="8397" xr:uid="{3C72A227-8CDB-4335-9A2A-C6167217A270}"/>
    <cellStyle name="Calculation 4 2 2 2 2" xfId="8398" xr:uid="{E7C548FA-53AF-488B-9BF8-7963B545971A}"/>
    <cellStyle name="Calculation 4 2 2 2 2 2" xfId="8399" xr:uid="{F35399B7-4014-4C3B-B925-69DD8C209709}"/>
    <cellStyle name="Calculation 4 2 2 2 2 3" xfId="8400" xr:uid="{F6CF9AB8-76E8-4DEA-B595-7AF1096765FA}"/>
    <cellStyle name="Calculation 4 2 2 2 3" xfId="8401" xr:uid="{9A73AE29-F68A-40AA-AD7E-E3EFFFEFDAE1}"/>
    <cellStyle name="Calculation 4 2 2 2 4" xfId="8402" xr:uid="{7BFA1F5D-4DD1-4112-9912-7FDCD908D944}"/>
    <cellStyle name="Calculation 4 2 2 3" xfId="8403" xr:uid="{2AC2BFBE-A041-4F4A-B355-65F908198A0B}"/>
    <cellStyle name="Calculation 4 2 2 3 2" xfId="8404" xr:uid="{E2BD6C71-6A65-4771-9A63-86F5C5E9ACCE}"/>
    <cellStyle name="Calculation 4 2 2 3 3" xfId="8405" xr:uid="{F151D1FB-FD92-4A0F-BEAD-3EE262C697DB}"/>
    <cellStyle name="Calculation 4 2 2 4" xfId="8406" xr:uid="{BD009BF6-6D74-4507-969F-AD78AAA49D0B}"/>
    <cellStyle name="Calculation 4 2 2 4 2" xfId="8407" xr:uid="{5F54941D-5E4E-4CA2-89CF-97A976BC8778}"/>
    <cellStyle name="Calculation 4 2 2 4 3" xfId="8408" xr:uid="{8132CFA9-A667-43B9-861B-67946CBC594D}"/>
    <cellStyle name="Calculation 4 2 2 5" xfId="8409" xr:uid="{EC8EA992-A7FF-4631-A34C-DF5C54DECDEB}"/>
    <cellStyle name="Calculation 4 2 2 5 2" xfId="8410" xr:uid="{9C981127-F829-4FAB-8EC3-8039286D423D}"/>
    <cellStyle name="Calculation 4 2 2 5 3" xfId="8411" xr:uid="{8E3302DB-6E02-4D9F-914E-D786FF5EEF97}"/>
    <cellStyle name="Calculation 4 2 2 6" xfId="8412" xr:uid="{0D7AA996-4D55-4F0A-A07E-C364C8593619}"/>
    <cellStyle name="Calculation 4 2 2 6 2" xfId="8413" xr:uid="{BF5459B1-16AE-492A-A3E2-00ADF2243707}"/>
    <cellStyle name="Calculation 4 2 2 6 3" xfId="8414" xr:uid="{A5900A28-D863-46CC-8672-44E1A63DB8B6}"/>
    <cellStyle name="Calculation 4 2 2 7" xfId="8415" xr:uid="{1DA54C50-9A94-4F23-9FC3-063F25BE4D4F}"/>
    <cellStyle name="Calculation 4 2 3" xfId="8416" xr:uid="{9860303E-9C8A-4C02-BEE8-4D2C813BBDDA}"/>
    <cellStyle name="Calculation 4 2 3 2" xfId="8417" xr:uid="{8FAB69B5-3226-42ED-B291-A398818D4672}"/>
    <cellStyle name="Calculation 4 2 3 2 2" xfId="8418" xr:uid="{B60A3C4B-8BC6-4C77-9A7C-122B82E8855F}"/>
    <cellStyle name="Calculation 4 2 3 2 3" xfId="8419" xr:uid="{B56C5499-7353-49BA-A316-8818A803C033}"/>
    <cellStyle name="Calculation 4 2 3 3" xfId="8420" xr:uid="{D112E3AB-0F8B-4152-844A-AA3ED1716182}"/>
    <cellStyle name="Calculation 4 2 3 3 2" xfId="8421" xr:uid="{59575CF6-2D77-4B00-8086-9BD6B53389B1}"/>
    <cellStyle name="Calculation 4 2 3 4" xfId="8422" xr:uid="{F08D582A-40DE-4404-9BE2-31586F2CBCC5}"/>
    <cellStyle name="Calculation 4 2 4" xfId="8423" xr:uid="{44341E84-EE01-4810-B9BE-5522F312019C}"/>
    <cellStyle name="Calculation 4 2 4 2" xfId="8424" xr:uid="{F86C9768-DFEE-4793-B776-05B421BFEB89}"/>
    <cellStyle name="Calculation 4 2 4 3" xfId="8425" xr:uid="{7A9BC615-EE11-49F1-BB87-380520CF30D3}"/>
    <cellStyle name="Calculation 4 2 5" xfId="8426" xr:uid="{C58BA1B7-8FDD-4202-9F71-9FB7E85DB0C9}"/>
    <cellStyle name="Calculation 4 2 5 2" xfId="8427" xr:uid="{09B1D34F-A0DD-49D8-B81C-789C35384BC3}"/>
    <cellStyle name="Calculation 4 2 5 3" xfId="8428" xr:uid="{7FB09BD8-F015-49E8-9F6F-1F2D68BF2C22}"/>
    <cellStyle name="Calculation 4 2 6" xfId="8429" xr:uid="{D3221F10-87DC-400B-AC78-C10F2A6004DF}"/>
    <cellStyle name="Calculation 4 2 6 2" xfId="8430" xr:uid="{FB08B651-4AE8-415F-9BFF-A2133227AA72}"/>
    <cellStyle name="Calculation 4 2 6 3" xfId="8431" xr:uid="{DFAD9F36-9E1B-4D7E-9C9D-3B166DB1EE9B}"/>
    <cellStyle name="Calculation 4 2 7" xfId="8432" xr:uid="{DAED4070-ECF5-4666-A05E-92CB46A7917E}"/>
    <cellStyle name="Calculation 4 2 7 2" xfId="8433" xr:uid="{558CB1B8-AA36-4561-9529-939EBC351992}"/>
    <cellStyle name="Calculation 4 2 7 3" xfId="8434" xr:uid="{FAD01933-29CD-4E8A-9887-3D314E7C2766}"/>
    <cellStyle name="Calculation 4 2 8" xfId="8435" xr:uid="{21D3398C-18C4-40D5-9C23-7A5D25886DAC}"/>
    <cellStyle name="Calculation 4 3" xfId="8436" xr:uid="{C01835CD-A2EA-4F1E-8F2A-7A1868FDB6F0}"/>
    <cellStyle name="Calculation 4 3 2" xfId="8437" xr:uid="{0CE52B67-95C9-47D5-9A4E-0CA940AE7AE8}"/>
    <cellStyle name="Calculation 4 3 2 2" xfId="8438" xr:uid="{3024DF49-3961-4809-B1DC-2BD1EB99D603}"/>
    <cellStyle name="Calculation 4 3 2 2 2" xfId="8439" xr:uid="{A8533730-17C0-4162-B143-DD6136835DA6}"/>
    <cellStyle name="Calculation 4 3 2 2 2 2" xfId="8440" xr:uid="{046B8A73-8F33-4D1D-A7C8-A5F170ADD39B}"/>
    <cellStyle name="Calculation 4 3 2 2 2 3" xfId="8441" xr:uid="{3B09FABE-71B6-433B-B6A0-2DD6E54544B4}"/>
    <cellStyle name="Calculation 4 3 2 2 3" xfId="8442" xr:uid="{A20ABEB3-2E3D-4A21-AC70-08A654AD61F6}"/>
    <cellStyle name="Calculation 4 3 2 2 4" xfId="8443" xr:uid="{CB172580-4A0A-4563-9B05-B4E3B02EAC69}"/>
    <cellStyle name="Calculation 4 3 2 3" xfId="8444" xr:uid="{697FBE22-7A12-4950-A076-50953DBEC790}"/>
    <cellStyle name="Calculation 4 3 2 3 2" xfId="8445" xr:uid="{8A117CF4-A7E5-41A1-9B78-E62E90386E00}"/>
    <cellStyle name="Calculation 4 3 2 3 3" xfId="8446" xr:uid="{539B2A15-17DE-4EC8-A281-FEC75E80CF2D}"/>
    <cellStyle name="Calculation 4 3 2 4" xfId="8447" xr:uid="{8C8CEF8A-F073-48B7-AD43-28D968D189A0}"/>
    <cellStyle name="Calculation 4 3 2 4 2" xfId="8448" xr:uid="{3D8D8A8A-1D08-4F76-9CD1-ACC1B2EAEBFA}"/>
    <cellStyle name="Calculation 4 3 2 4 3" xfId="8449" xr:uid="{FA2598FB-71E6-4C04-AA72-7F1DA4A042D7}"/>
    <cellStyle name="Calculation 4 3 2 5" xfId="8450" xr:uid="{46D91F0D-016D-4BC0-BD65-3629FD653E69}"/>
    <cellStyle name="Calculation 4 3 2 5 2" xfId="8451" xr:uid="{0571A62A-4A47-4F0F-B9CF-98735051C5A7}"/>
    <cellStyle name="Calculation 4 3 2 5 3" xfId="8452" xr:uid="{F4C26C3C-416E-43A9-AEE9-C36D312051E2}"/>
    <cellStyle name="Calculation 4 3 2 6" xfId="8453" xr:uid="{AB166B01-B4EF-4003-A1CC-140E0645FA53}"/>
    <cellStyle name="Calculation 4 3 2 6 2" xfId="8454" xr:uid="{FB0B097A-DB42-4C01-A313-38FCE49192EE}"/>
    <cellStyle name="Calculation 4 3 2 6 3" xfId="8455" xr:uid="{75F17462-DB1F-45B4-8B9A-1B1EE4C937B1}"/>
    <cellStyle name="Calculation 4 3 2 7" xfId="8456" xr:uid="{EF8868C3-69FB-4AD9-8ED1-A4EF43BC88AB}"/>
    <cellStyle name="Calculation 4 3 3" xfId="8457" xr:uid="{8CB82363-B116-4D7E-9443-B65A9C418739}"/>
    <cellStyle name="Calculation 4 3 3 2" xfId="8458" xr:uid="{1036CE4F-B5A7-4310-BE35-D97ED620E78A}"/>
    <cellStyle name="Calculation 4 3 3 2 2" xfId="8459" xr:uid="{830771AC-5AE6-4352-AA43-B3F1BDFB9238}"/>
    <cellStyle name="Calculation 4 3 3 2 3" xfId="8460" xr:uid="{ED9DB388-CF59-402A-814C-5DB3BC494910}"/>
    <cellStyle name="Calculation 4 3 3 3" xfId="8461" xr:uid="{21B009D1-BC30-476A-8CBF-EA7AB31EF296}"/>
    <cellStyle name="Calculation 4 3 3 3 2" xfId="8462" xr:uid="{BF31A0B3-D82A-4A43-BF7D-9D5A12C8831C}"/>
    <cellStyle name="Calculation 4 3 3 4" xfId="8463" xr:uid="{B73E420C-E8EA-4C13-91FC-205A77B92F0E}"/>
    <cellStyle name="Calculation 4 3 4" xfId="8464" xr:uid="{C1E500F6-E908-4CBB-B652-331DCE6E1529}"/>
    <cellStyle name="Calculation 4 3 4 2" xfId="8465" xr:uid="{46293A29-ABDF-4E45-92C0-CDA5B307D053}"/>
    <cellStyle name="Calculation 4 3 4 3" xfId="8466" xr:uid="{98628416-77F4-448A-AAF2-C66D47EEF615}"/>
    <cellStyle name="Calculation 4 3 5" xfId="8467" xr:uid="{7A35FAC5-8225-4BC6-A8A2-E25AD9A41803}"/>
    <cellStyle name="Calculation 4 3 5 2" xfId="8468" xr:uid="{7560A272-4E49-41EC-B7DF-297714C8BA51}"/>
    <cellStyle name="Calculation 4 3 5 3" xfId="8469" xr:uid="{90F6C10F-B43B-4979-85A3-C3292C99A9FB}"/>
    <cellStyle name="Calculation 4 3 6" xfId="8470" xr:uid="{41FE6ADE-6F6F-4751-BF03-FC33BD23717C}"/>
    <cellStyle name="Calculation 4 3 6 2" xfId="8471" xr:uid="{63FDA502-E9FE-49FE-A81F-68DBB2A053B7}"/>
    <cellStyle name="Calculation 4 3 6 3" xfId="8472" xr:uid="{D0A536A8-DDB7-447C-8550-A038768D4881}"/>
    <cellStyle name="Calculation 4 3 7" xfId="8473" xr:uid="{CC170F34-89CB-43BC-BC4E-924E11C8C946}"/>
    <cellStyle name="Calculation 4 3 7 2" xfId="8474" xr:uid="{95CF4C4A-4B5E-497A-B3F0-9C82B2F20A6B}"/>
    <cellStyle name="Calculation 4 3 7 3" xfId="8475" xr:uid="{66EB7388-2638-46FE-816A-BE26F0CEC31F}"/>
    <cellStyle name="Calculation 4 3 8" xfId="8476" xr:uid="{BB079896-F013-4312-9326-A2577ED20ABF}"/>
    <cellStyle name="Calculation 4 4" xfId="8477" xr:uid="{F7E10763-A128-4DEA-8AA6-3486D1815CE9}"/>
    <cellStyle name="Calculation 4 4 2" xfId="8478" xr:uid="{76030B28-A657-4E58-B5F6-FDAD9480A157}"/>
    <cellStyle name="Calculation 4 4 2 2" xfId="8479" xr:uid="{9DF0C95C-9896-46A8-B6D9-556143C68F3B}"/>
    <cellStyle name="Calculation 4 4 2 2 2" xfId="8480" xr:uid="{F8D01CEC-A3AD-43A6-99A9-82CD09829105}"/>
    <cellStyle name="Calculation 4 4 2 2 2 2" xfId="8481" xr:uid="{09D6EFDA-FFA0-4225-81B0-5E0EFFF44452}"/>
    <cellStyle name="Calculation 4 4 2 2 2 3" xfId="8482" xr:uid="{120DAEF3-8EEB-4890-8CB3-96DE4C10299F}"/>
    <cellStyle name="Calculation 4 4 2 2 3" xfId="8483" xr:uid="{D16EA6B8-BC8E-4F0B-B94A-0AAE9BCF5E98}"/>
    <cellStyle name="Calculation 4 4 2 2 4" xfId="8484" xr:uid="{48FA2A0B-4F28-41E9-9627-967F3B412179}"/>
    <cellStyle name="Calculation 4 4 2 3" xfId="8485" xr:uid="{466DCD1F-0136-4BBD-AA1F-019CB8B1CA1D}"/>
    <cellStyle name="Calculation 4 4 2 3 2" xfId="8486" xr:uid="{928060B8-BE41-4E5C-8F35-C1EA8F64D046}"/>
    <cellStyle name="Calculation 4 4 2 3 3" xfId="8487" xr:uid="{7D09B70B-B90C-4680-A8C2-336C41D24AB9}"/>
    <cellStyle name="Calculation 4 4 2 4" xfId="8488" xr:uid="{EB848746-02FF-42D4-9EC8-4DBE0A607243}"/>
    <cellStyle name="Calculation 4 4 2 4 2" xfId="8489" xr:uid="{0CCD8A8B-EBCE-43B2-99F1-503638BB1731}"/>
    <cellStyle name="Calculation 4 4 2 4 3" xfId="8490" xr:uid="{C0102522-6E4F-422D-B323-C90C2347A653}"/>
    <cellStyle name="Calculation 4 4 2 5" xfId="8491" xr:uid="{1565018C-1D7F-45D6-B6CE-E617D326D5F0}"/>
    <cellStyle name="Calculation 4 4 2 5 2" xfId="8492" xr:uid="{9106ED44-CFF2-4F31-9413-85B5DF3CB4A4}"/>
    <cellStyle name="Calculation 4 4 2 5 3" xfId="8493" xr:uid="{4C421C9A-858D-4869-8DF3-0B54F24627C7}"/>
    <cellStyle name="Calculation 4 4 2 6" xfId="8494" xr:uid="{6569CA67-B774-49FB-9626-2023ED408EB1}"/>
    <cellStyle name="Calculation 4 4 2 6 2" xfId="8495" xr:uid="{2FF8F397-FD9D-4F0F-930E-F05F776BCE5D}"/>
    <cellStyle name="Calculation 4 4 2 6 3" xfId="8496" xr:uid="{89DBA2C6-86D9-4981-A40E-7EB47E0DF71C}"/>
    <cellStyle name="Calculation 4 4 2 7" xfId="8497" xr:uid="{CE5F6B52-ADB7-4772-A6A5-042DAF9DC31E}"/>
    <cellStyle name="Calculation 4 4 3" xfId="8498" xr:uid="{9C0FB6F5-DCB9-429F-8639-C85638B60476}"/>
    <cellStyle name="Calculation 4 4 3 2" xfId="8499" xr:uid="{60F857E5-3EF0-437B-9DBB-543B79F865D2}"/>
    <cellStyle name="Calculation 4 4 3 2 2" xfId="8500" xr:uid="{4F575357-D2E6-4036-B4C2-2D6A62EB3741}"/>
    <cellStyle name="Calculation 4 4 3 2 3" xfId="8501" xr:uid="{EC44DB06-F4E3-470A-A9EF-393F325B1D2E}"/>
    <cellStyle name="Calculation 4 4 3 3" xfId="8502" xr:uid="{62598641-5BFE-40C5-B46F-E8CE0385CF75}"/>
    <cellStyle name="Calculation 4 4 3 3 2" xfId="8503" xr:uid="{986CD327-6571-497F-B6BF-BFD215CFA0E6}"/>
    <cellStyle name="Calculation 4 4 3 4" xfId="8504" xr:uid="{7C5788EF-5ACC-4D85-946C-B0A6FE5FA51E}"/>
    <cellStyle name="Calculation 4 4 4" xfId="8505" xr:uid="{1F09F6F5-5CF0-4C8F-9D0A-77DEEF360CBA}"/>
    <cellStyle name="Calculation 4 4 4 2" xfId="8506" xr:uid="{94426729-E65D-4CA4-9173-CF6B00F56431}"/>
    <cellStyle name="Calculation 4 4 4 3" xfId="8507" xr:uid="{2F6931A4-E65F-40E8-8C2D-A47C4B8AB715}"/>
    <cellStyle name="Calculation 4 4 5" xfId="8508" xr:uid="{F038F45F-66A2-4E83-8151-53E6FE8AB718}"/>
    <cellStyle name="Calculation 4 4 5 2" xfId="8509" xr:uid="{EC828B4C-7F6E-4363-A212-A53255299684}"/>
    <cellStyle name="Calculation 4 4 5 3" xfId="8510" xr:uid="{7B9BD87F-5A64-4EB8-A598-77C717C3F1BC}"/>
    <cellStyle name="Calculation 4 4 6" xfId="8511" xr:uid="{2771439E-A59D-4046-B291-41AEAD2E6850}"/>
    <cellStyle name="Calculation 4 4 6 2" xfId="8512" xr:uid="{AFABBF6D-5DEA-452C-BE03-D382E3081B64}"/>
    <cellStyle name="Calculation 4 4 6 3" xfId="8513" xr:uid="{0BCEC5F1-F32D-4258-837A-F0924AF5D571}"/>
    <cellStyle name="Calculation 4 4 7" xfId="8514" xr:uid="{6966AC7F-038C-4EBF-A992-A94EE326AA1C}"/>
    <cellStyle name="Calculation 4 4 7 2" xfId="8515" xr:uid="{0CE6890A-7013-485B-AD31-96F32D33073F}"/>
    <cellStyle name="Calculation 4 4 7 3" xfId="8516" xr:uid="{2C0B935A-55EB-41E3-BD92-46CF783FB10B}"/>
    <cellStyle name="Calculation 4 4 8" xfId="8517" xr:uid="{B074344F-2C88-4C7E-812E-964E8F43304D}"/>
    <cellStyle name="Calculation 4 5" xfId="8518" xr:uid="{4F8B28C5-5F1D-40EC-BC5E-566D066F82FF}"/>
    <cellStyle name="Calculation 4 5 2" xfId="8519" xr:uid="{C3D0FBD5-8E3A-4DD7-8981-51256329D910}"/>
    <cellStyle name="Calculation 4 5 2 2" xfId="8520" xr:uid="{D8C2BF53-3FF2-488C-80F9-413D02E74DE3}"/>
    <cellStyle name="Calculation 4 5 2 2 2" xfId="8521" xr:uid="{C74AB2D1-354C-453B-9589-3A3710EA7AE3}"/>
    <cellStyle name="Calculation 4 5 2 2 2 2" xfId="8522" xr:uid="{7782AF86-7D45-4AC9-9447-FBE51F24C875}"/>
    <cellStyle name="Calculation 4 5 2 2 2 3" xfId="8523" xr:uid="{D3B8CF05-F168-405C-9CD9-745A4F112E27}"/>
    <cellStyle name="Calculation 4 5 2 2 3" xfId="8524" xr:uid="{DE4E96F1-A00D-40F4-AC77-C6B6D04BC27B}"/>
    <cellStyle name="Calculation 4 5 2 2 4" xfId="8525" xr:uid="{3ABEC522-8F45-4FDC-8E82-244AFCBD4F34}"/>
    <cellStyle name="Calculation 4 5 2 3" xfId="8526" xr:uid="{866D09B1-68FC-4FAE-88E9-1E41B0263C0F}"/>
    <cellStyle name="Calculation 4 5 2 3 2" xfId="8527" xr:uid="{12CE69FA-12D3-4773-B89A-B605F2B117E6}"/>
    <cellStyle name="Calculation 4 5 2 3 3" xfId="8528" xr:uid="{687A3521-2AB9-4D3C-9E55-3AD57059F802}"/>
    <cellStyle name="Calculation 4 5 2 4" xfId="8529" xr:uid="{63F690BB-A597-4E42-8DE0-1153BDC6F91F}"/>
    <cellStyle name="Calculation 4 5 2 4 2" xfId="8530" xr:uid="{C605541C-ADDF-4BF2-AFF7-54B4CE61B036}"/>
    <cellStyle name="Calculation 4 5 2 4 3" xfId="8531" xr:uid="{36CD02CA-C26C-42A3-AED3-70E9EAD0DBCA}"/>
    <cellStyle name="Calculation 4 5 2 5" xfId="8532" xr:uid="{15235D86-D594-4762-8137-7AEE66B3328F}"/>
    <cellStyle name="Calculation 4 5 2 5 2" xfId="8533" xr:uid="{1B5AE963-D86E-4508-A702-2452F55CC417}"/>
    <cellStyle name="Calculation 4 5 2 5 3" xfId="8534" xr:uid="{0830CD6F-38A0-4C75-94D2-266483ACB662}"/>
    <cellStyle name="Calculation 4 5 2 6" xfId="8535" xr:uid="{F43EBA8B-9B49-4C44-84C7-97E70CDFAD8E}"/>
    <cellStyle name="Calculation 4 5 2 6 2" xfId="8536" xr:uid="{40AB2A45-5149-4B05-919D-FE55057086CD}"/>
    <cellStyle name="Calculation 4 5 2 6 3" xfId="8537" xr:uid="{0B780CD5-B1F2-4C9F-9970-9069D8508898}"/>
    <cellStyle name="Calculation 4 5 2 7" xfId="8538" xr:uid="{4A3EF635-9A80-427B-A691-5261FD23F5A3}"/>
    <cellStyle name="Calculation 4 5 3" xfId="8539" xr:uid="{7755E305-610E-4F4E-978E-240EE8B9E995}"/>
    <cellStyle name="Calculation 4 5 3 2" xfId="8540" xr:uid="{DF466AB6-4BAC-4059-9A66-C352B2E13589}"/>
    <cellStyle name="Calculation 4 5 3 2 2" xfId="8541" xr:uid="{D9E77D05-A1B8-4988-8C99-23ED662D10A9}"/>
    <cellStyle name="Calculation 4 5 3 2 3" xfId="8542" xr:uid="{9D49AA95-5E49-48BC-A3BA-BF375377E0EA}"/>
    <cellStyle name="Calculation 4 5 3 3" xfId="8543" xr:uid="{F9F1EB61-B1A0-437F-BB13-FF5F65E6463C}"/>
    <cellStyle name="Calculation 4 5 3 3 2" xfId="8544" xr:uid="{79A671D1-2A6E-455B-9AD1-E8759CF6EA1A}"/>
    <cellStyle name="Calculation 4 5 3 4" xfId="8545" xr:uid="{64DB5523-8EA0-4D3B-B4F4-835D1F1D633E}"/>
    <cellStyle name="Calculation 4 5 4" xfId="8546" xr:uid="{B4765BC8-A9A2-4E61-8142-0879DE74B13A}"/>
    <cellStyle name="Calculation 4 5 4 2" xfId="8547" xr:uid="{4E8E0330-CBAC-4CB4-9FF9-F028EA4D0E41}"/>
    <cellStyle name="Calculation 4 5 4 3" xfId="8548" xr:uid="{B2F6CE11-4447-48B2-939A-43D877EDADE9}"/>
    <cellStyle name="Calculation 4 5 5" xfId="8549" xr:uid="{8ED9F05D-04C8-4F9F-95F4-9FD42B6DF814}"/>
    <cellStyle name="Calculation 4 5 5 2" xfId="8550" xr:uid="{C680D022-DD0C-469F-95F5-5B1654CEF721}"/>
    <cellStyle name="Calculation 4 5 5 3" xfId="8551" xr:uid="{BBB81474-5696-490C-B986-790F8BE9E9AD}"/>
    <cellStyle name="Calculation 4 5 6" xfId="8552" xr:uid="{0CDB4D44-2121-44A5-B2CA-FDEB1FA2E7D8}"/>
    <cellStyle name="Calculation 4 5 6 2" xfId="8553" xr:uid="{CCF803A3-AA40-4C15-9DD6-4BAC5E36DA44}"/>
    <cellStyle name="Calculation 4 5 6 3" xfId="8554" xr:uid="{AA53B015-41C5-4202-AB0C-4876D31D939B}"/>
    <cellStyle name="Calculation 4 5 7" xfId="8555" xr:uid="{E6A08B51-8E89-43FD-A543-47398D16BE70}"/>
    <cellStyle name="Calculation 4 5 7 2" xfId="8556" xr:uid="{9195BB4D-B4FE-473E-B83A-43D964609787}"/>
    <cellStyle name="Calculation 4 5 7 3" xfId="8557" xr:uid="{654A6CEC-BD57-4D05-A690-31D234FB46FD}"/>
    <cellStyle name="Calculation 4 5 8" xfId="8558" xr:uid="{3DCE82C1-C085-43FF-986A-9CC07D5FE932}"/>
    <cellStyle name="Calculation 4 6" xfId="8559" xr:uid="{05BE3BA9-EBB4-4BAE-A5F8-B631B37D186B}"/>
    <cellStyle name="Calculation 4 6 2" xfId="8560" xr:uid="{6676DFCD-E21B-4BDB-9740-D6BBD7C26B2B}"/>
    <cellStyle name="Calculation 4 6 2 2" xfId="8561" xr:uid="{664A1E72-177F-4EB5-B3F0-37D398692D4D}"/>
    <cellStyle name="Calculation 4 6 2 2 2" xfId="8562" xr:uid="{087D4B61-49CE-4E92-90D0-9A205A6D6681}"/>
    <cellStyle name="Calculation 4 6 3" xfId="8563" xr:uid="{3510BB52-CDF8-4422-9F5B-83419FBEAA9A}"/>
    <cellStyle name="Calculation 4 6 3 2" xfId="8564" xr:uid="{694B614C-E8AB-4F51-8E5A-4D4058A05A1A}"/>
    <cellStyle name="Calculation 4 6 3 2 2" xfId="8565" xr:uid="{08DF2F84-D4FC-436D-8415-D87F2199B24B}"/>
    <cellStyle name="Calculation 4 6 4" xfId="8566" xr:uid="{AD23ED97-586F-4203-AEC5-7EA4016871E0}"/>
    <cellStyle name="Calculation 4 6 4 2" xfId="8567" xr:uid="{A0D066F6-FFDA-4076-B93D-40779417BFE1}"/>
    <cellStyle name="Calculation 4 6 5" xfId="8568" xr:uid="{E0F5FB1D-2EE2-4FB0-84E3-4C227844F1FA}"/>
    <cellStyle name="Calculation 4 6 5 2" xfId="8569" xr:uid="{DBE1C102-CD23-42CE-90CC-2C63E169CBEF}"/>
    <cellStyle name="Calculation 4 7" xfId="8570" xr:uid="{40A24AD3-09AA-4108-A5D3-37F07976EB8A}"/>
    <cellStyle name="Calculation 4 7 2" xfId="8571" xr:uid="{1ECEAF02-01E4-4DD0-8B42-ABFCCA36A160}"/>
    <cellStyle name="Calculation 4 7 2 2" xfId="8572" xr:uid="{DF48C187-9327-45FA-8012-3627BDA7516E}"/>
    <cellStyle name="Calculation 4 7 2 2 2" xfId="8573" xr:uid="{38BF0A62-8D40-409B-B511-53297F274394}"/>
    <cellStyle name="Calculation 4 7 3" xfId="8574" xr:uid="{A47764AE-4DA6-4408-B222-F1FBBD0E26B5}"/>
    <cellStyle name="Calculation 4 7 3 2" xfId="8575" xr:uid="{9F04AD16-250D-4A3A-96E8-C1D7E01DA590}"/>
    <cellStyle name="Calculation 4 7 3 2 2" xfId="8576" xr:uid="{272F3377-AD16-416E-A0DF-F117B7771995}"/>
    <cellStyle name="Calculation 4 7 4" xfId="8577" xr:uid="{595F1730-C9B9-4B0E-815B-996749A547FC}"/>
    <cellStyle name="Calculation 4 7 4 2" xfId="8578" xr:uid="{059F75F4-701D-48B7-AC3B-1875E3506B36}"/>
    <cellStyle name="Calculation 4 8" xfId="8579" xr:uid="{9CDC869E-6ED0-45CA-970E-C5A62C5E5E37}"/>
    <cellStyle name="Calculation 4 8 2" xfId="8580" xr:uid="{87652813-008E-4B5F-AB2E-BD29ED8DCDB0}"/>
    <cellStyle name="Calculation 4 8 2 2" xfId="8581" xr:uid="{E8CA306E-D6E5-4B7C-9D4B-6F71C2274EC7}"/>
    <cellStyle name="Calculation 4 9" xfId="8582" xr:uid="{23C01DD1-FB34-4C28-AE9C-03891E23BE1C}"/>
    <cellStyle name="Calculation 4 9 2" xfId="8583" xr:uid="{EA220B94-5FC4-4827-BBB4-A3D8194E1914}"/>
    <cellStyle name="Calculation 4 9 2 2" xfId="8584" xr:uid="{9C3E7D47-E774-439B-9F75-BC095AA47109}"/>
    <cellStyle name="Calculation 40" xfId="8585" xr:uid="{AB164F69-9CEB-49AB-A870-A02E17C9B65A}"/>
    <cellStyle name="Calculation 41" xfId="8586" xr:uid="{F5F85230-1E99-4F71-AEC8-9A32475E32E5}"/>
    <cellStyle name="Calculation 41 2" xfId="8587" xr:uid="{6FA69114-7093-4007-A45F-1331494684D5}"/>
    <cellStyle name="Calculation 41 2 2" xfId="8588" xr:uid="{593825D3-4DE9-4624-86B8-92112175821F}"/>
    <cellStyle name="Calculation 41 2 2 2" xfId="8589" xr:uid="{74F97582-27F0-4C32-A5E0-7ED405C76A4B}"/>
    <cellStyle name="Calculation 41 3" xfId="8590" xr:uid="{0DB18742-BEA0-4763-9AFE-CEE7F1F32FEF}"/>
    <cellStyle name="Calculation 41 3 2" xfId="8591" xr:uid="{5D0BBC6D-2D8F-4FE5-96BC-29D4B97EFDBD}"/>
    <cellStyle name="Calculation 41 3 2 2" xfId="8592" xr:uid="{2A2FAE67-AA40-45B2-8E54-C5ED235596A3}"/>
    <cellStyle name="Calculation 41 4" xfId="8593" xr:uid="{B486A75A-EDEC-4F67-9DFD-68FE252BE854}"/>
    <cellStyle name="Calculation 41 4 2" xfId="8594" xr:uid="{F68C1A1B-6566-4FA6-AF79-1DAAB644B022}"/>
    <cellStyle name="Calculation 42" xfId="8595" xr:uid="{1FAB8844-8396-49F6-BBAB-CF201B3E4A37}"/>
    <cellStyle name="Calculation 43" xfId="8596" xr:uid="{CED85121-A20A-4714-B34C-5A6EC96FCCA9}"/>
    <cellStyle name="Calculation 5" xfId="8597" xr:uid="{B302E183-3216-4C89-9C8C-CA71A4CF2D77}"/>
    <cellStyle name="Calculation 5 10" xfId="8598" xr:uid="{13B1B819-95A9-4F00-BC59-2D0672842112}"/>
    <cellStyle name="Calculation 5 10 2" xfId="8599" xr:uid="{2C93EA75-349A-4D7F-A2C8-9D46AB7944E1}"/>
    <cellStyle name="Calculation 5 10 3" xfId="8600" xr:uid="{270A5479-F50A-48D5-BC88-B18BBC41A0BB}"/>
    <cellStyle name="Calculation 5 11" xfId="8601" xr:uid="{8EB715E5-9556-4AEC-A9E1-5C40CC3DE83B}"/>
    <cellStyle name="Calculation 5 11 2" xfId="8602" xr:uid="{45099703-FE8F-42BD-AD7E-9FAC3BF53B42}"/>
    <cellStyle name="Calculation 5 11 3" xfId="8603" xr:uid="{D321FFD5-A8BF-40C8-8217-E717A7725B6D}"/>
    <cellStyle name="Calculation 5 2" xfId="8604" xr:uid="{CF792D57-4354-4DB8-ACC3-A10C643F8EE5}"/>
    <cellStyle name="Calculation 5 2 2" xfId="8605" xr:uid="{2EAEE96C-C896-4DA9-97AF-457CA009D55C}"/>
    <cellStyle name="Calculation 5 2 2 2" xfId="8606" xr:uid="{5A4E77B1-847B-4E32-A144-60A9CEE3C409}"/>
    <cellStyle name="Calculation 5 2 2 2 2" xfId="8607" xr:uid="{78E82F0D-704A-4EB8-9A4A-5153BA10F94B}"/>
    <cellStyle name="Calculation 5 2 2 2 2 2" xfId="8608" xr:uid="{BECC04E6-2AB5-4E0E-8EDB-C165F592F64D}"/>
    <cellStyle name="Calculation 5 2 2 2 2 3" xfId="8609" xr:uid="{F17E4C41-A512-49B4-BEBE-AAED945F6578}"/>
    <cellStyle name="Calculation 5 2 2 2 3" xfId="8610" xr:uid="{07F52579-5376-47EC-B17A-B7B1A91267A5}"/>
    <cellStyle name="Calculation 5 2 2 2 4" xfId="8611" xr:uid="{B1E1D30C-D7EB-4573-ACA3-6E309CE71585}"/>
    <cellStyle name="Calculation 5 2 2 3" xfId="8612" xr:uid="{24F37091-5BE1-46CD-BBB9-E036E4F46B09}"/>
    <cellStyle name="Calculation 5 2 2 3 2" xfId="8613" xr:uid="{FE3AA155-6CDF-4016-AC9F-0127A220BB5C}"/>
    <cellStyle name="Calculation 5 2 2 3 3" xfId="8614" xr:uid="{C3EF9E53-5B97-48C9-9C2A-33906E54345D}"/>
    <cellStyle name="Calculation 5 2 2 4" xfId="8615" xr:uid="{5E5F8B1D-B4B8-46B0-94A7-349689D30111}"/>
    <cellStyle name="Calculation 5 2 2 4 2" xfId="8616" xr:uid="{0146C744-3CF4-41E9-BC65-F8ED6CFCB0A1}"/>
    <cellStyle name="Calculation 5 2 2 4 3" xfId="8617" xr:uid="{9729AFAC-7721-4CA0-944D-9C944D028827}"/>
    <cellStyle name="Calculation 5 2 2 5" xfId="8618" xr:uid="{C5D6FC4A-D783-495E-897B-C78F0133C4F8}"/>
    <cellStyle name="Calculation 5 2 2 5 2" xfId="8619" xr:uid="{A5AEDF77-68B8-42EC-B96E-E8C551365045}"/>
    <cellStyle name="Calculation 5 2 2 5 3" xfId="8620" xr:uid="{3660FCD7-2251-4BC4-B281-CE14D1ACB0CD}"/>
    <cellStyle name="Calculation 5 2 2 6" xfId="8621" xr:uid="{121D35B7-8565-4396-87CD-BD269D36DC28}"/>
    <cellStyle name="Calculation 5 2 2 6 2" xfId="8622" xr:uid="{8B560F32-6CB5-4B4B-97E7-9D40294159C7}"/>
    <cellStyle name="Calculation 5 2 2 6 3" xfId="8623" xr:uid="{75001717-2F44-44DA-8C65-49361217FB3B}"/>
    <cellStyle name="Calculation 5 2 2 7" xfId="8624" xr:uid="{25D953E1-6E29-43FF-B391-6739FD7250FC}"/>
    <cellStyle name="Calculation 5 2 3" xfId="8625" xr:uid="{364CBA3E-CE21-44CD-B25E-375BEE5A0FE5}"/>
    <cellStyle name="Calculation 5 2 3 2" xfId="8626" xr:uid="{2BA71220-839E-42B1-8594-22A01AC946C8}"/>
    <cellStyle name="Calculation 5 2 3 2 2" xfId="8627" xr:uid="{5F49061A-1CB9-499F-A978-83FFEF2D82F8}"/>
    <cellStyle name="Calculation 5 2 3 2 3" xfId="8628" xr:uid="{A500C3A4-FF1D-420D-889C-2BAF843EC5DD}"/>
    <cellStyle name="Calculation 5 2 3 3" xfId="8629" xr:uid="{AE61800D-B9B8-4237-9D35-218AC35FED89}"/>
    <cellStyle name="Calculation 5 2 3 3 2" xfId="8630" xr:uid="{8D934E18-CEFD-4247-AFDC-841145484DFE}"/>
    <cellStyle name="Calculation 5 2 3 4" xfId="8631" xr:uid="{0C493C38-24FA-473C-9E44-5660D66A4613}"/>
    <cellStyle name="Calculation 5 2 4" xfId="8632" xr:uid="{A754890B-E05D-4F2D-ADC9-1B6D5098C098}"/>
    <cellStyle name="Calculation 5 2 4 2" xfId="8633" xr:uid="{DD64577E-6A90-4B33-B26F-4AF4BC6EAA0C}"/>
    <cellStyle name="Calculation 5 2 4 3" xfId="8634" xr:uid="{86F3FB16-40C3-4592-AB17-10962375D2DE}"/>
    <cellStyle name="Calculation 5 2 5" xfId="8635" xr:uid="{14C7A046-DA5B-4394-8CCE-A6D6F7BEC9D7}"/>
    <cellStyle name="Calculation 5 2 5 2" xfId="8636" xr:uid="{7E33293C-6A61-4478-999A-D1D1A767C9B0}"/>
    <cellStyle name="Calculation 5 2 5 3" xfId="8637" xr:uid="{5757D63D-AF26-4D4B-B94E-CBF766495529}"/>
    <cellStyle name="Calculation 5 2 6" xfId="8638" xr:uid="{0B9B96AA-F0B1-4CCF-913B-998A35A897F8}"/>
    <cellStyle name="Calculation 5 2 6 2" xfId="8639" xr:uid="{E28FD87E-B41A-496E-9810-2F2C18796331}"/>
    <cellStyle name="Calculation 5 2 6 3" xfId="8640" xr:uid="{F6BDC949-D891-46EE-8B67-542A5BD9D4E6}"/>
    <cellStyle name="Calculation 5 2 7" xfId="8641" xr:uid="{28413A67-C52A-472E-A42C-959596ED898C}"/>
    <cellStyle name="Calculation 5 2 7 2" xfId="8642" xr:uid="{F60C50AD-F414-463E-A457-4A1541E96D86}"/>
    <cellStyle name="Calculation 5 2 7 3" xfId="8643" xr:uid="{C76F5E32-F750-4709-B460-1AB19A706204}"/>
    <cellStyle name="Calculation 5 2 8" xfId="8644" xr:uid="{12FC89F9-AB08-451E-8C02-3920CDDD631D}"/>
    <cellStyle name="Calculation 5 3" xfId="8645" xr:uid="{337D7842-C707-4B55-930E-825D8281AE53}"/>
    <cellStyle name="Calculation 5 3 2" xfId="8646" xr:uid="{E636D559-663C-4044-A21A-C2E6628DF1CF}"/>
    <cellStyle name="Calculation 5 3 2 2" xfId="8647" xr:uid="{2BFCF246-9AF3-47AD-B8D2-7745944468D2}"/>
    <cellStyle name="Calculation 5 3 2 2 2" xfId="8648" xr:uid="{70DACBBF-44BB-490A-8821-F08873DD1DBE}"/>
    <cellStyle name="Calculation 5 3 2 2 2 2" xfId="8649" xr:uid="{482F876E-AC65-4124-B391-2435A7F17F54}"/>
    <cellStyle name="Calculation 5 3 2 2 2 3" xfId="8650" xr:uid="{08ADDD56-38DA-4C95-BD2A-B7C1CFEDD5AF}"/>
    <cellStyle name="Calculation 5 3 2 2 3" xfId="8651" xr:uid="{DCD4FA11-22B9-426E-B36D-E57AAA5D0A3E}"/>
    <cellStyle name="Calculation 5 3 2 2 4" xfId="8652" xr:uid="{2C6F14A1-B0D5-403E-95DB-FBAE75161275}"/>
    <cellStyle name="Calculation 5 3 2 3" xfId="8653" xr:uid="{38EBBAE4-FB61-4EFD-9761-6B0A7A2BEC8B}"/>
    <cellStyle name="Calculation 5 3 2 3 2" xfId="8654" xr:uid="{E13EA0F9-F38B-48D2-A13B-87AD77D1AD38}"/>
    <cellStyle name="Calculation 5 3 2 3 3" xfId="8655" xr:uid="{6CA5E76E-F781-4CC0-9651-A52CC180CD0C}"/>
    <cellStyle name="Calculation 5 3 2 4" xfId="8656" xr:uid="{A00D75A1-0F30-4BEB-A065-86BF597D5960}"/>
    <cellStyle name="Calculation 5 3 2 4 2" xfId="8657" xr:uid="{B9CD11E7-D6A1-42F0-B6F0-57ADF8D2E518}"/>
    <cellStyle name="Calculation 5 3 2 4 3" xfId="8658" xr:uid="{67D2EB99-724F-4250-8650-E4DBFAD00E9A}"/>
    <cellStyle name="Calculation 5 3 2 5" xfId="8659" xr:uid="{6CA3F43F-9891-40E2-820A-A29B719F3E0B}"/>
    <cellStyle name="Calculation 5 3 2 5 2" xfId="8660" xr:uid="{D3CD0E53-40EC-4235-9513-5DB4DCB15F7D}"/>
    <cellStyle name="Calculation 5 3 2 5 3" xfId="8661" xr:uid="{AD944C09-90B3-42CB-955B-6348302F7FDA}"/>
    <cellStyle name="Calculation 5 3 2 6" xfId="8662" xr:uid="{B4DB8830-5DA8-4D70-988A-20B73D2F027F}"/>
    <cellStyle name="Calculation 5 3 2 6 2" xfId="8663" xr:uid="{52B68A11-2D79-42CC-A657-48771A55109E}"/>
    <cellStyle name="Calculation 5 3 2 6 3" xfId="8664" xr:uid="{15997BC0-C178-4076-A79F-5041792D70C2}"/>
    <cellStyle name="Calculation 5 3 2 7" xfId="8665" xr:uid="{072E775D-3A3F-47C9-B99A-7644497E4FC3}"/>
    <cellStyle name="Calculation 5 3 3" xfId="8666" xr:uid="{33C47873-D6D4-4BAF-B65D-0DB186902294}"/>
    <cellStyle name="Calculation 5 3 3 2" xfId="8667" xr:uid="{F2C9E4F7-B1A7-4189-A089-B881127E8CB2}"/>
    <cellStyle name="Calculation 5 3 3 2 2" xfId="8668" xr:uid="{E71ED8C9-4030-4EEA-BE91-2431CFD7040F}"/>
    <cellStyle name="Calculation 5 3 3 2 3" xfId="8669" xr:uid="{5C343706-CA71-4396-A21C-51E95DF4BCCF}"/>
    <cellStyle name="Calculation 5 3 3 3" xfId="8670" xr:uid="{AE4064EE-CBCF-4E75-B18E-B4A60C7589F3}"/>
    <cellStyle name="Calculation 5 3 3 3 2" xfId="8671" xr:uid="{FC31E76D-4E00-4DC1-9FEB-6E072927511B}"/>
    <cellStyle name="Calculation 5 3 3 4" xfId="8672" xr:uid="{D2F0CDDC-CC73-4E36-95A1-D162A204C6DC}"/>
    <cellStyle name="Calculation 5 3 4" xfId="8673" xr:uid="{A9CE72B9-D049-49E1-AC12-DA1FE414450C}"/>
    <cellStyle name="Calculation 5 3 4 2" xfId="8674" xr:uid="{0C941B2E-62B3-47F3-8F83-5662DE8E7266}"/>
    <cellStyle name="Calculation 5 3 4 3" xfId="8675" xr:uid="{36AF872C-6A55-4468-98AE-7A581D4BE4A8}"/>
    <cellStyle name="Calculation 5 3 5" xfId="8676" xr:uid="{E660970D-E60D-4839-AD95-B78A27AB3DDC}"/>
    <cellStyle name="Calculation 5 3 5 2" xfId="8677" xr:uid="{AAF1354D-3421-4F25-8F43-AE1312736F21}"/>
    <cellStyle name="Calculation 5 3 5 3" xfId="8678" xr:uid="{D08D5075-2430-490F-BCD5-3281036B0319}"/>
    <cellStyle name="Calculation 5 3 6" xfId="8679" xr:uid="{3D6389C5-7E58-4C27-A4FE-1701F88A3F78}"/>
    <cellStyle name="Calculation 5 3 6 2" xfId="8680" xr:uid="{001A37B7-CCAE-45A2-8D28-0743CB2E5821}"/>
    <cellStyle name="Calculation 5 3 6 3" xfId="8681" xr:uid="{C4756777-EB4C-4690-AB8F-FA138B2618F9}"/>
    <cellStyle name="Calculation 5 3 7" xfId="8682" xr:uid="{345E8E5E-0A65-4E69-8EA3-E7C71B50D249}"/>
    <cellStyle name="Calculation 5 3 7 2" xfId="8683" xr:uid="{F12D6FB2-A4B6-4FBA-9CD9-AAC56A16342B}"/>
    <cellStyle name="Calculation 5 3 7 3" xfId="8684" xr:uid="{58F89D69-D21F-432B-A843-BEEBDEA2DB79}"/>
    <cellStyle name="Calculation 5 3 8" xfId="8685" xr:uid="{D5A4F5F6-F045-4869-B42E-0DC18B697205}"/>
    <cellStyle name="Calculation 5 4" xfId="8686" xr:uid="{B6469F00-6119-4268-8C6B-E4C8CD85ADE5}"/>
    <cellStyle name="Calculation 5 4 2" xfId="8687" xr:uid="{440A8F27-89A6-45D2-A420-633D18CA932B}"/>
    <cellStyle name="Calculation 5 4 2 2" xfId="8688" xr:uid="{634A16C9-8CB1-44D7-8623-501C9A3C4AB9}"/>
    <cellStyle name="Calculation 5 4 2 2 2" xfId="8689" xr:uid="{06A7FB6C-8A02-4B09-B4D1-3575B6E608F9}"/>
    <cellStyle name="Calculation 5 4 2 2 2 2" xfId="8690" xr:uid="{09B35C07-720C-4615-9640-4A618C653A89}"/>
    <cellStyle name="Calculation 5 4 2 2 2 3" xfId="8691" xr:uid="{9F45BD14-EB89-43D4-B54E-A47C3F87185B}"/>
    <cellStyle name="Calculation 5 4 2 2 3" xfId="8692" xr:uid="{92F9B25A-F98E-4DC3-8F6D-06EA490E7A76}"/>
    <cellStyle name="Calculation 5 4 2 2 4" xfId="8693" xr:uid="{5929D886-C17B-4CBE-8589-C8E848C8A02D}"/>
    <cellStyle name="Calculation 5 4 2 3" xfId="8694" xr:uid="{DC68A410-641B-499E-B311-5F874B987EC2}"/>
    <cellStyle name="Calculation 5 4 2 3 2" xfId="8695" xr:uid="{265FCBEC-6C36-41E9-965E-E7EC9D34DFFF}"/>
    <cellStyle name="Calculation 5 4 2 3 3" xfId="8696" xr:uid="{58B9F0F0-3399-4699-A5CF-D524DF5111A4}"/>
    <cellStyle name="Calculation 5 4 2 4" xfId="8697" xr:uid="{C9C02FC8-10F7-4E5F-950B-E641B5ACE54F}"/>
    <cellStyle name="Calculation 5 4 2 4 2" xfId="8698" xr:uid="{F17ED3DA-E2B3-4320-981C-265FD04F22A8}"/>
    <cellStyle name="Calculation 5 4 2 4 3" xfId="8699" xr:uid="{5D6273CB-9734-4935-910E-7A29AAE00759}"/>
    <cellStyle name="Calculation 5 4 2 5" xfId="8700" xr:uid="{C21AF5A1-1DC3-4677-BD31-DCBA35AD7C44}"/>
    <cellStyle name="Calculation 5 4 2 5 2" xfId="8701" xr:uid="{A5CA8136-2421-49C9-A034-D14385E9FE8D}"/>
    <cellStyle name="Calculation 5 4 2 5 3" xfId="8702" xr:uid="{08FEE90A-B31C-441E-B287-DBE6CB108C70}"/>
    <cellStyle name="Calculation 5 4 2 6" xfId="8703" xr:uid="{9833E43A-F69C-465D-9215-097905392358}"/>
    <cellStyle name="Calculation 5 4 2 6 2" xfId="8704" xr:uid="{D57AF6EE-5736-4C6F-8C84-93E352E0F70F}"/>
    <cellStyle name="Calculation 5 4 2 6 3" xfId="8705" xr:uid="{046076A1-D9E4-41A3-8B5E-54A4E4B354B3}"/>
    <cellStyle name="Calculation 5 4 2 7" xfId="8706" xr:uid="{35108C75-E2D3-45B3-8894-4115AA3E4E22}"/>
    <cellStyle name="Calculation 5 4 3" xfId="8707" xr:uid="{C32A5513-B64D-43C0-87A4-25B716E7077C}"/>
    <cellStyle name="Calculation 5 4 3 2" xfId="8708" xr:uid="{30710E25-A8DC-4E04-ABE5-7E9A52626A9B}"/>
    <cellStyle name="Calculation 5 4 3 2 2" xfId="8709" xr:uid="{F3800BE4-7ADB-4E9F-8355-B8AAD126CFC9}"/>
    <cellStyle name="Calculation 5 4 3 2 3" xfId="8710" xr:uid="{3F2F3A1F-552C-4FDD-A17F-174863B7E3AA}"/>
    <cellStyle name="Calculation 5 4 3 3" xfId="8711" xr:uid="{25823EB2-B011-4818-A9DC-86354DD1F59F}"/>
    <cellStyle name="Calculation 5 4 3 3 2" xfId="8712" xr:uid="{5B8CFFAA-3F1E-4CEA-8FA8-1850C4BC2092}"/>
    <cellStyle name="Calculation 5 4 3 4" xfId="8713" xr:uid="{6F51A3CD-65E4-433E-BE4A-5DE5A4DA4FDC}"/>
    <cellStyle name="Calculation 5 4 4" xfId="8714" xr:uid="{F7ABEA9D-8396-4FB1-ABCD-A77BC0621902}"/>
    <cellStyle name="Calculation 5 4 4 2" xfId="8715" xr:uid="{1C7CB901-C9E8-418B-B96C-A07949BAB547}"/>
    <cellStyle name="Calculation 5 4 4 3" xfId="8716" xr:uid="{B18EF81B-FC8F-47EF-BC0B-9CE5033F30AE}"/>
    <cellStyle name="Calculation 5 4 5" xfId="8717" xr:uid="{2B8E226A-2FB4-4EBD-96EE-D094805EED41}"/>
    <cellStyle name="Calculation 5 4 5 2" xfId="8718" xr:uid="{C199E0A3-D0DA-4C64-8CF0-8BBBF92E6AC8}"/>
    <cellStyle name="Calculation 5 4 5 3" xfId="8719" xr:uid="{B0DA11D1-C675-4E4E-B382-4E416C8ABF27}"/>
    <cellStyle name="Calculation 5 4 6" xfId="8720" xr:uid="{C75574E3-99ED-497B-B2C7-C6B77003BF7E}"/>
    <cellStyle name="Calculation 5 4 6 2" xfId="8721" xr:uid="{50F8B4B8-569A-42D7-8EC3-48AF9799F6BB}"/>
    <cellStyle name="Calculation 5 4 6 3" xfId="8722" xr:uid="{726B94C3-9AB8-47E1-8E26-83A67C357889}"/>
    <cellStyle name="Calculation 5 4 7" xfId="8723" xr:uid="{42027A44-A6A0-4A61-B36A-E158FBF85B14}"/>
    <cellStyle name="Calculation 5 4 7 2" xfId="8724" xr:uid="{7C821B03-2445-43A7-8AC2-A7D0CBDC4412}"/>
    <cellStyle name="Calculation 5 4 7 3" xfId="8725" xr:uid="{42967679-40A1-44E4-B570-636A97DF6C7B}"/>
    <cellStyle name="Calculation 5 4 8" xfId="8726" xr:uid="{7FA03517-2FF7-4025-9AA8-642548F08943}"/>
    <cellStyle name="Calculation 5 5" xfId="8727" xr:uid="{CE77B008-D939-44F9-A9BF-903092D4AD55}"/>
    <cellStyle name="Calculation 5 5 2" xfId="8728" xr:uid="{F4BCAF02-CF93-4B7C-B80C-BBA77C8264D4}"/>
    <cellStyle name="Calculation 5 5 2 2" xfId="8729" xr:uid="{B699D58B-5874-427B-8B7B-AAAAB057E4C8}"/>
    <cellStyle name="Calculation 5 5 2 2 2" xfId="8730" xr:uid="{2A4073A2-06BF-454C-889E-B0C52151C8DD}"/>
    <cellStyle name="Calculation 5 5 2 2 2 2" xfId="8731" xr:uid="{BE00EDBE-AE41-48F6-868E-C475AC3D37C2}"/>
    <cellStyle name="Calculation 5 5 2 2 2 3" xfId="8732" xr:uid="{681F0059-7EED-49F7-BF82-497DE9DD0D01}"/>
    <cellStyle name="Calculation 5 5 2 2 3" xfId="8733" xr:uid="{E061B587-513B-4EAC-8FCB-1B4CB6738DBA}"/>
    <cellStyle name="Calculation 5 5 2 2 4" xfId="8734" xr:uid="{E6148FFB-A3FD-48AB-B291-A14D4165877C}"/>
    <cellStyle name="Calculation 5 5 2 3" xfId="8735" xr:uid="{FFDED6E5-33AE-4AE7-AC08-E8BB460900C3}"/>
    <cellStyle name="Calculation 5 5 2 3 2" xfId="8736" xr:uid="{15738FAE-BC77-45D8-AABC-C96F3B1D376C}"/>
    <cellStyle name="Calculation 5 5 2 3 3" xfId="8737" xr:uid="{5493788C-6F73-47F7-AF94-0B62F9593CF4}"/>
    <cellStyle name="Calculation 5 5 2 4" xfId="8738" xr:uid="{7D561DAD-2AC1-430A-9A34-FF7E5B7EED5E}"/>
    <cellStyle name="Calculation 5 5 2 4 2" xfId="8739" xr:uid="{2A0C4846-134F-4A3C-B04A-425AE0A13528}"/>
    <cellStyle name="Calculation 5 5 2 4 3" xfId="8740" xr:uid="{658D8808-C809-49AB-B1B9-6107C525CE20}"/>
    <cellStyle name="Calculation 5 5 2 5" xfId="8741" xr:uid="{0F629D42-B1A5-4E30-B95C-44027A1CD7F0}"/>
    <cellStyle name="Calculation 5 5 2 5 2" xfId="8742" xr:uid="{63EF9ADE-81DC-4832-AC6D-9749D789F825}"/>
    <cellStyle name="Calculation 5 5 2 5 3" xfId="8743" xr:uid="{473F9C75-212D-4C34-A64E-8255ACC6B9E2}"/>
    <cellStyle name="Calculation 5 5 2 6" xfId="8744" xr:uid="{151F1712-04C2-4D57-8798-B1859C79D0E8}"/>
    <cellStyle name="Calculation 5 5 2 6 2" xfId="8745" xr:uid="{4E8C61E4-04AC-42C0-838A-535E44AAB69F}"/>
    <cellStyle name="Calculation 5 5 2 6 3" xfId="8746" xr:uid="{E59E4443-24EA-4180-800F-7E48322473BD}"/>
    <cellStyle name="Calculation 5 5 2 7" xfId="8747" xr:uid="{FFD928FE-A9C1-4F3C-9558-8525663CE06A}"/>
    <cellStyle name="Calculation 5 5 3" xfId="8748" xr:uid="{0526CED2-82AF-480A-A9A9-EFB0C7F5CD44}"/>
    <cellStyle name="Calculation 5 5 3 2" xfId="8749" xr:uid="{9D3B6FCB-B43A-49F4-945D-2773BF7FD7F2}"/>
    <cellStyle name="Calculation 5 5 3 2 2" xfId="8750" xr:uid="{1BA65962-2217-4346-A577-758439D234C9}"/>
    <cellStyle name="Calculation 5 5 3 2 3" xfId="8751" xr:uid="{1F8C6462-84B7-4AF2-8215-07AF70AB6267}"/>
    <cellStyle name="Calculation 5 5 3 3" xfId="8752" xr:uid="{22DBCF52-7CAF-400E-BC45-62C4C0B9D2FC}"/>
    <cellStyle name="Calculation 5 5 3 3 2" xfId="8753" xr:uid="{305FAE0F-6E31-48F7-8A52-B1BF63B99356}"/>
    <cellStyle name="Calculation 5 5 3 4" xfId="8754" xr:uid="{376A764D-BF2C-47B4-8095-8D07FB3603DA}"/>
    <cellStyle name="Calculation 5 5 4" xfId="8755" xr:uid="{08B1A5C8-0BCD-40E0-AF3F-5DA6C90FBDFC}"/>
    <cellStyle name="Calculation 5 5 4 2" xfId="8756" xr:uid="{168C0F8A-3CE6-41C6-A2C6-E5F31E46A842}"/>
    <cellStyle name="Calculation 5 5 4 3" xfId="8757" xr:uid="{4BEEE09C-493B-495C-AE6D-EE46C58C8452}"/>
    <cellStyle name="Calculation 5 5 5" xfId="8758" xr:uid="{2A43A713-3E1E-484B-9BD5-933B501DAF92}"/>
    <cellStyle name="Calculation 5 5 5 2" xfId="8759" xr:uid="{0202D75E-380F-4821-8230-C7D3F30DDCA8}"/>
    <cellStyle name="Calculation 5 5 5 3" xfId="8760" xr:uid="{7F1425E8-345B-4ABF-AEFA-E064E3BAE2F7}"/>
    <cellStyle name="Calculation 5 5 6" xfId="8761" xr:uid="{9CB57D9D-F93E-4066-BA3B-C2BFCC809F28}"/>
    <cellStyle name="Calculation 5 5 6 2" xfId="8762" xr:uid="{A179E7C4-544C-4E4F-9E49-5BD67D8CA2C1}"/>
    <cellStyle name="Calculation 5 5 6 3" xfId="8763" xr:uid="{36C0F10C-18B2-4762-B30C-63FE41B695AE}"/>
    <cellStyle name="Calculation 5 5 7" xfId="8764" xr:uid="{201D91EC-1A9B-4170-86EA-8EF687F40C31}"/>
    <cellStyle name="Calculation 5 5 7 2" xfId="8765" xr:uid="{1A413503-8BB0-45F9-B0B9-B585ACFF1EF7}"/>
    <cellStyle name="Calculation 5 5 7 3" xfId="8766" xr:uid="{8E2295F9-1903-48BD-97A1-2C3B7E36125B}"/>
    <cellStyle name="Calculation 5 5 8" xfId="8767" xr:uid="{0AAB5EE4-3755-4023-84E7-DC91F04FE590}"/>
    <cellStyle name="Calculation 5 6" xfId="8768" xr:uid="{8EF43673-64C0-4822-BA7C-116D762DA8BF}"/>
    <cellStyle name="Calculation 5 6 2" xfId="8769" xr:uid="{849E5835-57B8-4BDD-92D6-7126B89B67BC}"/>
    <cellStyle name="Calculation 5 6 2 2" xfId="8770" xr:uid="{4FEFD648-E65B-4293-8764-813CF951AE65}"/>
    <cellStyle name="Calculation 5 6 2 2 2" xfId="8771" xr:uid="{DB1AF3C4-4DFB-4908-8B3C-58F5605C8E21}"/>
    <cellStyle name="Calculation 5 6 2 3" xfId="8772" xr:uid="{ABCABD8B-8FB5-4802-A6E2-87E774A26B76}"/>
    <cellStyle name="Calculation 5 6 3" xfId="8773" xr:uid="{084A9889-E6E4-4464-A964-67BA51FEC498}"/>
    <cellStyle name="Calculation 5 6 3 2" xfId="8774" xr:uid="{219F84AD-2888-4390-B990-E50BD4E96E24}"/>
    <cellStyle name="Calculation 5 6 3 2 2" xfId="8775" xr:uid="{4918EE99-3E7B-4A20-9476-C6755852EEF3}"/>
    <cellStyle name="Calculation 5 6 3 3" xfId="8776" xr:uid="{772EB39E-98C6-412E-9498-B3623B2F2534}"/>
    <cellStyle name="Calculation 5 6 4" xfId="8777" xr:uid="{9A04DB33-0EFD-4D0E-A8FA-AFFD0CBF8507}"/>
    <cellStyle name="Calculation 5 6 4 2" xfId="8778" xr:uid="{31EF8879-D8D9-4FDD-A2DB-B0FFBD6EE354}"/>
    <cellStyle name="Calculation 5 6 4 3" xfId="8779" xr:uid="{D4D8A47F-FC29-4E36-A235-B007F395CE42}"/>
    <cellStyle name="Calculation 5 6 5" xfId="8780" xr:uid="{F08AC5D8-D9F4-4C68-A4B3-B2DEF9278ED3}"/>
    <cellStyle name="Calculation 5 6 5 2" xfId="8781" xr:uid="{897B2E23-017C-4A5C-A44A-ED7C5473008A}"/>
    <cellStyle name="Calculation 5 6 5 3" xfId="8782" xr:uid="{65B46C1B-54AA-465B-8A87-8B21B2E28471}"/>
    <cellStyle name="Calculation 5 6 6" xfId="8783" xr:uid="{F59A7674-95E9-46E3-8E90-2FFDAC10E739}"/>
    <cellStyle name="Calculation 5 6 6 2" xfId="8784" xr:uid="{FBEF41A3-6C65-4881-9944-568317AD6A17}"/>
    <cellStyle name="Calculation 5 6 6 3" xfId="8785" xr:uid="{ECCF2E68-E578-40DC-937D-4BF612815391}"/>
    <cellStyle name="Calculation 5 7" xfId="8786" xr:uid="{DA6FE60B-39C2-4294-9617-7524CE29D41B}"/>
    <cellStyle name="Calculation 5 7 2" xfId="8787" xr:uid="{D2761E4E-8DA7-48B9-94E7-13F1E5D7DACF}"/>
    <cellStyle name="Calculation 5 7 2 2" xfId="8788" xr:uid="{59A9EC09-2281-4EF0-B58E-DC3AF584937B}"/>
    <cellStyle name="Calculation 5 7 2 2 2" xfId="8789" xr:uid="{73484EFB-9927-403A-88E7-22D1505AC44A}"/>
    <cellStyle name="Calculation 5 7 2 3" xfId="8790" xr:uid="{5A38FDD1-9CD6-4DE8-AB7A-EDE553852E4F}"/>
    <cellStyle name="Calculation 5 7 2 3 2" xfId="8791" xr:uid="{13BABEB0-8A77-41BC-BDCE-AEE36222C7B2}"/>
    <cellStyle name="Calculation 5 7 2 4" xfId="8792" xr:uid="{6226AD8B-1BC2-4B17-BA44-BBEC5BC282B0}"/>
    <cellStyle name="Calculation 5 7 3" xfId="8793" xr:uid="{BEE81989-BCA0-4A26-BF16-CCDF927DDBEA}"/>
    <cellStyle name="Calculation 5 7 3 2" xfId="8794" xr:uid="{2523DCC4-7ADA-4F46-911C-125903850AEC}"/>
    <cellStyle name="Calculation 5 7 3 2 2" xfId="8795" xr:uid="{338AA4BB-BC14-4D12-BBBC-B31D87C54FEE}"/>
    <cellStyle name="Calculation 5 7 3 3" xfId="8796" xr:uid="{D5531887-8A5A-4183-A607-D23E5EB6F256}"/>
    <cellStyle name="Calculation 5 7 4" xfId="8797" xr:uid="{A05578B6-5184-4231-8F76-964EA2A13F2F}"/>
    <cellStyle name="Calculation 5 7 4 2" xfId="8798" xr:uid="{D1A009BB-F3FB-45CA-A1A0-6C385E3F6E3E}"/>
    <cellStyle name="Calculation 5 7 5" xfId="8799" xr:uid="{D1C4AB48-6BF7-42C5-83F7-4162AB776179}"/>
    <cellStyle name="Calculation 5 7 5 2" xfId="8800" xr:uid="{9D0EF801-C2BD-406F-8EE5-0632EB8BA610}"/>
    <cellStyle name="Calculation 5 7 6" xfId="8801" xr:uid="{423CE692-F096-41CF-9BE9-92AE6B750C4F}"/>
    <cellStyle name="Calculation 5 8" xfId="8802" xr:uid="{9904B35C-DC6E-413E-B45D-462B473F3046}"/>
    <cellStyle name="Calculation 5 8 2" xfId="8803" xr:uid="{CDF50670-3FBE-477C-8D70-9FD4BE7917EC}"/>
    <cellStyle name="Calculation 5 8 2 2" xfId="8804" xr:uid="{B859686E-0743-4540-90DD-00919E77E82C}"/>
    <cellStyle name="Calculation 5 8 2 3" xfId="8805" xr:uid="{F91B550A-9F93-4121-B19D-4350612FEA7D}"/>
    <cellStyle name="Calculation 5 8 3" xfId="8806" xr:uid="{3F447CE2-15A7-491C-9C22-20F62E285BFA}"/>
    <cellStyle name="Calculation 5 8 3 2" xfId="8807" xr:uid="{3885712A-7E61-468F-83AB-98E6363EA82C}"/>
    <cellStyle name="Calculation 5 8 4" xfId="8808" xr:uid="{27BD7F22-BB91-4832-A1E7-3E6E2C2F0035}"/>
    <cellStyle name="Calculation 5 9" xfId="8809" xr:uid="{3272106B-6024-4607-BD71-E8EAA2CA818E}"/>
    <cellStyle name="Calculation 5 9 2" xfId="8810" xr:uid="{FE4DD606-DE87-4BBC-B34E-25EF4849EA28}"/>
    <cellStyle name="Calculation 5 9 2 2" xfId="8811" xr:uid="{7A7B240F-4ECF-4F00-B688-FC3D544EFE6A}"/>
    <cellStyle name="Calculation 5 9 3" xfId="8812" xr:uid="{C0840278-B5F4-40D1-A1F5-DE8DB66D8657}"/>
    <cellStyle name="Calculation 5 9 3 2" xfId="8813" xr:uid="{1BD1919F-DB63-44FA-B201-06275EF14591}"/>
    <cellStyle name="Calculation 5 9 4" xfId="8814" xr:uid="{9B32B93D-5DD8-437E-9617-FBF1807EBDE9}"/>
    <cellStyle name="Calculation 6" xfId="8815" xr:uid="{2DD6411C-CD8D-4BF6-8B49-DDE4E8D884F6}"/>
    <cellStyle name="Calculation 6 10" xfId="8816" xr:uid="{C445AE44-1EE7-4377-BBC3-488227101B6B}"/>
    <cellStyle name="Calculation 6 10 2" xfId="8817" xr:uid="{205D8268-8DA3-4D73-9D21-604FA6457C6E}"/>
    <cellStyle name="Calculation 6 11" xfId="8818" xr:uid="{B1DC4CA3-8327-47E2-B6B2-AE61C4409F6F}"/>
    <cellStyle name="Calculation 6 11 2" xfId="8819" xr:uid="{31083B7B-5B60-46D3-84DA-2768E2F2580E}"/>
    <cellStyle name="Calculation 6 2" xfId="8820" xr:uid="{55A343C5-768C-4E8E-895B-CF4B81C09327}"/>
    <cellStyle name="Calculation 6 2 2" xfId="8821" xr:uid="{103CABBB-5E80-4A72-8276-FF18D158F530}"/>
    <cellStyle name="Calculation 6 2 2 2" xfId="8822" xr:uid="{091B47CA-02F3-4221-BFC3-4D3D82B0DE71}"/>
    <cellStyle name="Calculation 6 2 2 2 2" xfId="8823" xr:uid="{C5E9BEF7-5EB6-43CB-8A14-DC7ECD55ABD8}"/>
    <cellStyle name="Calculation 6 2 2 2 2 2" xfId="8824" xr:uid="{C177240F-28D2-4E1E-A582-0DB639E88C44}"/>
    <cellStyle name="Calculation 6 2 2 2 2 3" xfId="8825" xr:uid="{9D438A02-CACE-4A94-9238-009307289977}"/>
    <cellStyle name="Calculation 6 2 2 2 3" xfId="8826" xr:uid="{DAD82AC7-28F5-4A6F-8B48-07902BC68A0C}"/>
    <cellStyle name="Calculation 6 2 2 2 4" xfId="8827" xr:uid="{9A763F00-2EA6-49F0-B4D5-982CB85DD5D1}"/>
    <cellStyle name="Calculation 6 2 2 3" xfId="8828" xr:uid="{D56D3F88-D6B4-4F08-BB14-1D70831BB62C}"/>
    <cellStyle name="Calculation 6 2 2 3 2" xfId="8829" xr:uid="{8156EE93-F5FC-46DC-920D-EBF2E9FF90D7}"/>
    <cellStyle name="Calculation 6 2 2 3 3" xfId="8830" xr:uid="{16BDF1D2-F753-4001-9104-6B48BEA2C987}"/>
    <cellStyle name="Calculation 6 2 2 4" xfId="8831" xr:uid="{1F44DAE2-CC66-4BD4-B016-2232BC11BDD8}"/>
    <cellStyle name="Calculation 6 2 2 4 2" xfId="8832" xr:uid="{E6E141B8-2EA8-4284-A628-46DEDFE19FD6}"/>
    <cellStyle name="Calculation 6 2 2 4 3" xfId="8833" xr:uid="{59D7A135-D0B3-41CE-995B-86C123B7A60A}"/>
    <cellStyle name="Calculation 6 2 2 5" xfId="8834" xr:uid="{09A40255-C0FD-4142-9018-0611575767AB}"/>
    <cellStyle name="Calculation 6 2 2 5 2" xfId="8835" xr:uid="{DF8E2FDE-ADFF-4A7E-A6E3-45EF1E30E80F}"/>
    <cellStyle name="Calculation 6 2 2 5 3" xfId="8836" xr:uid="{C9C70A71-9D7A-472C-B7D0-BDCC3C4FB07A}"/>
    <cellStyle name="Calculation 6 2 2 6" xfId="8837" xr:uid="{0E4DDA63-8FF4-4E75-BE11-3930DBD73A48}"/>
    <cellStyle name="Calculation 6 2 2 6 2" xfId="8838" xr:uid="{E8716255-19BB-4F90-8ED2-F17DE8660253}"/>
    <cellStyle name="Calculation 6 2 2 6 3" xfId="8839" xr:uid="{DDC56C01-8F23-4DBA-849C-9CD70AA9D979}"/>
    <cellStyle name="Calculation 6 2 2 7" xfId="8840" xr:uid="{B67C78C2-88C7-4885-890B-86EAB0CF13E3}"/>
    <cellStyle name="Calculation 6 2 3" xfId="8841" xr:uid="{BCB127A4-E112-4B32-9A0B-067DACD0229C}"/>
    <cellStyle name="Calculation 6 2 3 2" xfId="8842" xr:uid="{6D4784EB-8706-4A60-ABE8-408C0B870BC6}"/>
    <cellStyle name="Calculation 6 2 3 2 2" xfId="8843" xr:uid="{94C65AB7-A519-473D-AAF5-969CF3597AB9}"/>
    <cellStyle name="Calculation 6 2 3 2 3" xfId="8844" xr:uid="{28231C59-4EB7-48AD-8DEA-A444B0E86453}"/>
    <cellStyle name="Calculation 6 2 3 3" xfId="8845" xr:uid="{FB19910E-D62F-4377-B6DB-631A12C6646B}"/>
    <cellStyle name="Calculation 6 2 3 3 2" xfId="8846" xr:uid="{0DBD0584-34E4-468D-8BE2-AA034979CE43}"/>
    <cellStyle name="Calculation 6 2 3 4" xfId="8847" xr:uid="{AC9D6AD4-AF11-4D61-8E8A-B2131F90809E}"/>
    <cellStyle name="Calculation 6 2 4" xfId="8848" xr:uid="{D63FF95B-C18F-40BA-A61E-E591FDDA6233}"/>
    <cellStyle name="Calculation 6 2 4 2" xfId="8849" xr:uid="{BED82DCB-BE5F-49FE-9313-5F8AC0101072}"/>
    <cellStyle name="Calculation 6 2 4 3" xfId="8850" xr:uid="{A3CE45F3-F214-41D3-9885-C8AF9241C00C}"/>
    <cellStyle name="Calculation 6 2 5" xfId="8851" xr:uid="{E09BDF8D-AD20-46AD-822B-E92A334D4081}"/>
    <cellStyle name="Calculation 6 2 5 2" xfId="8852" xr:uid="{6E6A75D3-0440-488C-ABD9-F190D4113A49}"/>
    <cellStyle name="Calculation 6 2 5 3" xfId="8853" xr:uid="{C386CA89-F69C-4E4F-BD44-C65604A923E0}"/>
    <cellStyle name="Calculation 6 2 6" xfId="8854" xr:uid="{4644F2E7-F2EA-4785-9177-BAB0B24EAA14}"/>
    <cellStyle name="Calculation 6 2 6 2" xfId="8855" xr:uid="{B2937BF5-59C8-4155-94BC-E17EB5BEFB54}"/>
    <cellStyle name="Calculation 6 2 6 3" xfId="8856" xr:uid="{74086687-A0E0-4593-83DC-095021454F96}"/>
    <cellStyle name="Calculation 6 2 7" xfId="8857" xr:uid="{46F3A00C-3C3F-4D5C-9A71-0ED760FCCEDA}"/>
    <cellStyle name="Calculation 6 2 7 2" xfId="8858" xr:uid="{0E39ED83-A14E-4EDD-8DAD-4C9B4D76C7BC}"/>
    <cellStyle name="Calculation 6 2 7 3" xfId="8859" xr:uid="{1BCE59EC-D562-406B-9C33-19DA82469F6F}"/>
    <cellStyle name="Calculation 6 2 8" xfId="8860" xr:uid="{32796318-6DD3-4F64-8541-9A5E80D1E2AD}"/>
    <cellStyle name="Calculation 6 3" xfId="8861" xr:uid="{79B871C4-7C32-4EA7-8AFD-1EBA21C8C890}"/>
    <cellStyle name="Calculation 6 3 2" xfId="8862" xr:uid="{6FA1C2CD-BDDA-48EE-A2CE-DAA6405CF3FF}"/>
    <cellStyle name="Calculation 6 3 2 2" xfId="8863" xr:uid="{BF15B8A5-DDD1-4DD4-8B27-DEEB7F141004}"/>
    <cellStyle name="Calculation 6 3 2 2 2" xfId="8864" xr:uid="{671DA3A5-95A8-4D28-B419-C009060BC854}"/>
    <cellStyle name="Calculation 6 3 2 2 2 2" xfId="8865" xr:uid="{D2A76454-B98A-4EB9-A214-3A2F8DC66925}"/>
    <cellStyle name="Calculation 6 3 2 2 2 3" xfId="8866" xr:uid="{E2F9BF29-89B9-45D9-9E5F-50036EDB0B4F}"/>
    <cellStyle name="Calculation 6 3 2 2 3" xfId="8867" xr:uid="{A8729973-2830-46DC-89D2-2A6D48925ECD}"/>
    <cellStyle name="Calculation 6 3 2 2 4" xfId="8868" xr:uid="{A3CC94EA-9003-4859-AF96-7FC04052F499}"/>
    <cellStyle name="Calculation 6 3 2 3" xfId="8869" xr:uid="{A6E18D36-A8E8-47A5-91B4-DA1A718C2D76}"/>
    <cellStyle name="Calculation 6 3 2 3 2" xfId="8870" xr:uid="{3B0F7C0A-5FD1-43A0-BD3F-B948FE59E272}"/>
    <cellStyle name="Calculation 6 3 2 3 3" xfId="8871" xr:uid="{C639CE79-3767-4E7F-B767-108264EDF385}"/>
    <cellStyle name="Calculation 6 3 2 4" xfId="8872" xr:uid="{19F2CF05-A7B5-4DAB-819D-B581FBF32282}"/>
    <cellStyle name="Calculation 6 3 2 4 2" xfId="8873" xr:uid="{79E91761-E46B-4F40-8B7F-62A2389AC0FF}"/>
    <cellStyle name="Calculation 6 3 2 4 3" xfId="8874" xr:uid="{F6D11801-DCEA-46F8-B5ED-8EBD970B0FF1}"/>
    <cellStyle name="Calculation 6 3 2 5" xfId="8875" xr:uid="{02418C89-B167-479D-B4E2-73F6815DA835}"/>
    <cellStyle name="Calculation 6 3 2 5 2" xfId="8876" xr:uid="{5348B3B4-5457-40B1-A175-D6A097CEA70F}"/>
    <cellStyle name="Calculation 6 3 2 5 3" xfId="8877" xr:uid="{2DC7CB9E-07D1-4CD7-A88C-67643C1CF3A9}"/>
    <cellStyle name="Calculation 6 3 2 6" xfId="8878" xr:uid="{4F1C5B25-9FAB-45C3-ABF9-CDC90931DA02}"/>
    <cellStyle name="Calculation 6 3 2 6 2" xfId="8879" xr:uid="{D921DB4E-9010-4446-9698-E6090DD1DB90}"/>
    <cellStyle name="Calculation 6 3 2 6 3" xfId="8880" xr:uid="{9897D939-D3A5-4C2C-A705-882C9F4FF3EE}"/>
    <cellStyle name="Calculation 6 3 2 7" xfId="8881" xr:uid="{46F2E340-6BB9-46B1-82A8-504DA90D0BBC}"/>
    <cellStyle name="Calculation 6 3 3" xfId="8882" xr:uid="{9721BD03-52A0-4E71-B56D-4BA833F7DC6B}"/>
    <cellStyle name="Calculation 6 3 3 2" xfId="8883" xr:uid="{D3545AF0-2FFD-48A7-B62E-F5623FE6C621}"/>
    <cellStyle name="Calculation 6 3 3 2 2" xfId="8884" xr:uid="{F3D24D78-7519-4327-9396-9BE6B490FED3}"/>
    <cellStyle name="Calculation 6 3 3 2 3" xfId="8885" xr:uid="{C0A7E15F-C966-4134-9B72-0882950CD304}"/>
    <cellStyle name="Calculation 6 3 3 3" xfId="8886" xr:uid="{92D73AA9-5CB8-4308-BE10-9F0C81EE439E}"/>
    <cellStyle name="Calculation 6 3 3 3 2" xfId="8887" xr:uid="{C4D44B12-7036-48E3-8607-426A6C19DC01}"/>
    <cellStyle name="Calculation 6 3 3 4" xfId="8888" xr:uid="{881AD95C-A80F-4BAC-841C-76DAD7098222}"/>
    <cellStyle name="Calculation 6 3 4" xfId="8889" xr:uid="{B7BFF318-E7C2-40FF-8548-842D6F135F79}"/>
    <cellStyle name="Calculation 6 3 4 2" xfId="8890" xr:uid="{C1BC128D-7B61-4CBC-843B-5ADF7B72B399}"/>
    <cellStyle name="Calculation 6 3 4 3" xfId="8891" xr:uid="{FA2424C8-A0DF-4CE3-BA0F-3EC0D798369D}"/>
    <cellStyle name="Calculation 6 3 5" xfId="8892" xr:uid="{F08AEFE6-45CC-4376-8F5B-7D5A10CECCD4}"/>
    <cellStyle name="Calculation 6 3 5 2" xfId="8893" xr:uid="{4D01F7B4-9855-429A-961C-C1A2C8EE2762}"/>
    <cellStyle name="Calculation 6 3 5 3" xfId="8894" xr:uid="{0BA2CBE7-2D96-468D-A2D0-92F68C48C9BB}"/>
    <cellStyle name="Calculation 6 3 6" xfId="8895" xr:uid="{44C4239C-FABE-4787-9FD8-004EC5A9E99D}"/>
    <cellStyle name="Calculation 6 3 6 2" xfId="8896" xr:uid="{4E64DBD2-4AFF-4763-9E50-3E8981581854}"/>
    <cellStyle name="Calculation 6 3 6 3" xfId="8897" xr:uid="{AB0E6276-DE8D-47FC-BB52-77F9CBD97FE6}"/>
    <cellStyle name="Calculation 6 3 7" xfId="8898" xr:uid="{3319C342-35AE-4277-97A8-381F12E7DC88}"/>
    <cellStyle name="Calculation 6 3 7 2" xfId="8899" xr:uid="{A3F21AFD-3C4A-436D-A3C1-0244010F0EC5}"/>
    <cellStyle name="Calculation 6 3 7 3" xfId="8900" xr:uid="{4A561435-9328-4C55-BE19-1FB5129411C2}"/>
    <cellStyle name="Calculation 6 3 8" xfId="8901" xr:uid="{7B615277-0E94-449E-813A-2B7873453CA3}"/>
    <cellStyle name="Calculation 6 4" xfId="8902" xr:uid="{992B095A-A8C1-47E2-B959-EBB7F8077688}"/>
    <cellStyle name="Calculation 6 4 2" xfId="8903" xr:uid="{6362C4E0-B933-4714-AAC7-1350FCBE2492}"/>
    <cellStyle name="Calculation 6 4 2 2" xfId="8904" xr:uid="{0424BD90-812B-424F-A4F1-C7C544BECADA}"/>
    <cellStyle name="Calculation 6 4 2 2 2" xfId="8905" xr:uid="{7B5B9536-2DDE-4E1E-AC3C-B909B8F25FBE}"/>
    <cellStyle name="Calculation 6 4 2 2 2 2" xfId="8906" xr:uid="{AF2864A1-D33D-4826-8601-8EF28DBDB2CE}"/>
    <cellStyle name="Calculation 6 4 2 2 2 3" xfId="8907" xr:uid="{829B26FE-5412-43E0-82C1-E34DAF5C0D22}"/>
    <cellStyle name="Calculation 6 4 2 2 3" xfId="8908" xr:uid="{D70BEC92-F337-4290-9827-6749B84F8B09}"/>
    <cellStyle name="Calculation 6 4 2 2 4" xfId="8909" xr:uid="{EE19B78C-DD79-4882-80C3-A9E2430ADB5E}"/>
    <cellStyle name="Calculation 6 4 2 3" xfId="8910" xr:uid="{20132649-FD8B-40FC-AA25-7F1356673007}"/>
    <cellStyle name="Calculation 6 4 2 3 2" xfId="8911" xr:uid="{7422B17E-F482-4269-9FAB-69EFA26ADDFD}"/>
    <cellStyle name="Calculation 6 4 2 3 3" xfId="8912" xr:uid="{8DC6D34E-BC88-4218-AE61-61AAECC9B0DD}"/>
    <cellStyle name="Calculation 6 4 2 4" xfId="8913" xr:uid="{1683097C-22A3-4EDF-88F5-A0A66DC8ED28}"/>
    <cellStyle name="Calculation 6 4 2 4 2" xfId="8914" xr:uid="{B1E5782D-0E0D-4B78-9252-3919F567259C}"/>
    <cellStyle name="Calculation 6 4 2 4 3" xfId="8915" xr:uid="{E8E2C197-74FB-481C-88A0-2304EFAEF0A8}"/>
    <cellStyle name="Calculation 6 4 2 5" xfId="8916" xr:uid="{E22B3DA7-086E-4465-9F49-C32AF1DA1E64}"/>
    <cellStyle name="Calculation 6 4 2 5 2" xfId="8917" xr:uid="{A29C9294-FD37-49CC-9938-07D55A10878C}"/>
    <cellStyle name="Calculation 6 4 2 5 3" xfId="8918" xr:uid="{7AD99DC3-2011-4EBA-9609-5E55A533B67F}"/>
    <cellStyle name="Calculation 6 4 2 6" xfId="8919" xr:uid="{44DC76A6-534B-4ACD-8E40-35A95AFF0CAF}"/>
    <cellStyle name="Calculation 6 4 2 6 2" xfId="8920" xr:uid="{5519D7F6-DD1D-4345-A9D7-59BE93F0ECEC}"/>
    <cellStyle name="Calculation 6 4 2 6 3" xfId="8921" xr:uid="{4F1C2D6B-3E9D-421A-8FE0-5E67AA4DFF9B}"/>
    <cellStyle name="Calculation 6 4 2 7" xfId="8922" xr:uid="{147C912C-0C2B-4ADF-B5E0-D8C933B88E14}"/>
    <cellStyle name="Calculation 6 4 3" xfId="8923" xr:uid="{2926D8EF-D642-426A-B6B2-5993A7411441}"/>
    <cellStyle name="Calculation 6 4 3 2" xfId="8924" xr:uid="{42EB54C3-016D-4A6C-94CA-BC772BAF95F8}"/>
    <cellStyle name="Calculation 6 4 3 2 2" xfId="8925" xr:uid="{1BEFA821-8CF8-438F-9E6D-550F3637382F}"/>
    <cellStyle name="Calculation 6 4 3 2 3" xfId="8926" xr:uid="{E1323B0B-2484-4F1D-A2A6-4E5DB5D7FD0E}"/>
    <cellStyle name="Calculation 6 4 3 3" xfId="8927" xr:uid="{5A1C9169-65A2-4FCB-8579-CA69A0BAB10C}"/>
    <cellStyle name="Calculation 6 4 3 3 2" xfId="8928" xr:uid="{2BD92252-D0C3-4404-9EC9-C16544174797}"/>
    <cellStyle name="Calculation 6 4 3 4" xfId="8929" xr:uid="{96298BE1-3619-4625-A32E-915ACDA2A25D}"/>
    <cellStyle name="Calculation 6 4 4" xfId="8930" xr:uid="{81B3FE7F-1089-4844-9E94-3A7BA6447882}"/>
    <cellStyle name="Calculation 6 4 4 2" xfId="8931" xr:uid="{E8FC637F-281B-47BC-B768-969367B8A55B}"/>
    <cellStyle name="Calculation 6 4 4 3" xfId="8932" xr:uid="{7F0B8FA2-19A8-46EE-8C38-CC6F24D75119}"/>
    <cellStyle name="Calculation 6 4 5" xfId="8933" xr:uid="{8A3B2120-1312-41A3-B973-A0464F0D73CE}"/>
    <cellStyle name="Calculation 6 4 5 2" xfId="8934" xr:uid="{C47A1F87-9DFE-4F9D-BEB3-E099689A7F09}"/>
    <cellStyle name="Calculation 6 4 5 3" xfId="8935" xr:uid="{3518F5B0-C4BB-4A08-AE65-770B5E1FF22A}"/>
    <cellStyle name="Calculation 6 4 6" xfId="8936" xr:uid="{991ED5BB-A804-4C52-BEA3-6737E626EA9A}"/>
    <cellStyle name="Calculation 6 4 6 2" xfId="8937" xr:uid="{A8B5BDDA-6834-4676-81BD-9C1E3957B449}"/>
    <cellStyle name="Calculation 6 4 6 3" xfId="8938" xr:uid="{655FB9D6-27D6-4C24-A7F8-E327A7D9A516}"/>
    <cellStyle name="Calculation 6 4 7" xfId="8939" xr:uid="{E3F65644-C523-4C41-B5DD-4700E4DEC936}"/>
    <cellStyle name="Calculation 6 4 7 2" xfId="8940" xr:uid="{5289CBCC-7B16-4C92-B7B5-8435C3B7EEB3}"/>
    <cellStyle name="Calculation 6 4 7 3" xfId="8941" xr:uid="{A3D18BA0-4D35-4CE8-9385-BF6189EFEB98}"/>
    <cellStyle name="Calculation 6 4 8" xfId="8942" xr:uid="{564284E0-1BD6-413A-9A8E-77A2CAE09D7B}"/>
    <cellStyle name="Calculation 6 5" xfId="8943" xr:uid="{37FD2284-DF52-4A5E-8FFE-4662C44C42B4}"/>
    <cellStyle name="Calculation 6 5 2" xfId="8944" xr:uid="{AE506F9D-65C5-43CA-B4DC-47B9DDC9AA55}"/>
    <cellStyle name="Calculation 6 5 2 2" xfId="8945" xr:uid="{870A25B6-F989-4232-828E-DBFFC5156F5B}"/>
    <cellStyle name="Calculation 6 5 2 2 2" xfId="8946" xr:uid="{C8B77A20-56A8-4509-9610-AA11F48F3A7B}"/>
    <cellStyle name="Calculation 6 5 2 3" xfId="8947" xr:uid="{1B0C5A0F-A48B-406B-9D4B-FB3F10A8FF05}"/>
    <cellStyle name="Calculation 6 5 2 3 2" xfId="8948" xr:uid="{4694E4B7-EAAD-444B-8B4E-FB049C9A521C}"/>
    <cellStyle name="Calculation 6 5 2 4" xfId="8949" xr:uid="{4C04E4A0-AA86-4333-87D3-1F6C7C836DB5}"/>
    <cellStyle name="Calculation 6 5 3" xfId="8950" xr:uid="{C2C71CCD-11DB-47B4-BD7D-5993A3CFE799}"/>
    <cellStyle name="Calculation 6 5 3 2" xfId="8951" xr:uid="{274B963B-3B6F-4B27-AECC-A0D60DF06CFB}"/>
    <cellStyle name="Calculation 6 5 3 2 2" xfId="8952" xr:uid="{12E445C7-DBF2-4C03-AA76-5652137C59DF}"/>
    <cellStyle name="Calculation 6 5 3 3" xfId="8953" xr:uid="{42049F2E-E6EC-402E-92A0-9FB8AFCA0610}"/>
    <cellStyle name="Calculation 6 5 4" xfId="8954" xr:uid="{0C623B71-00B1-471D-AFAD-ACF2179B4122}"/>
    <cellStyle name="Calculation 6 5 4 2" xfId="8955" xr:uid="{1618D29E-0277-4AD6-8605-A64784B3A1A3}"/>
    <cellStyle name="Calculation 6 5 5" xfId="8956" xr:uid="{0B849D74-3874-412C-AD77-7E0134E54587}"/>
    <cellStyle name="Calculation 6 5 5 2" xfId="8957" xr:uid="{4A5700EE-664A-4131-B0FA-6B596EA1BCD9}"/>
    <cellStyle name="Calculation 6 5 6" xfId="8958" xr:uid="{E2A5B091-DC10-4CC1-9FBB-C4B7894ECB95}"/>
    <cellStyle name="Calculation 6 6" xfId="8959" xr:uid="{4117AA48-0B9E-42A6-942C-DC9DE3FF45A0}"/>
    <cellStyle name="Calculation 6 6 2" xfId="8960" xr:uid="{BB240C8F-F2D0-43D2-A793-DD5A28268808}"/>
    <cellStyle name="Calculation 6 6 2 2" xfId="8961" xr:uid="{5349E54F-3EFE-45DC-94C4-773A6FC061FB}"/>
    <cellStyle name="Calculation 6 6 2 2 2" xfId="8962" xr:uid="{25DB9C89-2779-4B8D-A5D5-75B5F5FA1160}"/>
    <cellStyle name="Calculation 6 6 2 3" xfId="8963" xr:uid="{88C983AE-2934-4818-992D-FBDAAFD001D4}"/>
    <cellStyle name="Calculation 6 6 3" xfId="8964" xr:uid="{156466E0-0C19-43A4-B849-328BAF30C95C}"/>
    <cellStyle name="Calculation 6 6 3 2" xfId="8965" xr:uid="{CFBC331A-BFE9-4F75-BAF1-E967257BC534}"/>
    <cellStyle name="Calculation 6 6 3 2 2" xfId="8966" xr:uid="{97A8B58C-EC85-4D80-959C-D817B8F9B58C}"/>
    <cellStyle name="Calculation 6 6 4" xfId="8967" xr:uid="{1FA9C2EB-4EC9-4006-8D33-67A5214057FC}"/>
    <cellStyle name="Calculation 6 6 4 2" xfId="8968" xr:uid="{390BBCCF-0ED4-4890-8800-6AABA750A128}"/>
    <cellStyle name="Calculation 6 6 5" xfId="8969" xr:uid="{6695D810-1E20-407F-8BFA-8F3CF45C2E9A}"/>
    <cellStyle name="Calculation 6 6 5 2" xfId="8970" xr:uid="{C7BDC11A-5DF8-4862-8E98-F7EF8769C456}"/>
    <cellStyle name="Calculation 6 6 6" xfId="8971" xr:uid="{82CF2A29-4C66-43E4-8A35-8C0B655D003F}"/>
    <cellStyle name="Calculation 6 7" xfId="8972" xr:uid="{AFF21C00-9A49-4E7C-A798-A50AC0C67BA0}"/>
    <cellStyle name="Calculation 6 7 2" xfId="8973" xr:uid="{B172BBC0-E190-4086-B3A3-012AC5E1BF48}"/>
    <cellStyle name="Calculation 6 7 2 2" xfId="8974" xr:uid="{76CC56DB-3E58-4EEF-8710-B09C9954A666}"/>
    <cellStyle name="Calculation 6 7 2 2 2" xfId="8975" xr:uid="{4587364B-F19A-4D0D-A44D-1234E2F96C0B}"/>
    <cellStyle name="Calculation 6 7 3" xfId="8976" xr:uid="{32D5AEB7-6E2B-49A2-929A-A9BC1DA63CA1}"/>
    <cellStyle name="Calculation 6 7 3 2" xfId="8977" xr:uid="{1ACE6221-5DB6-441B-9FE9-8A7542E980CA}"/>
    <cellStyle name="Calculation 6 7 3 2 2" xfId="8978" xr:uid="{ED04D369-FBD3-4461-BEFC-11EAC2CAE8C9}"/>
    <cellStyle name="Calculation 6 7 4" xfId="8979" xr:uid="{8DF88DA6-DD71-4289-A7E4-CDE61073C2D3}"/>
    <cellStyle name="Calculation 6 7 4 2" xfId="8980" xr:uid="{A6A52CD0-8A03-40B0-B39B-72ACDD9A3461}"/>
    <cellStyle name="Calculation 6 7 5" xfId="8981" xr:uid="{0FA68289-AEF9-4FC1-9C1A-BFC70D780E7B}"/>
    <cellStyle name="Calculation 6 7 5 2" xfId="8982" xr:uid="{C62AC7DA-BF3F-48E5-AB59-DA73783A2E75}"/>
    <cellStyle name="Calculation 6 7 6" xfId="8983" xr:uid="{5D8E2AB6-2124-497D-9BB6-B42907AA3890}"/>
    <cellStyle name="Calculation 6 8" xfId="8984" xr:uid="{0AF32800-E3FC-4A23-AEAF-F5CBFDD34629}"/>
    <cellStyle name="Calculation 6 8 2" xfId="8985" xr:uid="{3A9A808D-7B11-41E2-A70B-96B56B0A329D}"/>
    <cellStyle name="Calculation 6 8 2 2" xfId="8986" xr:uid="{28E66235-5D18-428A-8C18-6FE8AC51430D}"/>
    <cellStyle name="Calculation 6 8 3" xfId="8987" xr:uid="{A116CE41-1E69-4CE2-B8B4-13188A2026B5}"/>
    <cellStyle name="Calculation 6 9" xfId="8988" xr:uid="{A959B888-55F6-4154-803B-43EAD66748A5}"/>
    <cellStyle name="Calculation 6 9 2" xfId="8989" xr:uid="{DDBD5845-BCF6-4C0B-8220-1AD63F602EF4}"/>
    <cellStyle name="Calculation 6 9 2 2" xfId="8990" xr:uid="{8BE270FF-EAFF-45F1-8034-9332950CFFD9}"/>
    <cellStyle name="Calculation 6 9 3" xfId="8991" xr:uid="{B261531F-A5ED-4E59-8519-3305A1A563FA}"/>
    <cellStyle name="Calculation 7" xfId="8992" xr:uid="{1A9A7BB1-C340-4497-A266-6E6F2BDCC5ED}"/>
    <cellStyle name="Calculation 7 10" xfId="8993" xr:uid="{09A65DD6-9B59-44A5-BAEE-D97484CD3987}"/>
    <cellStyle name="Calculation 7 10 2" xfId="8994" xr:uid="{54E5C17A-D0E0-41F5-8CE5-D1DE6FF99278}"/>
    <cellStyle name="Calculation 7 11" xfId="8995" xr:uid="{03550E3E-A0F2-413C-9C2D-72D54C51110A}"/>
    <cellStyle name="Calculation 7 11 2" xfId="8996" xr:uid="{ED6F97C5-53B5-4620-A733-F42B4C57F1CA}"/>
    <cellStyle name="Calculation 7 2" xfId="8997" xr:uid="{3C89262A-30B0-4CC5-A3E2-48C43839A262}"/>
    <cellStyle name="Calculation 7 2 2" xfId="8998" xr:uid="{CB45B02F-FD5D-4349-AD91-FAFE3653E301}"/>
    <cellStyle name="Calculation 7 2 2 2" xfId="8999" xr:uid="{F8E4A36C-8439-42CB-AFC6-47F6A3AFBB32}"/>
    <cellStyle name="Calculation 7 2 2 2 2" xfId="9000" xr:uid="{78956FE3-B3DE-43D6-AF05-234C8849EBE7}"/>
    <cellStyle name="Calculation 7 2 2 2 2 2" xfId="9001" xr:uid="{18B7B097-5971-432B-A78C-38E74DD7FAB4}"/>
    <cellStyle name="Calculation 7 2 2 2 2 3" xfId="9002" xr:uid="{32894408-9661-48F5-9C07-C85FD65985FE}"/>
    <cellStyle name="Calculation 7 2 2 2 3" xfId="9003" xr:uid="{B7302E14-DD8E-4211-A4B7-53BCE784C68F}"/>
    <cellStyle name="Calculation 7 2 2 2 4" xfId="9004" xr:uid="{7DBBD6F6-93E4-41B7-B08C-05C3D1E23CB6}"/>
    <cellStyle name="Calculation 7 2 2 3" xfId="9005" xr:uid="{1822DE56-7118-40D2-B373-B3E45AD15E94}"/>
    <cellStyle name="Calculation 7 2 2 3 2" xfId="9006" xr:uid="{38C3F59A-5096-4934-B646-CAB304B3BC6A}"/>
    <cellStyle name="Calculation 7 2 2 3 3" xfId="9007" xr:uid="{9B9474D3-D587-4D63-AA37-E15C68953090}"/>
    <cellStyle name="Calculation 7 2 2 4" xfId="9008" xr:uid="{17DCDCCF-C942-4AA4-B0DB-1D82F859BD07}"/>
    <cellStyle name="Calculation 7 2 2 4 2" xfId="9009" xr:uid="{BEF74901-212E-455F-A5BE-37C9A5C58B11}"/>
    <cellStyle name="Calculation 7 2 2 4 3" xfId="9010" xr:uid="{C1201423-AA82-4162-A6D2-613B15A65093}"/>
    <cellStyle name="Calculation 7 2 2 5" xfId="9011" xr:uid="{C94EAB03-7BB5-4951-B5B8-1982AFC8867C}"/>
    <cellStyle name="Calculation 7 2 2 5 2" xfId="9012" xr:uid="{89064A3B-63F4-4424-B804-5BD04D2EEECB}"/>
    <cellStyle name="Calculation 7 2 2 5 3" xfId="9013" xr:uid="{3ED65254-995C-4F95-9CD8-8FDFC4F2ACA9}"/>
    <cellStyle name="Calculation 7 2 2 6" xfId="9014" xr:uid="{48BB6BD5-EDA4-4824-BD6A-D383BB700164}"/>
    <cellStyle name="Calculation 7 2 2 6 2" xfId="9015" xr:uid="{F63A117E-CB47-482B-B454-3203BB98951B}"/>
    <cellStyle name="Calculation 7 2 2 6 3" xfId="9016" xr:uid="{E89E5C73-1333-4A3C-A6B0-761A541AD98B}"/>
    <cellStyle name="Calculation 7 2 2 7" xfId="9017" xr:uid="{92E3F6A6-5C51-4068-BC13-06EEC3E43053}"/>
    <cellStyle name="Calculation 7 2 3" xfId="9018" xr:uid="{4FC6E27F-DA49-4432-9A55-F567D7A87E3B}"/>
    <cellStyle name="Calculation 7 2 3 2" xfId="9019" xr:uid="{42D3B2C0-6A37-4D80-8909-33F02F251695}"/>
    <cellStyle name="Calculation 7 2 3 2 2" xfId="9020" xr:uid="{B6AFF3C0-2290-4FD5-9AAD-A4572A7A41E8}"/>
    <cellStyle name="Calculation 7 2 3 2 3" xfId="9021" xr:uid="{561EC856-192E-4361-BAAD-94F0888B61CE}"/>
    <cellStyle name="Calculation 7 2 3 3" xfId="9022" xr:uid="{55F32667-A8CF-4FF0-BF85-788ABE5A7ED2}"/>
    <cellStyle name="Calculation 7 2 3 3 2" xfId="9023" xr:uid="{51AC55DF-C228-4ADF-A2C0-F3E277FE3D81}"/>
    <cellStyle name="Calculation 7 2 3 4" xfId="9024" xr:uid="{240C4E31-5DF0-40B0-8ADE-2B1CC8097693}"/>
    <cellStyle name="Calculation 7 2 4" xfId="9025" xr:uid="{ABA1E39E-7197-4076-A34E-9E4FF09D21D8}"/>
    <cellStyle name="Calculation 7 2 4 2" xfId="9026" xr:uid="{FE89B30D-68EB-4149-82A7-4EC186FB3D89}"/>
    <cellStyle name="Calculation 7 2 4 3" xfId="9027" xr:uid="{702F96E0-18EA-4ECC-8BC8-1E50999A8F87}"/>
    <cellStyle name="Calculation 7 2 5" xfId="9028" xr:uid="{915A08EF-E71A-4C5F-96EC-4F432B5B4E94}"/>
    <cellStyle name="Calculation 7 2 5 2" xfId="9029" xr:uid="{4551A0FC-11CC-491E-A668-E330AE19C4D0}"/>
    <cellStyle name="Calculation 7 2 5 3" xfId="9030" xr:uid="{A7406B59-C0A2-4F64-A1DA-584D35EE6E3C}"/>
    <cellStyle name="Calculation 7 2 6" xfId="9031" xr:uid="{69055730-D860-4D8B-B270-89D3D350006C}"/>
    <cellStyle name="Calculation 7 2 6 2" xfId="9032" xr:uid="{DF20270A-71A4-4B39-AC7F-B65B76D08D1A}"/>
    <cellStyle name="Calculation 7 2 6 3" xfId="9033" xr:uid="{6793AEC6-F0AA-45A2-8B3A-A9C08C048570}"/>
    <cellStyle name="Calculation 7 2 7" xfId="9034" xr:uid="{6D8A7DB7-8A41-40F0-BD8E-D4579A8AABB3}"/>
    <cellStyle name="Calculation 7 2 7 2" xfId="9035" xr:uid="{98FD6C67-1535-486B-99DE-289BC78F64CE}"/>
    <cellStyle name="Calculation 7 2 7 3" xfId="9036" xr:uid="{CF4FBC73-7582-4108-AC35-6A55AE79C2E6}"/>
    <cellStyle name="Calculation 7 2 8" xfId="9037" xr:uid="{A2DEC83B-E9AB-46E0-8A84-11C29B37E5F2}"/>
    <cellStyle name="Calculation 7 3" xfId="9038" xr:uid="{23CCC7FD-D2D4-49BA-A067-4ABF5308B586}"/>
    <cellStyle name="Calculation 7 3 2" xfId="9039" xr:uid="{846C3C56-68B8-40CE-ABDA-DFCD8C6F8C04}"/>
    <cellStyle name="Calculation 7 3 2 2" xfId="9040" xr:uid="{CA79CC66-C332-425F-9E33-A33AAD767221}"/>
    <cellStyle name="Calculation 7 3 2 2 2" xfId="9041" xr:uid="{35D1A80F-DE71-4B28-A06F-AB79EA42EB7B}"/>
    <cellStyle name="Calculation 7 3 2 2 2 2" xfId="9042" xr:uid="{62BC16EB-FE12-4259-929B-3B490B9150B7}"/>
    <cellStyle name="Calculation 7 3 2 2 2 3" xfId="9043" xr:uid="{0F88252B-F69B-4495-98A5-34F7BBAE3EFF}"/>
    <cellStyle name="Calculation 7 3 2 2 3" xfId="9044" xr:uid="{B3E08B94-ACC8-4839-847D-35DF28FCECE2}"/>
    <cellStyle name="Calculation 7 3 2 2 4" xfId="9045" xr:uid="{B73D8C97-B3F9-40F5-92BE-A282C5F054E8}"/>
    <cellStyle name="Calculation 7 3 2 3" xfId="9046" xr:uid="{3AAB8EA7-7149-4D6D-9265-6502BBFD598E}"/>
    <cellStyle name="Calculation 7 3 2 3 2" xfId="9047" xr:uid="{2F2221CF-2A10-4DC4-8989-7731F252DF67}"/>
    <cellStyle name="Calculation 7 3 2 3 3" xfId="9048" xr:uid="{895BC6AE-EE88-4DA8-B93D-75FCF6CE6507}"/>
    <cellStyle name="Calculation 7 3 2 4" xfId="9049" xr:uid="{5792FDBB-8446-4CC1-BBDC-2FA60E3D70B9}"/>
    <cellStyle name="Calculation 7 3 2 4 2" xfId="9050" xr:uid="{D7538DF7-F549-48CB-88D7-160AF22B2157}"/>
    <cellStyle name="Calculation 7 3 2 4 3" xfId="9051" xr:uid="{E4BEF233-A734-4FFB-9650-9DAE3753C62E}"/>
    <cellStyle name="Calculation 7 3 2 5" xfId="9052" xr:uid="{84789745-4516-44BE-92FE-8C27617CA1FB}"/>
    <cellStyle name="Calculation 7 3 2 5 2" xfId="9053" xr:uid="{87F19D64-46B3-440E-956B-67BE794938DD}"/>
    <cellStyle name="Calculation 7 3 2 5 3" xfId="9054" xr:uid="{159FFD41-4CD1-44FD-85DC-CCEFF33CAE39}"/>
    <cellStyle name="Calculation 7 3 2 6" xfId="9055" xr:uid="{B5EEEB70-E0AB-4EC3-B7EE-AE3FDE1A1E4F}"/>
    <cellStyle name="Calculation 7 3 2 6 2" xfId="9056" xr:uid="{DAEF5527-2387-4E63-8272-888F86531096}"/>
    <cellStyle name="Calculation 7 3 2 6 3" xfId="9057" xr:uid="{72527B88-E17E-4C0A-93E0-55EFFE2F049B}"/>
    <cellStyle name="Calculation 7 3 2 7" xfId="9058" xr:uid="{9ADDE293-867E-499C-B56B-2E5D4888D1B1}"/>
    <cellStyle name="Calculation 7 3 3" xfId="9059" xr:uid="{621F78DD-BB1F-428C-B7B9-829B07146952}"/>
    <cellStyle name="Calculation 7 3 3 2" xfId="9060" xr:uid="{25991676-17A5-45EC-A396-1042E8DFD53B}"/>
    <cellStyle name="Calculation 7 3 3 2 2" xfId="9061" xr:uid="{5AC4A6E8-DFE4-485D-9E79-FD28530AF389}"/>
    <cellStyle name="Calculation 7 3 3 2 3" xfId="9062" xr:uid="{DE5A2652-BE78-49A9-B0EA-DB0E2A2623F0}"/>
    <cellStyle name="Calculation 7 3 3 3" xfId="9063" xr:uid="{9DAD5152-5EE4-4929-8DBB-B66BFC72BAB4}"/>
    <cellStyle name="Calculation 7 3 3 3 2" xfId="9064" xr:uid="{BF116F99-93A4-4F5B-ADE7-60B7D6AB6FC5}"/>
    <cellStyle name="Calculation 7 3 3 4" xfId="9065" xr:uid="{9768E5BE-1FA2-4BAD-BC20-3CCFE09952A8}"/>
    <cellStyle name="Calculation 7 3 4" xfId="9066" xr:uid="{7DBE75EE-5D63-4C73-ABC9-53A40D90119F}"/>
    <cellStyle name="Calculation 7 3 4 2" xfId="9067" xr:uid="{CD529EEE-B1AF-45B5-A290-87CC1EA45779}"/>
    <cellStyle name="Calculation 7 3 4 3" xfId="9068" xr:uid="{29424909-DD03-434C-84B5-01C274D559F3}"/>
    <cellStyle name="Calculation 7 3 5" xfId="9069" xr:uid="{0FA2A252-C7C8-45D4-B7C5-C3EBC7E84D23}"/>
    <cellStyle name="Calculation 7 3 5 2" xfId="9070" xr:uid="{87893532-54D3-4391-AC7A-639D87E29011}"/>
    <cellStyle name="Calculation 7 3 5 3" xfId="9071" xr:uid="{0B7D7FD9-154D-482E-B45D-55589DAF1C89}"/>
    <cellStyle name="Calculation 7 3 6" xfId="9072" xr:uid="{E8C0CBD8-A3A2-4FBE-9900-0BB92575D630}"/>
    <cellStyle name="Calculation 7 3 6 2" xfId="9073" xr:uid="{27AEF6D9-DB97-4542-B9A0-EF07B07D88E6}"/>
    <cellStyle name="Calculation 7 3 6 3" xfId="9074" xr:uid="{64289AB3-48A3-41FA-8538-BAF8056BBB97}"/>
    <cellStyle name="Calculation 7 3 7" xfId="9075" xr:uid="{A898C8B3-48CB-4FCA-8579-E0E35A22DD42}"/>
    <cellStyle name="Calculation 7 3 7 2" xfId="9076" xr:uid="{17BC53D0-E337-4CB1-B4FF-9992310B60BF}"/>
    <cellStyle name="Calculation 7 3 7 3" xfId="9077" xr:uid="{9B5BCE0F-2462-4B55-9A2D-C4417527FF52}"/>
    <cellStyle name="Calculation 7 3 8" xfId="9078" xr:uid="{0702AA28-844A-43D8-9483-2A1C91CFA74B}"/>
    <cellStyle name="Calculation 7 4" xfId="9079" xr:uid="{C0A275C7-1319-4926-9731-C410643599AA}"/>
    <cellStyle name="Calculation 7 4 2" xfId="9080" xr:uid="{7551A12E-CEA1-4827-8CDD-37DC301B740A}"/>
    <cellStyle name="Calculation 7 4 2 2" xfId="9081" xr:uid="{DF3A6900-9403-4098-A2ED-8F3FCC580B6E}"/>
    <cellStyle name="Calculation 7 4 2 2 2" xfId="9082" xr:uid="{D27A7418-4369-4F4B-92F8-6FC9E8F473CD}"/>
    <cellStyle name="Calculation 7 4 2 2 2 2" xfId="9083" xr:uid="{B3EE5FCE-06CA-4ABC-BD50-11FD5AAEDE36}"/>
    <cellStyle name="Calculation 7 4 2 2 2 3" xfId="9084" xr:uid="{4DADB673-989D-4E1B-882F-260FB68994C5}"/>
    <cellStyle name="Calculation 7 4 2 2 3" xfId="9085" xr:uid="{0C5B01B3-3EB2-48C6-9090-33DB9D9D137C}"/>
    <cellStyle name="Calculation 7 4 2 2 4" xfId="9086" xr:uid="{FA1BA0E3-D9C4-468C-A9D8-7A9D7C91EE49}"/>
    <cellStyle name="Calculation 7 4 2 3" xfId="9087" xr:uid="{6EF3BFED-5885-438A-8EAF-C28D2B58DEBC}"/>
    <cellStyle name="Calculation 7 4 2 3 2" xfId="9088" xr:uid="{8F1C5115-B133-443B-AA1B-45314BE9141C}"/>
    <cellStyle name="Calculation 7 4 2 3 3" xfId="9089" xr:uid="{83EC9B23-3E38-415F-8D1B-7D9DFC003CC0}"/>
    <cellStyle name="Calculation 7 4 2 4" xfId="9090" xr:uid="{0B426D8A-3A6E-492A-B170-725F1BDFB118}"/>
    <cellStyle name="Calculation 7 4 2 4 2" xfId="9091" xr:uid="{920E5940-4A86-432B-B257-5E5B49192E51}"/>
    <cellStyle name="Calculation 7 4 2 4 3" xfId="9092" xr:uid="{4956DC64-6329-4160-B3A1-A19CA23A53B8}"/>
    <cellStyle name="Calculation 7 4 2 5" xfId="9093" xr:uid="{49F64722-9A6E-4D9B-8ABF-9FA0731D0104}"/>
    <cellStyle name="Calculation 7 4 2 5 2" xfId="9094" xr:uid="{30BF505E-2944-405F-8357-53E687F6C531}"/>
    <cellStyle name="Calculation 7 4 2 5 3" xfId="9095" xr:uid="{C5581C64-AAEF-4226-85EA-64D9FB8D804E}"/>
    <cellStyle name="Calculation 7 4 2 6" xfId="9096" xr:uid="{90A614E3-574D-4AE9-9156-40F40DCF512F}"/>
    <cellStyle name="Calculation 7 4 2 6 2" xfId="9097" xr:uid="{BD0B28AE-3243-48DD-9E7A-74A04A77962C}"/>
    <cellStyle name="Calculation 7 4 2 6 3" xfId="9098" xr:uid="{589C3819-3172-4F47-B7E4-B16BADD26B61}"/>
    <cellStyle name="Calculation 7 4 2 7" xfId="9099" xr:uid="{A7054577-1C73-45B6-875E-B4F7B275FED6}"/>
    <cellStyle name="Calculation 7 4 3" xfId="9100" xr:uid="{C7768D10-2FA7-4371-BFEA-0E8D3667F1CB}"/>
    <cellStyle name="Calculation 7 4 3 2" xfId="9101" xr:uid="{BB6247D1-DEA5-4C64-826B-52110D57956E}"/>
    <cellStyle name="Calculation 7 4 3 2 2" xfId="9102" xr:uid="{6A209476-1188-4532-AF56-7AEF25F214BF}"/>
    <cellStyle name="Calculation 7 4 3 2 3" xfId="9103" xr:uid="{3581CB0F-B662-4F1C-9C56-EF9EF136B8D5}"/>
    <cellStyle name="Calculation 7 4 3 3" xfId="9104" xr:uid="{8B173BEE-A006-4D7C-ABA8-4883CDFD2CFA}"/>
    <cellStyle name="Calculation 7 4 3 3 2" xfId="9105" xr:uid="{73C20639-C675-4EFC-8726-097B63933226}"/>
    <cellStyle name="Calculation 7 4 3 4" xfId="9106" xr:uid="{DD66FC3E-33C5-4432-92F9-AE76E0B52BA8}"/>
    <cellStyle name="Calculation 7 4 4" xfId="9107" xr:uid="{A9362302-125E-40F5-9A55-E15FECBD1F63}"/>
    <cellStyle name="Calculation 7 4 4 2" xfId="9108" xr:uid="{30CF7E16-1E66-46BB-92C8-266C4BC8F66B}"/>
    <cellStyle name="Calculation 7 4 4 3" xfId="9109" xr:uid="{B1227A16-1E34-42CC-8325-FB4AF3EC41DB}"/>
    <cellStyle name="Calculation 7 4 5" xfId="9110" xr:uid="{3BDE7BE0-64CF-446A-B9D1-96824283A4BC}"/>
    <cellStyle name="Calculation 7 4 5 2" xfId="9111" xr:uid="{BE9E5502-6D0E-4F47-860E-1B892CC55FA2}"/>
    <cellStyle name="Calculation 7 4 5 3" xfId="9112" xr:uid="{B36B63FF-CF40-448C-8BD2-F39948112247}"/>
    <cellStyle name="Calculation 7 4 6" xfId="9113" xr:uid="{9210FD13-924B-4196-B266-AF64F5563A78}"/>
    <cellStyle name="Calculation 7 4 6 2" xfId="9114" xr:uid="{79630E58-0A72-44D2-974D-8C2F33F8970B}"/>
    <cellStyle name="Calculation 7 4 6 3" xfId="9115" xr:uid="{F606C2BF-C776-4FBF-97EC-C9486C0907AC}"/>
    <cellStyle name="Calculation 7 4 7" xfId="9116" xr:uid="{1F313A76-D27B-4B9F-9FA0-E2305F150B91}"/>
    <cellStyle name="Calculation 7 4 7 2" xfId="9117" xr:uid="{09171C97-580D-4D89-B148-9A1D148217CC}"/>
    <cellStyle name="Calculation 7 4 7 3" xfId="9118" xr:uid="{083C6AAA-11E8-4F66-8B76-C3908035B6EF}"/>
    <cellStyle name="Calculation 7 4 8" xfId="9119" xr:uid="{B9154046-8320-4F55-8ED5-8F48FDD22DEF}"/>
    <cellStyle name="Calculation 7 5" xfId="9120" xr:uid="{F70845B7-6961-4664-B384-B792B933CD4C}"/>
    <cellStyle name="Calculation 7 5 2" xfId="9121" xr:uid="{DC3E84C2-A92E-45F4-89C7-536A3F751E39}"/>
    <cellStyle name="Calculation 7 5 2 2" xfId="9122" xr:uid="{30F0F994-2A4A-4CB9-BA12-2F116F6F3B15}"/>
    <cellStyle name="Calculation 7 5 2 2 2" xfId="9123" xr:uid="{6A4AA8CF-847F-42E2-A74B-AB21A68EFA82}"/>
    <cellStyle name="Calculation 7 5 2 3" xfId="9124" xr:uid="{01256901-A4BB-4B4D-AA62-0763424AC684}"/>
    <cellStyle name="Calculation 7 5 2 3 2" xfId="9125" xr:uid="{B77F11BF-5BEE-4C52-A7E3-0122A61055BD}"/>
    <cellStyle name="Calculation 7 5 2 4" xfId="9126" xr:uid="{C8C4DB3C-AA52-498A-945F-3CFF498A8308}"/>
    <cellStyle name="Calculation 7 5 3" xfId="9127" xr:uid="{F2EB864C-9E16-4D82-B46A-2228935075F3}"/>
    <cellStyle name="Calculation 7 5 3 2" xfId="9128" xr:uid="{47A29D17-A6A7-4FE0-9D3B-1AC84E41F96A}"/>
    <cellStyle name="Calculation 7 5 3 2 2" xfId="9129" xr:uid="{2052447C-0467-4391-BEE8-07F4DF643557}"/>
    <cellStyle name="Calculation 7 5 3 3" xfId="9130" xr:uid="{DBCE628A-C1FB-4A75-A35B-4B9E61F39C32}"/>
    <cellStyle name="Calculation 7 5 4" xfId="9131" xr:uid="{092A3A41-34A2-4A67-9087-05BED73AEE04}"/>
    <cellStyle name="Calculation 7 5 4 2" xfId="9132" xr:uid="{475A2AE6-E91A-483C-80D0-3C4524DF027C}"/>
    <cellStyle name="Calculation 7 5 5" xfId="9133" xr:uid="{89F23552-800F-43BD-814E-F350648BBA21}"/>
    <cellStyle name="Calculation 7 5 5 2" xfId="9134" xr:uid="{58AF6988-70C8-42E6-8030-4D92552C2806}"/>
    <cellStyle name="Calculation 7 5 6" xfId="9135" xr:uid="{F1D610B2-7A45-48D2-8057-2F73347A9B77}"/>
    <cellStyle name="Calculation 7 6" xfId="9136" xr:uid="{16969F34-D917-4488-8A60-0102F61705F4}"/>
    <cellStyle name="Calculation 7 6 2" xfId="9137" xr:uid="{05A72635-BFEA-4580-82FE-0AF02055E1FE}"/>
    <cellStyle name="Calculation 7 6 2 2" xfId="9138" xr:uid="{EC5F6462-5CCB-414C-ADA4-6BD4B188BAAD}"/>
    <cellStyle name="Calculation 7 6 2 2 2" xfId="9139" xr:uid="{616E37AB-A988-4B8D-94F5-A62454DA7689}"/>
    <cellStyle name="Calculation 7 6 2 3" xfId="9140" xr:uid="{8F50292D-5A06-4FB0-B781-900EA551ED4D}"/>
    <cellStyle name="Calculation 7 6 3" xfId="9141" xr:uid="{212119C9-D653-49F4-8476-D984F7EEBD42}"/>
    <cellStyle name="Calculation 7 6 3 2" xfId="9142" xr:uid="{0627F211-71B1-42AD-AFA5-2E8B0EAEE55C}"/>
    <cellStyle name="Calculation 7 6 3 2 2" xfId="9143" xr:uid="{F79CE92E-913D-44B2-8EA5-0877168B284F}"/>
    <cellStyle name="Calculation 7 6 4" xfId="9144" xr:uid="{5C7290D5-4E9E-4C9A-8029-B97B74433C7C}"/>
    <cellStyle name="Calculation 7 6 4 2" xfId="9145" xr:uid="{228E1D86-B604-47A4-B13E-522712F719A0}"/>
    <cellStyle name="Calculation 7 6 5" xfId="9146" xr:uid="{8B7801C2-FCD0-4DEC-BB00-216A58031CC7}"/>
    <cellStyle name="Calculation 7 6 5 2" xfId="9147" xr:uid="{BA96CA5A-FD8D-47C8-9482-6F7C2D1FFD2D}"/>
    <cellStyle name="Calculation 7 6 6" xfId="9148" xr:uid="{1B093FB9-6B10-4217-BDDF-7A259999E9D5}"/>
    <cellStyle name="Calculation 7 7" xfId="9149" xr:uid="{D54C64B8-D6D7-404B-8A55-991EB74FDBE4}"/>
    <cellStyle name="Calculation 7 7 2" xfId="9150" xr:uid="{BD28C579-578A-4285-82E6-13E24CAC3173}"/>
    <cellStyle name="Calculation 7 7 2 2" xfId="9151" xr:uid="{2F79B44C-954E-4780-A5F7-F8CA1F7A1DDC}"/>
    <cellStyle name="Calculation 7 7 2 2 2" xfId="9152" xr:uid="{D30AE93D-ACBE-4D4D-88A1-05A85CD9EF69}"/>
    <cellStyle name="Calculation 7 7 3" xfId="9153" xr:uid="{D70CA3AC-D186-4E1E-A0DB-3EF370941708}"/>
    <cellStyle name="Calculation 7 7 3 2" xfId="9154" xr:uid="{C1E8628A-48DA-44F9-ADF2-BBD55353C5E5}"/>
    <cellStyle name="Calculation 7 7 3 2 2" xfId="9155" xr:uid="{15B145CC-4C16-4D70-A12D-0F285BAC5854}"/>
    <cellStyle name="Calculation 7 7 4" xfId="9156" xr:uid="{651132A9-DF3D-49B0-8275-11F176B01E44}"/>
    <cellStyle name="Calculation 7 7 4 2" xfId="9157" xr:uid="{1974B967-AD40-4780-90FC-AB9B93B31908}"/>
    <cellStyle name="Calculation 7 7 5" xfId="9158" xr:uid="{A3FBFA94-B945-4B31-8A8C-AC9599AF7249}"/>
    <cellStyle name="Calculation 7 7 5 2" xfId="9159" xr:uid="{DD8C9CB3-8F91-4603-8FB1-458D72A4CEC4}"/>
    <cellStyle name="Calculation 7 7 6" xfId="9160" xr:uid="{709C7D92-95FF-420D-BDB9-A8F3FF5A4324}"/>
    <cellStyle name="Calculation 7 8" xfId="9161" xr:uid="{34D3A3E3-D8C2-4481-A29E-2FA4B1F17FBD}"/>
    <cellStyle name="Calculation 7 8 2" xfId="9162" xr:uid="{51CD439C-44EB-49A1-8483-CF6B32936C26}"/>
    <cellStyle name="Calculation 7 8 2 2" xfId="9163" xr:uid="{86C8FA91-FB69-4951-843C-198AA8DDF531}"/>
    <cellStyle name="Calculation 7 8 3" xfId="9164" xr:uid="{5B9393A7-B384-4339-B3F3-D8F7AFD79A25}"/>
    <cellStyle name="Calculation 7 9" xfId="9165" xr:uid="{BECE3397-EC67-4310-BCE7-B0956035B67A}"/>
    <cellStyle name="Calculation 7 9 2" xfId="9166" xr:uid="{85062DC0-16D5-4C1B-9C3E-F9BA08C57F40}"/>
    <cellStyle name="Calculation 7 9 2 2" xfId="9167" xr:uid="{22776745-AC12-4BF5-92FF-EE1DCE8E5A55}"/>
    <cellStyle name="Calculation 7 9 3" xfId="9168" xr:uid="{F4545376-58A3-468D-AEC7-E24982330551}"/>
    <cellStyle name="Calculation 8" xfId="9169" xr:uid="{B5709BED-BCFE-439E-B2BF-C4A3305CCC0E}"/>
    <cellStyle name="Calculation 8 10" xfId="9170" xr:uid="{38A8812C-BD88-465C-8CF0-A3D70C37927C}"/>
    <cellStyle name="Calculation 8 10 2" xfId="9171" xr:uid="{8BFBA3A2-0EFA-4525-BA0E-7321F96812C4}"/>
    <cellStyle name="Calculation 8 11" xfId="9172" xr:uid="{D3FAB6D9-5739-4627-87BA-DB6388E7DCB1}"/>
    <cellStyle name="Calculation 8 11 2" xfId="9173" xr:uid="{ECFDF8E3-514E-49AB-AE6D-8D2E113CCE74}"/>
    <cellStyle name="Calculation 8 2" xfId="9174" xr:uid="{208CD2BC-0D39-452B-9719-382186738446}"/>
    <cellStyle name="Calculation 8 2 2" xfId="9175" xr:uid="{9D91F345-DC0F-407E-951C-619513FA6600}"/>
    <cellStyle name="Calculation 8 2 2 2" xfId="9176" xr:uid="{DD497CC2-30F5-46C2-98B3-A08F244E2615}"/>
    <cellStyle name="Calculation 8 2 2 2 2" xfId="9177" xr:uid="{46014DFA-7D8C-4D38-922C-35A3DC4135E5}"/>
    <cellStyle name="Calculation 8 2 3" xfId="9178" xr:uid="{6697E41D-498A-44C0-99F8-483FC834F0DA}"/>
    <cellStyle name="Calculation 8 2 3 2" xfId="9179" xr:uid="{17E2CFFC-9885-47C0-AEAC-D856F50586DF}"/>
    <cellStyle name="Calculation 8 2 3 2 2" xfId="9180" xr:uid="{75B55F57-C722-4B22-9635-63294163EA59}"/>
    <cellStyle name="Calculation 8 2 4" xfId="9181" xr:uid="{8AB18795-8ADC-4625-B8C3-A08DC0906AC9}"/>
    <cellStyle name="Calculation 8 2 4 2" xfId="9182" xr:uid="{F8CD3608-B362-4DF8-A0D1-8775166C6EB7}"/>
    <cellStyle name="Calculation 8 2 5" xfId="9183" xr:uid="{93C22023-E73D-4172-9E6C-50A6D549EABE}"/>
    <cellStyle name="Calculation 8 2 5 2" xfId="9184" xr:uid="{D45447D2-FE03-49A9-BB98-F3BE15B40728}"/>
    <cellStyle name="Calculation 8 3" xfId="9185" xr:uid="{C251A852-7F56-464E-B158-BA93BCA32402}"/>
    <cellStyle name="Calculation 8 3 2" xfId="9186" xr:uid="{54690A48-3BC1-4704-B938-08D182CCBA14}"/>
    <cellStyle name="Calculation 8 3 2 2" xfId="9187" xr:uid="{9A38C228-F673-4F21-996C-FA25739E7623}"/>
    <cellStyle name="Calculation 8 3 2 2 2" xfId="9188" xr:uid="{11719607-16A7-4E34-B7EB-7E841DAE285B}"/>
    <cellStyle name="Calculation 8 3 3" xfId="9189" xr:uid="{F1A27EE2-95CF-467C-A48A-DA42CCA4BE44}"/>
    <cellStyle name="Calculation 8 3 3 2" xfId="9190" xr:uid="{06B3CE03-12DD-4D9B-9D08-FF801B8DBB6F}"/>
    <cellStyle name="Calculation 8 3 3 2 2" xfId="9191" xr:uid="{6943F35F-213E-4763-AF2D-A6980D32D133}"/>
    <cellStyle name="Calculation 8 3 4" xfId="9192" xr:uid="{074048DC-26F2-4469-8DCE-A8D7737E7460}"/>
    <cellStyle name="Calculation 8 3 4 2" xfId="9193" xr:uid="{F5EF5CBD-B962-4E82-A19E-237FB36ECE8D}"/>
    <cellStyle name="Calculation 8 4" xfId="9194" xr:uid="{C5985720-9E46-445D-AE1F-21842F75A847}"/>
    <cellStyle name="Calculation 8 4 2" xfId="9195" xr:uid="{E7A6EB35-E867-44F5-B5C3-24217AF295B9}"/>
    <cellStyle name="Calculation 8 4 2 2" xfId="9196" xr:uid="{2FDC4795-B879-43FB-A889-4B9F562A87FD}"/>
    <cellStyle name="Calculation 8 4 2 2 2" xfId="9197" xr:uid="{0D9F877A-B510-4C69-89D3-852828ED78E6}"/>
    <cellStyle name="Calculation 8 4 3" xfId="9198" xr:uid="{49236E88-E523-47C5-9275-D6E4BDB37979}"/>
    <cellStyle name="Calculation 8 4 3 2" xfId="9199" xr:uid="{173ED7E6-BAAA-46F8-9892-9F8E92E60FD9}"/>
    <cellStyle name="Calculation 8 4 3 2 2" xfId="9200" xr:uid="{21F7766D-6BA7-4A91-BE61-1878F6C140E5}"/>
    <cellStyle name="Calculation 8 4 4" xfId="9201" xr:uid="{4D75D716-4643-4F38-97D3-8D2F575AC9A5}"/>
    <cellStyle name="Calculation 8 4 4 2" xfId="9202" xr:uid="{2FBD57D1-60F9-42D9-A97B-C24929EEEFF7}"/>
    <cellStyle name="Calculation 8 5" xfId="9203" xr:uid="{2FEA089C-4C52-4A1E-94C0-E45ED9AE33F9}"/>
    <cellStyle name="Calculation 8 5 2" xfId="9204" xr:uid="{17E5A886-E70D-4CBA-81A8-C2869B13A0BA}"/>
    <cellStyle name="Calculation 8 5 2 2" xfId="9205" xr:uid="{027C8E76-A09E-42AE-9925-CB1A9A8595B8}"/>
    <cellStyle name="Calculation 8 5 2 2 2" xfId="9206" xr:uid="{72906376-9694-407D-9C83-7AAFB0764874}"/>
    <cellStyle name="Calculation 8 5 3" xfId="9207" xr:uid="{E04BFFA7-AB25-4212-BDA2-70E369133E77}"/>
    <cellStyle name="Calculation 8 5 3 2" xfId="9208" xr:uid="{CBF62FFB-B2C3-4D75-82CF-ABAAAF8CE806}"/>
    <cellStyle name="Calculation 8 5 3 2 2" xfId="9209" xr:uid="{A7614174-0F20-4B81-9C82-DFEAFEA9900F}"/>
    <cellStyle name="Calculation 8 5 4" xfId="9210" xr:uid="{7A226885-B121-44D6-A8B4-26EC0929D890}"/>
    <cellStyle name="Calculation 8 5 4 2" xfId="9211" xr:uid="{4BA26C21-FBD2-48F8-A5BF-8ACCFE95F66E}"/>
    <cellStyle name="Calculation 8 6" xfId="9212" xr:uid="{2D965ACE-0550-43AD-BF75-3C4D3450327B}"/>
    <cellStyle name="Calculation 8 6 2" xfId="9213" xr:uid="{9369291B-70FE-4DDE-B375-8A8EA01F21C0}"/>
    <cellStyle name="Calculation 8 6 2 2" xfId="9214" xr:uid="{982CEB6E-3BE5-484B-ACE1-2C120FE68205}"/>
    <cellStyle name="Calculation 8 6 2 2 2" xfId="9215" xr:uid="{25D46DDA-C98F-4311-8AD7-D4E558FF87AB}"/>
    <cellStyle name="Calculation 8 6 3" xfId="9216" xr:uid="{6C31520E-7F8A-4697-A29E-7D0EF1309486}"/>
    <cellStyle name="Calculation 8 6 3 2" xfId="9217" xr:uid="{27DE687B-2983-4EBB-8623-918483EAEE4B}"/>
    <cellStyle name="Calculation 8 6 3 2 2" xfId="9218" xr:uid="{FB0C7338-960E-4760-8EA1-8075510D5DBF}"/>
    <cellStyle name="Calculation 8 6 4" xfId="9219" xr:uid="{ADDC730E-1484-4EF1-9F59-29ED90505BFA}"/>
    <cellStyle name="Calculation 8 6 4 2" xfId="9220" xr:uid="{00126A6F-36AF-49E5-849D-C07330CB53F2}"/>
    <cellStyle name="Calculation 8 7" xfId="9221" xr:uid="{17282028-AE68-4CD4-900C-AB5395371089}"/>
    <cellStyle name="Calculation 8 7 2" xfId="9222" xr:uid="{E767F454-C123-478C-AEE0-097BE053A5BD}"/>
    <cellStyle name="Calculation 8 7 2 2" xfId="9223" xr:uid="{8241DF1A-D8EB-4E31-B604-995BDC511C4F}"/>
    <cellStyle name="Calculation 8 7 2 2 2" xfId="9224" xr:uid="{A34C8F90-5378-40F1-A6F4-87E5DD6F7DBF}"/>
    <cellStyle name="Calculation 8 7 3" xfId="9225" xr:uid="{CB89E612-4EEF-4D2B-BBEA-2BD9E19AE864}"/>
    <cellStyle name="Calculation 8 7 3 2" xfId="9226" xr:uid="{EF4D2489-30F9-4623-ADFE-27F744C0C37F}"/>
    <cellStyle name="Calculation 8 7 3 2 2" xfId="9227" xr:uid="{99E707DB-498D-4615-9CE4-3FDE99C3E870}"/>
    <cellStyle name="Calculation 8 7 4" xfId="9228" xr:uid="{2028476F-79DC-4E88-BE16-FD44816DE686}"/>
    <cellStyle name="Calculation 8 7 4 2" xfId="9229" xr:uid="{B1445B6F-97C5-48F6-99C6-5B8B91F36823}"/>
    <cellStyle name="Calculation 8 8" xfId="9230" xr:uid="{FC84E027-A1FD-43FB-9522-722DB3DAB1BF}"/>
    <cellStyle name="Calculation 8 8 2" xfId="9231" xr:uid="{1F3D0689-713E-4CEC-B8E6-EAEE3E1059B9}"/>
    <cellStyle name="Calculation 8 8 2 2" xfId="9232" xr:uid="{48766997-AFA0-41C1-B67B-E83AD56CCEE2}"/>
    <cellStyle name="Calculation 8 9" xfId="9233" xr:uid="{B3435D98-0CB2-4E18-9351-C896093D0FD6}"/>
    <cellStyle name="Calculation 8 9 2" xfId="9234" xr:uid="{6652BD68-63A1-4CAA-A92A-B1F2CBAA94C7}"/>
    <cellStyle name="Calculation 8 9 2 2" xfId="9235" xr:uid="{FDBB8B85-D437-4449-AFBD-1E7347949D5C}"/>
    <cellStyle name="Calculation 9" xfId="9236" xr:uid="{38D46CF0-2964-48C5-AACB-9AC54F73E1C4}"/>
    <cellStyle name="Calculation 9 10" xfId="9237" xr:uid="{8B5CBECF-373E-4756-A2D4-B2A91CA924B2}"/>
    <cellStyle name="Calculation 9 10 2" xfId="9238" xr:uid="{FC03AEB1-C5B5-4921-A07C-48F6F46A648A}"/>
    <cellStyle name="Calculation 9 11" xfId="9239" xr:uid="{C1DC9C98-9749-4B4E-A0FE-2D6F603C7E87}"/>
    <cellStyle name="Calculation 9 11 2" xfId="9240" xr:uid="{1B3411FD-D1F3-4BF4-B96A-0274AD2629CD}"/>
    <cellStyle name="Calculation 9 2" xfId="9241" xr:uid="{3D3E2DC5-0224-4BDE-A388-5604F0D87EA8}"/>
    <cellStyle name="Calculation 9 2 2" xfId="9242" xr:uid="{32682D13-EA7F-4ACC-AA1E-7FA9718BB9A5}"/>
    <cellStyle name="Calculation 9 2 2 2" xfId="9243" xr:uid="{2D2F52BB-6909-4DFE-A3A6-AE8AFB1C55C4}"/>
    <cellStyle name="Calculation 9 2 2 2 2" xfId="9244" xr:uid="{149FC75A-A430-4116-9C99-9A9D6DF52B40}"/>
    <cellStyle name="Calculation 9 2 3" xfId="9245" xr:uid="{07CF9EAF-0EF8-42AD-8344-C4ED42A09C8E}"/>
    <cellStyle name="Calculation 9 2 3 2" xfId="9246" xr:uid="{65A2E367-0986-45B2-A471-8E8F7FD7F280}"/>
    <cellStyle name="Calculation 9 2 3 2 2" xfId="9247" xr:uid="{FF2C36AA-2DD2-4B89-BDAA-A90888C7BA25}"/>
    <cellStyle name="Calculation 9 2 4" xfId="9248" xr:uid="{AA55E6DB-8776-41B1-B514-7C080EE6E0DC}"/>
    <cellStyle name="Calculation 9 2 4 2" xfId="9249" xr:uid="{3DA7ABB8-C652-4AA4-81A2-ED017A4EE9AE}"/>
    <cellStyle name="Calculation 9 3" xfId="9250" xr:uid="{734D1128-74D5-49EB-A557-4F425B1202D8}"/>
    <cellStyle name="Calculation 9 3 2" xfId="9251" xr:uid="{C7E68EB8-62A8-48C1-9D88-6BD4919C8745}"/>
    <cellStyle name="Calculation 9 3 2 2" xfId="9252" xr:uid="{4A3A678D-3D54-4686-B621-E89BA350FB4E}"/>
    <cellStyle name="Calculation 9 3 2 2 2" xfId="9253" xr:uid="{42B9076B-CE9A-4BAB-8B91-FC700F973CB6}"/>
    <cellStyle name="Calculation 9 3 3" xfId="9254" xr:uid="{A3AA71FF-B19E-4B87-8559-C684ADA3521E}"/>
    <cellStyle name="Calculation 9 3 3 2" xfId="9255" xr:uid="{E5DED5A1-F1C3-4EE9-A91C-72CFDB757661}"/>
    <cellStyle name="Calculation 9 3 3 2 2" xfId="9256" xr:uid="{78F00978-2572-4E6B-BEF2-27D34BDFC019}"/>
    <cellStyle name="Calculation 9 3 4" xfId="9257" xr:uid="{43DDCF97-8630-46A7-BAE8-DD16C1ABB62C}"/>
    <cellStyle name="Calculation 9 3 4 2" xfId="9258" xr:uid="{5EB8A6E8-1581-48E5-B9B5-BE17790607AF}"/>
    <cellStyle name="Calculation 9 4" xfId="9259" xr:uid="{BEBF890B-DA00-40C3-9170-CCC91B3EB4CB}"/>
    <cellStyle name="Calculation 9 4 2" xfId="9260" xr:uid="{7B853711-F3FF-44F1-BAC4-3CBA28C06D2F}"/>
    <cellStyle name="Calculation 9 4 2 2" xfId="9261" xr:uid="{0177AECD-BAA0-4538-A3F2-A1D91849D1D8}"/>
    <cellStyle name="Calculation 9 4 2 2 2" xfId="9262" xr:uid="{9D28F092-A2F0-48FC-8125-65CAFF4F5063}"/>
    <cellStyle name="Calculation 9 4 3" xfId="9263" xr:uid="{955497B8-72AF-42DB-A064-78D8645B3370}"/>
    <cellStyle name="Calculation 9 4 3 2" xfId="9264" xr:uid="{87C13CE4-C139-4978-B355-7D4F12A674C1}"/>
    <cellStyle name="Calculation 9 4 3 2 2" xfId="9265" xr:uid="{3E92F949-1042-4AA2-9C35-52FFD331D311}"/>
    <cellStyle name="Calculation 9 4 4" xfId="9266" xr:uid="{4B8A8BB2-5C25-4CED-82D1-92800BD7F111}"/>
    <cellStyle name="Calculation 9 4 4 2" xfId="9267" xr:uid="{5D5AE6BB-58B4-4F4D-8960-B5824498EA1B}"/>
    <cellStyle name="Calculation 9 5" xfId="9268" xr:uid="{C819BC20-4E9B-4B82-A09B-D94EE10665EB}"/>
    <cellStyle name="Calculation 9 5 2" xfId="9269" xr:uid="{BF842A33-BDDD-43EB-AEBF-CC05DEB9402C}"/>
    <cellStyle name="Calculation 9 5 2 2" xfId="9270" xr:uid="{97E59C57-BC5F-4254-8920-FF96588C7885}"/>
    <cellStyle name="Calculation 9 5 2 2 2" xfId="9271" xr:uid="{C620E685-FA96-4780-9FED-70FBC209F541}"/>
    <cellStyle name="Calculation 9 5 3" xfId="9272" xr:uid="{D656D956-9CBE-46A5-BD15-DECCE359F423}"/>
    <cellStyle name="Calculation 9 5 3 2" xfId="9273" xr:uid="{156D2FC2-731D-477C-B152-07C728AC8EA4}"/>
    <cellStyle name="Calculation 9 5 3 2 2" xfId="9274" xr:uid="{E96790FE-AB6D-4406-B588-4B237ECEFEAE}"/>
    <cellStyle name="Calculation 9 5 4" xfId="9275" xr:uid="{467BEA55-F185-4CAC-91E2-3F7FA31CED42}"/>
    <cellStyle name="Calculation 9 5 4 2" xfId="9276" xr:uid="{8B80E548-E84D-48BA-AA30-42D517B9EDB5}"/>
    <cellStyle name="Calculation 9 6" xfId="9277" xr:uid="{600C12E0-7958-4381-895E-662D2787D6B0}"/>
    <cellStyle name="Calculation 9 6 2" xfId="9278" xr:uid="{70E7A9BB-2C4B-40AF-A20B-FDE681719F84}"/>
    <cellStyle name="Calculation 9 6 2 2" xfId="9279" xr:uid="{041D1163-C80D-4204-9C22-54C04514FDF6}"/>
    <cellStyle name="Calculation 9 6 2 2 2" xfId="9280" xr:uid="{065ED390-B90B-4AA2-AA1E-BBAB40C5EA77}"/>
    <cellStyle name="Calculation 9 6 3" xfId="9281" xr:uid="{F1FA07AD-A671-4025-BD89-BA26788B7072}"/>
    <cellStyle name="Calculation 9 6 3 2" xfId="9282" xr:uid="{6DCE98BA-21A1-4F94-9151-71CD5E03842B}"/>
    <cellStyle name="Calculation 9 6 3 2 2" xfId="9283" xr:uid="{76639706-3EBA-410F-A13F-F7C365710B94}"/>
    <cellStyle name="Calculation 9 6 4" xfId="9284" xr:uid="{2A8C1089-4BF5-47BF-8C3B-19D123E8A4F2}"/>
    <cellStyle name="Calculation 9 6 4 2" xfId="9285" xr:uid="{0CC5BDD9-A7A9-46AC-A0E2-954229460596}"/>
    <cellStyle name="Calculation 9 7" xfId="9286" xr:uid="{9485F09B-00D4-4C9F-8FF7-7D84431C1C97}"/>
    <cellStyle name="Calculation 9 7 2" xfId="9287" xr:uid="{D99F62E6-C370-4F4D-BA53-624940524C89}"/>
    <cellStyle name="Calculation 9 7 2 2" xfId="9288" xr:uid="{29EA575F-A3C3-4A34-BF4A-F2A04E031029}"/>
    <cellStyle name="Calculation 9 7 2 2 2" xfId="9289" xr:uid="{02BADB60-C321-4928-9A48-6D6D6079AE88}"/>
    <cellStyle name="Calculation 9 7 3" xfId="9290" xr:uid="{C7F2C6FD-42DB-4019-99D4-B34CBD9020C7}"/>
    <cellStyle name="Calculation 9 7 3 2" xfId="9291" xr:uid="{830B7EED-0CB6-4C79-B566-2C0CE0D553F9}"/>
    <cellStyle name="Calculation 9 7 3 2 2" xfId="9292" xr:uid="{F6BF6130-52A1-4B9A-8D60-F4A7D587A4C3}"/>
    <cellStyle name="Calculation 9 7 4" xfId="9293" xr:uid="{BE37C869-49F3-4A4E-A337-9A812C881CF5}"/>
    <cellStyle name="Calculation 9 7 4 2" xfId="9294" xr:uid="{76C8F1F3-B7DA-4773-A85C-63AB136AC487}"/>
    <cellStyle name="Calculation 9 8" xfId="9295" xr:uid="{0B2CE3A0-C46E-43A2-9AE8-E35CF93BD769}"/>
    <cellStyle name="Calculation 9 8 2" xfId="9296" xr:uid="{490EC4C7-A13B-440F-A2EB-B2C7471FF5BB}"/>
    <cellStyle name="Calculation 9 8 2 2" xfId="9297" xr:uid="{C19E15A6-5917-4A99-B3F5-DB8F33274DC2}"/>
    <cellStyle name="Calculation 9 9" xfId="9298" xr:uid="{0716C227-55A1-4576-B9BD-FAB38C574B84}"/>
    <cellStyle name="Calculation 9 9 2" xfId="9299" xr:uid="{569B2E05-5DBF-488B-8137-F55DFD0CF42D}"/>
    <cellStyle name="Calculation 9 9 2 2" xfId="9300" xr:uid="{492DA15C-E585-4F59-909B-4E4EA70F7BA8}"/>
    <cellStyle name="category" xfId="9301" xr:uid="{0A2A43B8-E08D-41F1-B085-FDD685546BC7}"/>
    <cellStyle name="category 2" xfId="9302" xr:uid="{51FEFCC8-A2D0-433A-873A-22CB531B10B0}"/>
    <cellStyle name="category 3" xfId="9303" xr:uid="{9790745F-2F37-47A7-905C-A25BB1A785BD}"/>
    <cellStyle name="Check Cell" xfId="27" builtinId="23" customBuiltin="1"/>
    <cellStyle name="Check Cell 10" xfId="9304" xr:uid="{DB4492E9-E75E-4C8C-969A-1B03973DE422}"/>
    <cellStyle name="Check Cell 10 2" xfId="9305" xr:uid="{308FD923-B22B-4804-9022-263459B27A43}"/>
    <cellStyle name="Check Cell 11" xfId="9306" xr:uid="{E9EA2D32-E3F4-48FD-85DB-C6B815E76D91}"/>
    <cellStyle name="Check Cell 11 2" xfId="9307" xr:uid="{D9128E23-1826-4EB3-998A-F015BA410086}"/>
    <cellStyle name="Check Cell 12" xfId="9308" xr:uid="{EA022A8F-DE52-482B-A463-8E5ADCB84EBE}"/>
    <cellStyle name="Check Cell 12 2" xfId="9309" xr:uid="{98C1147D-048C-4F27-B75E-51AE39F6939F}"/>
    <cellStyle name="Check Cell 13" xfId="9310" xr:uid="{E96BE39E-ABA0-484D-92C1-41409EE4ACDF}"/>
    <cellStyle name="Check Cell 13 2" xfId="9311" xr:uid="{C7B5B893-B1DB-4011-81CF-92C620AA7FB9}"/>
    <cellStyle name="Check Cell 14" xfId="9312" xr:uid="{A28EB5FA-C973-47C1-A201-E5A06E583192}"/>
    <cellStyle name="Check Cell 14 2" xfId="9313" xr:uid="{12967406-776D-4C99-A98C-0E3C6274C079}"/>
    <cellStyle name="Check Cell 15" xfId="9314" xr:uid="{41D7599B-5C51-4771-AEA7-A40B163379BE}"/>
    <cellStyle name="Check Cell 15 2" xfId="9315" xr:uid="{DC1C4346-6D54-480E-8E76-E51836D562CD}"/>
    <cellStyle name="Check Cell 16" xfId="9316" xr:uid="{BD52163A-DDB6-4CE4-B173-ED931ED4305F}"/>
    <cellStyle name="Check Cell 16 2" xfId="9317" xr:uid="{191231B5-A7E6-48B6-A4D0-55B54B2EB884}"/>
    <cellStyle name="Check Cell 17" xfId="9318" xr:uid="{2EE96218-41D7-4FB7-857D-A670BF0A3DF3}"/>
    <cellStyle name="Check Cell 17 2" xfId="9319" xr:uid="{370128E1-645E-495D-A912-80F4587CFC99}"/>
    <cellStyle name="Check Cell 18" xfId="9320" xr:uid="{6163827B-0EA4-482D-85BE-D6E9EE2CEDEB}"/>
    <cellStyle name="Check Cell 18 2" xfId="9321" xr:uid="{C52734FC-C8FD-40F0-9C3A-F2B99000C105}"/>
    <cellStyle name="Check Cell 19" xfId="9322" xr:uid="{029E8A0B-FD37-4E77-84E8-0989509682B7}"/>
    <cellStyle name="Check Cell 19 2" xfId="9323" xr:uid="{16F2A012-AD0E-4D39-9D60-0A68D6561AAF}"/>
    <cellStyle name="Check Cell 2" xfId="9324" xr:uid="{FB89CA81-BD7C-4799-89E6-8BC1721C6F41}"/>
    <cellStyle name="Check Cell 2 2" xfId="9325" xr:uid="{A8D35D8E-3831-497A-8F3C-AC33840F3177}"/>
    <cellStyle name="Check Cell 2 2 2" xfId="9326" xr:uid="{757EAEF0-3550-452F-982C-42F509C8B865}"/>
    <cellStyle name="Check Cell 2 2 3" xfId="9327" xr:uid="{51B0B67A-7AE2-4FA0-87BC-6DA411046853}"/>
    <cellStyle name="Check Cell 2 2 4" xfId="9328" xr:uid="{F7AD2FD6-960E-4441-AACA-026DFBAB5C9D}"/>
    <cellStyle name="Check Cell 2 3" xfId="9329" xr:uid="{06FFE98B-E795-4E1E-B672-A1A02CE54A91}"/>
    <cellStyle name="Check Cell 2 3 2" xfId="9330" xr:uid="{9BA0A23E-5E91-4472-A926-85CD336BFE72}"/>
    <cellStyle name="Check Cell 2 3 3" xfId="9331" xr:uid="{43AF485D-FB0B-4B77-B13A-535DE1F5BFCB}"/>
    <cellStyle name="Check Cell 2 4" xfId="9332" xr:uid="{33BC0C03-75A2-42EF-91D1-7FE9012F1812}"/>
    <cellStyle name="Check Cell 2 4 2" xfId="9333" xr:uid="{F1581AC8-D833-4518-A03F-FD64998E4FA2}"/>
    <cellStyle name="Check Cell 2 4 3" xfId="9334" xr:uid="{468C523E-437A-4F3A-AE7E-16EAD434A63B}"/>
    <cellStyle name="Check Cell 2 5" xfId="9335" xr:uid="{848742A2-2734-4988-B31C-A7CAAF957708}"/>
    <cellStyle name="Check Cell 2 6" xfId="9336" xr:uid="{ED402ACB-CA6C-46C4-8ECA-308AA1054B92}"/>
    <cellStyle name="Check Cell 2 7" xfId="9337" xr:uid="{99728C7E-A81F-4899-A07A-085ADA86268F}"/>
    <cellStyle name="Check Cell 2 8" xfId="9338" xr:uid="{22DCE3A1-C047-487C-B37B-542A7FFE0DB2}"/>
    <cellStyle name="Check Cell 20" xfId="9339" xr:uid="{5045D1FD-7F37-42E2-8BEC-0B23BE10DF9A}"/>
    <cellStyle name="Check Cell 20 2" xfId="9340" xr:uid="{52C47ABE-4357-498C-BD33-C2F1048766E5}"/>
    <cellStyle name="Check Cell 21" xfId="9341" xr:uid="{1F7AF452-FE89-40CF-B5F4-5AFE1C52AD30}"/>
    <cellStyle name="Check Cell 21 2" xfId="9342" xr:uid="{B8DE57C5-19A0-4348-A658-4FFB3E84FD5F}"/>
    <cellStyle name="Check Cell 22" xfId="9343" xr:uid="{013443E8-0E17-404A-B867-72E2B696B48E}"/>
    <cellStyle name="Check Cell 22 2" xfId="9344" xr:uid="{987C797F-C2AF-4F90-A1E6-1E3662CA0649}"/>
    <cellStyle name="Check Cell 23" xfId="9345" xr:uid="{993B26D0-8F7A-4D5F-AC75-F980D3E7EFBA}"/>
    <cellStyle name="Check Cell 23 2" xfId="9346" xr:uid="{CE31A752-8FBA-41B3-88D8-AB099A78E11C}"/>
    <cellStyle name="Check Cell 24" xfId="9347" xr:uid="{2EA6B119-16E7-44E1-9127-95C67FC03142}"/>
    <cellStyle name="Check Cell 24 2" xfId="9348" xr:uid="{A7587714-0A17-4FFD-A8FD-7EC0450D90F0}"/>
    <cellStyle name="Check Cell 25" xfId="9349" xr:uid="{F393E891-9AFB-44B5-9C03-DF3EE807B36E}"/>
    <cellStyle name="Check Cell 25 2" xfId="9350" xr:uid="{BEBF223F-DEA8-4D34-BC72-90869893BEB8}"/>
    <cellStyle name="Check Cell 26" xfId="9351" xr:uid="{02F6E8C1-7B2F-464C-B702-F1461548814C}"/>
    <cellStyle name="Check Cell 26 2" xfId="9352" xr:uid="{01E7D794-9884-468F-B0B8-FDA30DB5F19E}"/>
    <cellStyle name="Check Cell 27" xfId="9353" xr:uid="{39526154-E756-40C8-9E87-D26D37DE2CE9}"/>
    <cellStyle name="Check Cell 27 2" xfId="9354" xr:uid="{1EE6A1C3-01E0-47A0-9CA2-7F9E87A5C9BB}"/>
    <cellStyle name="Check Cell 28" xfId="9355" xr:uid="{7D18287A-E670-47B9-9827-F1BCB84CA8A2}"/>
    <cellStyle name="Check Cell 28 2" xfId="9356" xr:uid="{0AD59AB5-9001-41FF-AE76-E6EC9AB2912D}"/>
    <cellStyle name="Check Cell 29" xfId="9357" xr:uid="{F4DA7924-87FA-45A5-8A95-EBB5493890A3}"/>
    <cellStyle name="Check Cell 29 2" xfId="9358" xr:uid="{255BBD24-41C8-4512-95F7-C84441718A77}"/>
    <cellStyle name="Check Cell 3" xfId="9359" xr:uid="{E4342FE0-278E-404F-B3A6-073DAEFDF9DB}"/>
    <cellStyle name="Check Cell 3 2" xfId="9360" xr:uid="{D0F2B58F-3729-4115-90BC-EDC4503AED80}"/>
    <cellStyle name="Check Cell 3 3" xfId="9361" xr:uid="{92529A0C-1CC9-42D8-B78D-763A6C885D9E}"/>
    <cellStyle name="Check Cell 3 4" xfId="9362" xr:uid="{474EAC08-EEE4-4ADD-9A7E-B0A40937164F}"/>
    <cellStyle name="Check Cell 3 5" xfId="9363" xr:uid="{026C53F3-E32B-4636-A401-A1AD66D2DCDF}"/>
    <cellStyle name="Check Cell 3 6" xfId="9364" xr:uid="{AF818050-DE20-4676-AA85-D06A406AF8A5}"/>
    <cellStyle name="Check Cell 30" xfId="9365" xr:uid="{96ED11D7-680F-4587-A045-A07366B95773}"/>
    <cellStyle name="Check Cell 30 2" xfId="9366" xr:uid="{7778EDF7-620D-4B45-8B51-6FF9B5C39942}"/>
    <cellStyle name="Check Cell 31" xfId="9367" xr:uid="{4B9D4149-49E4-43A6-BDA2-78A4D8DAF414}"/>
    <cellStyle name="Check Cell 31 2" xfId="9368" xr:uid="{3605AC51-32FE-4413-936B-E85A53B8CEA2}"/>
    <cellStyle name="Check Cell 32" xfId="9369" xr:uid="{91516A49-2486-4083-B94E-1704D8C9A775}"/>
    <cellStyle name="Check Cell 32 2" xfId="9370" xr:uid="{80E8DA03-5BFF-4D42-87F5-E7402AAC915E}"/>
    <cellStyle name="Check Cell 33" xfId="9371" xr:uid="{C81E4F34-6D4F-46ED-81A0-F084F5F6A573}"/>
    <cellStyle name="Check Cell 33 2" xfId="9372" xr:uid="{374A387B-1D1F-4B32-9E18-2CEDC5C10C30}"/>
    <cellStyle name="Check Cell 34" xfId="9373" xr:uid="{D7DD82F3-C697-42F0-A889-F79EC04D6AE0}"/>
    <cellStyle name="Check Cell 35" xfId="9374" xr:uid="{D6DB3C38-BB56-4E7E-8293-686AAC6D3052}"/>
    <cellStyle name="Check Cell 36" xfId="9375" xr:uid="{5CA149D0-81EE-4C64-B85E-011A0FC30C5B}"/>
    <cellStyle name="Check Cell 37" xfId="9376" xr:uid="{1A714538-BE36-4AB0-A856-71B60FDB61C3}"/>
    <cellStyle name="Check Cell 38" xfId="9377" xr:uid="{B85B6DE4-1304-4FF5-BC3A-9E768AD3538D}"/>
    <cellStyle name="Check Cell 39" xfId="9378" xr:uid="{C2F5F6A2-FA51-4A63-AD82-6EA73BC93DB8}"/>
    <cellStyle name="Check Cell 4" xfId="9379" xr:uid="{4F683F37-01F1-444D-B939-8BE824342DC7}"/>
    <cellStyle name="Check Cell 4 2" xfId="9380" xr:uid="{8B0CF2CB-85F9-4548-AE83-DCB4DDD3BFDD}"/>
    <cellStyle name="Check Cell 4 3" xfId="9381" xr:uid="{135D3355-657E-4026-B85B-68B7D5F42DA2}"/>
    <cellStyle name="Check Cell 4 4" xfId="9382" xr:uid="{5898E2D0-CCDD-46D8-9EEC-8B6414BD6CCD}"/>
    <cellStyle name="Check Cell 40" xfId="9383" xr:uid="{5D7DCAFD-49D4-4691-9A1C-899946F54CD3}"/>
    <cellStyle name="Check Cell 41" xfId="9384" xr:uid="{BCAD0CD9-A717-443B-8132-8990E22B3D96}"/>
    <cellStyle name="Check Cell 42" xfId="9385" xr:uid="{DD7B7D21-75EE-47EB-9BF1-76B67A3DD566}"/>
    <cellStyle name="Check Cell 43" xfId="9386" xr:uid="{3F8ECF37-4632-4FDE-8EE2-E85CC0B1DFDA}"/>
    <cellStyle name="Check Cell 5" xfId="9387" xr:uid="{16817E7D-FF2A-4D56-A535-20BED9A57C91}"/>
    <cellStyle name="Check Cell 5 2" xfId="9388" xr:uid="{72917553-DC25-4476-9D6B-61133AF81797}"/>
    <cellStyle name="Check Cell 5 3" xfId="9389" xr:uid="{822FF1F0-B222-4711-AD40-7FF0F5D88F65}"/>
    <cellStyle name="Check Cell 5 4" xfId="9390" xr:uid="{2EADECCC-FBEB-4F39-A452-F02B2FD02BF0}"/>
    <cellStyle name="Check Cell 5 5" xfId="9391" xr:uid="{61691228-AD99-43CE-B733-9C92D03EC2C9}"/>
    <cellStyle name="Check Cell 6" xfId="9392" xr:uid="{A4DCBDCB-F39A-4A4B-8217-96651F79BD5B}"/>
    <cellStyle name="Check Cell 6 2" xfId="9393" xr:uid="{33AC6443-7300-455D-8993-240B4E1CF5B5}"/>
    <cellStyle name="Check Cell 6 3" xfId="9394" xr:uid="{1CE3A1CC-F43D-4711-AAD6-ABC8F4458960}"/>
    <cellStyle name="Check Cell 7" xfId="9395" xr:uid="{A02533E1-E557-4D75-AA99-F9251B86AE48}"/>
    <cellStyle name="Check Cell 7 2" xfId="9396" xr:uid="{2C77A48E-EC01-4BF0-81E4-8308BCF35112}"/>
    <cellStyle name="Check Cell 7 3" xfId="9397" xr:uid="{5DAF90A2-C4F5-46DA-BAA1-00F62DC9DB1F}"/>
    <cellStyle name="Check Cell 8" xfId="9398" xr:uid="{CC53D24A-DE1F-4D29-853A-95ED10169DBA}"/>
    <cellStyle name="Check Cell 8 2" xfId="9399" xr:uid="{6BF77A7A-8625-4A42-A3DD-0DB506E5216F}"/>
    <cellStyle name="Check Cell 8 3" xfId="9400" xr:uid="{66A63A6B-79DF-4CCD-B875-7A5E7369C719}"/>
    <cellStyle name="Check Cell 9" xfId="9401" xr:uid="{99E5684F-D197-45A3-8F91-0E43310DC838}"/>
    <cellStyle name="Check Cell 9 2" xfId="9402" xr:uid="{C28ED8AD-7AE6-4806-A171-D993E8D38209}"/>
    <cellStyle name="Column_Title" xfId="9403" xr:uid="{0358CAA8-83AF-48DC-92C8-C9C770A3A7A8}"/>
    <cellStyle name="Comma" xfId="28" builtinId="3" customBuiltin="1"/>
    <cellStyle name="Comma  - Style1" xfId="9404" xr:uid="{0A867B65-E92B-42EE-97AE-7302010C46D2}"/>
    <cellStyle name="Comma  - Style1 2" xfId="9405" xr:uid="{85CA1832-3A95-46C8-95E8-2A1A51043B2B}"/>
    <cellStyle name="Comma  - Style1 2 2" xfId="9406" xr:uid="{982791E3-116E-433A-8147-2BC94AC7A283}"/>
    <cellStyle name="Comma  - Style1 2 3" xfId="9407" xr:uid="{0D6CF0D0-590A-43C0-B775-0B9A87B3E2F4}"/>
    <cellStyle name="Comma  - Style2" xfId="9408" xr:uid="{2FC98C46-65C3-4140-9B91-FD3B92791381}"/>
    <cellStyle name="Comma  - Style2 2" xfId="9409" xr:uid="{27B7945C-5137-42B6-ADF6-CA67F1FA31E3}"/>
    <cellStyle name="Comma  - Style2 2 2" xfId="9410" xr:uid="{DE576CE7-2B7C-4B11-85BE-609C33BAAAEA}"/>
    <cellStyle name="Comma  - Style2 2 3" xfId="9411" xr:uid="{99B6EAFF-3C52-4621-93B4-A993F556A24B}"/>
    <cellStyle name="Comma  - Style3" xfId="9412" xr:uid="{46704099-9ECA-4A36-B15F-8390E433E23A}"/>
    <cellStyle name="Comma  - Style3 2" xfId="9413" xr:uid="{CE721B06-86A0-4D86-AE4A-4189A7AB3A1C}"/>
    <cellStyle name="Comma  - Style3 2 2" xfId="9414" xr:uid="{47A17F5E-44A1-44B7-9E10-6E7EAE6B6DE0}"/>
    <cellStyle name="Comma  - Style3 2 3" xfId="9415" xr:uid="{CEE87C44-3F2A-487B-BB2A-C14A6F887CE0}"/>
    <cellStyle name="Comma  - Style4" xfId="9416" xr:uid="{DA1DAD0A-B5EC-46A0-9806-3709D8264E87}"/>
    <cellStyle name="Comma  - Style4 2" xfId="9417" xr:uid="{E790CEDB-597C-4D8E-B7AD-FBC174779F49}"/>
    <cellStyle name="Comma  - Style4 2 2" xfId="9418" xr:uid="{7804B1D7-E8F7-4B34-B2A9-F3576F106EF8}"/>
    <cellStyle name="Comma  - Style4 2 3" xfId="9419" xr:uid="{3524DB18-E79C-479A-B1F4-80EF64A88A54}"/>
    <cellStyle name="Comma  - Style5" xfId="9420" xr:uid="{2878C22F-4B50-44F8-9DFC-45416821190E}"/>
    <cellStyle name="Comma  - Style5 2" xfId="9421" xr:uid="{E4467390-68EA-4AC0-8A55-241FAC0AC19A}"/>
    <cellStyle name="Comma  - Style5 2 2" xfId="9422" xr:uid="{150C6CA0-D494-416B-87E9-62DC76C83064}"/>
    <cellStyle name="Comma  - Style5 2 3" xfId="9423" xr:uid="{008DB4DA-CB5C-40AD-B228-D27C41A418DB}"/>
    <cellStyle name="Comma  - Style6" xfId="9424" xr:uid="{FC3D08F2-CA2B-40AB-96CE-E867F9D5E4D4}"/>
    <cellStyle name="Comma  - Style6 2" xfId="9425" xr:uid="{45337FE0-C551-4EAB-A81D-D97FE2EAAA7A}"/>
    <cellStyle name="Comma  - Style6 2 2" xfId="9426" xr:uid="{6483A569-1F12-432E-BD2C-AD9DC1BB5DF4}"/>
    <cellStyle name="Comma  - Style6 2 3" xfId="9427" xr:uid="{942C0EAF-3F7D-4EB1-9FC2-B75E969B6563}"/>
    <cellStyle name="Comma  - Style7" xfId="9428" xr:uid="{E63CA95E-1764-49D9-B232-5B63215263D6}"/>
    <cellStyle name="Comma  - Style7 2" xfId="9429" xr:uid="{00529391-18C5-4067-A3B1-B465698F56B9}"/>
    <cellStyle name="Comma  - Style7 2 2" xfId="9430" xr:uid="{9EB7393B-7AE6-4A56-9017-E9D3601FF135}"/>
    <cellStyle name="Comma  - Style7 2 3" xfId="9431" xr:uid="{479236D1-F268-4859-BCEB-1F8F37A23FFF}"/>
    <cellStyle name="Comma  - Style8" xfId="9432" xr:uid="{896EBDE3-D1BC-4875-94E0-63BAB8AFD88C}"/>
    <cellStyle name="Comma  - Style8 2" xfId="9433" xr:uid="{F7332918-35F2-4C61-BB22-D5802881CD54}"/>
    <cellStyle name="Comma  - Style8 2 2" xfId="9434" xr:uid="{A87CECDE-870E-4363-BDA1-814EDBAA7592}"/>
    <cellStyle name="Comma  - Style8 2 3" xfId="9435" xr:uid="{BB483299-6E08-4A29-BFB5-C30DCEEEC9CE}"/>
    <cellStyle name="Comma  - ต้นแบบ1" xfId="9436" xr:uid="{AF43190D-2ABC-4AD0-A686-832F44F110CB}"/>
    <cellStyle name="Comma  - ต้นแบบ2" xfId="9437" xr:uid="{F42B8947-6AAD-4A04-8676-0999524DE65A}"/>
    <cellStyle name="Comma  - ต้นแบบ3" xfId="9438" xr:uid="{E21FF567-D0C4-4431-A3B9-8B0021453AD5}"/>
    <cellStyle name="Comma  - ต้นแบบ4" xfId="9439" xr:uid="{153C43DD-088B-4900-98DC-71CA3A6AD984}"/>
    <cellStyle name="Comma  - ต้นแบบ5" xfId="9440" xr:uid="{96037FC6-0F95-4F9D-971A-00A6E9731D47}"/>
    <cellStyle name="Comma  - ต้นแบบ6" xfId="9441" xr:uid="{92F3D93E-B05D-4D45-A27C-0BB119BCCE1A}"/>
    <cellStyle name="Comma  - ต้นแบบ7" xfId="9442" xr:uid="{D884DA9E-F6C7-422D-AF37-8B20F1E83D48}"/>
    <cellStyle name="Comma  - ต้นแบบ8" xfId="9443" xr:uid="{952258B5-275C-4686-895E-50C6B0571CE0}"/>
    <cellStyle name="Comma [0.00]" xfId="9444" xr:uid="{C11A62DA-0966-4DC3-B43C-8F00DC932F4D}"/>
    <cellStyle name="Comma [0.00] 2" xfId="9445" xr:uid="{4E5BF267-59E4-4577-B26E-830FD62A64FE}"/>
    <cellStyle name="Comma [0.00] 2 2" xfId="9446" xr:uid="{B0815A44-D007-4DEC-939D-BC3DF32FA3A1}"/>
    <cellStyle name="Comma [0.00] 2 2 2" xfId="9447" xr:uid="{FDF628EC-1718-42F5-9B28-A1496F34799A}"/>
    <cellStyle name="Comma [0.00] 2 3" xfId="9448" xr:uid="{9AC43E7C-36F7-420F-B1F1-23E1937D16D8}"/>
    <cellStyle name="Comma [0.00] 3" xfId="9449" xr:uid="{07862BA6-59D7-42C8-BA04-8956D0A39DB3}"/>
    <cellStyle name="Comma [0.00] 3 2" xfId="9450" xr:uid="{7982715D-79B9-45EB-BAD4-55B0BED49924}"/>
    <cellStyle name="Comma [0.00] 4" xfId="9451" xr:uid="{FE5D3F6F-8C54-4D45-8F15-F47C7928F39F}"/>
    <cellStyle name="Comma [0] 2" xfId="9452" xr:uid="{7747C50E-2486-42E9-997A-AB4C04667FAB}"/>
    <cellStyle name="Comma [0] 2 2" xfId="9453" xr:uid="{C66585F2-FA8D-4A09-8CCF-2A58FC4ECEA2}"/>
    <cellStyle name="Comma [0] 2 2 2" xfId="9454" xr:uid="{D798E814-2382-4650-B9F5-5436362FFEAC}"/>
    <cellStyle name="Comma [0] 2 2 2 2" xfId="9455" xr:uid="{91958FBA-CF40-4E8E-A911-C182658ABF65}"/>
    <cellStyle name="Comma [0] 2 2 3" xfId="9456" xr:uid="{229B72E5-3284-4056-97B6-44D94AD247D8}"/>
    <cellStyle name="Comma [0] 2 2 3 2" xfId="9457" xr:uid="{7CE42948-ABA5-4C40-9225-B4E53009676C}"/>
    <cellStyle name="Comma [0] 2 2 4" xfId="9458" xr:uid="{858C40C3-64D7-4B95-B7E9-12CFE180BF22}"/>
    <cellStyle name="Comma [0] 2 3" xfId="9459" xr:uid="{73783FAA-7D90-405F-B04A-87CD26FC9EC3}"/>
    <cellStyle name="Comma [0] 2 3 2" xfId="9460" xr:uid="{83E42B27-1EC3-4F16-BDE8-B9714BF98C8F}"/>
    <cellStyle name="Comma [0] 2 3 2 2" xfId="9461" xr:uid="{46980E64-AB12-4825-AA3D-7A3E7ACFAD9A}"/>
    <cellStyle name="Comma [0] 2 3 3" xfId="9462" xr:uid="{F9491F72-EE35-4D9C-A481-6507834592FA}"/>
    <cellStyle name="Comma [0] 2 4" xfId="9463" xr:uid="{0398F6D5-6B52-4FA0-B0E2-29F3C7D59316}"/>
    <cellStyle name="Comma [0] 2 4 2" xfId="9464" xr:uid="{E1CDFE9F-924F-4E91-89A8-D1085808707D}"/>
    <cellStyle name="Comma [0] 2 4 2 2" xfId="9465" xr:uid="{B9C6A94D-CEBB-4400-BE22-C1476CF0D46E}"/>
    <cellStyle name="Comma [0] 2 4 3" xfId="9466" xr:uid="{138DD5BA-8520-4B24-A2C6-A4D5D176F074}"/>
    <cellStyle name="Comma [0] 2 5" xfId="9467" xr:uid="{3C4027B2-B6A4-4201-8597-CE8247ABDDEF}"/>
    <cellStyle name="Comma [0] 2 5 2" xfId="9468" xr:uid="{B3AC7748-A4A7-41A5-9B4E-F8F4C9C4941F}"/>
    <cellStyle name="Comma [0] 2 6" xfId="9469" xr:uid="{C4860E83-B367-4BEA-A5D0-A8B581818BC6}"/>
    <cellStyle name="Comma [0] 2 6 2" xfId="9470" xr:uid="{90805246-0561-49EB-A4C0-4A497FCAE169}"/>
    <cellStyle name="Comma [0] 2 7" xfId="9471" xr:uid="{4E5E0356-AF72-44CD-AB80-A9906C65C094}"/>
    <cellStyle name="Comma [0] 3" xfId="9472" xr:uid="{FF667242-09A5-48E7-9934-30580CA5A022}"/>
    <cellStyle name="Comma [0] 4" xfId="9473" xr:uid="{A437C2A6-ADCC-4B63-8070-F31CEB5175E8}"/>
    <cellStyle name="Comma [0] 5" xfId="9474" xr:uid="{CF46D6FE-ABEC-4336-84BC-DCAC6B1EE402}"/>
    <cellStyle name="Comma [0] 6" xfId="9475" xr:uid="{EDA082FC-908C-4269-96A0-46C9AF87D715}"/>
    <cellStyle name="Comma [00]" xfId="9476" xr:uid="{6D9E9DB7-82B3-46EA-B1BC-8AD0243CB391}"/>
    <cellStyle name="Comma [00] 2" xfId="9477" xr:uid="{E0734D58-ABB0-43A7-B7D7-526EC3C38169}"/>
    <cellStyle name="Comma [00] 2 2" xfId="9478" xr:uid="{9653AFB2-B7E4-47EA-AC80-0F87FB83521B}"/>
    <cellStyle name="Comma [00] 2 3" xfId="9479" xr:uid="{5A16D752-8AC8-4F11-BA17-25B11585C757}"/>
    <cellStyle name="Comma [00] 3" xfId="9480" xr:uid="{93178747-0ED6-4A73-AB82-CDEDF805E0BA}"/>
    <cellStyle name="Comma 10" xfId="9481" xr:uid="{45F66946-DEBA-4037-8BC0-8413C5A66B5E}"/>
    <cellStyle name="Comma 10 10" xfId="9482" xr:uid="{4610A0F9-728D-4288-BD03-640419C8A428}"/>
    <cellStyle name="Comma 10 10 2" xfId="9483" xr:uid="{7EF1E686-0811-4403-AC60-905ECFE2E864}"/>
    <cellStyle name="Comma 10 10 2 2" xfId="59331" xr:uid="{3042974A-4A35-4487-8039-96E3D34FD2F8}"/>
    <cellStyle name="Comma 10 11" xfId="9484" xr:uid="{31EA27AA-2FCE-4FE5-B3F3-F5F2AFF5BCC5}"/>
    <cellStyle name="Comma 10 11 2" xfId="9485" xr:uid="{0AAF1250-EA79-4CF2-9621-9185FEBAA569}"/>
    <cellStyle name="Comma 10 12" xfId="9486" xr:uid="{62FBE547-1D52-46F2-8D29-4D43B7794DE9}"/>
    <cellStyle name="Comma 10 2" xfId="9487" xr:uid="{49F5C56B-01A0-4383-8FC2-A78DDF5327C8}"/>
    <cellStyle name="Comma 10 2 2" xfId="9488" xr:uid="{BAF67799-0507-4244-9499-7775EBD9FCE1}"/>
    <cellStyle name="Comma 10 2 2 2" xfId="9489" xr:uid="{1BBA15F7-3CDE-41FC-9A51-2BB97C0C82DC}"/>
    <cellStyle name="Comma 10 2 2 2 2" xfId="9490" xr:uid="{651D62F5-CC5A-4469-9B1D-41D0CDE1A8D8}"/>
    <cellStyle name="Comma 10 2 2 3" xfId="9491" xr:uid="{2F3CFEDE-DA3A-426A-AB4E-2CCCD4CF9D9A}"/>
    <cellStyle name="Comma 10 2 2 3 2" xfId="9492" xr:uid="{FCF0C957-FB8E-4876-9690-7912B6C8C1F3}"/>
    <cellStyle name="Comma 10 2 2 4" xfId="9493" xr:uid="{2356BA11-7447-4779-9CC6-3DD48AC50688}"/>
    <cellStyle name="Comma 10 2 3" xfId="9494" xr:uid="{DC21A821-3EA5-4B34-8BD0-525661DE81F1}"/>
    <cellStyle name="Comma 10 2 3 2" xfId="9495" xr:uid="{7CD828E1-48C4-4B36-90A9-45AC8158A5A0}"/>
    <cellStyle name="Comma 10 2 3 2 2" xfId="9496" xr:uid="{63C7446E-9CB4-43BA-BB0C-658E222D3D14}"/>
    <cellStyle name="Comma 10 2 3 2 3" xfId="9497" xr:uid="{F022D3F1-169E-4D54-839A-71315BF47118}"/>
    <cellStyle name="Comma 10 2 3 3" xfId="9498" xr:uid="{9446F6CB-8893-4D92-93CC-3D3944D54957}"/>
    <cellStyle name="Comma 10 2 3 3 2" xfId="9499" xr:uid="{9C2B3F42-7DAA-434C-8B94-283DAC8BBDBF}"/>
    <cellStyle name="Comma 10 2 3 4" xfId="9500" xr:uid="{5F352B4E-C9F3-475A-931F-DC7BDC0E3D5D}"/>
    <cellStyle name="Comma 10 2 3 5" xfId="9501" xr:uid="{BC4B0E27-07E1-406C-9C4A-22838297AAD4}"/>
    <cellStyle name="Comma 10 2 4" xfId="9502" xr:uid="{B7816671-17F8-449D-8C08-DC98034666B0}"/>
    <cellStyle name="Comma 10 2 4 2" xfId="9503" xr:uid="{A242DEAA-5AC7-40B4-A348-BE4B7FE97E7E}"/>
    <cellStyle name="Comma 10 2 4 2 2" xfId="9504" xr:uid="{814419FE-89AD-40E0-93CE-E2DC39594ADC}"/>
    <cellStyle name="Comma 10 2 4 3" xfId="9505" xr:uid="{3951F49A-5A11-4023-B297-213C2BE488ED}"/>
    <cellStyle name="Comma 10 2 5" xfId="9506" xr:uid="{51C3F12A-F360-42FD-886D-36544C620BC6}"/>
    <cellStyle name="Comma 10 2 5 2" xfId="9507" xr:uid="{C3B1E193-63E1-4844-9A09-0769B5899565}"/>
    <cellStyle name="Comma 10 2 6" xfId="9508" xr:uid="{F7E00233-E01E-4065-AC1D-3198AB87FBF7}"/>
    <cellStyle name="Comma 10 2 7" xfId="9509" xr:uid="{E5EAD621-2E23-4F25-92D0-DC65755E445D}"/>
    <cellStyle name="Comma 10 3" xfId="9510" xr:uid="{946690B9-BD2F-49F2-8139-A8523B0AB4F2}"/>
    <cellStyle name="Comma 10 3 2" xfId="9511" xr:uid="{F0E2AA6F-F2BB-4465-8433-355039E04431}"/>
    <cellStyle name="Comma 10 3 2 2" xfId="9512" xr:uid="{F66738EB-F236-4F6C-BE4E-56350B200FF0}"/>
    <cellStyle name="Comma 10 3 3" xfId="9513" xr:uid="{C8FD7EC6-91B8-42C9-BE2C-137C8F431F45}"/>
    <cellStyle name="Comma 10 3 3 2" xfId="9514" xr:uid="{36E94E45-37D0-48FF-913D-F45297ECA4C2}"/>
    <cellStyle name="Comma 10 3 4" xfId="9515" xr:uid="{44E8B651-8EEB-4FF8-9440-EC4609023C25}"/>
    <cellStyle name="Comma 10 4" xfId="9516" xr:uid="{AA19AC24-1BC0-488F-897A-5D977BD3477F}"/>
    <cellStyle name="Comma 10 4 2" xfId="9517" xr:uid="{7F017B5C-0342-41BC-A0A6-9D7F024144DD}"/>
    <cellStyle name="Comma 10 4 2 2" xfId="9518" xr:uid="{C113F012-3E0D-4BC2-B6A6-F4271D408C6D}"/>
    <cellStyle name="Comma 10 4 3" xfId="9519" xr:uid="{86352C14-0D1D-4D8C-9E9A-DE5889C0C530}"/>
    <cellStyle name="Comma 10 4 3 2" xfId="9520" xr:uid="{316829BD-9267-4E80-B466-0A4B26AE70D2}"/>
    <cellStyle name="Comma 10 4 4" xfId="9521" xr:uid="{4FF7BA24-C324-48F5-AF76-655FB350C1B5}"/>
    <cellStyle name="Comma 10 5" xfId="9522" xr:uid="{0BE99981-CE6A-4F37-B79E-3A6791FB807A}"/>
    <cellStyle name="Comma 10 5 2" xfId="9523" xr:uid="{48F27866-523A-4F65-A5E1-06DC9FF392FE}"/>
    <cellStyle name="Comma 10 5 2 2" xfId="9524" xr:uid="{D1109DBC-7078-45F1-A936-6906C3D3947C}"/>
    <cellStyle name="Comma 10 5 3" xfId="9525" xr:uid="{A8B49989-B66E-4BDB-8290-D0D6995BB0A6}"/>
    <cellStyle name="Comma 10 5 3 2" xfId="9526" xr:uid="{3CF3C498-1182-439B-B8D4-717C05712735}"/>
    <cellStyle name="Comma 10 5 4" xfId="9527" xr:uid="{76672B71-296A-4C97-A0AB-3CDF8FD51EE9}"/>
    <cellStyle name="Comma 10 6" xfId="9528" xr:uid="{6DC19D8D-5F06-4214-AA4B-8A0124D1EF62}"/>
    <cellStyle name="Comma 10 6 2" xfId="9529" xr:uid="{59785D7F-4111-447C-BCF8-F1A6743F864A}"/>
    <cellStyle name="Comma 10 6 2 2" xfId="9530" xr:uid="{FCD3B2B2-CEE5-49FE-A751-27ABEF944627}"/>
    <cellStyle name="Comma 10 6 3" xfId="9531" xr:uid="{E06034B4-D841-460F-9BDD-81D9104A5F1A}"/>
    <cellStyle name="Comma 10 7" xfId="9532" xr:uid="{8EBA1507-F0DC-4A2D-B951-DD9157D95207}"/>
    <cellStyle name="Comma 10 7 2" xfId="9533" xr:uid="{07BCB0B7-D1F9-413B-ADAF-6DE700856FE4}"/>
    <cellStyle name="Comma 10 8" xfId="9534" xr:uid="{D2ABE360-AA43-4307-B9FE-1BD3397C7DAC}"/>
    <cellStyle name="Comma 10 8 2" xfId="9535" xr:uid="{35006EE8-0A8D-42CA-889F-98F39D2356BF}"/>
    <cellStyle name="Comma 10 9" xfId="9536" xr:uid="{DECA2B90-E43C-4DB9-BFDA-4AF48F4DC77D}"/>
    <cellStyle name="Comma 10 9 2" xfId="9537" xr:uid="{1590F383-34BC-44E8-B8C7-55A8923F3372}"/>
    <cellStyle name="Comma 10_Book1" xfId="9538" xr:uid="{F148E847-E545-419E-81E1-3AC47B674319}"/>
    <cellStyle name="Comma 100" xfId="9539" xr:uid="{26E1A635-8E93-4FF9-8E5D-9728474139C7}"/>
    <cellStyle name="Comma 100 2" xfId="9540" xr:uid="{A866D02B-487C-49FC-A4F5-E0A2849EC077}"/>
    <cellStyle name="Comma 100 2 2" xfId="9541" xr:uid="{37922E14-C118-4BE1-BC16-0ADB39A02F83}"/>
    <cellStyle name="Comma 100 3" xfId="9542" xr:uid="{AACD0F37-3807-4C66-8E99-D2CB3B21395F}"/>
    <cellStyle name="Comma 100 3 2" xfId="9543" xr:uid="{293B8F11-26DB-4DD9-8265-73B7008C41F1}"/>
    <cellStyle name="Comma 100 4" xfId="9544" xr:uid="{E0848D51-4F78-4CFB-9149-736577897140}"/>
    <cellStyle name="Comma 101" xfId="9545" xr:uid="{CB890F6A-A17E-4B74-AED6-70E345809041}"/>
    <cellStyle name="Comma 101 2" xfId="9546" xr:uid="{B6A6542A-E67B-42E8-BE79-E549AA7F36F8}"/>
    <cellStyle name="Comma 101 2 2" xfId="9547" xr:uid="{59ADDD28-935A-4E69-84A6-8B66869FBDEB}"/>
    <cellStyle name="Comma 101 2 3" xfId="9548" xr:uid="{5411515A-FD12-44C7-9682-39150B7DAD8A}"/>
    <cellStyle name="Comma 101 2 4" xfId="9549" xr:uid="{FB378E6A-7086-4075-9611-B2BB33FACA96}"/>
    <cellStyle name="Comma 101 2 5" xfId="9550" xr:uid="{73E453C6-407D-47C9-9BA6-F040E309866B}"/>
    <cellStyle name="Comma 101 2 6" xfId="9551" xr:uid="{02C87E20-D7BA-4788-9651-A54C1297A20B}"/>
    <cellStyle name="Comma 101 3" xfId="9552" xr:uid="{920875BA-4726-4700-966B-2718E0062AAA}"/>
    <cellStyle name="Comma 101 3 2" xfId="9553" xr:uid="{0C382D1F-C597-4677-8B85-5B7E0627F8A3}"/>
    <cellStyle name="Comma 101 3 3" xfId="9554" xr:uid="{3A020F67-151E-427F-98F9-FC29BEA8675B}"/>
    <cellStyle name="Comma 101 4" xfId="9555" xr:uid="{17B72CC0-4CAD-49CB-96A9-AFCDB5E51FBA}"/>
    <cellStyle name="Comma 101 5" xfId="9556" xr:uid="{328741FA-50DF-43E7-8ADF-F63B66CA78CE}"/>
    <cellStyle name="Comma 101 6" xfId="9557" xr:uid="{5077361B-C029-47B1-A62D-ACFD092A5D1E}"/>
    <cellStyle name="Comma 101 7" xfId="9558" xr:uid="{7DFB569B-3924-4604-8910-136EFEF6A59C}"/>
    <cellStyle name="Comma 102" xfId="9559" xr:uid="{E7E2BDB5-0232-4E8E-8A5E-1C76A1BDCDD1}"/>
    <cellStyle name="Comma 102 2" xfId="9560" xr:uid="{29971CF2-875A-4E75-8124-0DCF1D849E64}"/>
    <cellStyle name="Comma 102 2 2" xfId="9561" xr:uid="{A1A387DD-91B2-42B9-AB37-41474D63C00F}"/>
    <cellStyle name="Comma 102 2 3" xfId="9562" xr:uid="{B3C9AC67-9FA8-4B42-9C0D-432B624F4522}"/>
    <cellStyle name="Comma 102 2 4" xfId="9563" xr:uid="{B0337B6A-BCD9-485F-A1B3-8120BFCCA446}"/>
    <cellStyle name="Comma 102 2 5" xfId="9564" xr:uid="{DB819979-7B0D-4E9C-874E-5AB213031102}"/>
    <cellStyle name="Comma 102 2 6" xfId="9565" xr:uid="{AE99DEC8-488B-41D4-8FC2-E4E8079752E8}"/>
    <cellStyle name="Comma 102 3" xfId="9566" xr:uid="{DE960F33-BC24-41EC-AF53-416124AF5DE9}"/>
    <cellStyle name="Comma 102 3 2" xfId="9567" xr:uid="{95473141-B953-4939-AD79-F55B42319BE7}"/>
    <cellStyle name="Comma 102 3 3" xfId="9568" xr:uid="{8CFB0BF7-4923-4DD5-87BD-AE23E0D744B7}"/>
    <cellStyle name="Comma 102 4" xfId="9569" xr:uid="{39D3DE03-FF58-426C-9F4E-A227FC53A3FC}"/>
    <cellStyle name="Comma 102 5" xfId="9570" xr:uid="{19EDC4D4-65AD-4BF1-8245-B4A0960D6622}"/>
    <cellStyle name="Comma 102 6" xfId="9571" xr:uid="{CB2A5B43-9686-4AA9-8C0E-F7C9944575D4}"/>
    <cellStyle name="Comma 102 7" xfId="9572" xr:uid="{B70FDC89-8306-4A67-AD38-DF57B71CC1C9}"/>
    <cellStyle name="Comma 103" xfId="9573" xr:uid="{403BA2EF-DE7D-47F3-993C-CCEA8666859F}"/>
    <cellStyle name="Comma 103 2" xfId="9574" xr:uid="{47D42301-3ADF-4F3B-8ACA-E5AAEDA19BEF}"/>
    <cellStyle name="Comma 103 2 2" xfId="9575" xr:uid="{1CA11958-F731-48E6-8628-508F2DBA7621}"/>
    <cellStyle name="Comma 103 2 3" xfId="9576" xr:uid="{3C29A85A-B2AD-4BE6-A1C0-C5639F5BFA5A}"/>
    <cellStyle name="Comma 103 2 4" xfId="9577" xr:uid="{8CCD4A55-DEDF-4BBE-9C0F-583C0D2C4196}"/>
    <cellStyle name="Comma 103 2 5" xfId="9578" xr:uid="{FA5993AF-18C3-4125-9C0A-DF731BB8F118}"/>
    <cellStyle name="Comma 103 2 6" xfId="9579" xr:uid="{9CF1EC3E-0462-4E19-8E6B-54ECA4944F20}"/>
    <cellStyle name="Comma 103 3" xfId="9580" xr:uid="{C393CE6B-FC4A-4841-BB04-DEFF5083A54F}"/>
    <cellStyle name="Comma 103 3 2" xfId="9581" xr:uid="{D4EA0930-4086-4DCE-8C73-A5DA254CC3F8}"/>
    <cellStyle name="Comma 103 3 3" xfId="9582" xr:uid="{9BF69BA7-C575-4DC4-B328-9FBFE0EC2E63}"/>
    <cellStyle name="Comma 103 4" xfId="9583" xr:uid="{DBB1896F-B5A0-4EA8-9516-A5C528E6E12D}"/>
    <cellStyle name="Comma 103 5" xfId="9584" xr:uid="{DDD99B9C-0B4F-45A6-ACA9-FCE2CC566178}"/>
    <cellStyle name="Comma 103 6" xfId="9585" xr:uid="{0D50B7B2-2B14-4ADC-87EF-A3F37D0D5678}"/>
    <cellStyle name="Comma 103 7" xfId="9586" xr:uid="{1A173568-5F32-4A2F-A1BE-1E420571B01F}"/>
    <cellStyle name="Comma 104" xfId="9587" xr:uid="{FED38DB9-A6D3-4583-B282-690869E861D0}"/>
    <cellStyle name="Comma 104 2" xfId="9588" xr:uid="{BD8B681D-5925-4328-95B6-DF30D013FAD0}"/>
    <cellStyle name="Comma 104 2 2" xfId="9589" xr:uid="{7668F912-581C-4FC9-A59F-4C2727A59401}"/>
    <cellStyle name="Comma 104 2 3" xfId="9590" xr:uid="{A8E66918-A85F-4D37-906A-B298AAD50B06}"/>
    <cellStyle name="Comma 104 3" xfId="9591" xr:uid="{47969EC4-221B-481C-AFF9-8D7272C88C6E}"/>
    <cellStyle name="Comma 104 4" xfId="9592" xr:uid="{CE1A166D-B9FB-4CB2-9541-B78654CF24B0}"/>
    <cellStyle name="Comma 104 5" xfId="9593" xr:uid="{5BDC0675-BBE4-41AB-8648-516E7F0E7032}"/>
    <cellStyle name="Comma 104 6" xfId="9594" xr:uid="{46458FAF-C64A-4FAF-A458-B0BDBC81911D}"/>
    <cellStyle name="Comma 104 6 2" xfId="9595" xr:uid="{B3FCF001-5EB7-456C-857D-78DB17A40693}"/>
    <cellStyle name="Comma 105" xfId="9596" xr:uid="{39E61919-27D1-4A1A-BF68-4078D102847A}"/>
    <cellStyle name="Comma 105 2" xfId="9597" xr:uid="{CB245EB4-A433-4748-89E0-F66BE60CD9D1}"/>
    <cellStyle name="Comma 105 2 2" xfId="9598" xr:uid="{EF293343-D642-4F18-8F49-91E5F2A45908}"/>
    <cellStyle name="Comma 105 2 3" xfId="9599" xr:uid="{E3A882E6-3E10-4492-ADB5-D214AA506D83}"/>
    <cellStyle name="Comma 105 3" xfId="9600" xr:uid="{CDFC6A31-8433-4770-81D0-E89BC6EA1F2B}"/>
    <cellStyle name="Comma 105 4" xfId="9601" xr:uid="{41F13E7E-D008-4FF3-888A-6A63EAEA7E38}"/>
    <cellStyle name="Comma 105 5" xfId="9602" xr:uid="{76B156C6-DDE0-4780-AFE9-D5505F4A83A4}"/>
    <cellStyle name="Comma 105 6" xfId="9603" xr:uid="{EE30BBA2-751B-49D8-96C5-A6E0B2F3C7B8}"/>
    <cellStyle name="Comma 106" xfId="9604" xr:uid="{8FF68A70-6AAF-47A2-AFE1-2C1797801CD3}"/>
    <cellStyle name="Comma 106 2" xfId="9605" xr:uid="{7EF10CB9-0B89-4FC7-A3E4-40D593269A03}"/>
    <cellStyle name="Comma 106 2 2" xfId="9606" xr:uid="{08E832AC-4237-4AB9-9717-54E2796F1176}"/>
    <cellStyle name="Comma 106 2 3" xfId="9607" xr:uid="{37B10A4A-93AE-428F-8A81-D89EE20F4850}"/>
    <cellStyle name="Comma 106 3" xfId="9608" xr:uid="{539C04E7-219D-4807-9266-EE87A28B2ED5}"/>
    <cellStyle name="Comma 106 4" xfId="9609" xr:uid="{7D2DFAD8-09AE-47DE-8699-FDA5DB36AD1F}"/>
    <cellStyle name="Comma 106 5" xfId="9610" xr:uid="{179B62B5-A23C-41D8-81DC-BA80BDDC494A}"/>
    <cellStyle name="Comma 106 6" xfId="9611" xr:uid="{E3FA0868-F291-460C-84E5-73C6F694DEDF}"/>
    <cellStyle name="Comma 107" xfId="9612" xr:uid="{1E4AA514-85A0-4693-B5FC-7FB2CDA631F6}"/>
    <cellStyle name="Comma 107 2" xfId="9613" xr:uid="{3F04DB95-A4CA-4AA5-BD48-04859B0A95C6}"/>
    <cellStyle name="Comma 107 2 2" xfId="9614" xr:uid="{636697E6-D25C-49D4-8CEE-F32E087A7395}"/>
    <cellStyle name="Comma 107 2 3" xfId="9615" xr:uid="{83BC1D73-E427-44A8-ADF0-1B3BAE6FE127}"/>
    <cellStyle name="Comma 107 3" xfId="9616" xr:uid="{17F046F9-CD60-4BE9-B3E0-2E0668837DD6}"/>
    <cellStyle name="Comma 107 4" xfId="9617" xr:uid="{9E64E227-03E2-4A25-9037-7A4175ACEC5D}"/>
    <cellStyle name="Comma 107 5" xfId="9618" xr:uid="{38A5AE9C-A314-4B9A-98EC-B01AB5F39C17}"/>
    <cellStyle name="Comma 107 6" xfId="9619" xr:uid="{3CAAF5AD-A43C-4287-94A8-1EE3FCF963F6}"/>
    <cellStyle name="Comma 108" xfId="9620" xr:uid="{96125C5E-ACA2-4582-A3E0-B3B0811F8988}"/>
    <cellStyle name="Comma 108 2" xfId="9621" xr:uid="{F1C5FFDA-837A-4060-9218-70C54B1001AC}"/>
    <cellStyle name="Comma 108 3" xfId="9622" xr:uid="{74E4ECA0-2712-413F-A67A-68DE6D9877EA}"/>
    <cellStyle name="Comma 108 4" xfId="9623" xr:uid="{3B2CC3C8-C272-463A-93C3-95AC7314C4C3}"/>
    <cellStyle name="Comma 108 5" xfId="9624" xr:uid="{35392374-914A-49F1-8DF6-B7EEB1DB7FA0}"/>
    <cellStyle name="Comma 108 6" xfId="9625" xr:uid="{43D6C2FB-56EC-4894-9A77-B8F4392CEF41}"/>
    <cellStyle name="Comma 109" xfId="9626" xr:uid="{A42FF8BF-DB50-402B-AA0E-833D7E3F1A3B}"/>
    <cellStyle name="Comma 109 2" xfId="9627" xr:uid="{9FF1565A-35D9-47C5-AFE7-4EBAA182E86F}"/>
    <cellStyle name="Comma 109 3" xfId="9628" xr:uid="{82E8A68E-6C16-479F-84AA-54FA2166EE8F}"/>
    <cellStyle name="Comma 109 4" xfId="9629" xr:uid="{B4EAA199-623A-4530-A1CE-13FEDB96D4A1}"/>
    <cellStyle name="Comma 109 5" xfId="9630" xr:uid="{33C7848B-F45F-4C28-ABB4-635EAADC2C6B}"/>
    <cellStyle name="Comma 109 6" xfId="9631" xr:uid="{4528D04F-7D70-406D-BCD0-0833076043D6}"/>
    <cellStyle name="Comma 11" xfId="9632" xr:uid="{1F41A72A-B084-4B68-A964-FC0A5628F3AE}"/>
    <cellStyle name="Comma 11 10" xfId="9633" xr:uid="{73216C47-F381-464F-AC08-56CA4582B920}"/>
    <cellStyle name="Comma 11 11" xfId="59346" xr:uid="{5BD59C3F-5DC4-4A38-820A-D3F8A06775B7}"/>
    <cellStyle name="Comma 11 2" xfId="9634" xr:uid="{FA993FE3-051F-47D2-97EB-FD52F9B1C391}"/>
    <cellStyle name="Comma 11 2 2" xfId="9635" xr:uid="{CE77E9D9-121A-4A15-9ACA-0C9F1ED4A951}"/>
    <cellStyle name="Comma 11 2 2 2" xfId="9636" xr:uid="{2C8239FB-A1FF-4943-B0A3-DCD0A6CBFC05}"/>
    <cellStyle name="Comma 11 2 2 2 2" xfId="9637" xr:uid="{53EC1939-B295-4056-A0AB-581E626ED845}"/>
    <cellStyle name="Comma 11 2 2 2 2 2" xfId="9638" xr:uid="{F739CB83-E24A-4678-AFC2-0D103428D5E0}"/>
    <cellStyle name="Comma 11 2 2 2 3" xfId="9639" xr:uid="{8FD011AA-FEA9-48EE-B372-04693D64D475}"/>
    <cellStyle name="Comma 11 2 2 2 3 2" xfId="9640" xr:uid="{84E9B6DA-555C-438F-8D6F-C08E9D7E383D}"/>
    <cellStyle name="Comma 11 2 2 2 4" xfId="9641" xr:uid="{7932A662-DCA2-411C-8446-34777D1096C7}"/>
    <cellStyle name="Comma 11 2 2 2 4 2" xfId="9642" xr:uid="{DC91192E-2C1E-40FD-9B7A-30DED79F03A2}"/>
    <cellStyle name="Comma 11 2 2 2 5" xfId="9643" xr:uid="{AE65C20A-432A-4ADD-8360-2688A39FF7B7}"/>
    <cellStyle name="Comma 11 2 2 3" xfId="9644" xr:uid="{471AA711-E0AA-46F7-9CD0-3DF7767E13A2}"/>
    <cellStyle name="Comma 11 2 2 3 2" xfId="9645" xr:uid="{554D8F85-1E97-4632-A4B6-8DF93B3C90E7}"/>
    <cellStyle name="Comma 11 2 2 4" xfId="9646" xr:uid="{D5997D9F-998E-4910-9D22-423632B47F46}"/>
    <cellStyle name="Comma 11 2 2 4 2" xfId="9647" xr:uid="{90864752-7FE6-4F36-ABFA-FCB8B548842B}"/>
    <cellStyle name="Comma 11 2 2 5" xfId="9648" xr:uid="{681B241F-607C-4D23-8A1C-37767F649DAA}"/>
    <cellStyle name="Comma 11 2 2 5 2" xfId="9649" xr:uid="{0582D940-FF5E-47C5-8163-7E038DA1CB28}"/>
    <cellStyle name="Comma 11 2 2 6" xfId="9650" xr:uid="{F2B52E2E-100C-47DE-8361-65DD2DEA25C6}"/>
    <cellStyle name="Comma 11 2 3" xfId="9651" xr:uid="{E42B60D1-2AC3-44C8-80EF-6B2632A4E103}"/>
    <cellStyle name="Comma 11 2 3 2" xfId="9652" xr:uid="{9495A4A2-9A54-4346-9498-20C2583191D1}"/>
    <cellStyle name="Comma 11 2 3 2 2" xfId="9653" xr:uid="{35742F44-9EAE-4E64-94A1-B7CE2592DFC7}"/>
    <cellStyle name="Comma 11 2 3 2 2 2" xfId="9654" xr:uid="{639F0FE2-7DA3-4727-9C72-F56BBE4DA970}"/>
    <cellStyle name="Comma 11 2 3 2 3" xfId="9655" xr:uid="{D5D5A1F8-4B5F-4776-9529-A35057C40DD7}"/>
    <cellStyle name="Comma 11 2 3 2 3 2" xfId="9656" xr:uid="{D883DA11-6A21-4D4B-8580-68C6CBAC1905}"/>
    <cellStyle name="Comma 11 2 3 2 4" xfId="9657" xr:uid="{03F08833-40C3-40CA-914B-F6647A19F83B}"/>
    <cellStyle name="Comma 11 2 3 2 4 2" xfId="9658" xr:uid="{85B95BAB-10CE-4602-9E68-9C94C7981D03}"/>
    <cellStyle name="Comma 11 2 3 2 5" xfId="9659" xr:uid="{800E7C6D-0902-4FFB-852B-799C59C54B08}"/>
    <cellStyle name="Comma 11 2 3 3" xfId="9660" xr:uid="{A953F5CD-841F-4D87-88FA-6B0BAA3CD488}"/>
    <cellStyle name="Comma 11 2 3 3 2" xfId="9661" xr:uid="{F33B1E0B-0795-4C3A-A6C2-2E77B9950891}"/>
    <cellStyle name="Comma 11 2 3 4" xfId="9662" xr:uid="{0117FC35-3D14-47B7-977C-8A626EC344CC}"/>
    <cellStyle name="Comma 11 2 3 4 2" xfId="9663" xr:uid="{1F3BD5FB-5D21-4838-AD2C-339B311AB91E}"/>
    <cellStyle name="Comma 11 2 3 5" xfId="9664" xr:uid="{95C120EB-7CBA-47CE-8658-8059BFBE38D8}"/>
    <cellStyle name="Comma 11 2 3 5 2" xfId="9665" xr:uid="{CCEF7F4B-0C08-4DCD-BE00-207746C9BC86}"/>
    <cellStyle name="Comma 11 2 3 6" xfId="9666" xr:uid="{3F51A255-E2B9-4C9E-849B-7605AA0F0D8B}"/>
    <cellStyle name="Comma 11 2 4" xfId="9667" xr:uid="{A43174E1-78EA-40BB-AC52-97B4FA83F8C6}"/>
    <cellStyle name="Comma 11 2 4 2" xfId="9668" xr:uid="{DAC58DC1-8709-4EAE-95E7-81E1C7576693}"/>
    <cellStyle name="Comma 11 2 4 2 2" xfId="9669" xr:uid="{E4A1BBA6-E864-4A4E-A6D5-3D266EB225F7}"/>
    <cellStyle name="Comma 11 2 4 3" xfId="9670" xr:uid="{EED11232-004C-400E-A893-0BA6C64A6909}"/>
    <cellStyle name="Comma 11 2 4 3 2" xfId="9671" xr:uid="{AA4BE259-E14F-4BEE-B5A3-28BB6E3B747D}"/>
    <cellStyle name="Comma 11 2 4 4" xfId="9672" xr:uid="{B20DB708-EB32-416A-B913-1973D3ACCD00}"/>
    <cellStyle name="Comma 11 2 4 4 2" xfId="9673" xr:uid="{8110ABDC-04F0-41BE-A955-004D7D9B499D}"/>
    <cellStyle name="Comma 11 2 4 5" xfId="9674" xr:uid="{BF5AE04D-D5D3-4F72-A507-1387D36EDD4F}"/>
    <cellStyle name="Comma 11 2 5" xfId="9675" xr:uid="{D443F039-5385-482A-A2F5-D738E4CED776}"/>
    <cellStyle name="Comma 11 2 5 2" xfId="9676" xr:uid="{7CEE75CB-F444-4EFF-B0BB-4F3B57654D61}"/>
    <cellStyle name="Comma 11 2 6" xfId="9677" xr:uid="{2F76E20B-877B-4D2B-A9F1-D289721779D8}"/>
    <cellStyle name="Comma 11 2 6 2" xfId="9678" xr:uid="{4F3FEE72-E4E5-4B25-A3B9-E33DF4919054}"/>
    <cellStyle name="Comma 11 2 7" xfId="9679" xr:uid="{4104203B-E989-4A03-9659-063CB1C174BE}"/>
    <cellStyle name="Comma 11 2 7 2" xfId="9680" xr:uid="{01E7F55A-3310-4534-9D6E-D9981DBAA162}"/>
    <cellStyle name="Comma 11 2 8" xfId="9681" xr:uid="{98FC793E-098A-4A6E-9874-FA49D53E51A2}"/>
    <cellStyle name="Comma 11 2 9" xfId="9682" xr:uid="{6A497EFB-15A3-4049-A839-0F6F28D8D893}"/>
    <cellStyle name="Comma 11 3" xfId="9683" xr:uid="{E80EE5C9-41B8-4BB6-AE3D-2C1A0BC772A7}"/>
    <cellStyle name="Comma 11 3 2" xfId="9684" xr:uid="{C740087B-8475-44D6-9785-9B903F842B61}"/>
    <cellStyle name="Comma 11 3 2 2" xfId="9685" xr:uid="{88675916-FF10-4B52-98AC-C3DE3A58E67B}"/>
    <cellStyle name="Comma 11 3 2 2 2" xfId="9686" xr:uid="{28F88301-899F-4C6B-89E3-8F3CDEB14E73}"/>
    <cellStyle name="Comma 11 3 2 3" xfId="9687" xr:uid="{B35159C6-6A2B-4920-84EB-F6821558328A}"/>
    <cellStyle name="Comma 11 3 3" xfId="9688" xr:uid="{19CE9F70-6260-4BCE-BB47-87C8AE40EA45}"/>
    <cellStyle name="Comma 11 3 3 2" xfId="9689" xr:uid="{CFDA17B8-CB9A-413B-AE69-B94207250A0B}"/>
    <cellStyle name="Comma 11 3 4" xfId="9690" xr:uid="{8C587918-6394-453B-910B-5DAEF7A605C1}"/>
    <cellStyle name="Comma 11 3 4 2" xfId="9691" xr:uid="{A88F83A8-EC44-4596-B1C3-30A6B2388381}"/>
    <cellStyle name="Comma 11 3 5" xfId="9692" xr:uid="{E1184DFD-D859-4703-88A8-81A13B612AB5}"/>
    <cellStyle name="Comma 11 4" xfId="9693" xr:uid="{2531A494-1AAE-48D7-9C57-63A6DBFDE368}"/>
    <cellStyle name="Comma 11 4 2" xfId="9694" xr:uid="{CC550980-8B41-40AC-A8B5-17F7C646D62A}"/>
    <cellStyle name="Comma 11 4 2 2" xfId="9695" xr:uid="{1AADD480-74A9-492C-AF2B-767B20737CD9}"/>
    <cellStyle name="Comma 11 4 2 2 2" xfId="9696" xr:uid="{DB5BB826-528D-42BF-9139-2A3AF8487D19}"/>
    <cellStyle name="Comma 11 4 2 3" xfId="9697" xr:uid="{5A1B41F5-BC9B-439F-987A-44C0512A669A}"/>
    <cellStyle name="Comma 11 4 3" xfId="9698" xr:uid="{E32E45C3-3EB3-423D-97D8-C0D4CC24E299}"/>
    <cellStyle name="Comma 11 4 3 2" xfId="9699" xr:uid="{F1BB65EA-C183-415E-909C-E5EC9EEB577D}"/>
    <cellStyle name="Comma 11 4 4" xfId="9700" xr:uid="{5A7CA34D-347E-4D5E-986F-6D503DEF4663}"/>
    <cellStyle name="Comma 11 4 4 2" xfId="9701" xr:uid="{C70456A0-85CA-4A07-AF7C-2B9D583BCCA3}"/>
    <cellStyle name="Comma 11 4 5" xfId="9702" xr:uid="{3F650B46-740B-4FAC-8DBA-610F38B6CC0B}"/>
    <cellStyle name="Comma 11 5" xfId="9703" xr:uid="{DA6719B1-7E49-4D90-91F3-F3C9C4804BCD}"/>
    <cellStyle name="Comma 11 5 2" xfId="9704" xr:uid="{15FFCEE3-0E55-4773-8E1F-0C74D6A7139E}"/>
    <cellStyle name="Comma 11 5 2 2" xfId="9705" xr:uid="{EB36EE32-02E2-4124-91B9-344957BE2D67}"/>
    <cellStyle name="Comma 11 5 3" xfId="9706" xr:uid="{E3FF783F-CCE7-4E98-A1CF-C247D47DF483}"/>
    <cellStyle name="Comma 11 6" xfId="9707" xr:uid="{68050EC9-D7F0-4D2A-9882-6E505A431C72}"/>
    <cellStyle name="Comma 11 6 2" xfId="9708" xr:uid="{3104DE9D-9BBC-493B-BF60-09807BA65C89}"/>
    <cellStyle name="Comma 11 7" xfId="9709" xr:uid="{258CC2CF-922E-417E-B5D6-8BBFB266A3A9}"/>
    <cellStyle name="Comma 11 7 2" xfId="9710" xr:uid="{35681DF1-CCAC-40A0-A8C0-A7274E8EEAC9}"/>
    <cellStyle name="Comma 11 8" xfId="9711" xr:uid="{F7DD5F3E-B168-4BB6-B6DC-5BFA64DA1B3E}"/>
    <cellStyle name="Comma 11 8 2" xfId="9712" xr:uid="{453087B4-956C-470D-B3E1-7B8656CF0188}"/>
    <cellStyle name="Comma 11 9" xfId="9713" xr:uid="{E3E0522E-5422-40CF-A8EF-9CBABF46F71A}"/>
    <cellStyle name="Comma 11 9 2" xfId="9714" xr:uid="{9A70CD7D-436B-4694-8C32-580B297C155A}"/>
    <cellStyle name="Comma 11_Book1" xfId="9715" xr:uid="{AEBDEDBF-E894-4744-8F3C-A08E3030AFFD}"/>
    <cellStyle name="Comma 110" xfId="9716" xr:uid="{B3E8B7EE-D167-4F09-BAA1-153BA6686CD4}"/>
    <cellStyle name="Comma 110 2" xfId="9717" xr:uid="{4A67CFCE-CA47-42E5-BC07-FB6D68D2B7BB}"/>
    <cellStyle name="Comma 110 3" xfId="9718" xr:uid="{533DE779-BC83-4227-BC75-35015CC45BB0}"/>
    <cellStyle name="Comma 110 4" xfId="9719" xr:uid="{35828E93-F632-477C-AF88-6C6BD61004E5}"/>
    <cellStyle name="Comma 110 5" xfId="9720" xr:uid="{728297DB-6BEA-4B38-B69F-3C30D7505BD6}"/>
    <cellStyle name="Comma 110 6" xfId="9721" xr:uid="{D852FAAB-F5B5-4992-8221-2CCF7B5D2644}"/>
    <cellStyle name="Comma 111" xfId="9722" xr:uid="{88ACCF98-715F-4700-B32B-08502929EDB1}"/>
    <cellStyle name="Comma 111 2" xfId="9723" xr:uid="{CFB43D52-2275-40C4-AD5F-05B59163B5B0}"/>
    <cellStyle name="Comma 111 3" xfId="9724" xr:uid="{58EA4997-A5B2-4951-888F-98A11CDAC366}"/>
    <cellStyle name="Comma 111 4" xfId="9725" xr:uid="{9685E2DE-DE52-47B7-BC5F-11F58D791A34}"/>
    <cellStyle name="Comma 111 5" xfId="9726" xr:uid="{21FE5AEF-074D-41D5-A710-6632D427C242}"/>
    <cellStyle name="Comma 111 6" xfId="9727" xr:uid="{703B1D97-ED8A-4382-AB7D-0D8DD73BEBED}"/>
    <cellStyle name="Comma 112" xfId="9728" xr:uid="{1201FB25-B368-40DE-BB78-14155D5B20C9}"/>
    <cellStyle name="Comma 112 2" xfId="9729" xr:uid="{8FA16EBA-FD82-49A3-939C-1F3B0471F5EA}"/>
    <cellStyle name="Comma 112 3" xfId="9730" xr:uid="{9FC66BB7-96A8-4209-9765-D9C5AF60656F}"/>
    <cellStyle name="Comma 112 4" xfId="9731" xr:uid="{227151FA-C692-4933-9CE1-B965325F82C6}"/>
    <cellStyle name="Comma 112 5" xfId="9732" xr:uid="{BF8EC0F8-25E6-4FB5-9D8F-54EAA775B58E}"/>
    <cellStyle name="Comma 112 6" xfId="9733" xr:uid="{7A14F33D-96A7-4BED-904C-A1342E2B439D}"/>
    <cellStyle name="Comma 113" xfId="9734" xr:uid="{DB1C6A76-3711-4A78-9373-C39662CC697D}"/>
    <cellStyle name="Comma 113 2" xfId="9735" xr:uid="{0674AF35-13D6-42F6-962E-40E643DC652C}"/>
    <cellStyle name="Comma 113 3" xfId="9736" xr:uid="{AF43CDB0-43C9-4A4C-BC2F-38B3843FD993}"/>
    <cellStyle name="Comma 113 4" xfId="9737" xr:uid="{B6A357B2-8954-44F5-8D29-7CEEA80595C7}"/>
    <cellStyle name="Comma 113 5" xfId="9738" xr:uid="{E562F069-7EAF-43E1-9F38-4791667077D1}"/>
    <cellStyle name="Comma 113 6" xfId="9739" xr:uid="{805FB409-87A7-437D-95D1-FDB2AAF97BA5}"/>
    <cellStyle name="Comma 114" xfId="9740" xr:uid="{5C8ACC14-34B8-4759-A7E6-A4BB1A02966B}"/>
    <cellStyle name="Comma 114 2" xfId="9741" xr:uid="{A96DBE2B-8386-4493-A09C-F46648AC01E4}"/>
    <cellStyle name="Comma 114 3" xfId="9742" xr:uid="{E511362F-8920-4ABE-A434-03D176806ACE}"/>
    <cellStyle name="Comma 114 4" xfId="9743" xr:uid="{444EEE46-5862-4CC0-8F32-363DE4B9A25D}"/>
    <cellStyle name="Comma 114 5" xfId="9744" xr:uid="{EFE12AF1-110D-438E-B411-7692D4DC5385}"/>
    <cellStyle name="Comma 114 6" xfId="9745" xr:uid="{B4CE9015-F350-4434-A21B-B4B6C6013ED2}"/>
    <cellStyle name="Comma 115" xfId="9746" xr:uid="{A3D4879C-82E6-4106-8480-6EB6A5B4A246}"/>
    <cellStyle name="Comma 115 2" xfId="9747" xr:uid="{D4CF7A26-7AF1-4282-9765-96459D1CFA27}"/>
    <cellStyle name="Comma 115 3" xfId="9748" xr:uid="{57038790-1F38-48EB-9FC0-C1B78989150A}"/>
    <cellStyle name="Comma 115 4" xfId="9749" xr:uid="{F3914850-F355-455B-9BB7-5B6D22A42089}"/>
    <cellStyle name="Comma 115 5" xfId="9750" xr:uid="{923EEB4F-065E-4152-9D2F-55865331F276}"/>
    <cellStyle name="Comma 115 6" xfId="9751" xr:uid="{1D0E5287-889D-4BFA-BBFA-5134962D5358}"/>
    <cellStyle name="Comma 116" xfId="9752" xr:uid="{06741EA3-5A27-45E7-BA66-730A3737C1CA}"/>
    <cellStyle name="Comma 116 2" xfId="9753" xr:uid="{71C9A4E0-8F8B-4D63-A129-8F52F2304958}"/>
    <cellStyle name="Comma 116 3" xfId="9754" xr:uid="{3D2A0C38-8D87-41A4-A6C5-148B1243E428}"/>
    <cellStyle name="Comma 116 4" xfId="9755" xr:uid="{342F4DE2-A9AD-478F-8542-0B5BDF2F5B7C}"/>
    <cellStyle name="Comma 117" xfId="9756" xr:uid="{738BC9DC-A16E-4418-BADD-0ECBE10E2F55}"/>
    <cellStyle name="Comma 117 2" xfId="9757" xr:uid="{755065AD-1FFE-4985-B0DC-30699A94EC59}"/>
    <cellStyle name="Comma 117 3" xfId="9758" xr:uid="{4FFA2784-2966-4F8B-BA62-78C715A5FE31}"/>
    <cellStyle name="Comma 117 4" xfId="9759" xr:uid="{1B8136D3-68B0-4951-B9B0-D03B8E6A5BCD}"/>
    <cellStyle name="Comma 118" xfId="9760" xr:uid="{DD7AF017-8B68-4D1B-91C3-72F0E123BA3C}"/>
    <cellStyle name="Comma 118 2" xfId="9761" xr:uid="{04CEAFAC-EE3C-4549-9B3B-6A6EE91BE7ED}"/>
    <cellStyle name="Comma 118 3" xfId="9762" xr:uid="{7DD6A9F0-E1DF-4DFE-A03D-11176C6F5747}"/>
    <cellStyle name="Comma 118 4" xfId="9763" xr:uid="{A49B4A3C-53A0-4774-AB00-A9A29ADE28BB}"/>
    <cellStyle name="Comma 119" xfId="9764" xr:uid="{0312400F-96F2-4F12-90B4-E490B190C759}"/>
    <cellStyle name="Comma 119 2" xfId="9765" xr:uid="{B3C69B7F-32C7-4405-9E3B-BDD3742E1795}"/>
    <cellStyle name="Comma 119 3" xfId="9766" xr:uid="{BABA6C56-283E-4C7E-8F60-023ADC5684C2}"/>
    <cellStyle name="Comma 119 4" xfId="9767" xr:uid="{5EA8BF11-3313-432C-94E9-D557F84B85D2}"/>
    <cellStyle name="Comma 12" xfId="9768" xr:uid="{95DE858A-4997-41CC-8574-94FD0E2EAEF1}"/>
    <cellStyle name="Comma 12 2" xfId="9769" xr:uid="{EF6AC46E-D72D-4952-B4C1-FE7DF6AA9931}"/>
    <cellStyle name="Comma 12 2 2" xfId="9770" xr:uid="{64B07489-634E-460B-9505-83DD3063B83A}"/>
    <cellStyle name="Comma 12 2 2 2" xfId="9771" xr:uid="{E365E874-C9C3-4CA2-8AF5-A7DEF90ED2C5}"/>
    <cellStyle name="Comma 12 2 2 2 2" xfId="9772" xr:uid="{6814795B-1DCF-4E53-AE44-B4ECE9DB3972}"/>
    <cellStyle name="Comma 12 2 2 2 2 2" xfId="9773" xr:uid="{AC4055F6-940A-4F97-A782-9CC4307C5E9F}"/>
    <cellStyle name="Comma 12 2 2 2 3" xfId="9774" xr:uid="{B27ECA4F-7D2F-4E49-95CD-13500AD1EDF5}"/>
    <cellStyle name="Comma 12 2 2 2 4" xfId="9775" xr:uid="{D53E3E6D-26EB-44AE-B9D2-C3938EAD8AEA}"/>
    <cellStyle name="Comma 12 2 2 3" xfId="9776" xr:uid="{35239245-4E44-47B9-BE41-F2C775EDFEB7}"/>
    <cellStyle name="Comma 12 2 2 3 2" xfId="9777" xr:uid="{C5264827-AF89-4C99-A04A-91666CADF3E9}"/>
    <cellStyle name="Comma 12 2 2 4" xfId="9778" xr:uid="{B3A28851-CA56-4C31-8391-C2947B28E2EE}"/>
    <cellStyle name="Comma 12 2 2 5" xfId="9779" xr:uid="{788C1D3D-391A-4BD4-98D9-F0D755B64D7B}"/>
    <cellStyle name="Comma 12 2 3" xfId="9780" xr:uid="{AC93DDD0-76E8-4DE0-8144-76D5D056A8DB}"/>
    <cellStyle name="Comma 12 2 3 2" xfId="9781" xr:uid="{DA7401FF-E889-4004-8994-E68D0A255969}"/>
    <cellStyle name="Comma 12 2 3 2 2" xfId="9782" xr:uid="{EA071CDE-E78D-457F-8313-A33B64283B4E}"/>
    <cellStyle name="Comma 12 2 3 3" xfId="9783" xr:uid="{9DFC6291-558A-4D90-A8F8-9827D8E9CA60}"/>
    <cellStyle name="Comma 12 2 3 3 2" xfId="9784" xr:uid="{D0F954F9-A49C-4434-B093-571971850EEA}"/>
    <cellStyle name="Comma 12 2 3 4" xfId="9785" xr:uid="{F070EACA-8785-415C-9010-CE7B6EED534E}"/>
    <cellStyle name="Comma 12 2 4" xfId="9786" xr:uid="{F009621D-C9DF-4135-8028-B5EC07147B38}"/>
    <cellStyle name="Comma 12 2 4 2" xfId="9787" xr:uid="{62869484-F44D-453E-A7F6-FEF1CF39E82B}"/>
    <cellStyle name="Comma 12 2 4 2 2" xfId="9788" xr:uid="{37915AD3-306B-4CD2-B22E-32A6B5AFA238}"/>
    <cellStyle name="Comma 12 2 4 3" xfId="9789" xr:uid="{246DF82D-A8E1-44D6-8D4A-B014DD9864C9}"/>
    <cellStyle name="Comma 12 2 5" xfId="9790" xr:uid="{F19E5590-1659-44ED-8A4E-FFF0148A44EB}"/>
    <cellStyle name="Comma 12 2 5 2" xfId="9791" xr:uid="{C6CC1749-93A3-40FE-829E-B384DDF08C4C}"/>
    <cellStyle name="Comma 12 2 6" xfId="9792" xr:uid="{B8B8B59C-9A5C-4F37-BDDE-06A646D1DBC4}"/>
    <cellStyle name="Comma 12 2 7" xfId="9793" xr:uid="{5D630FB0-C565-4C61-A5CA-DE2DDB3E2C5F}"/>
    <cellStyle name="Comma 12 2 8" xfId="9794" xr:uid="{094B5E08-2266-4A99-AD21-2C726124C04A}"/>
    <cellStyle name="Comma 12 3" xfId="9795" xr:uid="{B55864E1-1125-436A-B0F7-060E3A5F504C}"/>
    <cellStyle name="Comma 12 3 2" xfId="9796" xr:uid="{C5D81B6D-2ADB-4B57-A667-C920915BF0BB}"/>
    <cellStyle name="Comma 12 3 2 2" xfId="9797" xr:uid="{29E60EDC-5212-4CD6-B23E-47CA0A6B44C0}"/>
    <cellStyle name="Comma 12 3 2 2 2" xfId="9798" xr:uid="{AEB9F5F1-90CE-4BD2-912B-193A52ABE1AC}"/>
    <cellStyle name="Comma 12 3 2 3" xfId="9799" xr:uid="{2BE41326-68EA-426B-AD3E-1180CF95A6E1}"/>
    <cellStyle name="Comma 12 3 2 3 2" xfId="9800" xr:uid="{743C323C-8B49-40EF-90EC-D4B197B3BA6F}"/>
    <cellStyle name="Comma 12 3 2 4" xfId="9801" xr:uid="{9475AC64-1E17-4B1E-BD42-183A85E31C7D}"/>
    <cellStyle name="Comma 12 3 3" xfId="9802" xr:uid="{42B57290-07F5-4CB7-90CA-7C3A5493D891}"/>
    <cellStyle name="Comma 12 3 3 2" xfId="9803" xr:uid="{C1ADE630-DA3D-4B34-B44C-6B3F15FC82F6}"/>
    <cellStyle name="Comma 12 3 4" xfId="9804" xr:uid="{2C4B7A41-A02E-43A5-8427-B6192ECB7E02}"/>
    <cellStyle name="Comma 12 3 4 2" xfId="9805" xr:uid="{F1D73202-B00D-4C46-9F0C-AD693FC54FA9}"/>
    <cellStyle name="Comma 12 3 5" xfId="9806" xr:uid="{8EA2C8D6-92D0-4CD0-BB4E-51DAC94069B5}"/>
    <cellStyle name="Comma 12 4" xfId="9807" xr:uid="{62CA81B8-BD73-40BC-AF9B-47F8E97A75A3}"/>
    <cellStyle name="Comma 12 4 2" xfId="9808" xr:uid="{207F1676-DD19-41E6-B4D8-A47916339228}"/>
    <cellStyle name="Comma 12 4 2 2" xfId="9809" xr:uid="{DDC6913E-B7AB-4B3B-846E-AC46867EDF30}"/>
    <cellStyle name="Comma 12 4 3" xfId="9810" xr:uid="{E79D0C09-2A55-44A1-A2E6-3C518947100B}"/>
    <cellStyle name="Comma 12 4 3 2" xfId="9811" xr:uid="{F383F448-3965-4369-9AA1-7CB84D75BEE4}"/>
    <cellStyle name="Comma 12 4 4" xfId="9812" xr:uid="{097DB495-80AD-4D9F-B326-E2AA168DDFD2}"/>
    <cellStyle name="Comma 12 5" xfId="9813" xr:uid="{5C8EA6B5-F78D-46D9-9EA4-F4CD6D0B304B}"/>
    <cellStyle name="Comma 12 5 2" xfId="9814" xr:uid="{A2A7702F-45B5-4BB2-883A-56458AF7A8AC}"/>
    <cellStyle name="Comma 12 5 2 2" xfId="9815" xr:uid="{04CE4EEB-DE71-451C-894A-790E3A02BCC5}"/>
    <cellStyle name="Comma 12 5 3" xfId="9816" xr:uid="{73A20594-273F-4118-BDD1-21FB2129CC0E}"/>
    <cellStyle name="Comma 12 6" xfId="9817" xr:uid="{5CDE5BDB-BF16-43D0-8A48-062851E51B56}"/>
    <cellStyle name="Comma 12 6 2" xfId="9818" xr:uid="{9D9F259F-2249-45C9-A1FC-28E54A6E1B01}"/>
    <cellStyle name="Comma 12 6 3" xfId="9819" xr:uid="{42BE7B35-FC58-4E12-8355-94D565C88121}"/>
    <cellStyle name="Comma 12 6 4" xfId="9820" xr:uid="{382C8665-C60B-4472-AA05-DDEE87F24E68}"/>
    <cellStyle name="Comma 12 6 5" xfId="9821" xr:uid="{0DC1CE90-E0B4-4F0C-B4A4-934B46E8B9F9}"/>
    <cellStyle name="Comma 12 6 6" xfId="9822" xr:uid="{777DCF95-7F39-4384-92BB-AA1A58099516}"/>
    <cellStyle name="Comma 12 7" xfId="9823" xr:uid="{602E263B-2B24-4D64-9C7D-543BC6AC6570}"/>
    <cellStyle name="Comma 12 8" xfId="9824" xr:uid="{787179BC-502B-4F1C-AFA3-2718CAACB01D}"/>
    <cellStyle name="Comma 12 8 2" xfId="9825" xr:uid="{36BFE25C-BA64-484F-8C28-BA4CD7408E12}"/>
    <cellStyle name="Comma 12 9" xfId="9826" xr:uid="{337F530E-0978-4C66-829D-1F108A0B173E}"/>
    <cellStyle name="Comma 12_Book2" xfId="9827" xr:uid="{F4BA8DDC-4B8F-4563-9C77-5E12DF242DDF}"/>
    <cellStyle name="Comma 120" xfId="9828" xr:uid="{525699F7-4012-4C3C-8E92-C9DC26AC8A17}"/>
    <cellStyle name="Comma 120 2" xfId="9829" xr:uid="{2D9D6474-A668-47F5-A09E-E3476DFE808C}"/>
    <cellStyle name="Comma 120 3" xfId="9830" xr:uid="{B576253D-E7CB-49DB-82DF-30F588E5E0B3}"/>
    <cellStyle name="Comma 120 4" xfId="9831" xr:uid="{9CF5A8D6-09FB-4816-AC64-EA02F58477AB}"/>
    <cellStyle name="Comma 121" xfId="9832" xr:uid="{C34FD0A2-1FFA-4E33-8A59-A50DC3850BBA}"/>
    <cellStyle name="Comma 121 2" xfId="9833" xr:uid="{20DB12FA-89BA-4940-AFE4-9BE20B792ACF}"/>
    <cellStyle name="Comma 121 3" xfId="9834" xr:uid="{4614150D-5069-4EDE-9C29-D547D53BF432}"/>
    <cellStyle name="Comma 121 4" xfId="9835" xr:uid="{BC1479EE-9179-41D4-9EB5-01DFB2B3649E}"/>
    <cellStyle name="Comma 122" xfId="9836" xr:uid="{70EF76E9-9DD4-4A07-BB42-122CD5097D7B}"/>
    <cellStyle name="Comma 122 2" xfId="9837" xr:uid="{E8F45BE6-1477-4E02-8CF4-607CE7CF44B2}"/>
    <cellStyle name="Comma 122 3" xfId="9838" xr:uid="{0AFE8226-FF5F-48E3-9F70-5DC3D597900A}"/>
    <cellStyle name="Comma 123" xfId="9839" xr:uid="{52A9CA71-1059-40B0-835F-3F72EE5CA02B}"/>
    <cellStyle name="Comma 123 2" xfId="9840" xr:uid="{ACE098B3-91FC-4459-8D52-DB90FF1B3707}"/>
    <cellStyle name="Comma 123 3" xfId="9841" xr:uid="{931A6449-C21F-48B9-A74C-C28C19739B99}"/>
    <cellStyle name="Comma 124" xfId="9842" xr:uid="{6419B4D0-69F6-48D7-9C14-AA0E19405ADF}"/>
    <cellStyle name="Comma 124 2" xfId="9843" xr:uid="{AB7F3D81-5B01-4D07-8955-DF4E257BDD7F}"/>
    <cellStyle name="Comma 124 3" xfId="9844" xr:uid="{6D0E79EA-6A14-4DA6-92F5-C9D86C71E91E}"/>
    <cellStyle name="Comma 125" xfId="9845" xr:uid="{D1E05FAB-BF36-40E1-BE3B-B3E1549535D8}"/>
    <cellStyle name="Comma 125 2" xfId="9846" xr:uid="{8E13BDDE-AD1E-418C-B7A7-71171D344370}"/>
    <cellStyle name="Comma 125 3" xfId="9847" xr:uid="{07FB5F4B-C6EA-4CF1-B28D-374DAC7997C0}"/>
    <cellStyle name="Comma 125 4" xfId="9848" xr:uid="{9660900B-1F25-436D-9708-C2A34C880DBE}"/>
    <cellStyle name="Comma 126" xfId="9849" xr:uid="{9A8042FA-203D-477C-8FEE-CF966D5AE896}"/>
    <cellStyle name="Comma 126 2" xfId="9850" xr:uid="{62FE6095-F52E-42CE-A17E-097EDDBBA53F}"/>
    <cellStyle name="Comma 126 3" xfId="9851" xr:uid="{3DA24E79-14D1-47F7-A5F5-3474B6020C24}"/>
    <cellStyle name="Comma 126 4" xfId="9852" xr:uid="{52E7B541-485A-4106-A495-C5611AED99EA}"/>
    <cellStyle name="Comma 127" xfId="9853" xr:uid="{E7EBB4AB-73B8-4875-800D-BF04C9B52C50}"/>
    <cellStyle name="Comma 127 2" xfId="9854" xr:uid="{4DD778DF-B3E4-4F3D-8151-FEFFA24646DE}"/>
    <cellStyle name="Comma 127 3" xfId="9855" xr:uid="{27404AEF-D80C-441C-A6C8-84C3461E6927}"/>
    <cellStyle name="Comma 127 4" xfId="9856" xr:uid="{F5F3BC17-7934-48CF-9433-950736C998A9}"/>
    <cellStyle name="Comma 128" xfId="9857" xr:uid="{205DDE94-E3DB-4741-9CF3-6E260DF051FE}"/>
    <cellStyle name="Comma 128 2" xfId="9858" xr:uid="{87346FC5-10F8-4C44-9237-E6927E9A625D}"/>
    <cellStyle name="Comma 128 3" xfId="9859" xr:uid="{BC4AF98C-2E48-434C-9191-30F1190235DF}"/>
    <cellStyle name="Comma 128 4" xfId="9860" xr:uid="{00AF9E9A-51E3-476A-9D48-0F9E911535C3}"/>
    <cellStyle name="Comma 129" xfId="9861" xr:uid="{64FC97BB-31E1-4054-A66F-17EC0E4A4035}"/>
    <cellStyle name="Comma 129 2" xfId="9862" xr:uid="{079E7F71-A671-4EB3-A675-947964E5DD6A}"/>
    <cellStyle name="Comma 129 3" xfId="9863" xr:uid="{35AA7CCB-467B-41CD-AFCF-BB94CF42FB2A}"/>
    <cellStyle name="Comma 13" xfId="9864" xr:uid="{4729F810-1969-424C-B006-E7ED31913172}"/>
    <cellStyle name="Comma 13 10" xfId="9865" xr:uid="{88819FEF-38AC-40A2-9356-67AF01DE1E0D}"/>
    <cellStyle name="Comma 13 10 2" xfId="9866" xr:uid="{0DC50003-C997-4467-B6F3-E5F90DDC6F5E}"/>
    <cellStyle name="Comma 13 11" xfId="9867" xr:uid="{91D65AD7-1711-4517-92FF-7B06D13EB462}"/>
    <cellStyle name="Comma 13 2" xfId="9868" xr:uid="{5FFD7B15-1A9E-4C66-9890-CFB8728F77BF}"/>
    <cellStyle name="Comma 13 2 2" xfId="9869" xr:uid="{52F694ED-D917-4171-91CF-06086B6357F5}"/>
    <cellStyle name="Comma 13 2 2 2" xfId="9870" xr:uid="{DFE0A32D-9E31-4FE1-B048-B9026F55B6B5}"/>
    <cellStyle name="Comma 13 2 2 2 2" xfId="9871" xr:uid="{29E4362E-AF2A-411A-B705-4678330E8DD9}"/>
    <cellStyle name="Comma 13 2 2 2 2 2" xfId="9872" xr:uid="{AFE84EDB-195F-4FBB-A644-A0FE18754C9E}"/>
    <cellStyle name="Comma 13 2 2 2 3" xfId="9873" xr:uid="{09A10413-0A27-43CB-A509-31ECE85C91B3}"/>
    <cellStyle name="Comma 13 2 2 2 3 2" xfId="9874" xr:uid="{D2B00175-C812-40AB-8A96-5B06CCA0BCF1}"/>
    <cellStyle name="Comma 13 2 2 2 4" xfId="9875" xr:uid="{9DA4454C-B0D7-46C8-971C-B63E75959915}"/>
    <cellStyle name="Comma 13 2 2 2 4 2" xfId="9876" xr:uid="{0316A327-D689-47DA-A043-C02BE6D1FC59}"/>
    <cellStyle name="Comma 13 2 2 2 5" xfId="9877" xr:uid="{B3FEFBB4-1294-416F-9974-4C449FF36438}"/>
    <cellStyle name="Comma 13 2 2 3" xfId="9878" xr:uid="{50544739-18D8-426F-A6C0-7B6A83E245F1}"/>
    <cellStyle name="Comma 13 2 2 3 2" xfId="9879" xr:uid="{F9E0C253-DC72-491E-BF28-B045F4A8C8AD}"/>
    <cellStyle name="Comma 13 2 2 4" xfId="9880" xr:uid="{27E3B851-E22A-41E8-80F3-E0E31BD27B28}"/>
    <cellStyle name="Comma 13 2 2 4 2" xfId="9881" xr:uid="{87C08EC4-8636-423E-87B2-E54881BA5760}"/>
    <cellStyle name="Comma 13 2 2 5" xfId="9882" xr:uid="{398D71B0-CFDB-4D8D-ACB4-E664CB309E1E}"/>
    <cellStyle name="Comma 13 2 2 5 2" xfId="9883" xr:uid="{5FBCDEC3-7CD9-4D2F-8595-D2E60734D537}"/>
    <cellStyle name="Comma 13 2 2 6" xfId="9884" xr:uid="{FD65C97C-BDFD-415A-9326-77AB06547A78}"/>
    <cellStyle name="Comma 13 2 3" xfId="9885" xr:uid="{F586BC09-B8D7-43D2-857B-97CFABEC0C06}"/>
    <cellStyle name="Comma 13 2 3 2" xfId="9886" xr:uid="{79EF7B59-3C7B-4173-A8B5-D60B4C07A01F}"/>
    <cellStyle name="Comma 13 2 3 2 2" xfId="9887" xr:uid="{BB781ECE-3169-4348-961C-7B441CD67440}"/>
    <cellStyle name="Comma 13 2 3 2 2 2" xfId="9888" xr:uid="{BA58F1FD-CBBA-4B33-8EB0-ECF9B078E0FE}"/>
    <cellStyle name="Comma 13 2 3 2 3" xfId="9889" xr:uid="{A6BE2E34-BCA1-4CFC-A01D-7923FB8F8B98}"/>
    <cellStyle name="Comma 13 2 3 2 3 2" xfId="9890" xr:uid="{DEE61627-CF90-4F83-9C77-86851490FD9F}"/>
    <cellStyle name="Comma 13 2 3 2 4" xfId="9891" xr:uid="{B2BBDF27-2D52-4EF3-B583-FC88DB091F84}"/>
    <cellStyle name="Comma 13 2 3 2 4 2" xfId="9892" xr:uid="{6594E95B-8281-4FF4-BA64-568149B750F7}"/>
    <cellStyle name="Comma 13 2 3 2 5" xfId="9893" xr:uid="{13BFAA4E-F989-4C09-9491-DC1F678ED152}"/>
    <cellStyle name="Comma 13 2 3 3" xfId="9894" xr:uid="{90B79D7F-FD35-46D1-8DA2-54B92EEB3E1C}"/>
    <cellStyle name="Comma 13 2 3 3 2" xfId="9895" xr:uid="{7A4BA1FF-2577-4B87-856B-89869EA3FAF7}"/>
    <cellStyle name="Comma 13 2 3 4" xfId="9896" xr:uid="{8EA9B9E9-3AAA-443F-9430-22B029D8A9DB}"/>
    <cellStyle name="Comma 13 2 3 4 2" xfId="9897" xr:uid="{BDF3952A-677B-498C-B8C3-77A62D565784}"/>
    <cellStyle name="Comma 13 2 3 5" xfId="9898" xr:uid="{0464FD42-CB23-419C-8AF7-87C9FEE48644}"/>
    <cellStyle name="Comma 13 2 3 5 2" xfId="9899" xr:uid="{740F99EA-2EE4-49BF-909B-9E3293175737}"/>
    <cellStyle name="Comma 13 2 3 6" xfId="9900" xr:uid="{AFA63FA4-8826-4AC6-AC83-13F47D6C49AD}"/>
    <cellStyle name="Comma 13 2 4" xfId="9901" xr:uid="{4BE73E49-D65E-4D1F-92C7-569A21928F9D}"/>
    <cellStyle name="Comma 13 2 4 2" xfId="9902" xr:uid="{B521A717-D6BB-408A-8B68-70386D63245E}"/>
    <cellStyle name="Comma 13 2 4 2 2" xfId="9903" xr:uid="{F94DB16C-2848-406C-98C6-9628FDA23970}"/>
    <cellStyle name="Comma 13 2 4 3" xfId="9904" xr:uid="{C0F02BC5-099A-47E7-9041-44C5FF141B4A}"/>
    <cellStyle name="Comma 13 2 4 3 2" xfId="9905" xr:uid="{7037BA12-2A48-4032-99B2-20179921B701}"/>
    <cellStyle name="Comma 13 2 4 4" xfId="9906" xr:uid="{6E51F502-533B-4405-A56B-01BDB918A15B}"/>
    <cellStyle name="Comma 13 2 4 4 2" xfId="9907" xr:uid="{5D33EA62-DAC8-43A3-806D-2C7967D2CC1E}"/>
    <cellStyle name="Comma 13 2 4 5" xfId="9908" xr:uid="{FA9532C1-9A80-4E34-AA49-7AD1B9EA7553}"/>
    <cellStyle name="Comma 13 2 5" xfId="9909" xr:uid="{0185B902-431B-4E46-92CB-D0FA56C4E82B}"/>
    <cellStyle name="Comma 13 2 5 2" xfId="9910" xr:uid="{E06AAE55-57DD-434C-B15B-B6DD8AF95A8F}"/>
    <cellStyle name="Comma 13 2 6" xfId="9911" xr:uid="{6637222C-4196-4CC5-A48B-4E28FDDDDE13}"/>
    <cellStyle name="Comma 13 2 6 2" xfId="9912" xr:uid="{60934B80-64B0-44C1-84B7-08261833EED5}"/>
    <cellStyle name="Comma 13 2 7" xfId="9913" xr:uid="{DA737134-593A-4BF9-B764-339D2B445322}"/>
    <cellStyle name="Comma 13 2 7 2" xfId="9914" xr:uid="{B9B96DE5-C01B-4C23-AA66-7482DB758CF8}"/>
    <cellStyle name="Comma 13 2 8" xfId="9915" xr:uid="{A9A4D6EA-08BB-4092-976B-5CCCE63D2EDB}"/>
    <cellStyle name="Comma 13 2 9" xfId="9916" xr:uid="{0212D596-BA0C-4C16-A127-C8736C7AA0A9}"/>
    <cellStyle name="Comma 13 3" xfId="9917" xr:uid="{08A80780-ED1C-4BF3-8ED1-1FB3C55F0377}"/>
    <cellStyle name="Comma 13 3 2" xfId="9918" xr:uid="{7AD4E288-C155-4047-85A6-47D072810150}"/>
    <cellStyle name="Comma 13 3 2 2" xfId="9919" xr:uid="{3D5DED91-51D7-4132-8794-1E2F7CE922F8}"/>
    <cellStyle name="Comma 13 3 2 2 2" xfId="9920" xr:uid="{DA0A0CE7-3E29-48C1-A831-7DABC7923A1C}"/>
    <cellStyle name="Comma 13 3 2 3" xfId="9921" xr:uid="{B29A3FE9-6F1E-4264-8EFA-825FC109A10C}"/>
    <cellStyle name="Comma 13 3 3" xfId="9922" xr:uid="{E58FFEF2-E260-463D-9547-02E3CA0984F1}"/>
    <cellStyle name="Comma 13 3 3 2" xfId="9923" xr:uid="{28CDFBFE-7DEE-465D-9621-44EE2D6D5CEC}"/>
    <cellStyle name="Comma 13 3 4" xfId="9924" xr:uid="{3049529D-13DD-4EE9-A3FB-0269959FD80D}"/>
    <cellStyle name="Comma 13 3 4 2" xfId="9925" xr:uid="{CDABC387-BD02-4288-99E7-E7BE3E3217AA}"/>
    <cellStyle name="Comma 13 3 5" xfId="9926" xr:uid="{D6384260-D350-4792-A633-5B73DCA00F05}"/>
    <cellStyle name="Comma 13 4" xfId="9927" xr:uid="{7A078086-3A5D-405B-BD66-A8FE1A1B7ACA}"/>
    <cellStyle name="Comma 13 4 2" xfId="9928" xr:uid="{2AD827DE-E4B5-4CB0-9D46-C2BA35A3CC94}"/>
    <cellStyle name="Comma 13 4 2 2" xfId="9929" xr:uid="{A277B47E-E6BF-46E8-BE7B-90F207FD7524}"/>
    <cellStyle name="Comma 13 4 2 2 2" xfId="9930" xr:uid="{BDE55A12-318E-405C-84E4-1A1B94CF0D93}"/>
    <cellStyle name="Comma 13 4 2 3" xfId="9931" xr:uid="{7E3F08E6-2A64-45A2-A55E-A88DEE845FAE}"/>
    <cellStyle name="Comma 13 4 3" xfId="9932" xr:uid="{69FDBC76-42BF-4AB6-A327-C401535C32BE}"/>
    <cellStyle name="Comma 13 4 3 2" xfId="9933" xr:uid="{B348E491-89CB-4138-BAF8-B3C45A262539}"/>
    <cellStyle name="Comma 13 4 4" xfId="9934" xr:uid="{2CFBDCF5-A78A-4FBA-8DC6-F8F75A103DD1}"/>
    <cellStyle name="Comma 13 4 4 2" xfId="9935" xr:uid="{F497342C-343B-477A-A98D-CC2AFC7074B3}"/>
    <cellStyle name="Comma 13 4 5" xfId="9936" xr:uid="{9A2AB39F-C6FD-4A5C-97F5-DC64751F58A8}"/>
    <cellStyle name="Comma 13 5" xfId="9937" xr:uid="{863AA62C-1B8A-4172-B3C3-CCB310273D3A}"/>
    <cellStyle name="Comma 13 5 2" xfId="9938" xr:uid="{60620C3C-C57F-4032-ABE7-E45D10FE6F4A}"/>
    <cellStyle name="Comma 13 5 2 2" xfId="9939" xr:uid="{4FBAEBC1-7ED5-4DD0-B45F-0C4ED5FB7B39}"/>
    <cellStyle name="Comma 13 5 3" xfId="9940" xr:uid="{597CFB22-34E4-47D3-8314-256B955C0CC9}"/>
    <cellStyle name="Comma 13 6" xfId="9941" xr:uid="{0D52A4B4-9C0F-4467-A0AD-D61732B0496D}"/>
    <cellStyle name="Comma 13 6 2" xfId="9942" xr:uid="{15D9031C-A158-4DE7-96C9-115A5DBEA3CD}"/>
    <cellStyle name="Comma 13 7" xfId="9943" xr:uid="{C7EBBA3D-052C-4634-A204-6D1A8298AAA7}"/>
    <cellStyle name="Comma 13 7 2" xfId="9944" xr:uid="{3EBD13AA-A970-435A-91C4-E210D3E1040A}"/>
    <cellStyle name="Comma 13 8" xfId="9945" xr:uid="{90EC8887-2DD3-4117-A2FD-8C07BAB1A287}"/>
    <cellStyle name="Comma 13 8 2" xfId="9946" xr:uid="{BB6DFC64-8403-4A05-8090-DB304DD93105}"/>
    <cellStyle name="Comma 13 9" xfId="9947" xr:uid="{B6D2A9BB-7079-40F4-9321-B5CBDBB6EDA7}"/>
    <cellStyle name="Comma 130" xfId="9948" xr:uid="{0EAB08B6-C183-4222-8431-334502CA6B13}"/>
    <cellStyle name="Comma 130 2" xfId="9949" xr:uid="{A584CE67-792A-4E4E-B5C1-E446AC79112C}"/>
    <cellStyle name="Comma 130 3" xfId="9950" xr:uid="{FDED01D0-A644-4389-ACFC-F1F2C12E7A0D}"/>
    <cellStyle name="Comma 131" xfId="9951" xr:uid="{7F6F8076-3087-405B-9000-608C689FD815}"/>
    <cellStyle name="Comma 131 2" xfId="9952" xr:uid="{1910142C-9097-4BE9-9136-6348C9BEB0C7}"/>
    <cellStyle name="Comma 131 3" xfId="9953" xr:uid="{2E028AE1-0E55-4C43-A7B2-C742B5A69AF4}"/>
    <cellStyle name="Comma 132" xfId="9954" xr:uid="{B31B239B-B9EE-4BAC-ACE0-9006A0FEC7D5}"/>
    <cellStyle name="Comma 132 2" xfId="9955" xr:uid="{739607DA-90EA-4A13-9662-DAE818B8262B}"/>
    <cellStyle name="Comma 132 3" xfId="9956" xr:uid="{A3EE3A57-A476-4ACE-8FD8-FB296044F3A8}"/>
    <cellStyle name="Comma 133" xfId="9957" xr:uid="{89D2D0DC-2E19-4FC2-91BA-01251A8A919C}"/>
    <cellStyle name="Comma 133 2" xfId="9958" xr:uid="{5AE6E9ED-87F0-4957-B363-E3CF039DA3C6}"/>
    <cellStyle name="Comma 133 3" xfId="9959" xr:uid="{638FFBD5-BE9A-47AB-B8CC-849D9AE458D2}"/>
    <cellStyle name="Comma 134" xfId="9960" xr:uid="{9DE5318C-77D2-4E09-885D-A4B07ABD483C}"/>
    <cellStyle name="Comma 134 2" xfId="9961" xr:uid="{471B844E-F780-47A5-AC02-CABB0B279801}"/>
    <cellStyle name="Comma 135" xfId="9962" xr:uid="{BFBEABF3-6447-41EF-9F62-1F4ABCAD464E}"/>
    <cellStyle name="Comma 135 2" xfId="9963" xr:uid="{0D129D88-C8F2-4CA9-A9BA-F3508F3CD87E}"/>
    <cellStyle name="Comma 136" xfId="9964" xr:uid="{E217C39C-9E64-4227-8CB9-EE35A6C55402}"/>
    <cellStyle name="Comma 136 2" xfId="9965" xr:uid="{CC7ECE08-F406-47C0-95CD-52F3D01F45AF}"/>
    <cellStyle name="Comma 137" xfId="9966" xr:uid="{EB994022-AA00-45D3-8A50-49B77612A2AB}"/>
    <cellStyle name="Comma 137 2" xfId="9967" xr:uid="{2DEF5E8B-49A0-40CF-984B-9E32C5A8407D}"/>
    <cellStyle name="Comma 138" xfId="9968" xr:uid="{4DD9A25B-6CD5-4E6A-B2D1-C6E5BC10D50A}"/>
    <cellStyle name="Comma 138 2" xfId="9969" xr:uid="{05DAD482-BC32-41C4-BD47-6A2B7110B579}"/>
    <cellStyle name="Comma 139" xfId="9970" xr:uid="{DBC38D90-583E-4753-B2C2-609182E5328E}"/>
    <cellStyle name="Comma 14" xfId="9971" xr:uid="{C45225E9-7846-4F38-90FE-3B90AD500D68}"/>
    <cellStyle name="Comma 14 10" xfId="9972" xr:uid="{5AF80E2D-3370-4452-9DD6-2560224F6EAD}"/>
    <cellStyle name="Comma 14 11" xfId="9973" xr:uid="{6F29141A-440B-4F82-ACA5-59E47B1D5CF4}"/>
    <cellStyle name="Comma 14 12" xfId="9974" xr:uid="{65F4F5BF-A073-461C-82C2-981C727F423E}"/>
    <cellStyle name="Comma 14 13" xfId="9975" xr:uid="{5DBE7A3C-8DC5-43B5-AFA2-B8B43FCB16F9}"/>
    <cellStyle name="Comma 14 13 2" xfId="9976" xr:uid="{1481C8A2-E292-4061-856F-6FD065F675E4}"/>
    <cellStyle name="Comma 14 14" xfId="9977" xr:uid="{88212549-8645-4EA7-8593-D1CF60BEAFEE}"/>
    <cellStyle name="Comma 14 14 2" xfId="9978" xr:uid="{0A37D678-F4B4-4141-95A7-A36550616396}"/>
    <cellStyle name="Comma 14 15" xfId="9979" xr:uid="{3A52EFD6-E265-4822-9A31-D2C886CC3BD3}"/>
    <cellStyle name="Comma 14 15 2" xfId="9980" xr:uid="{0AE5ECDA-91F2-4C78-ABC6-00C169BDD465}"/>
    <cellStyle name="Comma 14 16" xfId="9981" xr:uid="{667D1738-A33A-4F29-9116-3CF03061E118}"/>
    <cellStyle name="Comma 14 16 2" xfId="9982" xr:uid="{02F45248-116A-49BA-9533-81D3A4583CC8}"/>
    <cellStyle name="Comma 14 17" xfId="9983" xr:uid="{2A3C6B26-38C6-424A-BFAB-221B6B69C94A}"/>
    <cellStyle name="Comma 14 18" xfId="9984" xr:uid="{703BF16C-EC5B-4C35-8ED0-A5032C7507D4}"/>
    <cellStyle name="Comma 14 18 2" xfId="9985" xr:uid="{D78EF94B-C50A-4AB4-9530-BCDE84B9326C}"/>
    <cellStyle name="Comma 14 19" xfId="9986" xr:uid="{DBED9C33-86F9-410C-9D25-758416F4C17D}"/>
    <cellStyle name="Comma 14 2" xfId="9987" xr:uid="{60EEF243-5C80-4722-8015-3128CA8BE054}"/>
    <cellStyle name="Comma 14 2 2" xfId="9988" xr:uid="{0DBF0B8D-B280-4284-864D-F128336B35D2}"/>
    <cellStyle name="Comma 14 2 2 2" xfId="9989" xr:uid="{570E617F-7849-436B-832C-034D7459E2A3}"/>
    <cellStyle name="Comma 14 2 2 2 2" xfId="9990" xr:uid="{59FE3304-4A8E-4250-8815-202C530D69B8}"/>
    <cellStyle name="Comma 14 2 2 2 2 2" xfId="9991" xr:uid="{18504F91-B98F-4B51-89A3-F64E54E95933}"/>
    <cellStyle name="Comma 14 2 2 2 3" xfId="9992" xr:uid="{08508E9E-B53A-48FC-B690-07F288847DD7}"/>
    <cellStyle name="Comma 14 2 2 3" xfId="9993" xr:uid="{244E4499-51CB-4ABE-9C75-3D51902F87F0}"/>
    <cellStyle name="Comma 14 2 2 3 2" xfId="9994" xr:uid="{E37C6A3C-667B-4540-82A4-CC73AE1E399F}"/>
    <cellStyle name="Comma 14 2 2 4" xfId="9995" xr:uid="{DFEC9383-6A58-48E7-A348-89560B2DBEBE}"/>
    <cellStyle name="Comma 14 2 2 4 2" xfId="9996" xr:uid="{862C6AF3-8F19-40FC-9ED5-0AAE33839898}"/>
    <cellStyle name="Comma 14 2 2 5" xfId="9997" xr:uid="{557922A7-BBF3-4215-BF33-BD9563E876EC}"/>
    <cellStyle name="Comma 14 2 3" xfId="9998" xr:uid="{B872BFE1-37F1-4620-9B16-FDDE83F1784B}"/>
    <cellStyle name="Comma 14 2 3 2" xfId="9999" xr:uid="{9973AA5F-4C2B-42E4-B7AF-BB43BEECC23A}"/>
    <cellStyle name="Comma 14 2 3 2 2" xfId="10000" xr:uid="{2B97FBBC-428A-49BD-8114-59244C3C3BBF}"/>
    <cellStyle name="Comma 14 2 3 3" xfId="10001" xr:uid="{48CFEBDB-DA36-48F9-BE02-64A4FCABC4C8}"/>
    <cellStyle name="Comma 14 2 3 3 2" xfId="10002" xr:uid="{62948E52-4646-495A-9FCD-747DC0661300}"/>
    <cellStyle name="Comma 14 2 3 4" xfId="10003" xr:uid="{66A1CF5B-36E9-4026-BD7C-F9F37A8A6BAE}"/>
    <cellStyle name="Comma 14 2 4" xfId="10004" xr:uid="{A708F52A-7426-46D5-8385-89BD0C93C6D4}"/>
    <cellStyle name="Comma 14 2 4 2" xfId="10005" xr:uid="{8B02ACA0-C821-499F-971E-FD8327621683}"/>
    <cellStyle name="Comma 14 2 4 2 2" xfId="10006" xr:uid="{A19D815E-77CB-4C60-98C0-464DF068C081}"/>
    <cellStyle name="Comma 14 2 4 3" xfId="10007" xr:uid="{6B664C8A-83F7-42F4-B7F8-8D3B6FFB5865}"/>
    <cellStyle name="Comma 14 2 5" xfId="10008" xr:uid="{53C0267F-8BE5-4B21-BB90-485BC5EA763F}"/>
    <cellStyle name="Comma 14 2 5 2" xfId="10009" xr:uid="{CA11F422-93A9-4C32-9A54-B66B2AE562EE}"/>
    <cellStyle name="Comma 14 2 6" xfId="10010" xr:uid="{02853B93-E3B1-4A42-8B52-7744EA2AC1B6}"/>
    <cellStyle name="Comma 14 2 7" xfId="10011" xr:uid="{179E695B-3BD2-473B-B78C-68FF3B0CF320}"/>
    <cellStyle name="Comma 14 3" xfId="10012" xr:uid="{8B5D49C9-363E-430F-886F-863FCB116214}"/>
    <cellStyle name="Comma 14 3 2" xfId="10013" xr:uid="{907A15D8-4AB7-4BCD-974B-9D7B1C4B5D53}"/>
    <cellStyle name="Comma 14 3 2 2" xfId="10014" xr:uid="{24C5E2CC-9C99-4EC6-9C81-5E827BFC3982}"/>
    <cellStyle name="Comma 14 3 2 2 2" xfId="10015" xr:uid="{B74DD34D-C40A-4E7E-B0B7-FC4EED7BC7B5}"/>
    <cellStyle name="Comma 14 3 2 3" xfId="10016" xr:uid="{249416F6-99B7-4914-ADBF-7D45752C7A9F}"/>
    <cellStyle name="Comma 14 3 2 3 2" xfId="10017" xr:uid="{C8F58378-5C08-458A-A832-65F93AB973FE}"/>
    <cellStyle name="Comma 14 3 2 4" xfId="10018" xr:uid="{20FFEC0A-7490-4373-A7A2-799F7E7DF838}"/>
    <cellStyle name="Comma 14 3 3" xfId="10019" xr:uid="{F5945DE5-F311-4DF8-9FD4-7398355BC78A}"/>
    <cellStyle name="Comma 14 3 3 2" xfId="10020" xr:uid="{FA16B78D-0A47-4E20-A72C-B2E3C6631673}"/>
    <cellStyle name="Comma 14 3 3 2 2" xfId="10021" xr:uid="{B6F71E7F-9ECE-4783-9645-3D92C47C1E42}"/>
    <cellStyle name="Comma 14 3 3 3" xfId="10022" xr:uid="{5CE185BF-165A-4324-8E83-CDFC823FEEB6}"/>
    <cellStyle name="Comma 14 3 4" xfId="10023" xr:uid="{7BC88368-6ACA-4A47-A5F0-29DCCF5691C4}"/>
    <cellStyle name="Comma 14 3 4 2" xfId="10024" xr:uid="{C3978397-A9AE-485E-AA68-225085115C0B}"/>
    <cellStyle name="Comma 14 3 5" xfId="10025" xr:uid="{70763705-752B-47C2-AB35-FFB8B0B85FE8}"/>
    <cellStyle name="Comma 14 3 5 2" xfId="10026" xr:uid="{E4D46389-6BB8-4412-A14F-284099BC4453}"/>
    <cellStyle name="Comma 14 3 6" xfId="10027" xr:uid="{A479DBBB-E945-4623-9C44-1E397ED2AFA4}"/>
    <cellStyle name="Comma 14 4" xfId="10028" xr:uid="{FA77000B-3FD6-42CD-BD7D-275AA12C3988}"/>
    <cellStyle name="Comma 14 4 2" xfId="10029" xr:uid="{A958F1AB-B21E-4F35-8DF4-CE167090AF12}"/>
    <cellStyle name="Comma 14 4 2 2" xfId="10030" xr:uid="{EEA9EB3E-9119-4644-A4FF-B7300A79A821}"/>
    <cellStyle name="Comma 14 4 2 2 2" xfId="10031" xr:uid="{C710B363-70FA-4E7A-8A63-A5B608FE5097}"/>
    <cellStyle name="Comma 14 4 2 3" xfId="10032" xr:uid="{7D8B4FFE-1899-43F3-AFF2-E84C9FFDC640}"/>
    <cellStyle name="Comma 14 4 3" xfId="10033" xr:uid="{53741B69-06AB-4E27-A752-ACB357736D98}"/>
    <cellStyle name="Comma 14 4 3 2" xfId="10034" xr:uid="{679633BA-3CF3-4B68-9611-DE8DE60F97F7}"/>
    <cellStyle name="Comma 14 4 4" xfId="10035" xr:uid="{10086B04-04C8-4264-BECE-BDACFABEAF02}"/>
    <cellStyle name="Comma 14 4 4 2" xfId="10036" xr:uid="{048663B0-83B5-41BA-AD3C-AA3AC1CC05C8}"/>
    <cellStyle name="Comma 14 4 5" xfId="10037" xr:uid="{9CEFD3C5-47F8-424A-AEB9-4E51F8D38F65}"/>
    <cellStyle name="Comma 14 5" xfId="10038" xr:uid="{EBD80862-961A-4FDC-A9A8-B0C08DA70285}"/>
    <cellStyle name="Comma 14 5 2" xfId="10039" xr:uid="{AB9FB453-23E7-4C27-BF57-B5D55FFA33E6}"/>
    <cellStyle name="Comma 14 5 3" xfId="10040" xr:uid="{E8C3043D-77E3-4DEF-85CD-449D8DBBA8AC}"/>
    <cellStyle name="Comma 14 6" xfId="10041" xr:uid="{B87449B7-C1E1-4115-8A4D-6907CED2567B}"/>
    <cellStyle name="Comma 14 7" xfId="10042" xr:uid="{8CC255F9-1FC0-486C-A037-1E02370AB92A}"/>
    <cellStyle name="Comma 14 8" xfId="10043" xr:uid="{37BE81A7-44E5-4AA7-AC28-8EE76764248F}"/>
    <cellStyle name="Comma 14 9" xfId="10044" xr:uid="{7E2BED78-7A73-4B69-A565-ADE460D04221}"/>
    <cellStyle name="Comma 14_RBL_commitment 2009" xfId="10045" xr:uid="{F590094B-1522-483C-BC2C-E71F7BA94BCB}"/>
    <cellStyle name="Comma 140" xfId="10046" xr:uid="{B672FD6D-FA7B-4E56-8CD3-CE7B40F55173}"/>
    <cellStyle name="Comma 141" xfId="10047" xr:uid="{5B70A272-4B7A-4412-8516-E76D4ABC4547}"/>
    <cellStyle name="Comma 141 2" xfId="10048" xr:uid="{3D976414-C766-4E9D-9CC9-092364B9C019}"/>
    <cellStyle name="Comma 142" xfId="10049" xr:uid="{59878C90-5DBA-4744-B831-62EAFE280F1D}"/>
    <cellStyle name="Comma 143" xfId="10050" xr:uid="{6FA4535C-680C-4E78-8657-6CD0AAF22377}"/>
    <cellStyle name="Comma 144" xfId="10051" xr:uid="{C9142B60-3439-4305-A742-78F831C4C7BB}"/>
    <cellStyle name="Comma 145" xfId="10052" xr:uid="{FD9C1763-424B-4FC5-BE90-E1A54D7F1635}"/>
    <cellStyle name="Comma 145 2" xfId="10053" xr:uid="{0328DEEF-7133-4E18-95DA-E002C0CF4564}"/>
    <cellStyle name="Comma 145 2 2" xfId="10054" xr:uid="{0AF65178-98E4-4547-B5B2-775C3390785D}"/>
    <cellStyle name="Comma 145 3" xfId="10055" xr:uid="{0B6AF80C-5055-45EA-A117-783AED6614DA}"/>
    <cellStyle name="Comma 145 3 2" xfId="10056" xr:uid="{9549F117-4612-4F28-BF1F-37B26AF432CC}"/>
    <cellStyle name="Comma 145 4" xfId="10057" xr:uid="{6CD5B0AE-C14A-4E77-80B9-4C9C76C9D32E}"/>
    <cellStyle name="Comma 145 4 2" xfId="10058" xr:uid="{D1347F66-4978-4DC5-AB8C-C396F2E03F24}"/>
    <cellStyle name="Comma 145 5" xfId="10059" xr:uid="{37269997-5823-4E3B-AD5A-F1DB4B918A72}"/>
    <cellStyle name="Comma 146" xfId="10060" xr:uid="{7F0493D7-38A8-412C-A111-C5AB42D0882E}"/>
    <cellStyle name="Comma 147" xfId="10061" xr:uid="{6B31EAD2-C6FD-477C-906A-B497817804D9}"/>
    <cellStyle name="Comma 148" xfId="10062" xr:uid="{C18B5B1D-DB0F-4C05-B09E-74B7209EA73C}"/>
    <cellStyle name="Comma 149" xfId="10063" xr:uid="{2A612660-CAC2-4F64-B1D1-85B3B655007F}"/>
    <cellStyle name="Comma 15" xfId="10064" xr:uid="{1FA846AF-E20F-49DA-A443-EE5E397245AC}"/>
    <cellStyle name="Comma 15 2" xfId="10065" xr:uid="{64C13610-AF52-474D-A68D-1676E8CF297B}"/>
    <cellStyle name="Comma 15 2 2" xfId="10066" xr:uid="{E9AF8782-64A3-4AF3-93ED-94B049474174}"/>
    <cellStyle name="Comma 15 2 2 2" xfId="10067" xr:uid="{D754D2F0-7FBA-4CAB-A0ED-C2B8DE6A2E2E}"/>
    <cellStyle name="Comma 15 2 2 2 2" xfId="10068" xr:uid="{A5A0A9C9-5A68-43CF-BB0C-03D604A1766D}"/>
    <cellStyle name="Comma 15 2 2 3" xfId="10069" xr:uid="{EBB296ED-18C4-48B7-8AA6-60957A0D8445}"/>
    <cellStyle name="Comma 15 2 2 3 2" xfId="10070" xr:uid="{6EA19F10-27C2-400B-A282-A98A395EE74A}"/>
    <cellStyle name="Comma 15 2 2 4" xfId="10071" xr:uid="{8D1B575D-4F00-4EA2-AF28-05F515448EC2}"/>
    <cellStyle name="Comma 15 2 3" xfId="10072" xr:uid="{D87FFCA9-C3C5-4C34-A5CD-F5499F0FED2D}"/>
    <cellStyle name="Comma 15 2 3 2" xfId="10073" xr:uid="{A23C527F-8EED-4FF9-8E23-9FE67F3D34FA}"/>
    <cellStyle name="Comma 15 2 3 2 2" xfId="10074" xr:uid="{A66467F3-8C8B-45EE-8453-80F256015086}"/>
    <cellStyle name="Comma 15 2 3 3" xfId="10075" xr:uid="{056A4141-24FA-45C9-B444-498B8EBE64A0}"/>
    <cellStyle name="Comma 15 2 3 3 2" xfId="10076" xr:uid="{2514D141-DDB8-41C1-BCAC-7169CAEBDE02}"/>
    <cellStyle name="Comma 15 2 3 4" xfId="10077" xr:uid="{BE3985EF-0960-4076-B509-37C9AB132871}"/>
    <cellStyle name="Comma 15 2 4" xfId="10078" xr:uid="{9355F089-5D72-41BA-B1FA-CA69B5C30CDB}"/>
    <cellStyle name="Comma 15 2 4 2" xfId="10079" xr:uid="{1AC536BD-442E-46B2-B803-260079165E06}"/>
    <cellStyle name="Comma 15 2 5" xfId="10080" xr:uid="{1A6BCA6A-D7D2-4AAC-B90A-9661F1BF7224}"/>
    <cellStyle name="Comma 15 2 5 2" xfId="10081" xr:uid="{09FD4025-4B91-4D09-8A81-67110A3E18CD}"/>
    <cellStyle name="Comma 15 2 6" xfId="10082" xr:uid="{9008834A-DA6C-440A-8B9D-47657BCAC0C1}"/>
    <cellStyle name="Comma 15 2 7" xfId="10083" xr:uid="{3FB25AC9-D5CE-490C-8E95-C405A7479A0E}"/>
    <cellStyle name="Comma 15 3" xfId="10084" xr:uid="{6DF398C7-C8A7-4D86-9B9D-B41A85C13741}"/>
    <cellStyle name="Comma 15 3 2" xfId="10085" xr:uid="{BAF544FA-DC1E-4793-BB28-B814531A34CD}"/>
    <cellStyle name="Comma 15 3 2 2" xfId="10086" xr:uid="{6B238C56-FB33-439C-BDD5-ECC18F8CB439}"/>
    <cellStyle name="Comma 15 3 2 2 2" xfId="10087" xr:uid="{D37DC2C5-45D9-475E-9131-63D065544EA2}"/>
    <cellStyle name="Comma 15 3 2 3" xfId="10088" xr:uid="{5DBF2A72-18A1-449E-8340-6424A7DE1653}"/>
    <cellStyle name="Comma 15 3 2 3 2" xfId="10089" xr:uid="{012C031E-E522-4214-AD00-7164431058C8}"/>
    <cellStyle name="Comma 15 3 2 4" xfId="10090" xr:uid="{36DA7554-F40F-4601-A50F-227D59C8EF29}"/>
    <cellStyle name="Comma 15 3 3" xfId="10091" xr:uid="{6D7DE100-E332-4AE5-B1E0-E8A60F5AAAAD}"/>
    <cellStyle name="Comma 15 3 3 2" xfId="10092" xr:uid="{EA018390-AC47-44C8-932C-2DAAC84087D0}"/>
    <cellStyle name="Comma 15 3 3 2 2" xfId="10093" xr:uid="{76ABA813-979F-41FC-ADD0-A49E682F92F8}"/>
    <cellStyle name="Comma 15 3 3 3" xfId="10094" xr:uid="{36050B4E-F8A1-4563-B1CC-FA56A01DEB4E}"/>
    <cellStyle name="Comma 15 3 4" xfId="10095" xr:uid="{5BE69FE6-6745-4A25-B6EE-42913EDF945C}"/>
    <cellStyle name="Comma 15 3 4 2" xfId="10096" xr:uid="{BA3AA7E7-55FB-479B-A955-4D30928D2120}"/>
    <cellStyle name="Comma 15 3 5" xfId="10097" xr:uid="{E52D0B5C-E556-45B1-A809-14EC0A69589C}"/>
    <cellStyle name="Comma 15 3 5 2" xfId="10098" xr:uid="{3307CF9B-DF41-43F0-90C5-59B160BB5FD0}"/>
    <cellStyle name="Comma 15 3 6" xfId="10099" xr:uid="{18482EF3-C563-4FBF-9AD0-3A8C58C8CAFE}"/>
    <cellStyle name="Comma 15 4" xfId="10100" xr:uid="{88B6A96D-E4F0-4F89-A002-36F86B13A25B}"/>
    <cellStyle name="Comma 15 4 2" xfId="10101" xr:uid="{7FE430DB-292B-4CDA-BF1B-4D98330E9825}"/>
    <cellStyle name="Comma 15 4 2 2" xfId="10102" xr:uid="{8A2C58C6-6852-4B6B-B2BE-C568D6326908}"/>
    <cellStyle name="Comma 15 4 2 2 2" xfId="10103" xr:uid="{09B73BF8-BFEC-461C-8899-0DD307030388}"/>
    <cellStyle name="Comma 15 4 2 3" xfId="10104" xr:uid="{E91DF923-C57D-4A90-9F21-D0EBCF75FA41}"/>
    <cellStyle name="Comma 15 4 3" xfId="10105" xr:uid="{330F631D-C1BF-4CC3-8B39-3003A7DB516B}"/>
    <cellStyle name="Comma 15 4 3 2" xfId="10106" xr:uid="{03E0C91F-0E7E-48E8-ABB8-E4651D40CB2F}"/>
    <cellStyle name="Comma 15 4 4" xfId="10107" xr:uid="{A61543CB-1F3C-4427-A7CF-F2822110BEA5}"/>
    <cellStyle name="Comma 15 4 4 2" xfId="10108" xr:uid="{9A7AC850-D479-4F27-89C4-A804BF18C984}"/>
    <cellStyle name="Comma 15 4 5" xfId="10109" xr:uid="{0AADF6CF-B527-4478-9981-62F509AC49C7}"/>
    <cellStyle name="Comma 15 5" xfId="10110" xr:uid="{FC180031-3633-4369-B6BD-2B5E7E5EF642}"/>
    <cellStyle name="Comma 15 5 2" xfId="10111" xr:uid="{8259E914-B074-4106-832D-2317459267CF}"/>
    <cellStyle name="Comma 15 5 2 2" xfId="10112" xr:uid="{40181C40-DA82-40B7-9685-188AE1C70FF9}"/>
    <cellStyle name="Comma 15 5 3" xfId="10113" xr:uid="{B773B5E0-A4F7-4888-9499-B2A961E34B00}"/>
    <cellStyle name="Comma 15 5 3 2" xfId="10114" xr:uid="{201C6FF9-90A4-41FE-87C0-CD8B00029F7E}"/>
    <cellStyle name="Comma 15 5 4" xfId="10115" xr:uid="{C8968B17-0B65-4C6C-8E16-D6AC93A24E90}"/>
    <cellStyle name="Comma 15 6" xfId="10116" xr:uid="{248E09F3-0F17-4D5D-8C23-50BE9C76016C}"/>
    <cellStyle name="Comma 15 6 2" xfId="10117" xr:uid="{EE3D1018-37DA-4296-9CF9-622E38AE1DFD}"/>
    <cellStyle name="Comma 15 6 2 2" xfId="10118" xr:uid="{237CF33B-3FCC-4A93-9B8B-238AE4A8AF85}"/>
    <cellStyle name="Comma 15 6 3" xfId="10119" xr:uid="{3B689BEF-E4DD-4479-99A6-7735D1372C48}"/>
    <cellStyle name="Comma 15 7" xfId="10120" xr:uid="{206E3DB4-8F53-46BE-A3FA-C62026BF79F3}"/>
    <cellStyle name="Comma 15 7 2" xfId="10121" xr:uid="{4CE9B88C-DD15-4090-A24F-12851C719DDA}"/>
    <cellStyle name="Comma 15 8" xfId="10122" xr:uid="{9C71A8A5-4743-48B5-A156-4A042652E69B}"/>
    <cellStyle name="Comma 15 8 2" xfId="10123" xr:uid="{13B1E904-F778-4615-8E79-1046DD0A35CB}"/>
    <cellStyle name="Comma 15 9" xfId="10124" xr:uid="{8783AFF8-2D1F-4922-9DA4-8CB58CE0ED53}"/>
    <cellStyle name="Comma 150" xfId="10125" xr:uid="{76061333-64CB-424A-A4A9-3E7AF9563D95}"/>
    <cellStyle name="Comma 151" xfId="10126" xr:uid="{2965E652-6828-4972-B718-7632C01D06C3}"/>
    <cellStyle name="Comma 152" xfId="10127" xr:uid="{47E263A8-59A2-4101-8A73-B936783F5D21}"/>
    <cellStyle name="Comma 153" xfId="10128" xr:uid="{12CD094B-8158-477A-84AA-09C204887B9B}"/>
    <cellStyle name="Comma 154" xfId="10129" xr:uid="{E75D2092-9D7B-4393-9CEF-B80C8C1D6C66}"/>
    <cellStyle name="Comma 155" xfId="10130" xr:uid="{3075E240-7957-470C-8F49-54125F07E389}"/>
    <cellStyle name="Comma 156" xfId="10131" xr:uid="{B9F191EF-56C1-4744-BDA0-1C316D6E01F8}"/>
    <cellStyle name="Comma 157" xfId="10132" xr:uid="{DF6290E4-3F02-4391-9D43-F27791F7CF34}"/>
    <cellStyle name="Comma 158" xfId="10133" xr:uid="{C9C66213-89F2-4874-B248-4DD3E799574F}"/>
    <cellStyle name="Comma 159" xfId="83" xr:uid="{B7691EFE-804F-4DF4-81AF-4AEDD4EBEBF2}"/>
    <cellStyle name="Comma 16" xfId="10134" xr:uid="{0520C3B1-797F-4AAE-A772-14FB55ACBC60}"/>
    <cellStyle name="Comma 16 10" xfId="10135" xr:uid="{C4A88CE7-C981-4D47-90E4-BF0DF8555A90}"/>
    <cellStyle name="Comma 16 2" xfId="10136" xr:uid="{D8ECC256-0BF4-4D46-8B86-6FE89FAEE8BA}"/>
    <cellStyle name="Comma 16 2 2" xfId="10137" xr:uid="{21AC0AD6-352F-49C9-8ABF-DDB601BDC3A2}"/>
    <cellStyle name="Comma 16 2 2 2" xfId="10138" xr:uid="{3C06DB0A-9C67-4492-AB56-E12B3E1A6019}"/>
    <cellStyle name="Comma 16 2 2 2 2" xfId="10139" xr:uid="{E7ED3913-606F-4AE5-92D1-A82DB1029EBC}"/>
    <cellStyle name="Comma 16 2 2 3" xfId="10140" xr:uid="{CEB91646-89C9-48C1-A249-9634BA6007EF}"/>
    <cellStyle name="Comma 16 2 2 3 2" xfId="10141" xr:uid="{BF0FA0A7-041B-4C6E-BBA0-D1E766A916B8}"/>
    <cellStyle name="Comma 16 2 2 4" xfId="10142" xr:uid="{CE1DE440-63DB-4BEE-8167-C34E2396ED7F}"/>
    <cellStyle name="Comma 16 2 2 4 2" xfId="10143" xr:uid="{04DB4034-4732-496C-94F4-810D9AD83C14}"/>
    <cellStyle name="Comma 16 2 2 5" xfId="10144" xr:uid="{6A711B7D-9857-4191-A74E-42FCD6F92731}"/>
    <cellStyle name="Comma 16 2 3" xfId="10145" xr:uid="{302C887A-E39D-4185-83BC-26FF26102F17}"/>
    <cellStyle name="Comma 16 2 3 2" xfId="10146" xr:uid="{43FA967F-560E-43D8-984D-F89E487FA1B5}"/>
    <cellStyle name="Comma 16 2 3 2 2" xfId="10147" xr:uid="{D1722C30-A063-45D0-A098-1B355C7D5AB8}"/>
    <cellStyle name="Comma 16 2 3 3" xfId="10148" xr:uid="{984E3CF1-78EB-41D6-A555-CFB7DD9BBB9A}"/>
    <cellStyle name="Comma 16 2 3 3 2" xfId="10149" xr:uid="{89B55555-1D67-4708-B1E0-AC8918F72700}"/>
    <cellStyle name="Comma 16 2 3 4" xfId="10150" xr:uid="{B8047B41-C711-4DB8-923D-AAAC71599AD7}"/>
    <cellStyle name="Comma 16 2 4" xfId="10151" xr:uid="{8318F03D-0183-448F-B813-F758ADAAA61D}"/>
    <cellStyle name="Comma 16 2 4 2" xfId="10152" xr:uid="{807F2924-C9F8-420E-A95D-1B5CF1AB73FB}"/>
    <cellStyle name="Comma 16 2 5" xfId="10153" xr:uid="{061BC520-B0CA-418F-B572-47F470A12548}"/>
    <cellStyle name="Comma 16 2 5 2" xfId="10154" xr:uid="{95136E70-4BF4-4743-A8BE-FB1203950BFB}"/>
    <cellStyle name="Comma 16 2 6" xfId="10155" xr:uid="{D9176259-97AE-432A-BE78-07BC5B0F3408}"/>
    <cellStyle name="Comma 16 2 6 2" xfId="10156" xr:uid="{0079FB65-1C77-40B1-A494-6C3F7B0BFAAB}"/>
    <cellStyle name="Comma 16 2 7" xfId="10157" xr:uid="{CB76CEBE-7C1D-4E87-80B8-34B45A7654D2}"/>
    <cellStyle name="Comma 16 3" xfId="10158" xr:uid="{ED769CF3-07E0-4354-9C0D-40397C6A4D59}"/>
    <cellStyle name="Comma 16 3 2" xfId="10159" xr:uid="{285FC927-A807-4336-B234-265EAA24C805}"/>
    <cellStyle name="Comma 16 3 2 2" xfId="10160" xr:uid="{55AC6DC4-151B-467C-97F7-621036E591A4}"/>
    <cellStyle name="Comma 16 3 3" xfId="10161" xr:uid="{B76BCE87-DB40-496D-B835-8DA38D6C1BE2}"/>
    <cellStyle name="Comma 16 3 3 2" xfId="10162" xr:uid="{7BED00AA-A746-4215-AF76-32844A5975DC}"/>
    <cellStyle name="Comma 16 3 4" xfId="10163" xr:uid="{09507837-5E2F-42B6-9A8F-2B1EEC4BEB21}"/>
    <cellStyle name="Comma 16 3 5" xfId="10164" xr:uid="{18B6FFFC-2DCA-45C4-A1F3-F2E411879A00}"/>
    <cellStyle name="Comma 16 4" xfId="10165" xr:uid="{6DF97D5D-2F42-4FEB-8D83-66A3797775EE}"/>
    <cellStyle name="Comma 16 4 2" xfId="10166" xr:uid="{71B3EDD5-14F6-48E7-923C-FD3AFE447146}"/>
    <cellStyle name="Comma 16 4 2 2" xfId="10167" xr:uid="{0A65C512-D28B-4C87-824C-E44FCA523212}"/>
    <cellStyle name="Comma 16 4 3" xfId="10168" xr:uid="{06C32A13-9270-46E6-8BCD-37C560E467A1}"/>
    <cellStyle name="Comma 16 4 3 2" xfId="10169" xr:uid="{E7252D42-C3EB-40F0-A9F1-E98B00DBF802}"/>
    <cellStyle name="Comma 16 4 4" xfId="10170" xr:uid="{BB0E637E-F02D-466A-B0ED-B945C788BECD}"/>
    <cellStyle name="Comma 16 5" xfId="10171" xr:uid="{59104986-37AE-4C7E-A60B-7FF0974CA2F5}"/>
    <cellStyle name="Comma 16 5 2" xfId="10172" xr:uid="{D3ECC7AB-8B5F-450A-B69F-275BFCC619DF}"/>
    <cellStyle name="Comma 16 5 2 2" xfId="10173" xr:uid="{6FCC5207-C4D3-4779-B122-A2AE9FBDEFF1}"/>
    <cellStyle name="Comma 16 5 3" xfId="10174" xr:uid="{9D4D08E2-C257-440A-81FE-359D67E32BB0}"/>
    <cellStyle name="Comma 16 6" xfId="10175" xr:uid="{0464A716-EC3B-4F6D-8F77-FF3B8208BE53}"/>
    <cellStyle name="Comma 16 6 2" xfId="10176" xr:uid="{4947B667-6DBC-4780-9AF0-914A7E36F771}"/>
    <cellStyle name="Comma 16 7" xfId="10177" xr:uid="{F8EC9694-61F8-4032-B7C2-04CA0CB3A63A}"/>
    <cellStyle name="Comma 16 8" xfId="10178" xr:uid="{06A42D6B-4F57-421D-8D66-3C0BF9DFFC72}"/>
    <cellStyle name="Comma 16 8 2" xfId="10179" xr:uid="{C0ECF478-D086-4E70-ACA3-2E34D837317B}"/>
    <cellStyle name="Comma 16 9" xfId="10180" xr:uid="{654EDCCF-D129-4ACA-BE5A-3773B0A46A1B}"/>
    <cellStyle name="Comma 16 9 2" xfId="10181" xr:uid="{473C4A08-8922-42B7-9310-5D3CE65F38D3}"/>
    <cellStyle name="Comma 160" xfId="59322" xr:uid="{169EB128-C706-40A9-A3F5-4EC5FAE663CB}"/>
    <cellStyle name="Comma 161" xfId="59326" xr:uid="{14147082-B4A9-4F82-A8A1-8093A22FBF35}"/>
    <cellStyle name="Comma 162" xfId="74" xr:uid="{1F267964-FB05-480E-BAAB-D2B284549FD1}"/>
    <cellStyle name="Comma 17" xfId="10182" xr:uid="{2CC15BD7-AFFE-4758-9211-E82BD38C7374}"/>
    <cellStyle name="Comma 17 10" xfId="10183" xr:uid="{DE2C5BA3-C43B-488C-B135-A339E89A7E6B}"/>
    <cellStyle name="Comma 17 10 2" xfId="10184" xr:uid="{F5736285-908F-4DD3-9381-8EA5AB12B234}"/>
    <cellStyle name="Comma 17 11" xfId="10185" xr:uid="{078A66D1-D82A-4C8C-9472-EF1AE5E6186D}"/>
    <cellStyle name="Comma 17 11 2" xfId="10186" xr:uid="{51152717-3278-4E44-A9C6-B7D9210EE6C5}"/>
    <cellStyle name="Comma 17 11 3" xfId="10187" xr:uid="{CD2E26FC-0CC8-482B-92E2-25652CD860B4}"/>
    <cellStyle name="Comma 17 12" xfId="10188" xr:uid="{E26F70F2-EC58-402E-9302-C1B2F9449DF1}"/>
    <cellStyle name="Comma 17 12 2" xfId="10189" xr:uid="{1B709D04-5FC3-4554-899A-3CA5B8258817}"/>
    <cellStyle name="Comma 17 2" xfId="10190" xr:uid="{6505745F-DA68-4201-851E-4D4E3B3B22CC}"/>
    <cellStyle name="Comma 17 2 2" xfId="10191" xr:uid="{C6E7E3E7-2F9E-43DC-ABC5-90CEF953A4F3}"/>
    <cellStyle name="Comma 17 2 2 2" xfId="10192" xr:uid="{49A2A47B-38BD-465F-A45A-536F229A6E5D}"/>
    <cellStyle name="Comma 17 2 2 2 2" xfId="10193" xr:uid="{CCB74CEF-5880-47CF-99C7-59163D8B66EF}"/>
    <cellStyle name="Comma 17 2 2 2 2 2" xfId="10194" xr:uid="{8A85B269-903E-4562-9AA5-AA10A32D5F96}"/>
    <cellStyle name="Comma 17 2 2 2 3" xfId="10195" xr:uid="{01D426DD-B4F1-4B41-9C06-96096199FA75}"/>
    <cellStyle name="Comma 17 2 2 2 3 2" xfId="10196" xr:uid="{150CD9DC-6EBD-4EA2-9BF6-D37A3916A280}"/>
    <cellStyle name="Comma 17 2 2 2 4" xfId="10197" xr:uid="{D8EBA605-384A-4B7E-BD48-50ED37B63478}"/>
    <cellStyle name="Comma 17 2 2 3" xfId="10198" xr:uid="{9152E395-6437-4FB6-B9C8-F5920C137827}"/>
    <cellStyle name="Comma 17 2 2 3 2" xfId="10199" xr:uid="{FCA59A12-5D6C-4BAD-A234-13FF0F27C5C6}"/>
    <cellStyle name="Comma 17 2 2 4" xfId="10200" xr:uid="{FA4A97F1-8F13-431E-B3E3-F2B10768A0BA}"/>
    <cellStyle name="Comma 17 2 2 4 2" xfId="10201" xr:uid="{A0426028-0132-4197-880D-389FE1663C37}"/>
    <cellStyle name="Comma 17 2 2 5" xfId="10202" xr:uid="{18B86D70-A2EA-4ABE-AB60-A928E9DA1E9E}"/>
    <cellStyle name="Comma 17 2 3" xfId="10203" xr:uid="{B21A8EEC-ACDB-445D-97E1-3C5D337EE9F0}"/>
    <cellStyle name="Comma 17 2 3 2" xfId="10204" xr:uid="{1D8EFFE6-E8DE-47AF-A0F5-36FC4AE61152}"/>
    <cellStyle name="Comma 17 2 3 2 2" xfId="10205" xr:uid="{E93F4D9C-D684-429D-9BFF-DD1362B63650}"/>
    <cellStyle name="Comma 17 2 3 2 2 2" xfId="10206" xr:uid="{8B6467EA-C2D0-4E54-AFCE-D973C5AF8E1F}"/>
    <cellStyle name="Comma 17 2 3 2 3" xfId="10207" xr:uid="{DD2C73AA-BD78-4901-8FDD-FDCF2E762D30}"/>
    <cellStyle name="Comma 17 2 3 3" xfId="10208" xr:uid="{347E61DB-7504-4469-A466-4F7306F11441}"/>
    <cellStyle name="Comma 17 2 3 3 2" xfId="10209" xr:uid="{CED49AEF-34BB-4D1F-9822-91C2C5C83A9A}"/>
    <cellStyle name="Comma 17 2 3 4" xfId="10210" xr:uid="{2215F7DA-07E0-42D6-8DAB-14C565BC36BC}"/>
    <cellStyle name="Comma 17 2 4" xfId="10211" xr:uid="{11FAAE12-7144-44E2-AF2C-E02FEEACFB7C}"/>
    <cellStyle name="Comma 17 2 4 2" xfId="10212" xr:uid="{7385507E-5724-467A-89AE-48F6132A987F}"/>
    <cellStyle name="Comma 17 2 4 2 2" xfId="10213" xr:uid="{29414F22-6EB8-42A7-96CE-F437A9ACB844}"/>
    <cellStyle name="Comma 17 2 4 3" xfId="10214" xr:uid="{B67C3E23-3AFD-4984-89E4-5720AF261DC4}"/>
    <cellStyle name="Comma 17 2 5" xfId="10215" xr:uid="{E03DA164-E758-4DCA-9DDC-BA2457C43EB5}"/>
    <cellStyle name="Comma 17 2 5 2" xfId="10216" xr:uid="{477E5BA2-4A58-42C3-9E0F-BB25A0C407EA}"/>
    <cellStyle name="Comma 17 2 6" xfId="10217" xr:uid="{0AB464D8-13AD-475E-9644-F49DBEB2C83F}"/>
    <cellStyle name="Comma 17 2 6 2" xfId="10218" xr:uid="{E8D5A861-4B6D-400D-A06F-F96EBA218F06}"/>
    <cellStyle name="Comma 17 2 7" xfId="10219" xr:uid="{BA3C7E3D-91E1-4952-98A3-F24872DC675B}"/>
    <cellStyle name="Comma 17 2 8" xfId="10220" xr:uid="{A356785F-0D22-4F2D-A906-CBFC7C6A028B}"/>
    <cellStyle name="Comma 17 3" xfId="10221" xr:uid="{CA773696-2EEC-43C1-A6AB-28F5F49DDEAA}"/>
    <cellStyle name="Comma 17 3 2" xfId="10222" xr:uid="{B6A5E798-F94B-4D08-8820-57DBA025E4F5}"/>
    <cellStyle name="Comma 17 3 2 2" xfId="10223" xr:uid="{48A556D3-E9B5-4655-9675-55BE99E0550C}"/>
    <cellStyle name="Comma 17 3 2 2 2" xfId="10224" xr:uid="{E9B0AE81-E4F1-4081-BE85-F3012FCE3757}"/>
    <cellStyle name="Comma 17 3 2 3" xfId="10225" xr:uid="{EECCE869-6A86-4C59-99B2-E380825E446D}"/>
    <cellStyle name="Comma 17 3 2 3 2" xfId="10226" xr:uid="{2AB113FB-43DA-412B-95E8-7DEE6C42D559}"/>
    <cellStyle name="Comma 17 3 2 4" xfId="10227" xr:uid="{9B5C136E-661B-4D35-9569-A44375CAD23D}"/>
    <cellStyle name="Comma 17 3 2 4 2" xfId="10228" xr:uid="{7DC25AF9-4624-437D-B12D-298ABD5CAF4E}"/>
    <cellStyle name="Comma 17 3 2 5" xfId="10229" xr:uid="{A5A0B925-441C-4E01-AFAA-4ED2FD36F4C4}"/>
    <cellStyle name="Comma 17 3 2 5 2" xfId="10230" xr:uid="{34E3D721-759A-4D53-A698-8B11FB2E5C78}"/>
    <cellStyle name="Comma 17 3 2 6" xfId="10231" xr:uid="{05E6851F-2D85-4AB4-BB43-6BD89624724A}"/>
    <cellStyle name="Comma 17 3 2 6 2" xfId="10232" xr:uid="{A5465FAE-8419-4F5C-A0AF-9F833E80774E}"/>
    <cellStyle name="Comma 17 3 3" xfId="10233" xr:uid="{76AC7552-A946-4E45-AD27-7EFB41B0F10A}"/>
    <cellStyle name="Comma 17 3 3 2" xfId="10234" xr:uid="{E881767E-D986-44C4-90B2-53BB15B37679}"/>
    <cellStyle name="Comma 17 3 4" xfId="10235" xr:uid="{1F0091A1-6CC5-4119-98B5-B21F8B45D5CA}"/>
    <cellStyle name="Comma 17 3 4 2" xfId="10236" xr:uid="{B4AE7DC7-1177-4311-8257-DBADAABF1EC1}"/>
    <cellStyle name="Comma 17 3 5" xfId="10237" xr:uid="{39036CC1-539C-42F2-BA9B-1DF28FB9D9BE}"/>
    <cellStyle name="Comma 17 3 5 2" xfId="10238" xr:uid="{8BD4BCF7-A9AC-4374-9814-974E6BA476B1}"/>
    <cellStyle name="Comma 17 3 6" xfId="10239" xr:uid="{77E16105-43E7-4B81-8359-3F441D38F26E}"/>
    <cellStyle name="Comma 17 3 6 2" xfId="10240" xr:uid="{666A3009-CF9F-4576-BB24-55722EF28E68}"/>
    <cellStyle name="Comma 17 3 7" xfId="10241" xr:uid="{998AC2BE-0B54-43A1-B1F9-661391E4EB3F}"/>
    <cellStyle name="Comma 17 3 7 2" xfId="10242" xr:uid="{4BDC3967-0496-414A-9B6E-DF86DE1A6A11}"/>
    <cellStyle name="Comma 17 4" xfId="10243" xr:uid="{D22107D0-9DBF-419E-8882-BB5FE920AC16}"/>
    <cellStyle name="Comma 17 4 2" xfId="10244" xr:uid="{CF7E090D-450F-4DFA-AD95-1AFF5A13E8A4}"/>
    <cellStyle name="Comma 17 4 2 2" xfId="10245" xr:uid="{F83EA8DD-73F7-498E-BEB6-F2BE80CCE0BE}"/>
    <cellStyle name="Comma 17 4 2 2 2" xfId="10246" xr:uid="{67457FA4-DCB2-461A-AB94-BFF87BE6B68B}"/>
    <cellStyle name="Comma 17 4 2 3" xfId="10247" xr:uid="{90F988F0-0B65-4F80-AD4D-9CB2918B1F05}"/>
    <cellStyle name="Comma 17 4 3" xfId="10248" xr:uid="{58ED1680-DD76-42D1-8C4A-3A7A115184C7}"/>
    <cellStyle name="Comma 17 4 3 2" xfId="10249" xr:uid="{9719E2C7-A968-4C3F-AA82-4DBE3CD8A572}"/>
    <cellStyle name="Comma 17 4 4" xfId="10250" xr:uid="{B31E36F9-0B7F-4BBC-B6BA-9FAF36027E99}"/>
    <cellStyle name="Comma 17 4 4 2" xfId="10251" xr:uid="{ECD040D7-4795-4935-8E74-E1FA84A196C4}"/>
    <cellStyle name="Comma 17 4 5" xfId="10252" xr:uid="{A293909C-D354-41C8-94D1-0789778ED9C0}"/>
    <cellStyle name="Comma 17 4 5 2" xfId="10253" xr:uid="{65A824CF-40C8-4D33-A6FF-8F535033E857}"/>
    <cellStyle name="Comma 17 4 6" xfId="10254" xr:uid="{A62C169F-0D19-460A-B047-7BEA91D3EDD3}"/>
    <cellStyle name="Comma 17 4 6 2" xfId="10255" xr:uid="{80AF0D86-79DF-4255-87A2-95CDB9CACDA6}"/>
    <cellStyle name="Comma 17 5" xfId="10256" xr:uid="{EBD20CE0-8954-4D1D-A2C9-E1878E33FA9E}"/>
    <cellStyle name="Comma 17 5 2" xfId="10257" xr:uid="{7AD6DA4A-49EA-43E6-9EF1-507EA51D8F3C}"/>
    <cellStyle name="Comma 17 5 2 2" xfId="10258" xr:uid="{1A3D7FDB-5128-484D-B1B2-C237B4F711A3}"/>
    <cellStyle name="Comma 17 5 3" xfId="10259" xr:uid="{F2B07559-02E9-453F-9981-B9FC91E81CCD}"/>
    <cellStyle name="Comma 17 6" xfId="10260" xr:uid="{00450BF4-4EB5-4774-AF46-EE885B511956}"/>
    <cellStyle name="Comma 17 6 2" xfId="10261" xr:uid="{2A7E6965-0CEA-414D-8F94-F6D93872EF2B}"/>
    <cellStyle name="Comma 17 7" xfId="10262" xr:uid="{F66FDE4F-F879-4DFB-AD71-EBA74BCE3A37}"/>
    <cellStyle name="Comma 17 7 2" xfId="10263" xr:uid="{4E78011F-EC75-4150-9C10-6C8022A612FF}"/>
    <cellStyle name="Comma 17 8" xfId="10264" xr:uid="{58615F41-CEDE-4351-82BA-906648C12BC4}"/>
    <cellStyle name="Comma 17 8 2" xfId="10265" xr:uid="{DE0121C5-B87B-4998-94F6-C017B52A4B67}"/>
    <cellStyle name="Comma 17 9" xfId="10266" xr:uid="{88796EB7-BC7C-4B12-AAB3-9D00366BC80A}"/>
    <cellStyle name="Comma 17 9 2" xfId="10267" xr:uid="{F697D699-D188-4BF2-86F3-CADAC5268E51}"/>
    <cellStyle name="Comma 17_RBL_commitment 2009" xfId="10268" xr:uid="{8639AFB1-8732-43F7-A2A8-1089B5D75FEB}"/>
    <cellStyle name="Comma 18" xfId="10269" xr:uid="{825B389D-843C-492D-8787-FEB4B9388861}"/>
    <cellStyle name="Comma 18 10" xfId="10270" xr:uid="{AD6EEB2D-F6D1-493E-841A-FDC6D6771F7F}"/>
    <cellStyle name="Comma 18 2" xfId="10271" xr:uid="{B1A76FCB-3CA0-4719-A4E7-55B031A510CB}"/>
    <cellStyle name="Comma 18 2 2" xfId="10272" xr:uid="{19BC44D4-AD8B-4A22-B3EC-1DDF0FDF189E}"/>
    <cellStyle name="Comma 18 2 2 2" xfId="10273" xr:uid="{F97D9A5F-0FE0-498A-AD25-1386ADB4A284}"/>
    <cellStyle name="Comma 18 2 2 2 2" xfId="10274" xr:uid="{616C7BD3-21D1-44DD-A5E0-B768EB9AF8DA}"/>
    <cellStyle name="Comma 18 2 2 2 2 2" xfId="10275" xr:uid="{1F517C44-0363-4A32-8877-FB0141912341}"/>
    <cellStyle name="Comma 18 2 2 2 3" xfId="10276" xr:uid="{194592BD-0F03-4982-BD29-760F6C9D14A1}"/>
    <cellStyle name="Comma 18 2 2 3" xfId="10277" xr:uid="{E43F7CDC-9953-44EB-8573-F9D34FEF56F2}"/>
    <cellStyle name="Comma 18 2 2 3 2" xfId="10278" xr:uid="{08F6B6F9-1981-4231-9944-F4B18171776A}"/>
    <cellStyle name="Comma 18 2 2 4" xfId="10279" xr:uid="{6D680C4D-F8B5-4CCF-B64A-D5702AA13B6E}"/>
    <cellStyle name="Comma 18 2 2 4 2" xfId="10280" xr:uid="{3119FEA1-C110-417E-949A-5BE3C3FBB7E6}"/>
    <cellStyle name="Comma 18 2 2 5" xfId="10281" xr:uid="{662DF74E-BA8F-4B3F-AB3A-56FC6B448856}"/>
    <cellStyle name="Comma 18 2 3" xfId="10282" xr:uid="{8B78F964-2054-43F0-B114-7916DD27A6AB}"/>
    <cellStyle name="Comma 18 2 3 2" xfId="10283" xr:uid="{87CF465A-4B66-43B5-B5F4-9A58DA19C19A}"/>
    <cellStyle name="Comma 18 2 3 2 2" xfId="10284" xr:uid="{0947A9E4-B9F8-47A7-9162-FBC9BB529D28}"/>
    <cellStyle name="Comma 18 2 3 3" xfId="10285" xr:uid="{3FFCD072-E79A-49C6-B450-71EC18C97792}"/>
    <cellStyle name="Comma 18 2 3 3 2" xfId="10286" xr:uid="{4793F374-1F07-4E6C-ACD0-E78B5516B7EE}"/>
    <cellStyle name="Comma 18 2 3 4" xfId="10287" xr:uid="{72BD1869-27D5-4EB0-AE29-D054A98BDAEE}"/>
    <cellStyle name="Comma 18 2 4" xfId="10288" xr:uid="{5709BD66-3713-4A24-99BD-58DB3F5D6D03}"/>
    <cellStyle name="Comma 18 2 4 2" xfId="10289" xr:uid="{7E7B10E8-0956-4543-B5BA-8D0B13D7BD3D}"/>
    <cellStyle name="Comma 18 2 4 2 2" xfId="10290" xr:uid="{43E80324-EB07-4924-8032-F9635246D5EE}"/>
    <cellStyle name="Comma 18 2 4 3" xfId="10291" xr:uid="{4C9ACBEF-9848-4FB3-AD82-CA083CBE958C}"/>
    <cellStyle name="Comma 18 2 5" xfId="10292" xr:uid="{0FAAEC33-98E1-4ED9-85C3-0FB70BAD29B6}"/>
    <cellStyle name="Comma 18 2 5 2" xfId="10293" xr:uid="{0A652972-3B5D-4357-B719-33F0D7596174}"/>
    <cellStyle name="Comma 18 2 6" xfId="10294" xr:uid="{3360874C-1EFE-43D2-9FA8-8B6CAAE34F58}"/>
    <cellStyle name="Comma 18 2 7" xfId="10295" xr:uid="{6D544720-6522-4EED-987F-E93BF65DD5B4}"/>
    <cellStyle name="Comma 18 3" xfId="10296" xr:uid="{A8853528-A604-4143-BC60-F7F5ED520308}"/>
    <cellStyle name="Comma 18 3 2" xfId="10297" xr:uid="{1E145DCC-9C71-4DFD-8EBF-1782A7AD693E}"/>
    <cellStyle name="Comma 18 3 2 2" xfId="10298" xr:uid="{3226BE9B-4528-42C8-BFC0-2A63C62D05AB}"/>
    <cellStyle name="Comma 18 3 2 2 2" xfId="10299" xr:uid="{D4B64F61-1573-4A22-80A2-D8B66BEB46B2}"/>
    <cellStyle name="Comma 18 3 2 3" xfId="10300" xr:uid="{0B5E2A62-CB8C-4E7D-91F5-E253F3D5D109}"/>
    <cellStyle name="Comma 18 3 2 3 2" xfId="10301" xr:uid="{D58E720F-0DF6-44C6-A6BF-31035194CAA0}"/>
    <cellStyle name="Comma 18 3 2 4" xfId="10302" xr:uid="{D88CEEED-7BED-436B-96F1-5F4F488D5D9B}"/>
    <cellStyle name="Comma 18 3 2 4 2" xfId="10303" xr:uid="{B33D9498-308B-42B6-8E27-8E1984E3093B}"/>
    <cellStyle name="Comma 18 3 2 5" xfId="10304" xr:uid="{AD8D3846-2C9A-4B0C-965A-2678C844084B}"/>
    <cellStyle name="Comma 18 3 3" xfId="10305" xr:uid="{8CBB26E2-A05E-4E5F-8B38-D8408D898E17}"/>
    <cellStyle name="Comma 18 3 3 2" xfId="10306" xr:uid="{16B01B6F-01A9-431C-8E7F-C601E02BBA0D}"/>
    <cellStyle name="Comma 18 3 4" xfId="10307" xr:uid="{27A089CF-7A02-4291-B5B0-26B50BEC3D22}"/>
    <cellStyle name="Comma 18 3 4 2" xfId="10308" xr:uid="{CDE2F317-4646-4405-82F8-7C3C08F74F36}"/>
    <cellStyle name="Comma 18 3 5" xfId="10309" xr:uid="{62273981-1765-42FB-B926-67278AC248C2}"/>
    <cellStyle name="Comma 18 3 5 2" xfId="10310" xr:uid="{0D84D1E4-BEE2-44C6-8A2A-0A29093203B5}"/>
    <cellStyle name="Comma 18 3 6" xfId="10311" xr:uid="{349F127B-3F8C-4DE9-B66D-AC4C381A7981}"/>
    <cellStyle name="Comma 18 4" xfId="10312" xr:uid="{17FFB4F5-ABC0-43CF-AD8C-F00DE8AF060A}"/>
    <cellStyle name="Comma 18 4 2" xfId="10313" xr:uid="{E79945A4-D084-4782-9070-51ED9D8514FA}"/>
    <cellStyle name="Comma 18 4 2 2" xfId="10314" xr:uid="{5AE46DC5-2A9E-4D41-A4EE-A493A6330BFE}"/>
    <cellStyle name="Comma 18 4 2 2 2" xfId="10315" xr:uid="{C1F5D68A-4770-4336-8723-CD5A5F6C74EF}"/>
    <cellStyle name="Comma 18 4 2 3" xfId="10316" xr:uid="{CB3908C7-CADA-4A57-8744-0383D02EFC2A}"/>
    <cellStyle name="Comma 18 4 3" xfId="10317" xr:uid="{365838D6-2946-4872-B185-5BAFEF388F5D}"/>
    <cellStyle name="Comma 18 4 3 2" xfId="10318" xr:uid="{FFA7A898-9DC0-4BA8-A08E-457D7C02713F}"/>
    <cellStyle name="Comma 18 4 4" xfId="10319" xr:uid="{B5026CD9-F3CE-4D8F-A830-48F265176880}"/>
    <cellStyle name="Comma 18 4 4 2" xfId="10320" xr:uid="{05B4758F-21F7-4F9E-A07C-6180C749B1DC}"/>
    <cellStyle name="Comma 18 4 5" xfId="10321" xr:uid="{801559BB-021D-41FF-B358-B398C19BC78A}"/>
    <cellStyle name="Comma 18 5" xfId="10322" xr:uid="{96974F5E-5FDD-44E8-97D6-67156A88FE13}"/>
    <cellStyle name="Comma 18 5 2" xfId="10323" xr:uid="{6A3EE08D-783F-41FC-B8B8-1C7D65935ABD}"/>
    <cellStyle name="Comma 18 5 2 2" xfId="10324" xr:uid="{9F0C016C-ED6A-4793-A153-3C4CA7889A7A}"/>
    <cellStyle name="Comma 18 5 3" xfId="10325" xr:uid="{FF78AC24-CE39-496F-A5B9-F8C3D035BD23}"/>
    <cellStyle name="Comma 18 6" xfId="10326" xr:uid="{5D0FB833-7254-426D-9520-2B6E94DCA693}"/>
    <cellStyle name="Comma 18 6 2" xfId="10327" xr:uid="{0A96E1F1-7DFA-4F25-A875-EED10B263E35}"/>
    <cellStyle name="Comma 18 7" xfId="10328" xr:uid="{127D303A-F713-4D26-A31F-984A6B979E8D}"/>
    <cellStyle name="Comma 18 7 2" xfId="10329" xr:uid="{994304BF-E6BA-4552-94F9-C8918B3CE154}"/>
    <cellStyle name="Comma 18 8" xfId="10330" xr:uid="{EF90BAFA-A40E-4B96-8BD1-C31B11EC58E7}"/>
    <cellStyle name="Comma 18 8 2" xfId="10331" xr:uid="{3FFB5478-314A-4DEF-BD6F-87FA73C1DE57}"/>
    <cellStyle name="Comma 18 9" xfId="10332" xr:uid="{E1D9E31B-DE25-4D4D-8B2C-F4F4767D8135}"/>
    <cellStyle name="Comma 18 9 2" xfId="10333" xr:uid="{BA8AA63E-B607-4417-B262-B88D7BE23A19}"/>
    <cellStyle name="Comma 19" xfId="10334" xr:uid="{60E32C84-C3E2-492E-A738-966D3330B76F}"/>
    <cellStyle name="Comma 19 10" xfId="10335" xr:uid="{2640F76F-26F8-4F46-9B9F-E6CBBD8638CB}"/>
    <cellStyle name="Comma 19 2" xfId="10336" xr:uid="{6AC89E89-6EE4-48A2-9A03-1F1C663027EA}"/>
    <cellStyle name="Comma 19 2 2" xfId="10337" xr:uid="{63770CDD-D8E8-4818-8984-2F83D6476E39}"/>
    <cellStyle name="Comma 19 2 2 2" xfId="10338" xr:uid="{96C0AE98-6E2D-49EA-BAFE-113E046BFA5B}"/>
    <cellStyle name="Comma 19 2 2 2 2" xfId="10339" xr:uid="{79B2C939-DCD0-467D-A25E-F8FA39B1D1A7}"/>
    <cellStyle name="Comma 19 2 2 2 2 2" xfId="10340" xr:uid="{A970DDD2-82F3-4D54-911B-854C0733DF03}"/>
    <cellStyle name="Comma 19 2 2 2 3" xfId="10341" xr:uid="{998C60D2-3519-486E-B903-9A81B9A93A77}"/>
    <cellStyle name="Comma 19 2 2 3" xfId="10342" xr:uid="{64CB64CF-55AB-4EA9-87B0-636D18D5BA76}"/>
    <cellStyle name="Comma 19 2 2 3 2" xfId="10343" xr:uid="{74536A25-367B-4345-9A74-24053C19C7D8}"/>
    <cellStyle name="Comma 19 2 2 4" xfId="10344" xr:uid="{4210A4FF-F444-4E33-8CDD-5A11BC40E2BB}"/>
    <cellStyle name="Comma 19 2 2 4 2" xfId="10345" xr:uid="{DECA3BBB-4C17-4E85-954E-D149BCD55E0A}"/>
    <cellStyle name="Comma 19 2 2 5" xfId="10346" xr:uid="{D5DA1CA8-C372-4300-8BF8-225C620B5A54}"/>
    <cellStyle name="Comma 19 2 3" xfId="10347" xr:uid="{908C8A6F-5115-49BE-A610-7ED3BEB906D5}"/>
    <cellStyle name="Comma 19 2 3 2" xfId="10348" xr:uid="{29BA1EE0-236B-453F-8732-6D03AFB4EDDB}"/>
    <cellStyle name="Comma 19 2 3 2 2" xfId="10349" xr:uid="{5FD93AD1-F030-46A2-88E8-78396F6288A4}"/>
    <cellStyle name="Comma 19 2 3 3" xfId="10350" xr:uid="{2F51E6C5-2633-4E5D-819B-2544B4E9C873}"/>
    <cellStyle name="Comma 19 2 3 3 2" xfId="10351" xr:uid="{20185753-AD0C-4660-A4FC-BE2B5D238C37}"/>
    <cellStyle name="Comma 19 2 3 4" xfId="10352" xr:uid="{9439FBD4-0F74-4923-8845-E1E96D54F0CD}"/>
    <cellStyle name="Comma 19 2 4" xfId="10353" xr:uid="{3A3CEC1E-D369-4A11-8A63-2C27FACB73A0}"/>
    <cellStyle name="Comma 19 2 4 2" xfId="10354" xr:uid="{C6DBA0AB-4BCE-48F7-834D-82D863FDE092}"/>
    <cellStyle name="Comma 19 2 4 2 2" xfId="10355" xr:uid="{8E9C3C24-C910-448E-823A-BACA1331F439}"/>
    <cellStyle name="Comma 19 2 4 3" xfId="10356" xr:uid="{E6E308EC-0D95-4CF2-AD4F-E286D888BEDA}"/>
    <cellStyle name="Comma 19 2 5" xfId="10357" xr:uid="{CFC8F0A8-A120-4E36-BAA4-12C380C75EC0}"/>
    <cellStyle name="Comma 19 2 5 2" xfId="10358" xr:uid="{46E91E8E-A85B-44B1-8B56-A72A14EC5731}"/>
    <cellStyle name="Comma 19 2 6" xfId="10359" xr:uid="{79E72EE1-6BBD-4805-B8AE-D983D8AD22A9}"/>
    <cellStyle name="Comma 19 2 7" xfId="10360" xr:uid="{C343A533-2906-45E3-9A0B-E12C36D3CAE9}"/>
    <cellStyle name="Comma 19 3" xfId="10361" xr:uid="{990EF27F-1DC1-4671-9F67-7F1DE41651EE}"/>
    <cellStyle name="Comma 19 3 2" xfId="10362" xr:uid="{5A97DFD5-6A28-49AD-96B3-290EAA14C987}"/>
    <cellStyle name="Comma 19 3 2 2" xfId="10363" xr:uid="{3588DCF7-4248-44BC-812B-E42E3DF41B14}"/>
    <cellStyle name="Comma 19 3 2 2 2" xfId="10364" xr:uid="{82ABE2FF-6967-434E-A996-1797A297BE01}"/>
    <cellStyle name="Comma 19 3 2 3" xfId="10365" xr:uid="{9B764308-6FBF-434F-9182-01BA1CC9515A}"/>
    <cellStyle name="Comma 19 3 2 3 2" xfId="10366" xr:uid="{25BAC30B-7F1F-4D62-95B9-ABAD99A6C429}"/>
    <cellStyle name="Comma 19 3 2 4" xfId="10367" xr:uid="{B7CFACF8-818F-40A7-9A44-84892BE0BD32}"/>
    <cellStyle name="Comma 19 3 2 4 2" xfId="10368" xr:uid="{07970CDE-C3F1-4973-9659-7A4FC5BF0DF7}"/>
    <cellStyle name="Comma 19 3 2 5" xfId="10369" xr:uid="{67E6ACAE-7B7A-4087-A13C-1BC6F937D29C}"/>
    <cellStyle name="Comma 19 3 3" xfId="10370" xr:uid="{0192B467-BE3C-463F-AC54-BF54FE55C141}"/>
    <cellStyle name="Comma 19 3 3 2" xfId="10371" xr:uid="{0FEE1F70-C827-4B64-9320-A45876FDD487}"/>
    <cellStyle name="Comma 19 3 4" xfId="10372" xr:uid="{0E90C754-E593-4D98-8E69-62E3281B54C2}"/>
    <cellStyle name="Comma 19 3 4 2" xfId="10373" xr:uid="{17440990-839C-40FD-8671-160D76289D7B}"/>
    <cellStyle name="Comma 19 3 5" xfId="10374" xr:uid="{18B48EA7-635D-43FC-AA8B-ADFBEC2BF315}"/>
    <cellStyle name="Comma 19 3 5 2" xfId="10375" xr:uid="{58D64014-5E9F-46EA-B55E-536401E0F584}"/>
    <cellStyle name="Comma 19 3 6" xfId="10376" xr:uid="{AA396E54-2E44-4113-9CA6-D2FF111CA5BB}"/>
    <cellStyle name="Comma 19 4" xfId="10377" xr:uid="{9AAF95A9-509A-47C9-9754-D60D5585FDAD}"/>
    <cellStyle name="Comma 19 4 2" xfId="10378" xr:uid="{43FC5196-3671-44DF-9FCA-B61B7941287C}"/>
    <cellStyle name="Comma 19 4 2 2" xfId="10379" xr:uid="{AEC66C19-EFE5-48FC-9A0F-522E4C5A3211}"/>
    <cellStyle name="Comma 19 4 2 2 2" xfId="10380" xr:uid="{5CE1D00A-D180-4552-8C8C-13DB4306E5F2}"/>
    <cellStyle name="Comma 19 4 2 3" xfId="10381" xr:uid="{828872E2-B149-46EE-B6DA-BA3F9E7112A4}"/>
    <cellStyle name="Comma 19 4 3" xfId="10382" xr:uid="{6549297A-7634-4331-9030-3829B6327813}"/>
    <cellStyle name="Comma 19 4 3 2" xfId="10383" xr:uid="{5341FF73-87EF-4132-8DAF-37FD3EDCCE63}"/>
    <cellStyle name="Comma 19 4 4" xfId="10384" xr:uid="{7A83A36B-4149-4C93-A96B-BC6223283F8B}"/>
    <cellStyle name="Comma 19 4 4 2" xfId="10385" xr:uid="{C87571A2-7DC1-46D4-A23B-16DA65D906DB}"/>
    <cellStyle name="Comma 19 4 5" xfId="10386" xr:uid="{B0E19350-E594-423E-97BB-07EA207EF480}"/>
    <cellStyle name="Comma 19 5" xfId="10387" xr:uid="{8DF64909-B971-49B4-BB87-4576A2F0A777}"/>
    <cellStyle name="Comma 19 5 2" xfId="10388" xr:uid="{40B69ED0-BA55-40C6-A804-63597B38BBD4}"/>
    <cellStyle name="Comma 19 5 2 2" xfId="10389" xr:uid="{9222FE7D-11A8-4EF8-8429-49BF487E19B4}"/>
    <cellStyle name="Comma 19 5 3" xfId="10390" xr:uid="{838B5485-00AF-4956-8D16-58DEBBBD5A97}"/>
    <cellStyle name="Comma 19 6" xfId="10391" xr:uid="{EB433308-EC0F-4B15-92CF-985B0D6EB9CF}"/>
    <cellStyle name="Comma 19 6 2" xfId="10392" xr:uid="{8422588C-2F78-41E7-80F8-943807EE89EC}"/>
    <cellStyle name="Comma 19 7" xfId="10393" xr:uid="{F796B175-BE67-434E-9E4B-513A46650479}"/>
    <cellStyle name="Comma 19 7 2" xfId="10394" xr:uid="{9E529CBE-2686-4FF9-ABAE-D1BDBBB15F03}"/>
    <cellStyle name="Comma 19 8" xfId="10395" xr:uid="{14060DDD-D723-4EDE-BD8E-3FF91DAAB0C2}"/>
    <cellStyle name="Comma 19 9" xfId="10396" xr:uid="{B17CF45D-AB41-4052-8BEA-DFCE1F0477F9}"/>
    <cellStyle name="Comma 19 9 2" xfId="10397" xr:uid="{9D6E8801-C50B-4DF5-BD88-FF67C05B2EA9}"/>
    <cellStyle name="Comma 2" xfId="65" xr:uid="{D52C6187-B6F8-4570-BB9F-C03D9B616A9B}"/>
    <cellStyle name="Comma 2 10" xfId="10399" xr:uid="{D26DE7CD-A9B6-4E12-85C2-B7066ABFC0B7}"/>
    <cellStyle name="Comma 2 10 2" xfId="10400" xr:uid="{BE3B8EB6-9210-4A91-9BA7-048E8E933B76}"/>
    <cellStyle name="Comma 2 10 2 2" xfId="10401" xr:uid="{497173F9-4DA1-48F6-90ED-673047D85235}"/>
    <cellStyle name="Comma 2 10 2 2 2" xfId="10402" xr:uid="{5A7A2372-1CB2-4C1C-9161-4D46A274309D}"/>
    <cellStyle name="Comma 2 10 2 3" xfId="10403" xr:uid="{907013ED-5916-4096-AAC7-695ECD1C5F3A}"/>
    <cellStyle name="Comma 2 10 3" xfId="10404" xr:uid="{7AFA06DF-ED7B-4976-BAA7-E76EC2109E6F}"/>
    <cellStyle name="Comma 2 10 3 2" xfId="10405" xr:uid="{38E65A4A-3D9E-459D-8663-E6B90A6D414C}"/>
    <cellStyle name="Comma 2 10 4" xfId="10406" xr:uid="{88DBF23C-F9A2-400D-9B08-5B6111F250FB}"/>
    <cellStyle name="Comma 2 10 4 2" xfId="10407" xr:uid="{F493ECAA-8DDA-4807-ACF6-E1B4C42FB95D}"/>
    <cellStyle name="Comma 2 10 5" xfId="10408" xr:uid="{762A8B9C-F5ED-458E-9E60-0456032DADA5}"/>
    <cellStyle name="Comma 2 10 5 2" xfId="10409" xr:uid="{400B4B31-1FD7-4F2B-9B13-CF993D9D2F53}"/>
    <cellStyle name="Comma 2 10 6" xfId="10410" xr:uid="{F8ECBA4D-A8DE-4DF3-8473-E06253813C69}"/>
    <cellStyle name="Comma 2 11" xfId="10411" xr:uid="{44C44F11-B058-456D-9E05-5AA5B8C4714F}"/>
    <cellStyle name="Comma 2 11 2" xfId="10412" xr:uid="{B061EDCF-79B0-4795-8EB6-F5DF1546695F}"/>
    <cellStyle name="Comma 2 11 2 2" xfId="10413" xr:uid="{6BA842C7-7501-463A-BF41-55184A7ABCED}"/>
    <cellStyle name="Comma 2 11 2 2 2" xfId="10414" xr:uid="{084FAF41-396C-47E0-A435-2C3D64A50FBA}"/>
    <cellStyle name="Comma 2 11 2 3" xfId="10415" xr:uid="{A090B3C6-0E3E-4D5F-81F7-4F8BEE871BA3}"/>
    <cellStyle name="Comma 2 11 2 3 2" xfId="10416" xr:uid="{A1FBE7BE-C587-435B-83B7-8162CF24102F}"/>
    <cellStyle name="Comma 2 11 2 4" xfId="10417" xr:uid="{D00F7EDE-1BD7-443A-9B40-A865360FB2C1}"/>
    <cellStyle name="Comma 2 11 3" xfId="10418" xr:uid="{0EEDA515-D561-4D81-89C6-5B3666EFFBB5}"/>
    <cellStyle name="Comma 2 11 3 2" xfId="10419" xr:uid="{B509F7B0-1B5E-44B9-B982-98BE2FA3DC90}"/>
    <cellStyle name="Comma 2 11 4" xfId="10420" xr:uid="{6640AC29-ED58-4E60-AB3E-7419E6BAEEAD}"/>
    <cellStyle name="Comma 2 11 4 2" xfId="10421" xr:uid="{3F04C70A-72D0-4A5E-A748-0BC62947F3E7}"/>
    <cellStyle name="Comma 2 11 5" xfId="10422" xr:uid="{461041CB-BCC0-4691-9436-CD3952A46D92}"/>
    <cellStyle name="Comma 2 11 5 2" xfId="10423" xr:uid="{27896DC6-F666-489B-BF06-A29CC869941F}"/>
    <cellStyle name="Comma 2 11 6" xfId="10424" xr:uid="{0DA281DA-013E-4AED-82DC-79B97E6674C6}"/>
    <cellStyle name="Comma 2 11 6 2" xfId="10425" xr:uid="{7E371974-2C28-4B9F-B9A1-95467F78A21E}"/>
    <cellStyle name="Comma 2 11 7" xfId="10426" xr:uid="{6467B4D9-0F48-428F-A499-1743DBE7A2E3}"/>
    <cellStyle name="Comma 2 12" xfId="10427" xr:uid="{8815901E-A61F-46B1-9660-5AE911BEA8BB}"/>
    <cellStyle name="Comma 2 12 2" xfId="10428" xr:uid="{4866CEBC-1E81-44BB-B06B-6333D2905877}"/>
    <cellStyle name="Comma 2 12 2 2" xfId="10429" xr:uid="{4CABB913-BC85-40A4-922D-A956F99F9E9E}"/>
    <cellStyle name="Comma 2 12 2 2 2" xfId="10430" xr:uid="{FCDF44B8-8CDE-4A26-AC63-143EC66A84B4}"/>
    <cellStyle name="Comma 2 12 2 3" xfId="10431" xr:uid="{1EA87EA0-2893-40E6-8C60-611313E72828}"/>
    <cellStyle name="Comma 2 12 2 3 2" xfId="10432" xr:uid="{3156EBD9-E65E-43C2-8854-59AF7C09F801}"/>
    <cellStyle name="Comma 2 12 2 4" xfId="10433" xr:uid="{93E5BE1D-F76F-44F1-BA36-FDAC4EE9C76D}"/>
    <cellStyle name="Comma 2 12 3" xfId="10434" xr:uid="{B53AF54B-A567-407D-B99F-44379A96C5CC}"/>
    <cellStyle name="Comma 2 12 3 2" xfId="10435" xr:uid="{C513E3E4-9C22-4FBF-A60E-F25F581AB500}"/>
    <cellStyle name="Comma 2 12 4" xfId="10436" xr:uid="{56378FC6-1953-4AAE-9CAA-8480CCC6D1A0}"/>
    <cellStyle name="Comma 2 12 4 2" xfId="10437" xr:uid="{35ECE825-21FB-4F8F-8347-A284B48C853D}"/>
    <cellStyle name="Comma 2 12 5" xfId="10438" xr:uid="{F1ECC999-F028-4347-9630-5290F6BEC33F}"/>
    <cellStyle name="Comma 2 12 5 2" xfId="10439" xr:uid="{DEF2B555-1F54-4833-9756-67D83E8FF5DF}"/>
    <cellStyle name="Comma 2 12 6" xfId="10440" xr:uid="{658DA4C6-37EC-483A-9BE3-CB98DEC357C5}"/>
    <cellStyle name="Comma 2 13" xfId="10441" xr:uid="{47024B20-C459-4D78-8A9C-353D029E0B9A}"/>
    <cellStyle name="Comma 2 13 2" xfId="10442" xr:uid="{9EA9614E-90B0-4FE8-A91A-237D63DCE6C8}"/>
    <cellStyle name="Comma 2 13 2 2" xfId="10443" xr:uid="{84F2E763-5DA9-451A-B7BC-F2BDEC437F97}"/>
    <cellStyle name="Comma 2 13 2 2 2" xfId="10444" xr:uid="{457F688B-D15D-4AF0-987C-DDBA31D68D99}"/>
    <cellStyle name="Comma 2 13 2 3" xfId="10445" xr:uid="{0D6C5F40-22F8-44D0-A7A5-26882834F3C9}"/>
    <cellStyle name="Comma 2 13 2 3 2" xfId="10446" xr:uid="{6F2A9FF2-9CF2-4A38-A111-22F1B9A6FF07}"/>
    <cellStyle name="Comma 2 13 2 4" xfId="10447" xr:uid="{58569C47-1E1B-40A2-B0E8-20AE9D7AC9FD}"/>
    <cellStyle name="Comma 2 13 3" xfId="10448" xr:uid="{1EB6C15B-5E16-4A75-B7EF-D691E888DD91}"/>
    <cellStyle name="Comma 2 13 3 2" xfId="10449" xr:uid="{00775770-8249-43FD-B14E-C17F604ADC6E}"/>
    <cellStyle name="Comma 2 13 3 2 2" xfId="10450" xr:uid="{764F5C2C-D68B-402C-A90C-F7F9D113E09A}"/>
    <cellStyle name="Comma 2 13 3 2 3" xfId="10451" xr:uid="{2E6CF291-8B8B-42B3-B86C-8BCFDE1ADAF0}"/>
    <cellStyle name="Comma 2 13 3 2 4" xfId="10452" xr:uid="{9DC41F88-75EB-4CB5-9A53-3B17433822CA}"/>
    <cellStyle name="Comma 2 13 3 2 5" xfId="10453" xr:uid="{CFCF5ECF-CE29-4B02-A88A-53AC5B7A2D45}"/>
    <cellStyle name="Comma 2 13 3 2 6" xfId="10454" xr:uid="{CDE21DBC-6D82-466A-A441-C9D19C035D99}"/>
    <cellStyle name="Comma 2 13 3 3" xfId="10455" xr:uid="{898BAB25-532C-4E54-9942-3D03D66353CB}"/>
    <cellStyle name="Comma 2 13 3 4" xfId="10456" xr:uid="{93D03F60-273B-4337-ACD9-23D9137EB59F}"/>
    <cellStyle name="Comma 2 13 3 5" xfId="10457" xr:uid="{3921526E-4D7C-423B-B0E9-873E65F8DC7C}"/>
    <cellStyle name="Comma 2 13 3 6" xfId="10458" xr:uid="{3744AEB9-F121-4B8A-B1B9-2867638615A0}"/>
    <cellStyle name="Comma 2 13 3 7" xfId="10459" xr:uid="{DBEA2104-AFD7-41BC-842A-E485B0080AC7}"/>
    <cellStyle name="Comma 2 13 4" xfId="10460" xr:uid="{D236D129-75E4-44EE-AEAF-28A3B8361BFC}"/>
    <cellStyle name="Comma 2 13 4 2" xfId="10461" xr:uid="{C5FD2F2D-4FAA-43D4-83F2-360EABDD53B2}"/>
    <cellStyle name="Comma 2 13 4 3" xfId="10462" xr:uid="{562B4AAA-D90D-4636-A959-713F6D47A3E0}"/>
    <cellStyle name="Comma 2 13 4 4" xfId="10463" xr:uid="{AB27C835-65BA-40A9-A569-1040643ECA09}"/>
    <cellStyle name="Comma 2 13 4 5" xfId="10464" xr:uid="{57399B6E-EEB9-4FA4-8A32-1ACB56158488}"/>
    <cellStyle name="Comma 2 13 4 6" xfId="10465" xr:uid="{825608F9-91DD-4909-81F4-595389D426F1}"/>
    <cellStyle name="Comma 2 13 5" xfId="10466" xr:uid="{EB2135BA-E52C-478F-B4E6-8F640E84306F}"/>
    <cellStyle name="Comma 2 13 5 2" xfId="10467" xr:uid="{B55F89E5-85D5-4814-84AD-D8465A826C43}"/>
    <cellStyle name="Comma 2 13 5 3" xfId="10468" xr:uid="{09217352-579C-40CE-9A61-ED1D1DE5441F}"/>
    <cellStyle name="Comma 2 13 5 4" xfId="10469" xr:uid="{CD42F7DC-75FC-4F76-A490-C0C061801FBA}"/>
    <cellStyle name="Comma 2 13 5 5" xfId="10470" xr:uid="{47B89D3C-405F-4C6F-B782-161A13EC5489}"/>
    <cellStyle name="Comma 2 13 5 6" xfId="10471" xr:uid="{0DEF006A-A702-4232-8538-4CBB8EC1ACB4}"/>
    <cellStyle name="Comma 2 13 6" xfId="10472" xr:uid="{F560B255-6DE9-4ACE-84F5-EFD2E4D9D045}"/>
    <cellStyle name="Comma 2 13 6 2" xfId="10473" xr:uid="{D88DB923-E217-4DC1-B0B4-4CBB773007EE}"/>
    <cellStyle name="Comma 2 13 6 3" xfId="10474" xr:uid="{97408A5F-95BE-498D-8549-2756E4953F75}"/>
    <cellStyle name="Comma 2 13 6 4" xfId="10475" xr:uid="{B16F41AC-182C-4D39-8F17-4075B5A7B6A6}"/>
    <cellStyle name="Comma 2 13 6 5" xfId="10476" xr:uid="{6CB23C43-79A2-4BCD-B371-9C64AC9CC6A9}"/>
    <cellStyle name="Comma 2 13 6 6" xfId="10477" xr:uid="{8E464CAC-EA14-4A64-BF52-8B7103E96C57}"/>
    <cellStyle name="Comma 2 13 7" xfId="10478" xr:uid="{05F8E623-5E87-421F-A7E0-8B6E6E057C32}"/>
    <cellStyle name="Comma 2 13 7 2" xfId="10479" xr:uid="{D47653AA-2A2C-40A1-BD25-2760215DB807}"/>
    <cellStyle name="Comma 2 13 8" xfId="10480" xr:uid="{F60F6320-64F2-4F72-86E5-88417981612D}"/>
    <cellStyle name="Comma 2 14" xfId="10481" xr:uid="{AD794978-2BFB-42FA-B0AD-CB9D287012CB}"/>
    <cellStyle name="Comma 2 14 2" xfId="10482" xr:uid="{E7A8548F-1C54-4F64-AE4A-B8293570D417}"/>
    <cellStyle name="Comma 2 14 2 2" xfId="10483" xr:uid="{57DD3CBC-427B-4E3F-A86E-7DBC618E8E96}"/>
    <cellStyle name="Comma 2 14 2 2 2" xfId="10484" xr:uid="{0D2980DA-B968-4D72-B670-17C6552CE0BE}"/>
    <cellStyle name="Comma 2 14 2 3" xfId="10485" xr:uid="{E8E9AD21-A0A4-41D6-B31C-F85D35263C22}"/>
    <cellStyle name="Comma 2 14 3" xfId="10486" xr:uid="{FA41E6B6-3F0B-445B-BB75-42EDE02350E5}"/>
    <cellStyle name="Comma 2 14 4" xfId="10487" xr:uid="{D0E6EDDC-479E-4D36-9235-821569178B68}"/>
    <cellStyle name="Comma 2 14 5" xfId="10488" xr:uid="{B36AC6DA-76A9-4B48-9E20-9F47CE5D2C37}"/>
    <cellStyle name="Comma 2 14 6" xfId="10489" xr:uid="{32921BBE-BA8E-445C-AF0C-54F54750FD57}"/>
    <cellStyle name="Comma 2 14 7" xfId="10490" xr:uid="{84F5F558-3C4B-4210-AEA2-131531332B6F}"/>
    <cellStyle name="Comma 2 14 8" xfId="10491" xr:uid="{C31D8F43-745B-4399-AB6E-134CDA2DDDEB}"/>
    <cellStyle name="Comma 2 15" xfId="10492" xr:uid="{58E825C1-4457-41F7-814B-5E379A28661A}"/>
    <cellStyle name="Comma 2 15 2" xfId="10493" xr:uid="{B43DA137-61AC-44DB-BDB4-F491225D76B4}"/>
    <cellStyle name="Comma 2 15 2 2" xfId="10494" xr:uid="{D2E43B2C-44D0-43D4-ACA6-46E0C62524C7}"/>
    <cellStyle name="Comma 2 15 2 2 2" xfId="10495" xr:uid="{E8F032DB-58F4-4385-8C1F-CFD25B5139EB}"/>
    <cellStyle name="Comma 2 15 2 3" xfId="10496" xr:uid="{E60321AF-0CE5-45F0-A99E-BB8A75B92D81}"/>
    <cellStyle name="Comma 2 15 3" xfId="10497" xr:uid="{85DF63EF-DD18-4E48-B80B-28EB1D6FF09B}"/>
    <cellStyle name="Comma 2 15 3 2" xfId="10498" xr:uid="{48743423-812D-489B-B9BB-C939FE675E48}"/>
    <cellStyle name="Comma 2 15 4" xfId="10499" xr:uid="{2FCCA7EE-A81B-406D-9F30-A241B9AF8E44}"/>
    <cellStyle name="Comma 2 16" xfId="10500" xr:uid="{3B028857-6855-432D-9EF7-3BAAC273E95B}"/>
    <cellStyle name="Comma 2 16 2" xfId="10501" xr:uid="{BCD0C57B-6EFF-4788-98CB-9718DDF8ECA3}"/>
    <cellStyle name="Comma 2 16 2 2" xfId="10502" xr:uid="{84D0EBD7-6EB3-4DEB-B8D0-E63341BA41A8}"/>
    <cellStyle name="Comma 2 16 2 2 2" xfId="10503" xr:uid="{D73ADC81-75A3-4F77-BA37-D9E92079BD78}"/>
    <cellStyle name="Comma 2 16 2 3" xfId="10504" xr:uid="{6DEFD9DF-A0F8-42AF-90B8-ABBE68841659}"/>
    <cellStyle name="Comma 2 16 3" xfId="10505" xr:uid="{372281E0-D7C2-4E86-B3CD-0642D529ADBC}"/>
    <cellStyle name="Comma 2 16 3 2" xfId="10506" xr:uid="{A5F2DEFB-D5E2-472C-B208-525CFE306B38}"/>
    <cellStyle name="Comma 2 16 4" xfId="10507" xr:uid="{9F92B3E3-7A33-466F-9CD9-594A91D8E230}"/>
    <cellStyle name="Comma 2 17" xfId="10508" xr:uid="{CA3489D6-61F3-453C-B380-4212A1E369DA}"/>
    <cellStyle name="Comma 2 17 2" xfId="10509" xr:uid="{E6362603-D82A-44BA-90E4-1B94AB981CFC}"/>
    <cellStyle name="Comma 2 17 2 2" xfId="10510" xr:uid="{22F58342-8C74-495A-A7E0-48C8B1588F1B}"/>
    <cellStyle name="Comma 2 17 2 2 2" xfId="10511" xr:uid="{B5D23677-F838-4014-A6E8-7285A6EAF805}"/>
    <cellStyle name="Comma 2 17 2 3" xfId="10512" xr:uid="{1A74DC2A-1B63-49ED-BC93-92F47C467D62}"/>
    <cellStyle name="Comma 2 17 3" xfId="10513" xr:uid="{C564F284-DDAE-48B7-BADB-28CAA7E6127F}"/>
    <cellStyle name="Comma 2 17 3 2" xfId="10514" xr:uid="{7B27F01E-8300-4046-86F8-9EF0C3F657AD}"/>
    <cellStyle name="Comma 2 17 4" xfId="10515" xr:uid="{01819C94-5263-4B69-A2A1-15A7CD7D88DD}"/>
    <cellStyle name="Comma 2 18" xfId="10516" xr:uid="{F42B61CC-A684-4C24-9187-FEE1F63189B3}"/>
    <cellStyle name="Comma 2 18 2" xfId="10517" xr:uid="{2C9AEB57-7050-4FC9-A3FF-760C0904A533}"/>
    <cellStyle name="Comma 2 18 2 2" xfId="10518" xr:uid="{ADF543CC-DACB-4DA8-A166-DE34179658DD}"/>
    <cellStyle name="Comma 2 18 3" xfId="10519" xr:uid="{0DB52C6F-64E1-4EF6-9D50-765D689ADDB9}"/>
    <cellStyle name="Comma 2 19" xfId="10520" xr:uid="{27BC631B-B636-48EC-9E4E-7E27AC6C7603}"/>
    <cellStyle name="Comma 2 19 2" xfId="10521" xr:uid="{780F579D-C0EF-4445-AAD3-AD954AB69B35}"/>
    <cellStyle name="Comma 2 19 2 2" xfId="10522" xr:uid="{570BCC2B-ADAD-4E63-A0AC-71CD3FF9CD4F}"/>
    <cellStyle name="Comma 2 19 3" xfId="10523" xr:uid="{B816C255-7DC5-4514-8E70-C48FA6C4FEFB}"/>
    <cellStyle name="Comma 2 2" xfId="10524" xr:uid="{96389259-45FD-41FE-B5F3-1FAC47C00E71}"/>
    <cellStyle name="Comma 2 2 10" xfId="10525" xr:uid="{74D1B454-26AA-490C-A717-39ADEEC248A8}"/>
    <cellStyle name="Comma 2 2 10 2" xfId="10526" xr:uid="{DCAB7299-C2BF-48D4-B3DC-DCAC8338BF22}"/>
    <cellStyle name="Comma 2 2 10 2 2" xfId="10527" xr:uid="{D4EDA9FB-1297-49E1-B5FF-007CADAF248C}"/>
    <cellStyle name="Comma 2 2 10 3" xfId="10528" xr:uid="{1CCBA3C1-1339-4808-8E91-3598FCFA88CD}"/>
    <cellStyle name="Comma 2 2 10 3 2" xfId="10529" xr:uid="{167715FA-F97B-4605-B51F-CE42064C9595}"/>
    <cellStyle name="Comma 2 2 10 4" xfId="10530" xr:uid="{F200B11C-CA70-42A6-AE86-C0ECBE3CB9FC}"/>
    <cellStyle name="Comma 2 2 11" xfId="10531" xr:uid="{1A1E4186-FFA1-49CE-AB0F-7069ADF856C1}"/>
    <cellStyle name="Comma 2 2 11 2" xfId="10532" xr:uid="{1107CD25-D635-4FF5-AE64-4014D0B6D89C}"/>
    <cellStyle name="Comma 2 2 11 2 2" xfId="10533" xr:uid="{E82284C2-E833-417F-8463-1A5F44D32570}"/>
    <cellStyle name="Comma 2 2 11 3" xfId="10534" xr:uid="{B61E4DC0-9D1D-4F1F-8075-DA4787CC9286}"/>
    <cellStyle name="Comma 2 2 11 3 2" xfId="10535" xr:uid="{161B139B-CA80-4A66-91FC-095E41A18FE3}"/>
    <cellStyle name="Comma 2 2 11 4" xfId="10536" xr:uid="{AC17BF67-8123-46D9-BD47-E7CC22018944}"/>
    <cellStyle name="Comma 2 2 12" xfId="10537" xr:uid="{71B95F93-A29B-49F5-9D59-043C1BF8F198}"/>
    <cellStyle name="Comma 2 2 12 2" xfId="10538" xr:uid="{18E25139-6C19-4458-8303-AED58FA5BFD4}"/>
    <cellStyle name="Comma 2 2 12 2 2" xfId="10539" xr:uid="{2CA1A79D-2E3F-4FBF-BFE4-564EB1EC6DCD}"/>
    <cellStyle name="Comma 2 2 12 3" xfId="10540" xr:uid="{F994380B-8E7D-4334-8BCD-C94C4DC7BCB2}"/>
    <cellStyle name="Comma 2 2 13" xfId="10541" xr:uid="{9789A7A2-F8AE-4CCC-B585-272F1B252430}"/>
    <cellStyle name="Comma 2 2 13 2" xfId="10542" xr:uid="{F905FCAF-033F-4994-BA1B-07D0F88FE3BC}"/>
    <cellStyle name="Comma 2 2 13 2 2" xfId="10543" xr:uid="{A5E462BC-70C7-4ED9-BF75-A4A6BB85D855}"/>
    <cellStyle name="Comma 2 2 13 3" xfId="10544" xr:uid="{0CC546F7-4BF5-4887-B9B1-7A64C39762E1}"/>
    <cellStyle name="Comma 2 2 14" xfId="10545" xr:uid="{6E26E8DD-A47F-4CEE-AFD7-50739A30CE63}"/>
    <cellStyle name="Comma 2 2 14 2" xfId="10546" xr:uid="{D2F242A6-BBF1-45A2-83DD-F4019CEC6BE9}"/>
    <cellStyle name="Comma 2 2 14 2 2" xfId="10547" xr:uid="{3F3A35B4-BEE7-47F4-8839-E92948324A15}"/>
    <cellStyle name="Comma 2 2 14 3" xfId="10548" xr:uid="{1BA38D34-7F2C-4C17-9705-D7BC236F2CFE}"/>
    <cellStyle name="Comma 2 2 15" xfId="10549" xr:uid="{C8A9EFDC-3D35-4A92-AD5F-6A0B3A326A85}"/>
    <cellStyle name="Comma 2 2 15 2" xfId="10550" xr:uid="{4346720D-1535-4132-B40C-F4CD2920899A}"/>
    <cellStyle name="Comma 2 2 16" xfId="10551" xr:uid="{9634FDFA-5A30-4FA1-A837-1E82E371ACB2}"/>
    <cellStyle name="Comma 2 2 16 2" xfId="10552" xr:uid="{5AEB2E62-4AD3-4E6A-A114-9D54EB87C298}"/>
    <cellStyle name="Comma 2 2 16 3" xfId="10553" xr:uid="{68C5B471-0D87-4AE5-BEE3-BE9AFE47DF83}"/>
    <cellStyle name="Comma 2 2 17" xfId="10554" xr:uid="{90303A0F-89B0-40E6-8B5E-8372713E7759}"/>
    <cellStyle name="Comma 2 2 18" xfId="59329" xr:uid="{F703586D-F861-4463-9C49-3029C61FAEB2}"/>
    <cellStyle name="Comma 2 2 2" xfId="10555" xr:uid="{6B6CFFE6-181B-4461-B1E8-A670A55F5B0C}"/>
    <cellStyle name="Comma 2 2 2 2" xfId="10556" xr:uid="{E5F47BF0-9B12-4034-92B3-91FA14E429A0}"/>
    <cellStyle name="Comma 2 2 2 2 2" xfId="10557" xr:uid="{694EB219-2B19-407C-B379-A77CE34841ED}"/>
    <cellStyle name="Comma 2 2 2 2 2 2" xfId="10558" xr:uid="{47408C2C-C8E4-4380-8622-C9A6496BB68A}"/>
    <cellStyle name="Comma 2 2 2 2 2 2 2" xfId="10559" xr:uid="{39C5F83D-5832-4B4F-99A7-7D4DC537757F}"/>
    <cellStyle name="Comma 2 2 2 2 2 2 2 2" xfId="10560" xr:uid="{DFAFD37E-1B5A-43F1-BF0D-259021902561}"/>
    <cellStyle name="Comma 2 2 2 2 2 2 2 2 2" xfId="10561" xr:uid="{9C412306-C774-4291-9E35-87ABA267A386}"/>
    <cellStyle name="Comma 2 2 2 2 2 2 2 2 2 2" xfId="10562" xr:uid="{21EAFF22-696D-47A9-98F0-663991E46B4B}"/>
    <cellStyle name="Comma 2 2 2 2 2 2 2 2 3" xfId="10563" xr:uid="{A6492338-5832-4A35-B3A5-7EBE29684676}"/>
    <cellStyle name="Comma 2 2 2 2 2 2 2 3" xfId="10564" xr:uid="{E62E8840-1305-43D3-BBDC-88CD0F1F2912}"/>
    <cellStyle name="Comma 2 2 2 2 2 2 2 3 2" xfId="10565" xr:uid="{DA79592D-B387-40E2-9C46-5A809DCB742A}"/>
    <cellStyle name="Comma 2 2 2 2 2 2 2 4" xfId="10566" xr:uid="{DC241579-DE7F-45D9-B469-1EFE2A821100}"/>
    <cellStyle name="Comma 2 2 2 2 2 2 3" xfId="10567" xr:uid="{BF63D45D-5C38-4049-A760-AB6B0042FC4C}"/>
    <cellStyle name="Comma 2 2 2 2 2 2 3 2" xfId="10568" xr:uid="{1650A86E-9FDE-4F59-B4AE-F4B53D16490E}"/>
    <cellStyle name="Comma 2 2 2 2 2 2 4" xfId="10569" xr:uid="{537B1A16-839A-425D-9BFA-B89EFBBE34E3}"/>
    <cellStyle name="Comma 2 2 2 2 2 3" xfId="10570" xr:uid="{F0F21F64-E47F-49EA-8EE0-666464FF5C2F}"/>
    <cellStyle name="Comma 2 2 2 2 2 3 2" xfId="10571" xr:uid="{CD971222-C084-40B1-ABC4-865AA59C603E}"/>
    <cellStyle name="Comma 2 2 2 2 2 3 2 2" xfId="10572" xr:uid="{7D633B1F-839E-427D-9131-1E44ABC2339D}"/>
    <cellStyle name="Comma 2 2 2 2 2 3 3" xfId="10573" xr:uid="{1138E873-CF99-48FA-9682-BC3182DF27DE}"/>
    <cellStyle name="Comma 2 2 2 2 2 4" xfId="10574" xr:uid="{0DB197E0-A3E5-468A-93FF-CA56B55FA36F}"/>
    <cellStyle name="Comma 2 2 2 2 3" xfId="10575" xr:uid="{C62C071C-75E3-4E26-B3A1-936770A80A3D}"/>
    <cellStyle name="Comma 2 2 2 2 3 2" xfId="10576" xr:uid="{61334D4C-1F6B-4C5A-821C-5A6B063021D3}"/>
    <cellStyle name="Comma 2 2 2 2 3 2 2" xfId="10577" xr:uid="{E4E2C24E-F34A-4F16-BB59-6937729C328D}"/>
    <cellStyle name="Comma 2 2 2 2 3 3" xfId="10578" xr:uid="{A8B9162C-F054-46B9-BF79-42AC98548045}"/>
    <cellStyle name="Comma 2 2 2 2 3 3 2" xfId="10579" xr:uid="{E8562091-608E-42CD-AAD9-83F01513B5AC}"/>
    <cellStyle name="Comma 2 2 2 2 3 4" xfId="10580" xr:uid="{6519D587-97D4-40AD-B636-D879B37616C1}"/>
    <cellStyle name="Comma 2 2 2 2 4" xfId="10581" xr:uid="{8F96898C-6F92-47C2-8B6B-E5C1395211D5}"/>
    <cellStyle name="Comma 2 2 2 2 4 2" xfId="10582" xr:uid="{29362E11-02D1-4CE8-AE04-B7A23BC17819}"/>
    <cellStyle name="Comma 2 2 2 2 4 2 2" xfId="10583" xr:uid="{143DC68B-480F-4E96-A16A-32C5E7046CAA}"/>
    <cellStyle name="Comma 2 2 2 2 4 2 2 2" xfId="10584" xr:uid="{0D8CF512-A035-491D-97A6-CA05DD608A5E}"/>
    <cellStyle name="Comma 2 2 2 2 4 2 3" xfId="10585" xr:uid="{C779B607-6ED1-4C0D-8A76-B19D65543232}"/>
    <cellStyle name="Comma 2 2 2 2 4 3" xfId="10586" xr:uid="{88760116-640A-4DF8-97BF-2676049870B2}"/>
    <cellStyle name="Comma 2 2 2 2 4 3 2" xfId="10587" xr:uid="{41B601D9-752F-4ADB-BF0A-09EE17769295}"/>
    <cellStyle name="Comma 2 2 2 2 4 4" xfId="10588" xr:uid="{3A80AAA0-720F-4A89-9C84-ED58C2D4D2AA}"/>
    <cellStyle name="Comma 2 2 2 2 4 4 2" xfId="10589" xr:uid="{D5084809-221E-4AA0-906D-5BFDB88795AD}"/>
    <cellStyle name="Comma 2 2 2 2 4 5" xfId="10590" xr:uid="{64BCB42A-BBB6-43D6-A600-D2D3CED63AF6}"/>
    <cellStyle name="Comma 2 2 2 2 5" xfId="10591" xr:uid="{1C714251-B093-48F3-AE25-7DE8E6FAEFBF}"/>
    <cellStyle name="Comma 2 2 2 2 5 2" xfId="10592" xr:uid="{DF523618-A6BB-498B-B92F-C4276E954B5C}"/>
    <cellStyle name="Comma 2 2 2 2 5 2 2" xfId="10593" xr:uid="{9B62F799-2F29-467F-8263-0DB673BEBD48}"/>
    <cellStyle name="Comma 2 2 2 2 5 2 2 2" xfId="10594" xr:uid="{372F8524-40A5-4D1E-9EAD-0F572AF62D5E}"/>
    <cellStyle name="Comma 2 2 2 2 5 2 3" xfId="10595" xr:uid="{FC2BF916-2353-4084-B78F-437177740BC7}"/>
    <cellStyle name="Comma 2 2 2 2 5 3" xfId="10596" xr:uid="{E353C396-B1C2-476E-8EE0-708934B23349}"/>
    <cellStyle name="Comma 2 2 2 2 5 3 2" xfId="10597" xr:uid="{C13728E1-66C7-44CD-99BF-F51915224B65}"/>
    <cellStyle name="Comma 2 2 2 2 5 4" xfId="10598" xr:uid="{9C17D0B1-8AA9-4487-9912-89B1F9F4655E}"/>
    <cellStyle name="Comma 2 2 2 2 5 4 2" xfId="10599" xr:uid="{DFB38368-1683-4185-A19C-568D15C2FCD2}"/>
    <cellStyle name="Comma 2 2 2 2 5 5" xfId="10600" xr:uid="{59BCD910-A940-4604-9FC6-9C908EBBAF67}"/>
    <cellStyle name="Comma 2 2 2 2 6" xfId="10601" xr:uid="{55AEEFC5-98F7-4BFA-9D97-96534F427007}"/>
    <cellStyle name="Comma 2 2 2 2 6 2" xfId="10602" xr:uid="{34F1F68B-1143-47BC-987A-63B41E9936DB}"/>
    <cellStyle name="Comma 2 2 2 2 7" xfId="10603" xr:uid="{5F9377B5-386E-4919-91D1-990C972A2AEC}"/>
    <cellStyle name="Comma 2 2 2 3" xfId="10604" xr:uid="{F08AE2BF-C4F2-41D7-93CE-049E4CE7DE96}"/>
    <cellStyle name="Comma 2 2 2 3 2" xfId="10605" xr:uid="{53B2B45F-FCB1-498F-BA9F-314C44B6D878}"/>
    <cellStyle name="Comma 2 2 2 3 2 2" xfId="10606" xr:uid="{A134C144-4D7D-44AF-9710-B2909F5281F7}"/>
    <cellStyle name="Comma 2 2 2 3 3" xfId="10607" xr:uid="{06705E40-8B26-422A-ADE4-D2AE1742D33B}"/>
    <cellStyle name="Comma 2 2 2 3 3 2" xfId="10608" xr:uid="{A1DE6D61-BAF1-4452-A803-5BB1701F5747}"/>
    <cellStyle name="Comma 2 2 2 3 4" xfId="10609" xr:uid="{524EB9FC-B608-4575-A254-A9E29592755D}"/>
    <cellStyle name="Comma 2 2 2 3 4 2" xfId="10610" xr:uid="{99FB1C97-9D31-4D71-B27F-D2DF31A0A2D3}"/>
    <cellStyle name="Comma 2 2 2 3 5" xfId="10611" xr:uid="{08D40999-8965-47F2-A660-0B4E36199BC1}"/>
    <cellStyle name="Comma 2 2 2 4" xfId="10612" xr:uid="{F0655085-99FC-4656-89B4-F3C31DD862AF}"/>
    <cellStyle name="Comma 2 2 2 4 2" xfId="10613" xr:uid="{02EFE818-CFBC-4004-AB5A-DB0E39A45751}"/>
    <cellStyle name="Comma 2 2 2 4 2 2" xfId="10614" xr:uid="{53CF69F3-4A4F-4D04-8292-3E9590CC910D}"/>
    <cellStyle name="Comma 2 2 2 4 3" xfId="10615" xr:uid="{614CCB90-CDF2-4D62-90A2-2696378420F7}"/>
    <cellStyle name="Comma 2 2 2 4 3 2" xfId="10616" xr:uid="{7C18A71B-F51D-4550-A74E-7EAB65BC9203}"/>
    <cellStyle name="Comma 2 2 2 4 4" xfId="10617" xr:uid="{7373CFC0-828E-4897-8C1F-69BE3B40A9DA}"/>
    <cellStyle name="Comma 2 2 2 5" xfId="10618" xr:uid="{C3618106-E14D-4946-A8FA-2A6AA635DD86}"/>
    <cellStyle name="Comma 2 2 2 5 2" xfId="10619" xr:uid="{C0BB79D1-1647-44E1-A90F-CC038F34E6E7}"/>
    <cellStyle name="Comma 2 2 2 5 2 2" xfId="10620" xr:uid="{C909F46A-B4AC-417D-A9FE-0EE8556BF757}"/>
    <cellStyle name="Comma 2 2 2 5 2 2 2" xfId="10621" xr:uid="{3578E605-0D9C-4B0B-B895-D20F5B4F1CEA}"/>
    <cellStyle name="Comma 2 2 2 5 2 2 2 2" xfId="10622" xr:uid="{49A87F9C-9462-41F7-B467-47211FE7E6CC}"/>
    <cellStyle name="Comma 2 2 2 5 2 2 3" xfId="10623" xr:uid="{CDB46D82-565A-497D-A7A2-E1D09A74D7DC}"/>
    <cellStyle name="Comma 2 2 2 5 2 3" xfId="10624" xr:uid="{9C495996-C254-4ABF-A33F-1739708F996A}"/>
    <cellStyle name="Comma 2 2 2 5 2 3 2" xfId="10625" xr:uid="{3E9B544F-719D-406B-A383-4F456F789C5E}"/>
    <cellStyle name="Comma 2 2 2 5 2 4" xfId="10626" xr:uid="{A7C8A0BF-D322-4754-965A-5431EED6B9A0}"/>
    <cellStyle name="Comma 2 2 2 5 3" xfId="10627" xr:uid="{178BFA88-8AA0-4F0B-9FEC-ED038234DC69}"/>
    <cellStyle name="Comma 2 2 2 5 3 2" xfId="10628" xr:uid="{CDB89475-859F-41E1-8997-8A5D663A5540}"/>
    <cellStyle name="Comma 2 2 2 5 4" xfId="10629" xr:uid="{73C678D5-BBB8-4FF6-B9F4-FE272D37F365}"/>
    <cellStyle name="Comma 2 2 2 5 4 2" xfId="10630" xr:uid="{7BF03FF2-9E5D-4B97-B55C-49669415AFD9}"/>
    <cellStyle name="Comma 2 2 2 5 5" xfId="10631" xr:uid="{82C4439C-DA04-41C8-A970-528B848FDC5B}"/>
    <cellStyle name="Comma 2 2 2 6" xfId="10632" xr:uid="{209873E2-47A9-41BE-911B-763AFB79DE66}"/>
    <cellStyle name="Comma 2 2 2 6 2" xfId="10633" xr:uid="{01EE1DB0-5C35-4279-8ADB-4565A1990DD3}"/>
    <cellStyle name="Comma 2 2 2 6 2 2" xfId="10634" xr:uid="{DC2A2523-A9A5-4EE5-9E77-1FBC8BA0E91B}"/>
    <cellStyle name="Comma 2 2 2 6 2 2 2" xfId="10635" xr:uid="{400EC193-84E4-4CFD-B766-F4DE63A6AD29}"/>
    <cellStyle name="Comma 2 2 2 6 2 3" xfId="10636" xr:uid="{B3B76D66-D0DA-4F57-B7BB-19D6C5B91275}"/>
    <cellStyle name="Comma 2 2 2 6 3" xfId="10637" xr:uid="{EBE107AF-1767-4676-9609-378BAB601991}"/>
    <cellStyle name="Comma 2 2 2 6 3 2" xfId="10638" xr:uid="{E1E66278-49C6-478B-8DD6-7D74653660F5}"/>
    <cellStyle name="Comma 2 2 2 6 4" xfId="10639" xr:uid="{52CE3413-5C6B-4E45-B4A7-BB38B4A94052}"/>
    <cellStyle name="Comma 2 2 2 6 4 2" xfId="10640" xr:uid="{FD68DEF9-2655-44AA-8E40-F58EB095631A}"/>
    <cellStyle name="Comma 2 2 2 6 5" xfId="10641" xr:uid="{B358523F-8896-4E0E-BA36-ED23BA8F3FD7}"/>
    <cellStyle name="Comma 2 2 2 7" xfId="10642" xr:uid="{010E484C-4855-49B6-845C-19221F9473E0}"/>
    <cellStyle name="Comma 2 2 2 7 2" xfId="10643" xr:uid="{AD7232D0-FB70-435A-9DE7-F34344C36FC6}"/>
    <cellStyle name="Comma 2 2 2 8" xfId="10644" xr:uid="{7BE0BF61-39DB-4032-B3D2-D68BE23F4B2B}"/>
    <cellStyle name="Comma 2 2 3" xfId="10645" xr:uid="{5E034D6D-3F63-4DFF-B0B9-601F76F3C19D}"/>
    <cellStyle name="Comma 2 2 3 2" xfId="10646" xr:uid="{CC9B42A1-A253-46C7-B87F-EB8AC6476F96}"/>
    <cellStyle name="Comma 2 2 3 2 2" xfId="10647" xr:uid="{134E1130-CD7B-4626-85F1-DE2435DDF3C6}"/>
    <cellStyle name="Comma 2 2 3 2 2 2" xfId="10648" xr:uid="{95C5B48C-15CB-46EC-B9C0-B0426181D05F}"/>
    <cellStyle name="Comma 2 2 3 2 2 2 2" xfId="10649" xr:uid="{092DCFCA-4752-4A7A-BBA9-39541C1FC7C8}"/>
    <cellStyle name="Comma 2 2 3 2 2 3" xfId="10650" xr:uid="{4409C78C-F66B-4148-A615-002DEA6E9CDB}"/>
    <cellStyle name="Comma 2 2 3 2 3" xfId="10651" xr:uid="{631BA244-DA54-4698-9D92-A906F626DA65}"/>
    <cellStyle name="Comma 2 2 3 2 3 2" xfId="10652" xr:uid="{523D21A5-C73F-458C-9809-BD5E682BB6F4}"/>
    <cellStyle name="Comma 2 2 3 2 4" xfId="10653" xr:uid="{043B0934-5FDC-40D3-830A-D09436B281A6}"/>
    <cellStyle name="Comma 2 2 3 2 4 2" xfId="10654" xr:uid="{BDFE52EB-C30F-4359-8DE6-BBC313CC9B6B}"/>
    <cellStyle name="Comma 2 2 3 2 5" xfId="10655" xr:uid="{CBFE454B-0EAE-4AB2-8E01-86D5F74797B8}"/>
    <cellStyle name="Comma 2 2 3 3" xfId="10656" xr:uid="{A4F83E34-6371-49F3-8A9B-A61C0B0D20AC}"/>
    <cellStyle name="Comma 2 2 3 3 2" xfId="10657" xr:uid="{6E6B16BA-41AA-4258-8666-2247A06C7FCB}"/>
    <cellStyle name="Comma 2 2 3 3 2 2" xfId="10658" xr:uid="{F843F114-2913-4163-8E00-1C8F44E1627E}"/>
    <cellStyle name="Comma 2 2 3 3 3" xfId="10659" xr:uid="{9C893BFF-37B2-4B48-9D3D-CA67C805B96A}"/>
    <cellStyle name="Comma 2 2 3 3 3 2" xfId="10660" xr:uid="{C0429B4A-3213-4E55-A7B0-107C60BF3589}"/>
    <cellStyle name="Comma 2 2 3 3 4" xfId="10661" xr:uid="{A492D5C9-BE09-42C9-BDBA-EB9853F707C1}"/>
    <cellStyle name="Comma 2 2 3 3 4 2" xfId="10662" xr:uid="{7DC0481C-3065-4B65-868D-E470A678B8A4}"/>
    <cellStyle name="Comma 2 2 3 3 5" xfId="10663" xr:uid="{E670C22E-0707-4BA5-A957-9BEF9435EE00}"/>
    <cellStyle name="Comma 2 2 3 4" xfId="10664" xr:uid="{19AEA737-C5E4-40C3-AFDE-EE0B181CBF02}"/>
    <cellStyle name="Comma 2 2 3 4 2" xfId="10665" xr:uid="{64BAD7F3-A3F1-450B-9A76-D06B0C264196}"/>
    <cellStyle name="Comma 2 2 3 5" xfId="10666" xr:uid="{E2E233F6-291C-4570-A47A-2EF451287A27}"/>
    <cellStyle name="Comma 2 2 3 5 2" xfId="10667" xr:uid="{F140C579-1649-4454-909B-A64040CF7476}"/>
    <cellStyle name="Comma 2 2 3 6" xfId="10668" xr:uid="{B1A1369A-D29E-4028-8513-6A707E242867}"/>
    <cellStyle name="Comma 2 2 3 6 2" xfId="10669" xr:uid="{0C86F7D2-E857-401B-BE46-293EAB35F93B}"/>
    <cellStyle name="Comma 2 2 3 7" xfId="10670" xr:uid="{A6D4F484-77DB-4E7C-A378-C5277FFE1628}"/>
    <cellStyle name="Comma 2 2 3 7 2" xfId="10671" xr:uid="{A04C1386-7716-4C6A-9DE4-11B868535BA8}"/>
    <cellStyle name="Comma 2 2 3 8" xfId="10672" xr:uid="{1B3E38E3-89FC-4EF5-98F1-C4521016DB3C}"/>
    <cellStyle name="Comma 2 2 4" xfId="10673" xr:uid="{D565D63E-ECFE-45F1-B723-C103391C9A50}"/>
    <cellStyle name="Comma 2 2 4 2" xfId="10674" xr:uid="{A0D13247-D161-48E6-A79F-074386FA3610}"/>
    <cellStyle name="Comma 2 2 4 2 2" xfId="10675" xr:uid="{AD9D3E3C-CC47-455E-B5A9-B2E02F6A6907}"/>
    <cellStyle name="Comma 2 2 4 2 2 2" xfId="10676" xr:uid="{8601431D-10EF-45A9-AD88-F829D916BF40}"/>
    <cellStyle name="Comma 2 2 4 2 3" xfId="10677" xr:uid="{061F6A1D-1FB3-4340-BC6E-B9C41761E08B}"/>
    <cellStyle name="Comma 2 2 4 2 3 2" xfId="10678" xr:uid="{65017E87-8284-4133-AB20-E6A1B7ED595D}"/>
    <cellStyle name="Comma 2 2 4 2 4" xfId="10679" xr:uid="{2293F76D-4D50-4E20-B9AE-A813FE2572DE}"/>
    <cellStyle name="Comma 2 2 4 2 4 2" xfId="10680" xr:uid="{40E29EE1-DD4D-4AB9-A739-EE08CD53D8D0}"/>
    <cellStyle name="Comma 2 2 4 2 5" xfId="10681" xr:uid="{EB18D97A-1B6E-4D99-90DA-C7269C4756ED}"/>
    <cellStyle name="Comma 2 2 4 3" xfId="10682" xr:uid="{38FB0566-CFF7-4A8B-87FA-D04BD8076FE6}"/>
    <cellStyle name="Comma 2 2 4 3 2" xfId="10683" xr:uid="{066B5669-4CE8-4C23-B6D0-B9B0CC9A25B6}"/>
    <cellStyle name="Comma 2 2 4 3 2 2" xfId="10684" xr:uid="{77BDDF1C-F6E8-4B73-8011-C0FD372DADB2}"/>
    <cellStyle name="Comma 2 2 4 3 3" xfId="10685" xr:uid="{598F21EE-83A4-4EE7-87B3-8FB08B2F1185}"/>
    <cellStyle name="Comma 2 2 4 4" xfId="10686" xr:uid="{B8581BC9-A4C1-4831-820C-9705C6474D60}"/>
    <cellStyle name="Comma 2 2 4 4 2" xfId="10687" xr:uid="{6FD775FC-99CE-4AA4-8974-BA15E0C43F79}"/>
    <cellStyle name="Comma 2 2 4 5" xfId="10688" xr:uid="{AA1BAF00-6F68-45E8-A742-5F6B4036394E}"/>
    <cellStyle name="Comma 2 2 4 5 2" xfId="10689" xr:uid="{100BE7A2-F806-4309-BECC-E0686F13B95A}"/>
    <cellStyle name="Comma 2 2 4 6" xfId="10690" xr:uid="{C3A10E07-6428-48EA-A52A-C056E7A75454}"/>
    <cellStyle name="Comma 2 2 5" xfId="10691" xr:uid="{8D00C106-9E10-40A2-99B0-E9C328A1DEF9}"/>
    <cellStyle name="Comma 2 2 5 2" xfId="10692" xr:uid="{AE083B16-BB2F-4E9C-B13F-9F9F71EC3292}"/>
    <cellStyle name="Comma 2 2 5 2 2" xfId="10693" xr:uid="{7BD97678-0346-4A97-BC91-0661732694AE}"/>
    <cellStyle name="Comma 2 2 5 2 2 2" xfId="10694" xr:uid="{AE80F7B6-AD26-48F8-92C0-DE5E07845653}"/>
    <cellStyle name="Comma 2 2 5 2 2 2 2" xfId="10695" xr:uid="{B08D53E1-0CFC-4B21-B1A3-3604F86F2A09}"/>
    <cellStyle name="Comma 2 2 5 2 2 2 2 2" xfId="10696" xr:uid="{392FC216-99E1-4D8D-8FAE-9E478777525B}"/>
    <cellStyle name="Comma 2 2 5 2 2 2 2 2 2" xfId="10697" xr:uid="{03AE3419-4EFA-48AC-A445-DD303A3D587E}"/>
    <cellStyle name="Comma 2 2 5 2 2 2 2 3" xfId="10698" xr:uid="{8EDDE9FD-C556-4166-AE0A-0AE9F1439A1A}"/>
    <cellStyle name="Comma 2 2 5 2 2 2 3" xfId="10699" xr:uid="{1DDD050E-0901-4527-9154-48A99806E791}"/>
    <cellStyle name="Comma 2 2 5 2 2 2 3 2" xfId="10700" xr:uid="{0AD3B4F1-1A34-4A61-A743-EB004CB9F140}"/>
    <cellStyle name="Comma 2 2 5 2 2 2 4" xfId="10701" xr:uid="{4BFDA50B-1E52-4C44-B4F9-8EA2789699CE}"/>
    <cellStyle name="Comma 2 2 5 2 2 3" xfId="10702" xr:uid="{90E195B1-5D48-4029-9F9E-9C98268E9087}"/>
    <cellStyle name="Comma 2 2 5 2 2 3 2" xfId="10703" xr:uid="{BE22DAE5-AE88-4B00-8703-FF34B9768DDE}"/>
    <cellStyle name="Comma 2 2 5 2 2 4" xfId="10704" xr:uid="{07E5902F-B35F-481E-91B9-CA15F30C5033}"/>
    <cellStyle name="Comma 2 2 5 2 3" xfId="10705" xr:uid="{14018622-3F3B-4E5F-94B9-9A351A5B69AE}"/>
    <cellStyle name="Comma 2 2 5 2 3 2" xfId="10706" xr:uid="{C464F8C9-F800-482D-AFB3-B1A253016E33}"/>
    <cellStyle name="Comma 2 2 5 2 4" xfId="10707" xr:uid="{D55FD09F-E775-46AD-8327-E262DDBA815B}"/>
    <cellStyle name="Comma 2 2 5 2 4 2" xfId="10708" xr:uid="{BC3629C8-4F71-4F1A-8742-7A962F51071D}"/>
    <cellStyle name="Comma 2 2 5 2 5" xfId="10709" xr:uid="{00C62800-E804-4861-B42D-C5772204A938}"/>
    <cellStyle name="Comma 2 2 5 3" xfId="10710" xr:uid="{356F2B89-1348-444D-B19C-FDF469DBE8EE}"/>
    <cellStyle name="Comma 2 2 5 3 2" xfId="10711" xr:uid="{78F7237E-D89A-4CDA-A59D-5553F5EC9850}"/>
    <cellStyle name="Comma 2 2 5 3 2 2" xfId="10712" xr:uid="{6EB7AF58-F49F-49CB-8EB6-934ABB525B7A}"/>
    <cellStyle name="Comma 2 2 5 3 3" xfId="10713" xr:uid="{EB8B5CAB-D6AB-4244-886B-017D5759FA48}"/>
    <cellStyle name="Comma 2 2 5 3 3 2" xfId="10714" xr:uid="{8404B7C0-D084-47C2-9A52-D88B09AF7E3C}"/>
    <cellStyle name="Comma 2 2 5 3 4" xfId="10715" xr:uid="{0931CAD3-2D27-44EC-9051-8ABFB63A3512}"/>
    <cellStyle name="Comma 2 2 5 4" xfId="10716" xr:uid="{3724F31C-5BA4-4FBB-8E3D-F22000BFCAD5}"/>
    <cellStyle name="Comma 2 2 5 4 2" xfId="10717" xr:uid="{11AF0A27-E59F-4CEB-8DCF-9F0946B2576D}"/>
    <cellStyle name="Comma 2 2 5 5" xfId="10718" xr:uid="{FA25971E-F969-405E-8CD1-F6317508D194}"/>
    <cellStyle name="Comma 2 2 5 5 2" xfId="10719" xr:uid="{6334B1A6-654C-4F66-848A-11C0491F9A02}"/>
    <cellStyle name="Comma 2 2 5 6" xfId="10720" xr:uid="{128480A6-120D-4BB8-8A3F-0BA55EB13652}"/>
    <cellStyle name="Comma 2 2 6" xfId="10721" xr:uid="{F8D421BC-7689-4107-8E01-6F2DFCDBD096}"/>
    <cellStyle name="Comma 2 2 6 2" xfId="10722" xr:uid="{A44A1DB5-E954-45D9-91C7-20D476590BB0}"/>
    <cellStyle name="Comma 2 2 6 2 2" xfId="10723" xr:uid="{1DB1FFCC-0593-4853-9304-D25EF0CFC309}"/>
    <cellStyle name="Comma 2 2 6 3" xfId="10724" xr:uid="{9C80AC37-0F8A-46C5-9BFE-7F40F1F861ED}"/>
    <cellStyle name="Comma 2 2 6 3 2" xfId="10725" xr:uid="{4679A6C1-40D7-4789-A994-F2E62D8B9253}"/>
    <cellStyle name="Comma 2 2 6 4" xfId="10726" xr:uid="{B820F586-EC18-41A1-9572-0970CA195B0E}"/>
    <cellStyle name="Comma 2 2 7" xfId="10727" xr:uid="{E088E0CE-61E0-4083-BFD9-BC28E5784024}"/>
    <cellStyle name="Comma 2 2 7 2" xfId="10728" xr:uid="{B822DA1E-BAB5-4710-8243-A0DDEF0C6D42}"/>
    <cellStyle name="Comma 2 2 7 2 2" xfId="10729" xr:uid="{38C04531-0FF8-48CC-AE83-9DCDEFC1ADE9}"/>
    <cellStyle name="Comma 2 2 7 2 2 2" xfId="10730" xr:uid="{1F980360-EDD4-4143-92FC-3387BF595970}"/>
    <cellStyle name="Comma 2 2 7 2 2 2 2" xfId="10731" xr:uid="{BC6D5EB4-2868-476E-83F8-CA4697CE3699}"/>
    <cellStyle name="Comma 2 2 7 2 2 3" xfId="10732" xr:uid="{AA767D88-ED2C-48F1-9BF5-EF27BE5D761C}"/>
    <cellStyle name="Comma 2 2 7 2 3" xfId="10733" xr:uid="{2C1A174E-7121-4200-A9A1-4EBFF9A81363}"/>
    <cellStyle name="Comma 2 2 7 2 3 2" xfId="10734" xr:uid="{0F18B423-0AB2-46B6-A50B-4DB9190EA41E}"/>
    <cellStyle name="Comma 2 2 7 2 4" xfId="10735" xr:uid="{8ADFA00A-D254-40E1-825B-2C9FDC05C83E}"/>
    <cellStyle name="Comma 2 2 7 3" xfId="10736" xr:uid="{4A2133E2-B291-45D5-A6DD-47C90D89C575}"/>
    <cellStyle name="Comma 2 2 7 3 2" xfId="10737" xr:uid="{F5F13232-6A35-413F-BFCB-E38662FC7400}"/>
    <cellStyle name="Comma 2 2 7 3 2 2" xfId="10738" xr:uid="{C10CFECC-8F0C-4C45-8389-EAF6F48E880E}"/>
    <cellStyle name="Comma 2 2 7 3 3" xfId="10739" xr:uid="{0FA6203E-3E25-49DA-ADEB-3A7F46DCF3F2}"/>
    <cellStyle name="Comma 2 2 7 4" xfId="10740" xr:uid="{3DDAD79F-3B30-47C4-9BE5-10BDBD509C99}"/>
    <cellStyle name="Comma 2 2 8" xfId="10741" xr:uid="{FD738E46-9720-4E1F-A823-EC82FF545928}"/>
    <cellStyle name="Comma 2 2 8 2" xfId="10742" xr:uid="{41B22179-EA85-447B-8582-57FE80AE1443}"/>
    <cellStyle name="Comma 2 2 8 2 2" xfId="10743" xr:uid="{460B625A-6BF2-457C-B826-52C0C3AD7C80}"/>
    <cellStyle name="Comma 2 2 8 2 2 2" xfId="10744" xr:uid="{B2D2260F-B51F-4F88-ADB3-86717EC35449}"/>
    <cellStyle name="Comma 2 2 8 2 3" xfId="10745" xr:uid="{42D62588-C2EE-4855-A039-9CC26784F371}"/>
    <cellStyle name="Comma 2 2 8 3" xfId="10746" xr:uid="{CD73F51C-7DB4-4458-96A1-F2FCB88D8893}"/>
    <cellStyle name="Comma 2 2 8 3 2" xfId="10747" xr:uid="{98CAA73C-EF05-4F31-98A1-85719A21F8B1}"/>
    <cellStyle name="Comma 2 2 8 4" xfId="10748" xr:uid="{081B1AB4-F4EE-4A63-848D-F144024F65D9}"/>
    <cellStyle name="Comma 2 2 8 4 2" xfId="10749" xr:uid="{13751433-A14E-416C-831F-AF4BCB70C23C}"/>
    <cellStyle name="Comma 2 2 8 5" xfId="10750" xr:uid="{8D1A3084-F314-425B-BA44-EA195E787B44}"/>
    <cellStyle name="Comma 2 2 9" xfId="10751" xr:uid="{97E62778-9E66-404F-9360-0F4A549702AF}"/>
    <cellStyle name="Comma 2 2 9 2" xfId="10752" xr:uid="{CE507D55-D38D-4E48-BFF2-60D9D0768EEF}"/>
    <cellStyle name="Comma 2 2 9 2 2" xfId="10753" xr:uid="{8740E666-8034-4A9A-A656-013498C765D4}"/>
    <cellStyle name="Comma 2 2 9 2 2 2" xfId="10754" xr:uid="{08F97F3A-2A69-4C27-A875-47FBD597AF4A}"/>
    <cellStyle name="Comma 2 2 9 2 3" xfId="10755" xr:uid="{7EEAB10C-C0B0-402C-8721-378DCAD50690}"/>
    <cellStyle name="Comma 2 2 9 3" xfId="10756" xr:uid="{40403F97-0B88-4349-8608-64BDDEF94B5A}"/>
    <cellStyle name="Comma 2 2 9 3 2" xfId="10757" xr:uid="{B5D70CD3-CCCB-436C-A99D-E3DF7E5D9BEE}"/>
    <cellStyle name="Comma 2 2 9 4" xfId="10758" xr:uid="{3C251358-C8C1-4595-A51B-27E7F4F6C58D}"/>
    <cellStyle name="Comma 2 2 9 4 2" xfId="10759" xr:uid="{A593963E-760F-4712-972C-93E828FA9C93}"/>
    <cellStyle name="Comma 2 2 9 5" xfId="10760" xr:uid="{833BCBCC-2D87-44CD-92E8-23D68BCEAD77}"/>
    <cellStyle name="Comma 2 20" xfId="10761" xr:uid="{B76D38AE-1771-48BA-A1D9-3D809160CF89}"/>
    <cellStyle name="Comma 2 21" xfId="10762" xr:uid="{2260769C-73CB-48FF-827A-F0F3A5324D1D}"/>
    <cellStyle name="Comma 2 22" xfId="10763" xr:uid="{69D062EB-B79F-42AF-8EBF-4B3154BF4A41}"/>
    <cellStyle name="Comma 2 22 2" xfId="10764" xr:uid="{91677524-18D0-43A5-AF45-D655DDFCB628}"/>
    <cellStyle name="Comma 2 22 2 2" xfId="10765" xr:uid="{9E523659-A814-47E6-AFF1-482423B3C681}"/>
    <cellStyle name="Comma 2 22 2 3" xfId="10766" xr:uid="{0A6F9827-82DD-445A-9234-EF6899E572B5}"/>
    <cellStyle name="Comma 2 22 2 4" xfId="10767" xr:uid="{42BA3275-31C5-45AB-B694-D67D9A063A63}"/>
    <cellStyle name="Comma 2 22 2 5" xfId="10768" xr:uid="{B0E74B0E-B55C-4DAD-9578-1900DDBC630E}"/>
    <cellStyle name="Comma 2 22 2 6" xfId="10769" xr:uid="{6093BA27-B9A7-4B3A-8341-5460EBE6B55B}"/>
    <cellStyle name="Comma 2 22 3" xfId="10770" xr:uid="{75F0BC5E-3AB1-4783-A05D-90E9350F3998}"/>
    <cellStyle name="Comma 2 22 3 2" xfId="10771" xr:uid="{A4EB1113-D7B0-442F-BF95-4DBC314DDC66}"/>
    <cellStyle name="Comma 2 22 3 3" xfId="10772" xr:uid="{8AF36B6B-4E6E-4D11-B300-9350C9352A42}"/>
    <cellStyle name="Comma 2 22 3 4" xfId="10773" xr:uid="{E9EC3746-1BB0-4A73-93EB-4C0A2B9049FD}"/>
    <cellStyle name="Comma 2 22 3 5" xfId="10774" xr:uid="{1D7401D2-E5FA-4973-8FD6-A4B815C4F162}"/>
    <cellStyle name="Comma 2 22 3 6" xfId="10775" xr:uid="{EE5B0D19-696E-415D-B493-4F02CC7C73C4}"/>
    <cellStyle name="Comma 2 22 4" xfId="10776" xr:uid="{67FB4708-F97F-46D4-A1C5-3E974B4EE2DB}"/>
    <cellStyle name="Comma 2 22 5" xfId="10777" xr:uid="{71583854-826F-4867-A414-93D58BA84334}"/>
    <cellStyle name="Comma 2 22 6" xfId="10778" xr:uid="{F488DA1E-EB26-4A0A-A9C2-DD68ED89DD95}"/>
    <cellStyle name="Comma 2 22 7" xfId="10779" xr:uid="{C68DCA64-95DD-4D98-A97D-A836934BDF7C}"/>
    <cellStyle name="Comma 2 22 8" xfId="10780" xr:uid="{87D9FFAC-24E5-4039-81C1-435D71C725DA}"/>
    <cellStyle name="Comma 2 23" xfId="10781" xr:uid="{E7D99477-71B3-42A9-BD20-B47F03B98ADE}"/>
    <cellStyle name="Comma 2 23 2" xfId="10782" xr:uid="{73235344-6AFA-4A9F-AF87-5A989E3CEA96}"/>
    <cellStyle name="Comma 2 23 2 2" xfId="10783" xr:uid="{BA5A5179-FF00-4D42-A722-9DCF8080DE20}"/>
    <cellStyle name="Comma 2 23 2 3" xfId="10784" xr:uid="{224690EE-5292-4A90-9CD3-2B68A4C83DBD}"/>
    <cellStyle name="Comma 2 23 2 4" xfId="10785" xr:uid="{56A263A4-927F-4360-A557-A1274183F5C3}"/>
    <cellStyle name="Comma 2 23 2 5" xfId="10786" xr:uid="{951BD124-783F-4AD3-A1C8-56E7DB3DD38B}"/>
    <cellStyle name="Comma 2 23 2 6" xfId="10787" xr:uid="{51BDF3F5-0CD7-4E15-B023-2A65AB84DC4C}"/>
    <cellStyle name="Comma 2 23 3" xfId="10788" xr:uid="{11E957E4-3676-4258-9607-35C9DBA9F57B}"/>
    <cellStyle name="Comma 2 23 3 2" xfId="10789" xr:uid="{D030D0D5-C1E3-42F7-AD91-E6AF365CBF06}"/>
    <cellStyle name="Comma 2 23 3 3" xfId="10790" xr:uid="{7F32A235-138B-4ECC-BFAC-359E3334BB78}"/>
    <cellStyle name="Comma 2 23 3 4" xfId="10791" xr:uid="{D1E2DB6A-F5B1-4475-9B1D-323A5C88D249}"/>
    <cellStyle name="Comma 2 23 3 5" xfId="10792" xr:uid="{08AEBBBB-DA7B-439D-BB41-91C80035AD07}"/>
    <cellStyle name="Comma 2 23 3 6" xfId="10793" xr:uid="{DA945F94-3CEB-4271-A47C-766FB5D56156}"/>
    <cellStyle name="Comma 2 23 4" xfId="10794" xr:uid="{6839CCCE-2919-4C42-B19A-3F624D2D1388}"/>
    <cellStyle name="Comma 2 23 5" xfId="10795" xr:uid="{77DFCDD6-FEAA-4BDE-96D1-272FFAEBC5C9}"/>
    <cellStyle name="Comma 2 23 6" xfId="10796" xr:uid="{0FF026EA-923C-4FCA-8719-C4888259E544}"/>
    <cellStyle name="Comma 2 23 7" xfId="10797" xr:uid="{03EF609F-1391-4719-9762-F742D9B00970}"/>
    <cellStyle name="Comma 2 23 8" xfId="10798" xr:uid="{77FEDC0E-52E1-4823-AAAD-AC3DFA59250B}"/>
    <cellStyle name="Comma 2 24" xfId="10799" xr:uid="{2E2A80CC-1111-4BD1-A213-108316B767C4}"/>
    <cellStyle name="Comma 2 24 2" xfId="10800" xr:uid="{ECF5CA1A-723A-4BCE-A2A6-5BC817773870}"/>
    <cellStyle name="Comma 2 24 2 2" xfId="10801" xr:uid="{08D8EE81-E096-443F-997F-568C4E6D7774}"/>
    <cellStyle name="Comma 2 24 3" xfId="10802" xr:uid="{78C16519-6D31-4B27-81EE-0D7A919CDA4C}"/>
    <cellStyle name="Comma 2 25" xfId="10803" xr:uid="{30DEA243-D5A8-4C10-A4C3-1E7A233CFB93}"/>
    <cellStyle name="Comma 2 25 2" xfId="10804" xr:uid="{E4693739-F42D-4A82-A878-662165EF3CEC}"/>
    <cellStyle name="Comma 2 26" xfId="10805" xr:uid="{CF71A36C-D5AA-435F-8F39-629C1D156BF4}"/>
    <cellStyle name="Comma 2 26 2" xfId="10806" xr:uid="{1B0C8CDF-43F4-4FAE-ACFA-828F6BD470BB}"/>
    <cellStyle name="Comma 2 27" xfId="10807" xr:uid="{E662E225-16F6-486F-BC24-185FF867B7B9}"/>
    <cellStyle name="Comma 2 28" xfId="10808" xr:uid="{DB44D5D1-B5D6-4893-ACA3-FF2610F3A31B}"/>
    <cellStyle name="Comma 2 29" xfId="10809" xr:uid="{DC4725AF-1BFC-459A-B9B5-55C7C810FB1E}"/>
    <cellStyle name="Comma 2 3" xfId="10810" xr:uid="{1FD5E24F-3CA4-448E-8694-1A4ADD5D4C44}"/>
    <cellStyle name="Comma 2 3 10" xfId="10811" xr:uid="{3E26284C-5C5C-4010-9F83-A7AB11CD30D3}"/>
    <cellStyle name="Comma 2 3 2" xfId="10812" xr:uid="{D9AD715B-AB68-49C7-8368-03FBCEAEFDE7}"/>
    <cellStyle name="Comma 2 3 2 2" xfId="10813" xr:uid="{183E9B45-E085-4D59-AFF8-CF499BF58FEF}"/>
    <cellStyle name="Comma 2 3 2 2 2" xfId="10814" xr:uid="{5ACA1B04-A717-4221-B960-FB1770A303E1}"/>
    <cellStyle name="Comma 2 3 2 2 3" xfId="10815" xr:uid="{162BF547-F8FB-46AD-B4F7-A5A0F9216E1A}"/>
    <cellStyle name="Comma 2 3 2 3" xfId="10816" xr:uid="{80647674-2057-46D7-AA2A-67993AF3651D}"/>
    <cellStyle name="Comma 2 3 2 3 2" xfId="10817" xr:uid="{A6FC6226-E931-4749-8F7F-6FCB3E7A8DF4}"/>
    <cellStyle name="Comma 2 3 2 4" xfId="10818" xr:uid="{8B14EA0B-CFEB-4348-B378-DBF7A46FB1BE}"/>
    <cellStyle name="Comma 2 3 2 4 2" xfId="10819" xr:uid="{C1280B2D-DD22-40B1-99DC-0AEEA4E417DF}"/>
    <cellStyle name="Comma 2 3 2 5" xfId="10820" xr:uid="{7C669DB5-5F60-4F45-B1E9-2C83B1CF9D56}"/>
    <cellStyle name="Comma 2 3 3" xfId="10821" xr:uid="{08141E1D-E4D5-405B-95F1-B4EB8B55D7F6}"/>
    <cellStyle name="Comma 2 3 3 2" xfId="10822" xr:uid="{1D87CA47-EDA9-4871-A6F1-A7D1D81C936E}"/>
    <cellStyle name="Comma 2 3 3 2 2" xfId="10823" xr:uid="{A429FBE5-1C9A-4739-B8F0-535B9ADF05D4}"/>
    <cellStyle name="Comma 2 3 3 3" xfId="10824" xr:uid="{D3345046-23D3-482B-814D-B9D2814EE37A}"/>
    <cellStyle name="Comma 2 3 3 3 2" xfId="10825" xr:uid="{9F8D55D7-2BA7-4C04-926D-2C5D2B235E88}"/>
    <cellStyle name="Comma 2 3 3 4" xfId="10826" xr:uid="{C5290AA3-7563-4EB1-A161-92860AADADCD}"/>
    <cellStyle name="Comma 2 3 4" xfId="10827" xr:uid="{CEC6FB4E-5D9A-4146-BE8A-96CA029A32E1}"/>
    <cellStyle name="Comma 2 3 4 2" xfId="10828" xr:uid="{BC2A95F0-5711-41D0-8E22-2506A27DC2D6}"/>
    <cellStyle name="Comma 2 3 4 2 2" xfId="10829" xr:uid="{B57EE294-919B-43C6-8C7B-FEA5AA704245}"/>
    <cellStyle name="Comma 2 3 4 3" xfId="10830" xr:uid="{F34987A3-CD76-462C-80B2-F7D7B1D7BFF7}"/>
    <cellStyle name="Comma 2 3 4 3 2" xfId="10831" xr:uid="{7CC70021-C4F5-4468-BBE3-6512757E9158}"/>
    <cellStyle name="Comma 2 3 4 4" xfId="10832" xr:uid="{16EBD189-2B45-4826-8331-4CED38676A8F}"/>
    <cellStyle name="Comma 2 3 5" xfId="10833" xr:uid="{0AA947F5-74AA-4097-9E33-B0B39DB472E5}"/>
    <cellStyle name="Comma 2 3 5 2" xfId="10834" xr:uid="{4CCB33E6-9AD0-42D1-B58E-8E563EF01639}"/>
    <cellStyle name="Comma 2 3 5 2 2" xfId="10835" xr:uid="{83D6ACDC-AD5C-43AF-B6CF-245A07826102}"/>
    <cellStyle name="Comma 2 3 5 3" xfId="10836" xr:uid="{BEEE3D47-E930-44BF-B949-9A3D9194588C}"/>
    <cellStyle name="Comma 2 3 5 3 2" xfId="10837" xr:uid="{6CC57E2F-7ED8-485F-9AC8-DFCBD215CF52}"/>
    <cellStyle name="Comma 2 3 5 4" xfId="10838" xr:uid="{DB29B170-8C87-4F2E-9788-10AC87AF90D3}"/>
    <cellStyle name="Comma 2 3 6" xfId="10839" xr:uid="{3B976213-BF50-464A-9463-C300FC092746}"/>
    <cellStyle name="Comma 2 3 6 2" xfId="10840" xr:uid="{8C009519-5C8A-46A1-981D-9DAA86BE3B50}"/>
    <cellStyle name="Comma 2 3 6 2 2" xfId="10841" xr:uid="{E882D23D-7C53-425B-88DC-7E0E62544C38}"/>
    <cellStyle name="Comma 2 3 6 3" xfId="10842" xr:uid="{934EA6A1-F19B-4ABB-8A18-FB274F2374D7}"/>
    <cellStyle name="Comma 2 3 6 3 2" xfId="10843" xr:uid="{D8314BE5-871E-4776-993A-F029AA41F23B}"/>
    <cellStyle name="Comma 2 3 6 4" xfId="10844" xr:uid="{72DD936F-8C56-4F3D-8C7F-B1DC215F9F3C}"/>
    <cellStyle name="Comma 2 3 7" xfId="10845" xr:uid="{305679CC-5605-4A80-BC7C-CB0ACA608599}"/>
    <cellStyle name="Comma 2 3 7 2" xfId="10846" xr:uid="{633C976E-5BB7-4846-9DCD-94CD4B0D56A0}"/>
    <cellStyle name="Comma 2 3 8" xfId="10847" xr:uid="{995F9570-F026-4348-BBEE-263B8D2B2305}"/>
    <cellStyle name="Comma 2 3 8 2" xfId="10848" xr:uid="{C05B1F29-A1C3-463E-B0FB-73B80EF60887}"/>
    <cellStyle name="Comma 2 3 9" xfId="10849" xr:uid="{8A31C5B5-AD73-4A24-874B-157E36C4C2F4}"/>
    <cellStyle name="Comma 2 30" xfId="10850" xr:uid="{02C6A755-43D9-4BE2-B5E7-DA10C86C9982}"/>
    <cellStyle name="Comma 2 31" xfId="10851" xr:uid="{8E9A6148-191D-45AF-94E2-448561F07AD8}"/>
    <cellStyle name="Comma 2 32" xfId="10852" xr:uid="{59D07F3B-14CE-457F-AB20-13036DF13787}"/>
    <cellStyle name="Comma 2 33" xfId="10853" xr:uid="{305D076C-E97C-4341-AA6B-4465CBF613F0}"/>
    <cellStyle name="Comma 2 34" xfId="10398" xr:uid="{2EF69F85-AE7F-4258-AAE6-2E009F1E2E11}"/>
    <cellStyle name="Comma 2 35" xfId="81" xr:uid="{004E24AA-8FF3-4745-ABD6-BC654D9EEAF4}"/>
    <cellStyle name="Comma 2 4" xfId="10854" xr:uid="{6320A5F0-6BCA-47C4-BB0B-F06FE2BA144E}"/>
    <cellStyle name="Comma 2 4 2" xfId="10855" xr:uid="{2381F989-8DBC-4004-A764-4ACC6D9C5590}"/>
    <cellStyle name="Comma 2 4 2 2" xfId="10856" xr:uid="{42BCFCEB-8608-4157-B33F-943ECD8EBDF8}"/>
    <cellStyle name="Comma 2 4 2 2 2" xfId="10857" xr:uid="{DC299D1C-EA14-4AA4-9C34-E3FE52B0C975}"/>
    <cellStyle name="Comma 2 4 2 2 2 2" xfId="10858" xr:uid="{04E28281-8E83-4806-93B9-C737CB691B19}"/>
    <cellStyle name="Comma 2 4 2 2 3" xfId="10859" xr:uid="{ED9AD1D8-B686-46B5-8520-C257F5E4D034}"/>
    <cellStyle name="Comma 2 4 2 2 3 2" xfId="10860" xr:uid="{8B8ED080-2FCD-4525-B649-8111BD45C373}"/>
    <cellStyle name="Comma 2 4 2 2 4" xfId="10861" xr:uid="{4513021D-6D48-4E69-9025-6FA5D0AEFBB9}"/>
    <cellStyle name="Comma 2 4 2 2 5" xfId="10862" xr:uid="{9A5DD5A5-C3CC-45B7-99D6-5306B771B858}"/>
    <cellStyle name="Comma 2 4 2 3" xfId="10863" xr:uid="{CB1A4A09-B71A-4FF7-B661-0933EFAB9699}"/>
    <cellStyle name="Comma 2 4 2 3 2" xfId="10864" xr:uid="{3DF1FF1D-D308-4A99-AE34-BB8DE7C04A9A}"/>
    <cellStyle name="Comma 2 4 2 4" xfId="10865" xr:uid="{7278ABB8-D25B-4FC3-B89B-41943FD241D9}"/>
    <cellStyle name="Comma 2 4 2 4 2" xfId="10866" xr:uid="{8DA45795-0906-40DF-9562-8630E5C0766B}"/>
    <cellStyle name="Comma 2 4 2 5" xfId="10867" xr:uid="{A827A163-8B27-4B39-A7F9-684E35F9113D}"/>
    <cellStyle name="Comma 2 4 2 5 2" xfId="10868" xr:uid="{008618D3-95E5-4AB1-89F7-E685E020CE07}"/>
    <cellStyle name="Comma 2 4 2 6" xfId="10869" xr:uid="{81DBE56A-5BDC-43A9-BA19-5973C8CE4FEA}"/>
    <cellStyle name="Comma 2 4 2 7" xfId="10870" xr:uid="{3DE48F2F-9367-4ECC-BE94-615AA442B661}"/>
    <cellStyle name="Comma 2 4 2 8" xfId="59338" xr:uid="{46C9EC8B-E98F-4ABF-A154-93D441BBD7D2}"/>
    <cellStyle name="Comma 2 4 3" xfId="10871" xr:uid="{5CC157A4-D5DB-4AC9-883B-1AB6F87F5180}"/>
    <cellStyle name="Comma 2 4 3 2" xfId="10872" xr:uid="{979E5691-5598-485E-B6C2-6A68C74BE99C}"/>
    <cellStyle name="Comma 2 4 3 2 2" xfId="10873" xr:uid="{C47F0D59-540D-47FB-89C9-FB058F7381ED}"/>
    <cellStyle name="Comma 2 4 3 3" xfId="10874" xr:uid="{30D3F447-A6A2-4027-A9BC-637CECE08623}"/>
    <cellStyle name="Comma 2 4 3 3 2" xfId="10875" xr:uid="{7123804D-F699-451B-B72A-1A6AD004A3ED}"/>
    <cellStyle name="Comma 2 4 3 4" xfId="10876" xr:uid="{88B42032-5ED4-4B8B-8A3C-3D68F98BDBDA}"/>
    <cellStyle name="Comma 2 4 4" xfId="10877" xr:uid="{0E70372B-B213-401F-8C37-10EDD0975C0F}"/>
    <cellStyle name="Comma 2 4 4 2" xfId="10878" xr:uid="{77EE8001-0417-4A98-8DC7-D400BD1AFA61}"/>
    <cellStyle name="Comma 2 4 4 2 2" xfId="10879" xr:uid="{81794B38-BB41-4FBD-9417-3AA75485A014}"/>
    <cellStyle name="Comma 2 4 4 2 2 2" xfId="10880" xr:uid="{3A46E8A3-3686-4BB9-964C-7E8CB74CA8E8}"/>
    <cellStyle name="Comma 2 4 4 2 3" xfId="10881" xr:uid="{19502394-7077-48C7-B321-B74F1AA57E48}"/>
    <cellStyle name="Comma 2 4 4 3" xfId="10882" xr:uid="{AE6B9A78-B33E-4823-8B72-1CFA43DDA271}"/>
    <cellStyle name="Comma 2 4 4 3 2" xfId="10883" xr:uid="{1897690F-23C3-4C8C-A9AF-538AEE0FDF47}"/>
    <cellStyle name="Comma 2 4 4 4" xfId="10884" xr:uid="{42D9E238-5F95-447B-8019-5A583CBEDF16}"/>
    <cellStyle name="Comma 2 4 4 4 2" xfId="10885" xr:uid="{7E1375EF-1981-415C-81F5-6284B4944D24}"/>
    <cellStyle name="Comma 2 4 4 5" xfId="10886" xr:uid="{EAFD972E-F456-4681-BD96-E61EA17896BB}"/>
    <cellStyle name="Comma 2 4 5" xfId="10887" xr:uid="{4CF2D680-DBA7-41E7-9E5D-9D430237A310}"/>
    <cellStyle name="Comma 2 4 5 2" xfId="10888" xr:uid="{703B216F-1BF8-4880-9F11-AC8F50B3AE84}"/>
    <cellStyle name="Comma 2 4 5 2 2" xfId="10889" xr:uid="{90729244-F3A5-41C7-97E0-81DAE7237771}"/>
    <cellStyle name="Comma 2 4 5 3" xfId="10890" xr:uid="{86BE0ADE-ABE3-48D3-9D7A-44D688BEF1EA}"/>
    <cellStyle name="Comma 2 4 6" xfId="10891" xr:uid="{7E164D50-24EA-423D-9568-344D439401D1}"/>
    <cellStyle name="Comma 2 4 6 2" xfId="10892" xr:uid="{0C59448E-013B-4BF5-B249-C2D3B73286CA}"/>
    <cellStyle name="Comma 2 4 7" xfId="10893" xr:uid="{35F60A43-4F85-4A0F-B22F-BCC986D1635B}"/>
    <cellStyle name="Comma 2 4 7 2" xfId="10894" xr:uid="{5A9B732A-4FD8-446D-AFEA-B26FED0385B0}"/>
    <cellStyle name="Comma 2 4 8" xfId="10895" xr:uid="{8D78B806-BC57-4CCA-B1B8-3BF3DD145872}"/>
    <cellStyle name="Comma 2 5" xfId="10896" xr:uid="{32808B53-4102-49FE-ACD2-6EA7BAA685AA}"/>
    <cellStyle name="Comma 2 5 10" xfId="10897" xr:uid="{92A29E4C-8C51-4E26-A86C-4C5D5F866477}"/>
    <cellStyle name="Comma 2 5 2" xfId="10898" xr:uid="{2BE0EA50-F951-4D7D-9A15-DF7EE1C8691A}"/>
    <cellStyle name="Comma 2 5 2 2" xfId="10899" xr:uid="{834E2C8B-75CF-45B7-8266-D3E9B20AD703}"/>
    <cellStyle name="Comma 2 5 2 2 2" xfId="10900" xr:uid="{33511A3F-5A91-404E-9E2C-4A6AF963F358}"/>
    <cellStyle name="Comma 2 5 2 2 2 2" xfId="10901" xr:uid="{A5B9B498-B29B-4314-A97D-331A9984CD6E}"/>
    <cellStyle name="Comma 2 5 2 2 3" xfId="10902" xr:uid="{1559E609-7063-4D07-A53D-9CD3427D8668}"/>
    <cellStyle name="Comma 2 5 2 3" xfId="10903" xr:uid="{A04F23B2-F385-4B3D-943D-C8B6511AA246}"/>
    <cellStyle name="Comma 2 5 2 3 2" xfId="10904" xr:uid="{D8B80C7E-ECBD-4706-A1EB-AE1DE11708B6}"/>
    <cellStyle name="Comma 2 5 2 4" xfId="10905" xr:uid="{97C027D9-E807-4727-9452-AEB67BFA5483}"/>
    <cellStyle name="Comma 2 5 2 4 2" xfId="10906" xr:uid="{AE678CDC-72B0-4139-BF77-9AD84A43932A}"/>
    <cellStyle name="Comma 2 5 2 5" xfId="10907" xr:uid="{F58E9E32-4D33-4DD3-B1A1-4C9CED1003F7}"/>
    <cellStyle name="Comma 2 5 2 6" xfId="10908" xr:uid="{700B0256-57D8-47AD-A0A1-D8EA96F66C74}"/>
    <cellStyle name="Comma 2 5 3" xfId="10909" xr:uid="{99270BA8-9EB5-4710-AE3F-F7E01B94DE53}"/>
    <cellStyle name="Comma 2 5 3 2" xfId="10910" xr:uid="{CBECAE1B-A5AC-4D09-B281-2513521BB528}"/>
    <cellStyle name="Comma 2 5 3 2 2" xfId="10911" xr:uid="{C6185DAD-E0B1-440E-A72D-4FDAB03E506A}"/>
    <cellStyle name="Comma 2 5 3 3" xfId="10912" xr:uid="{D9D2F398-C925-4ADC-9BDE-F447A95A17D5}"/>
    <cellStyle name="Comma 2 5 3 3 2" xfId="10913" xr:uid="{9E73860F-516B-472B-A9CD-925D99AE5288}"/>
    <cellStyle name="Comma 2 5 3 4" xfId="10914" xr:uid="{771C6E26-EF07-4746-9BA0-C0691E8550B8}"/>
    <cellStyle name="Comma 2 5 3 5" xfId="10915" xr:uid="{150C43BE-B7B7-45F9-93F4-6E9B3D1403F1}"/>
    <cellStyle name="Comma 2 5 4" xfId="10916" xr:uid="{8B02CFD0-86A9-4A77-A77C-EB3EB26ABE38}"/>
    <cellStyle name="Comma 2 5 4 2" xfId="10917" xr:uid="{47995547-F4C3-4DA2-8D31-04B4FE2A43ED}"/>
    <cellStyle name="Comma 2 5 4 2 2" xfId="10918" xr:uid="{CED306E3-EDD3-4F87-A8B0-782B6B00379A}"/>
    <cellStyle name="Comma 2 5 4 3" xfId="10919" xr:uid="{FF93408A-02B6-4534-B9AA-19E3362AEDFA}"/>
    <cellStyle name="Comma 2 5 4 3 2" xfId="10920" xr:uid="{69D97401-A3A8-4B10-8E2C-0B8FD06330B9}"/>
    <cellStyle name="Comma 2 5 4 4" xfId="10921" xr:uid="{6968F8A9-04A4-42BC-A040-B52DA28055A8}"/>
    <cellStyle name="Comma 2 5 4 4 2" xfId="10922" xr:uid="{3E24CB43-CE86-4129-B3F3-ABF4ED2F6F01}"/>
    <cellStyle name="Comma 2 5 4 5" xfId="10923" xr:uid="{88530009-32F5-49C9-B539-9D56E79CFF4C}"/>
    <cellStyle name="Comma 2 5 5" xfId="10924" xr:uid="{B358533B-F650-4B57-9A3B-92CF5DD5D479}"/>
    <cellStyle name="Comma 2 5 5 2" xfId="10925" xr:uid="{3654D1E9-057C-47C3-9C11-0899D719065E}"/>
    <cellStyle name="Comma 2 5 6" xfId="10926" xr:uid="{487E0F3A-2572-4EFA-936A-DD397CE1EEAB}"/>
    <cellStyle name="Comma 2 5 6 2" xfId="10927" xr:uid="{EAE03D01-1405-44C9-A678-D34F3903D859}"/>
    <cellStyle name="Comma 2 5 7" xfId="10928" xr:uid="{0A0DFACD-9855-46AC-8F2E-600C1AF5CE96}"/>
    <cellStyle name="Comma 2 5 7 2" xfId="10929" xr:uid="{8047CEEC-2488-43B7-92CC-4E25DB84022E}"/>
    <cellStyle name="Comma 2 5 8" xfId="10930" xr:uid="{FF3A0740-BB33-4E11-B2EE-A59EEDEC20B5}"/>
    <cellStyle name="Comma 2 5 8 2" xfId="10931" xr:uid="{415CCCA4-A11C-4672-85DA-F5C44C62FE1E}"/>
    <cellStyle name="Comma 2 5 9" xfId="10932" xr:uid="{6641E69A-DA7B-4A1D-8A1A-3BC07109E72A}"/>
    <cellStyle name="Comma 2 6" xfId="10933" xr:uid="{F403085E-C1AD-437F-B1AF-5AA4C406CEA5}"/>
    <cellStyle name="Comma 2 6 2" xfId="10934" xr:uid="{5726DDC1-F6B6-4103-AF54-A548D8D0AC63}"/>
    <cellStyle name="Comma 2 6 2 2" xfId="10935" xr:uid="{02BCDD69-B2A8-4E10-B8E9-1F4B28EFDFDC}"/>
    <cellStyle name="Comma 2 6 2 2 2" xfId="10936" xr:uid="{05651767-8809-4606-A1A2-9905B2706B90}"/>
    <cellStyle name="Comma 2 6 2 2 2 2" xfId="10937" xr:uid="{2C94950B-0A2C-4380-9233-D3483BBDC1DA}"/>
    <cellStyle name="Comma 2 6 2 2 3" xfId="10938" xr:uid="{267EC177-A30C-4BCD-8591-503A6940B1B0}"/>
    <cellStyle name="Comma 2 6 2 2 3 2" xfId="10939" xr:uid="{C5440929-8302-46A0-83D8-02F5789C84B6}"/>
    <cellStyle name="Comma 2 6 2 2 4" xfId="10940" xr:uid="{9A4A7C26-70EC-4281-9E87-A352BF5B6436}"/>
    <cellStyle name="Comma 2 6 2 3" xfId="10941" xr:uid="{4FF5C203-44F0-4526-A68F-3D2F05BDF5D3}"/>
    <cellStyle name="Comma 2 6 2 3 2" xfId="10942" xr:uid="{B833C1AE-CA71-4397-9353-5C156EFEF8B2}"/>
    <cellStyle name="Comma 2 6 2 3 2 2" xfId="10943" xr:uid="{BCAD3CE1-D389-4D53-BE88-0FBF51CC7656}"/>
    <cellStyle name="Comma 2 6 2 3 3" xfId="10944" xr:uid="{67C00DA5-BDE1-49A3-9C2A-6A15B57D80FB}"/>
    <cellStyle name="Comma 2 6 2 4" xfId="10945" xr:uid="{965B5CB6-C82D-4CD9-8FD4-0C83AB35F48E}"/>
    <cellStyle name="Comma 2 6 2 4 2" xfId="10946" xr:uid="{CF68EE06-DD9C-482E-B072-827EBD196947}"/>
    <cellStyle name="Comma 2 6 2 5" xfId="10947" xr:uid="{8753E7E1-64AA-4BFD-9C8F-DF3FADA4FABB}"/>
    <cellStyle name="Comma 2 6 2 5 2" xfId="10948" xr:uid="{AE368645-3D86-4FFE-A712-0FADADF9E8EA}"/>
    <cellStyle name="Comma 2 6 2 6" xfId="10949" xr:uid="{3744DD37-89BB-4E71-A2AC-D723DE362425}"/>
    <cellStyle name="Comma 2 6 3" xfId="10950" xr:uid="{1EB2B508-D44A-4ECF-BB0A-629A51063A79}"/>
    <cellStyle name="Comma 2 6 3 2" xfId="10951" xr:uid="{8EA33B59-A234-4DC5-915E-265A9F18F3D4}"/>
    <cellStyle name="Comma 2 6 3 2 2" xfId="10952" xr:uid="{8FE12994-6F78-48B4-B8FD-703F46B6806A}"/>
    <cellStyle name="Comma 2 6 3 3" xfId="10953" xr:uid="{0D1C6730-E3BF-4F6C-80B3-93A9611125F6}"/>
    <cellStyle name="Comma 2 6 3 3 2" xfId="10954" xr:uid="{FAE0A224-B5F1-4AC9-80D0-2C7CF4EEB239}"/>
    <cellStyle name="Comma 2 6 3 4" xfId="10955" xr:uid="{19A699CF-AA2D-4562-9B03-5C6B157B8903}"/>
    <cellStyle name="Comma 2 6 4" xfId="10956" xr:uid="{274BF5D8-B05B-48DA-914C-9BE0D73B4A67}"/>
    <cellStyle name="Comma 2 6 4 2" xfId="10957" xr:uid="{BD70CFEA-C18B-4A72-A051-F6F79B9D9C34}"/>
    <cellStyle name="Comma 2 6 4 2 2" xfId="10958" xr:uid="{3BB20C49-A89F-4873-AAB1-6928C45AA057}"/>
    <cellStyle name="Comma 2 6 4 3" xfId="10959" xr:uid="{37C73352-B245-4193-9671-8A7BB5F41459}"/>
    <cellStyle name="Comma 2 6 4 3 2" xfId="10960" xr:uid="{B310C39C-A72B-48AD-B2EA-CD1B4EF9D930}"/>
    <cellStyle name="Comma 2 6 4 4" xfId="10961" xr:uid="{73E650CC-8DA6-430A-8F1D-858143E112EE}"/>
    <cellStyle name="Comma 2 6 5" xfId="10962" xr:uid="{796D1534-2E34-43C6-AEC8-5297B88CF063}"/>
    <cellStyle name="Comma 2 6 5 2" xfId="10963" xr:uid="{CAD24B9F-8256-4DF5-A805-98BC476F049F}"/>
    <cellStyle name="Comma 2 6 5 2 2" xfId="10964" xr:uid="{67D9BDAA-3D57-4677-9167-7E7988EEAEF3}"/>
    <cellStyle name="Comma 2 6 5 3" xfId="10965" xr:uid="{F5CEB245-6F12-40DF-AFED-5D5B90F4B838}"/>
    <cellStyle name="Comma 2 6 6" xfId="10966" xr:uid="{877D2EE4-1A22-4A09-8E7A-3B11E296820F}"/>
    <cellStyle name="Comma 2 6 6 2" xfId="10967" xr:uid="{D71DF1EA-7B91-45E1-B761-F6CC43118E2D}"/>
    <cellStyle name="Comma 2 6 7" xfId="10968" xr:uid="{184FB2C4-2CFC-4120-BECA-DDC61EA81D1E}"/>
    <cellStyle name="Comma 2 7" xfId="10969" xr:uid="{A73A2CC2-BC97-426A-A1F1-FE0B63DB322A}"/>
    <cellStyle name="Comma 2 7 2" xfId="10970" xr:uid="{BAB5B1CB-09E6-41F9-A65B-099EC01B68D1}"/>
    <cellStyle name="Comma 2 7 2 2" xfId="10971" xr:uid="{B52C0E94-3B9E-411A-9D88-14CC1763EE2C}"/>
    <cellStyle name="Comma 2 7 2 2 2" xfId="10972" xr:uid="{658EBD7C-F5E1-406E-AAF5-6C3C89B8CD87}"/>
    <cellStyle name="Comma 2 7 2 3" xfId="10973" xr:uid="{443B5C19-24BC-4706-95D1-73C4BE2CE08F}"/>
    <cellStyle name="Comma 2 7 2 3 2" xfId="10974" xr:uid="{8E608433-6A85-47A4-B42C-F0957FB15C1A}"/>
    <cellStyle name="Comma 2 7 2 4" xfId="10975" xr:uid="{EB79EC11-4100-44B1-B483-37AFDC502C2A}"/>
    <cellStyle name="Comma 2 7 2 4 2" xfId="10976" xr:uid="{59D29E55-E521-40A8-9AEA-6019F11A83BF}"/>
    <cellStyle name="Comma 2 7 2 5" xfId="10977" xr:uid="{A430C19E-F21A-4531-9F09-8DC0E41564EC}"/>
    <cellStyle name="Comma 2 7 3" xfId="10978" xr:uid="{870AD172-A7B0-4EAB-A879-A6E96F9CF3A1}"/>
    <cellStyle name="Comma 2 7 3 2" xfId="10979" xr:uid="{E5613766-F133-4196-9B03-A153F317CDCE}"/>
    <cellStyle name="Comma 2 7 4" xfId="10980" xr:uid="{1D90C849-3FFB-47E9-AA8D-F3F899836D82}"/>
    <cellStyle name="Comma 2 7 4 2" xfId="10981" xr:uid="{435096AE-AEEA-4AF9-93A0-F4B8159A3522}"/>
    <cellStyle name="Comma 2 7 5" xfId="10982" xr:uid="{F748AB5A-F1BD-4204-A9CF-07A668912BD7}"/>
    <cellStyle name="Comma 2 7 5 2" xfId="10983" xr:uid="{E32886A0-0911-45CD-9A8B-1C171FA6FDC9}"/>
    <cellStyle name="Comma 2 7 6" xfId="10984" xr:uid="{7FC3E0E9-237A-4E4D-9F91-DE6521C08A8D}"/>
    <cellStyle name="Comma 2 7 6 2" xfId="10985" xr:uid="{6DE4603B-ABCF-4AEA-A790-36D5F88B0E85}"/>
    <cellStyle name="Comma 2 7 7" xfId="10986" xr:uid="{C92FD54A-6EBB-4117-AE8F-BF87EDAFF6BB}"/>
    <cellStyle name="Comma 2 7 8" xfId="10987" xr:uid="{39CEFFF6-C8AC-4D68-B215-D6505C295AC1}"/>
    <cellStyle name="Comma 2 8" xfId="10988" xr:uid="{DA654D47-2715-4576-ADD8-4E8EA6A17466}"/>
    <cellStyle name="Comma 2 8 2" xfId="10989" xr:uid="{BB676992-5B40-4014-B5D4-A2C733E5FBC7}"/>
    <cellStyle name="Comma 2 8 2 2" xfId="10990" xr:uid="{E82BDDD5-271E-4A9A-AAF3-8945EF12EEA1}"/>
    <cellStyle name="Comma 2 8 2 2 2" xfId="10991" xr:uid="{50B83B6A-E7A7-4EF5-A101-F3433BF71067}"/>
    <cellStyle name="Comma 2 8 2 3" xfId="10992" xr:uid="{F0D47DB8-9C37-410B-A308-A356B872E5C1}"/>
    <cellStyle name="Comma 2 8 2 3 2" xfId="10993" xr:uid="{8D5D0E21-9C4F-4347-BA30-5D7227C812F3}"/>
    <cellStyle name="Comma 2 8 2 4" xfId="10994" xr:uid="{1C9B2454-7202-48E9-BECA-9F117FB2778E}"/>
    <cellStyle name="Comma 2 8 3" xfId="10995" xr:uid="{54B48AF1-B064-4CAC-9C72-0228174CEF9F}"/>
    <cellStyle name="Comma 2 8 3 2" xfId="10996" xr:uid="{E91BE0DA-72B5-4C3F-BB7A-FBD3CD1E9F70}"/>
    <cellStyle name="Comma 2 8 4" xfId="10997" xr:uid="{B061357A-658E-4A5B-82DD-F830337FC106}"/>
    <cellStyle name="Comma 2 8 4 2" xfId="10998" xr:uid="{4942650D-C223-4191-A2F8-BE77B9CED9C9}"/>
    <cellStyle name="Comma 2 8 5" xfId="10999" xr:uid="{B415FED5-BD73-4228-AAFB-AC81095EE852}"/>
    <cellStyle name="Comma 2 8 5 2" xfId="11000" xr:uid="{09C979B9-07B7-4789-83CF-29821F2CC0B5}"/>
    <cellStyle name="Comma 2 8 6" xfId="11001" xr:uid="{4DE2020D-1B3D-4655-B16A-23DFF50EBF9E}"/>
    <cellStyle name="Comma 2 9" xfId="11002" xr:uid="{F4760885-2873-45C6-A935-29F83418A3E7}"/>
    <cellStyle name="Comma 2 9 2" xfId="11003" xr:uid="{5F437461-0E67-4BB3-B602-EBD0A8C19195}"/>
    <cellStyle name="Comma 2 9 2 2" xfId="11004" xr:uid="{CEA0BBB6-A6AD-4B82-A61D-505A75BB0572}"/>
    <cellStyle name="Comma 2 9 2 2 2" xfId="11005" xr:uid="{57135E44-3589-4973-8DDF-16DD29846325}"/>
    <cellStyle name="Comma 2 9 2 3" xfId="11006" xr:uid="{CC8BCB89-E6D8-4273-BFD7-FE099EEE0224}"/>
    <cellStyle name="Comma 2 9 2 3 2" xfId="11007" xr:uid="{24507A9B-E871-4871-9C8F-154BD9D9E511}"/>
    <cellStyle name="Comma 2 9 2 4" xfId="11008" xr:uid="{2BBE77D3-9FE9-400A-B97A-66244E351374}"/>
    <cellStyle name="Comma 2 9 2 4 2" xfId="11009" xr:uid="{1319F4E6-F8F0-4537-A9E1-FDCE32660722}"/>
    <cellStyle name="Comma 2 9 2 5" xfId="11010" xr:uid="{3576C819-BAC4-4663-8C94-16F1A973153C}"/>
    <cellStyle name="Comma 2 9 3" xfId="11011" xr:uid="{9B5F335C-0C14-4138-96CA-B8B668D77630}"/>
    <cellStyle name="Comma 2 9 3 2" xfId="11012" xr:uid="{6E5B86BE-41C9-49A9-96BF-2BF2B1A1B541}"/>
    <cellStyle name="Comma 2 9 4" xfId="11013" xr:uid="{CD2BB7FE-9F95-440E-B50B-AC54CBC15D7D}"/>
    <cellStyle name="Comma 2 9 4 2" xfId="11014" xr:uid="{C1AD4210-5B05-4B38-B377-FF43B77D7EDA}"/>
    <cellStyle name="Comma 2 9 5" xfId="11015" xr:uid="{7F437E60-B7C6-43D5-BC7D-79616CF94D62}"/>
    <cellStyle name="Comma 2 9 5 2" xfId="11016" xr:uid="{57F7EAE4-7F19-4294-A62A-78B91EA5691D}"/>
    <cellStyle name="Comma 2 9 6" xfId="11017" xr:uid="{75922855-B381-41F3-8539-18706A558A94}"/>
    <cellStyle name="Comma 2_101740011_รายได้ค้างรับค่าคอมมิชชั่น" xfId="11018" xr:uid="{7C2B9D01-4758-40AB-909A-998B51888667}"/>
    <cellStyle name="Comma 20" xfId="11019" xr:uid="{7AE954BE-D64B-4AEE-AC70-BCD43817BAA7}"/>
    <cellStyle name="Comma 20 2" xfId="11020" xr:uid="{D4A6EA59-EC65-4156-92C9-B273A1A5E4BB}"/>
    <cellStyle name="Comma 20 2 2" xfId="11021" xr:uid="{2613B02F-B1D5-4CA4-8F96-2666955E640A}"/>
    <cellStyle name="Comma 20 2 2 2" xfId="11022" xr:uid="{2BB1098A-2D51-4524-97F4-A7709588CFF0}"/>
    <cellStyle name="Comma 20 2 2 2 2" xfId="11023" xr:uid="{CE866EC8-A038-4CB0-8E8D-9DA334062F0D}"/>
    <cellStyle name="Comma 20 2 2 2 2 2" xfId="11024" xr:uid="{12C8DD92-A3E0-40A0-9B88-4DDEC9BEBF1F}"/>
    <cellStyle name="Comma 20 2 2 2 3" xfId="11025" xr:uid="{10F73CDE-95B6-4944-B3A8-D44A18467F64}"/>
    <cellStyle name="Comma 20 2 2 3" xfId="11026" xr:uid="{FE419AFF-32B7-446A-A212-ED283B1BA9A2}"/>
    <cellStyle name="Comma 20 2 2 3 2" xfId="11027" xr:uid="{CB4F5790-FE07-40CE-870A-B99F73EBC7D7}"/>
    <cellStyle name="Comma 20 2 2 4" xfId="11028" xr:uid="{B0806861-E1A8-4F26-98ED-A18F1A704EBE}"/>
    <cellStyle name="Comma 20 2 2 4 2" xfId="11029" xr:uid="{391F9321-E49B-4E17-8DE9-765F12373384}"/>
    <cellStyle name="Comma 20 2 2 5" xfId="11030" xr:uid="{03F30283-1538-4DEB-A079-EDF5C5463DBA}"/>
    <cellStyle name="Comma 20 2 3" xfId="11031" xr:uid="{26EE9DF7-0160-4A51-B7F5-0B04E0664170}"/>
    <cellStyle name="Comma 20 2 3 2" xfId="11032" xr:uid="{650750DD-5B54-49CE-8B9F-0A31C34DD7AB}"/>
    <cellStyle name="Comma 20 2 3 2 2" xfId="11033" xr:uid="{528B77FA-35EA-4CF0-9F8D-7EA9F1E5F845}"/>
    <cellStyle name="Comma 20 2 3 3" xfId="11034" xr:uid="{8D97862E-AA12-448B-9BE8-09D0EB4D570D}"/>
    <cellStyle name="Comma 20 2 3 3 2" xfId="11035" xr:uid="{7ECAB38D-AC58-4C5D-A8F2-C148595CCD9E}"/>
    <cellStyle name="Comma 20 2 3 4" xfId="11036" xr:uid="{F27E98B0-B749-4C27-A84B-14A9BCE86503}"/>
    <cellStyle name="Comma 20 2 4" xfId="11037" xr:uid="{01BADC84-0721-4EB7-BF77-1551B7B54276}"/>
    <cellStyle name="Comma 20 2 4 2" xfId="11038" xr:uid="{ED0270C4-044C-4234-8694-29C0B5204C82}"/>
    <cellStyle name="Comma 20 2 4 2 2" xfId="11039" xr:uid="{14ECE325-0D5D-4262-8126-1C5EA4C2326E}"/>
    <cellStyle name="Comma 20 2 4 3" xfId="11040" xr:uid="{4617C8E1-2E90-4E2B-885A-2953341AB73A}"/>
    <cellStyle name="Comma 20 2 5" xfId="11041" xr:uid="{6BFA67EA-823F-4770-9669-36D34C3E6775}"/>
    <cellStyle name="Comma 20 2 5 2" xfId="11042" xr:uid="{9DC96410-CE93-42F6-BC66-349FC4A950DF}"/>
    <cellStyle name="Comma 20 2 6" xfId="11043" xr:uid="{A2D86DFF-B395-4792-9BBB-DEA5A5D847E7}"/>
    <cellStyle name="Comma 20 2 7" xfId="11044" xr:uid="{F81D3CC2-B96C-4A0A-966D-8EE11A4469D2}"/>
    <cellStyle name="Comma 20 3" xfId="11045" xr:uid="{F2C20A26-4BC9-4648-8FED-5C89C5311CD9}"/>
    <cellStyle name="Comma 20 3 2" xfId="11046" xr:uid="{C8D64FFD-5A31-465E-8A8E-79F923D1E758}"/>
    <cellStyle name="Comma 20 3 2 2" xfId="11047" xr:uid="{751B435E-893E-406B-97D6-A9985CC92A67}"/>
    <cellStyle name="Comma 20 3 2 2 2" xfId="11048" xr:uid="{04496F51-241B-4950-A352-807EE796233E}"/>
    <cellStyle name="Comma 20 3 2 3" xfId="11049" xr:uid="{2ECCF88F-015D-4CC0-A9B4-5635E8F7E202}"/>
    <cellStyle name="Comma 20 3 3" xfId="11050" xr:uid="{50AEC9A9-5EEB-4CF2-B904-A6528E04B962}"/>
    <cellStyle name="Comma 20 3 3 2" xfId="11051" xr:uid="{67C0F28B-3F63-46E2-8073-0A04EDF3C8AF}"/>
    <cellStyle name="Comma 20 3 4" xfId="11052" xr:uid="{B117C632-CC41-4BCA-B3E0-06668EB97454}"/>
    <cellStyle name="Comma 20 3 4 2" xfId="11053" xr:uid="{FF3EBD95-8833-4815-B067-6388F3EC9528}"/>
    <cellStyle name="Comma 20 3 5" xfId="11054" xr:uid="{68353FA7-25F0-423F-AF11-88E5151A71C3}"/>
    <cellStyle name="Comma 20 4" xfId="11055" xr:uid="{76351EA0-72A3-4CE6-A0B1-CC20BB4A238A}"/>
    <cellStyle name="Comma 20 4 2" xfId="11056" xr:uid="{3B6CEBD0-B831-4F1D-A58E-678A4F74E6AF}"/>
    <cellStyle name="Comma 20 4 2 2" xfId="11057" xr:uid="{C97F91F0-4905-40D2-9C32-867F051D6CC2}"/>
    <cellStyle name="Comma 20 4 3" xfId="11058" xr:uid="{5B95B1A8-95AB-4EDF-892E-F5CC4DD31340}"/>
    <cellStyle name="Comma 20 4 3 2" xfId="11059" xr:uid="{A636CECE-38EA-4C08-86A9-012EE193D082}"/>
    <cellStyle name="Comma 20 4 4" xfId="11060" xr:uid="{79164C4E-C307-4E12-83EE-5160BBD704F4}"/>
    <cellStyle name="Comma 20 5" xfId="11061" xr:uid="{B63FF91E-9C25-42AA-A0C1-26EC15A6E57B}"/>
    <cellStyle name="Comma 20 5 2" xfId="11062" xr:uid="{686FBE31-006F-4EB2-9296-DF14D12CDF82}"/>
    <cellStyle name="Comma 20 5 2 2" xfId="11063" xr:uid="{0672DE0A-8C22-4D9E-A79C-BD15850BC1E0}"/>
    <cellStyle name="Comma 20 5 3" xfId="11064" xr:uid="{A34399FB-C510-4F10-83DC-F023D6DD887D}"/>
    <cellStyle name="Comma 20 6" xfId="11065" xr:uid="{A85BA725-18DB-4AC3-96D1-BD3D0A3DFC46}"/>
    <cellStyle name="Comma 20 6 2" xfId="11066" xr:uid="{941BBB25-EFF9-4CEB-9FE2-B15D6A44E4AC}"/>
    <cellStyle name="Comma 20 7" xfId="11067" xr:uid="{4B1BC569-39CA-4225-87AA-8BA5FFABE8C4}"/>
    <cellStyle name="Comma 20 7 2" xfId="11068" xr:uid="{842251D2-7408-4084-9203-754FCC885CE5}"/>
    <cellStyle name="Comma 20 8" xfId="11069" xr:uid="{DEE38808-28AB-4A66-A641-3AD224985DA5}"/>
    <cellStyle name="Comma 20 8 2" xfId="11070" xr:uid="{C31C4933-91FE-4E12-AB7F-43F5E460AB56}"/>
    <cellStyle name="Comma 20 9" xfId="11071" xr:uid="{62A852F1-A77A-4F5C-BE50-48E557199C5E}"/>
    <cellStyle name="Comma 21" xfId="11072" xr:uid="{00341069-A5AA-49D9-8DDD-3D5BEED90B87}"/>
    <cellStyle name="Comma 21 2" xfId="11073" xr:uid="{C78B2C6D-4D38-4CDB-91D8-117C4AF5AB9C}"/>
    <cellStyle name="Comma 21 2 2" xfId="11074" xr:uid="{5CA67143-E977-4278-9BF3-B901579C4636}"/>
    <cellStyle name="Comma 21 2 2 2" xfId="11075" xr:uid="{1D18FD07-AB98-4299-A7C2-8DCA5299C898}"/>
    <cellStyle name="Comma 21 2 2 2 2" xfId="11076" xr:uid="{208E95B9-1815-4650-9D13-882081655E18}"/>
    <cellStyle name="Comma 21 2 2 2 2 2" xfId="11077" xr:uid="{6EB30962-DCE2-45FF-A94C-BDE9EC35C9BB}"/>
    <cellStyle name="Comma 21 2 2 2 3" xfId="11078" xr:uid="{1BE94BB8-2750-448A-BB5B-B36BC635E877}"/>
    <cellStyle name="Comma 21 2 2 3" xfId="11079" xr:uid="{93067638-C7D2-4B26-B16F-BC8761639E2C}"/>
    <cellStyle name="Comma 21 2 2 3 2" xfId="11080" xr:uid="{683AC70D-0C26-4D27-A05F-5B9739778CD6}"/>
    <cellStyle name="Comma 21 2 2 4" xfId="11081" xr:uid="{CA856B7B-3869-4A85-A4CD-0355778A1D84}"/>
    <cellStyle name="Comma 21 2 2 4 2" xfId="11082" xr:uid="{51377A85-51D8-4B8A-9F15-A40FCA169024}"/>
    <cellStyle name="Comma 21 2 2 5" xfId="11083" xr:uid="{B1D5999A-DAED-44FB-9D7A-1D8DA6FB9D5D}"/>
    <cellStyle name="Comma 21 2 3" xfId="11084" xr:uid="{2BB4E7E6-F943-4D79-846A-903DE2F66CA9}"/>
    <cellStyle name="Comma 21 2 3 2" xfId="11085" xr:uid="{928FF8EF-ABD8-437F-9B9D-8730D2EA8AA0}"/>
    <cellStyle name="Comma 21 2 3 2 2" xfId="11086" xr:uid="{C93D12F0-99DA-4B21-BFF2-A706BA010B3E}"/>
    <cellStyle name="Comma 21 2 3 3" xfId="11087" xr:uid="{18AB75D3-3688-4D3F-A691-DA399AA032CC}"/>
    <cellStyle name="Comma 21 2 3 3 2" xfId="11088" xr:uid="{2E4DA62C-1A84-471B-94FC-E55D13B6D76B}"/>
    <cellStyle name="Comma 21 2 3 4" xfId="11089" xr:uid="{938F9640-0EE8-4445-8746-FAE19DBBC617}"/>
    <cellStyle name="Comma 21 2 4" xfId="11090" xr:uid="{A7B8F540-4EA4-4A12-B304-32C0842665B4}"/>
    <cellStyle name="Comma 21 2 4 2" xfId="11091" xr:uid="{6D5447EA-37E9-4EBB-B289-8A873A2A1B51}"/>
    <cellStyle name="Comma 21 2 4 2 2" xfId="11092" xr:uid="{2CDAB94A-BB40-43FB-9DFA-F8B9D3A08AB1}"/>
    <cellStyle name="Comma 21 2 4 3" xfId="11093" xr:uid="{280843D0-D0CF-4AD9-846C-5DEE2B7079A0}"/>
    <cellStyle name="Comma 21 2 5" xfId="11094" xr:uid="{C313902E-B388-47C6-91AC-3357CE758E32}"/>
    <cellStyle name="Comma 21 2 5 2" xfId="11095" xr:uid="{F708A9FA-0A8D-49ED-B02F-12BC7D6CD3DD}"/>
    <cellStyle name="Comma 21 2 6" xfId="11096" xr:uid="{6E582394-9765-4759-A3DA-2123A1D85C43}"/>
    <cellStyle name="Comma 21 2 7" xfId="11097" xr:uid="{173382D6-3CF5-43A5-B295-CF959F070148}"/>
    <cellStyle name="Comma 21 3" xfId="11098" xr:uid="{6E53E02A-75E7-4C56-A70E-C3216E8CA2FE}"/>
    <cellStyle name="Comma 21 3 2" xfId="11099" xr:uid="{55BDABEC-0A8D-4912-9FC0-2BECBD534E55}"/>
    <cellStyle name="Comma 21 3 2 2" xfId="11100" xr:uid="{67CB81D8-B736-4611-B0B8-E454C3C59629}"/>
    <cellStyle name="Comma 21 3 2 2 2" xfId="11101" xr:uid="{47CBE027-0B03-4D9E-A232-CCC293A0956E}"/>
    <cellStyle name="Comma 21 3 2 3" xfId="11102" xr:uid="{842C86FB-7724-4EF6-8BF0-4F898311E0CD}"/>
    <cellStyle name="Comma 21 3 3" xfId="11103" xr:uid="{6A56DEC2-ED8E-4E37-86B2-0630E84B9366}"/>
    <cellStyle name="Comma 21 3 3 2" xfId="11104" xr:uid="{F1C2DBBC-9856-4B0E-9774-D56F803BB3B2}"/>
    <cellStyle name="Comma 21 3 4" xfId="11105" xr:uid="{0D4CB215-8FAF-401E-8E5E-AB5358C00051}"/>
    <cellStyle name="Comma 21 3 4 2" xfId="11106" xr:uid="{3A7CE782-9B64-46BE-912A-ABCD0B319306}"/>
    <cellStyle name="Comma 21 3 5" xfId="11107" xr:uid="{B660EC7C-DA6C-484D-9742-765B0B3F866F}"/>
    <cellStyle name="Comma 21 4" xfId="11108" xr:uid="{5A813007-6DF7-41F4-BE21-CB5AE0AA2623}"/>
    <cellStyle name="Comma 21 4 2" xfId="11109" xr:uid="{261666AA-CA7A-4ED4-AEDF-6CD14E1422AF}"/>
    <cellStyle name="Comma 21 4 2 2" xfId="11110" xr:uid="{D5B0DA56-5999-4467-B111-D2394BEEA059}"/>
    <cellStyle name="Comma 21 4 3" xfId="11111" xr:uid="{C6CF8349-DA07-4C63-9CA2-5D7C4D755211}"/>
    <cellStyle name="Comma 21 4 3 2" xfId="11112" xr:uid="{6B3DC067-DAA2-41E1-982F-9B58757C7497}"/>
    <cellStyle name="Comma 21 4 4" xfId="11113" xr:uid="{C38EB60B-0747-4F06-BF6F-B5BEB57D64BA}"/>
    <cellStyle name="Comma 21 5" xfId="11114" xr:uid="{9847A964-2EC9-44E2-95E7-372614D643D8}"/>
    <cellStyle name="Comma 21 5 2" xfId="11115" xr:uid="{F50B06DB-8850-451E-A2B6-66EB095450D3}"/>
    <cellStyle name="Comma 21 5 2 2" xfId="11116" xr:uid="{B32D36F0-2618-4168-8F59-9AACCD50A50D}"/>
    <cellStyle name="Comma 21 5 3" xfId="11117" xr:uid="{B92BBF04-2A2D-4672-A3EA-9F875F72D6F9}"/>
    <cellStyle name="Comma 21 6" xfId="11118" xr:uid="{FE9FA996-FEF9-4D53-876E-8E9ED431FA39}"/>
    <cellStyle name="Comma 21 6 2" xfId="11119" xr:uid="{A770535B-416F-4599-9460-723CAA0390AB}"/>
    <cellStyle name="Comma 21 7" xfId="11120" xr:uid="{1DC96E0E-9B86-430C-834F-8169915D4A86}"/>
    <cellStyle name="Comma 21 7 2" xfId="11121" xr:uid="{412D6449-37FB-4DB2-82FE-96FA09582708}"/>
    <cellStyle name="Comma 21 8" xfId="11122" xr:uid="{5C2EC886-4474-4480-B584-11300750424B}"/>
    <cellStyle name="Comma 21 8 2" xfId="11123" xr:uid="{19FB0829-EB50-4559-962C-EEB670E3DAFC}"/>
    <cellStyle name="Comma 21 9" xfId="11124" xr:uid="{AB835AB3-ECF7-4D60-93F4-A3E8762BC645}"/>
    <cellStyle name="Comma 219 2" xfId="29" xr:uid="{00000000-0005-0000-0000-00001C000000}"/>
    <cellStyle name="Comma 219 2 2" xfId="67" xr:uid="{20CE7A71-A566-4FCA-9745-B031E4E4D0FA}"/>
    <cellStyle name="Comma 219 2 3" xfId="66" xr:uid="{0A386D1B-D209-4FB9-B732-AE82F83ED757}"/>
    <cellStyle name="Comma 22" xfId="11125" xr:uid="{B09E78A9-BEEC-4B2C-A2B7-9D639342EC6E}"/>
    <cellStyle name="Comma 22 2" xfId="11126" xr:uid="{1932E5B5-8A02-42D0-AEA2-D313A3D4C1B4}"/>
    <cellStyle name="Comma 22 2 2" xfId="11127" xr:uid="{FEB81517-A1E6-4D3B-A481-03BCB83EC308}"/>
    <cellStyle name="Comma 22 2 2 2" xfId="11128" xr:uid="{D3FAB06D-9B53-4866-89C2-0A5B34F7EDE7}"/>
    <cellStyle name="Comma 22 2 2 2 2" xfId="11129" xr:uid="{3C9B48B5-2263-449C-991A-0633E90749D4}"/>
    <cellStyle name="Comma 22 2 2 2 2 2" xfId="11130" xr:uid="{5FC96899-840C-46F1-B601-970E63455826}"/>
    <cellStyle name="Comma 22 2 2 2 3" xfId="11131" xr:uid="{F41AA4AD-A5A2-49F4-A0E3-94ECBE43894C}"/>
    <cellStyle name="Comma 22 2 2 3" xfId="11132" xr:uid="{CA8AA0E9-5449-4FC7-92E1-D5D8F4315ADF}"/>
    <cellStyle name="Comma 22 2 2 3 2" xfId="11133" xr:uid="{A9BEE2FC-507A-43E2-88AF-A2C3AEBFC6D0}"/>
    <cellStyle name="Comma 22 2 2 4" xfId="11134" xr:uid="{0F8DFF3D-E532-4922-8CFA-7F2DA91F5E89}"/>
    <cellStyle name="Comma 22 2 2 4 2" xfId="11135" xr:uid="{D1488D18-97DC-4934-972E-21F4F1A3E265}"/>
    <cellStyle name="Comma 22 2 2 5" xfId="11136" xr:uid="{0F19E07F-63CC-4A79-A4DD-62B787B3BB93}"/>
    <cellStyle name="Comma 22 2 2 5 2" xfId="11137" xr:uid="{BFB141BC-74E8-4700-AD54-D8BC1212AC50}"/>
    <cellStyle name="Comma 22 2 2 6" xfId="11138" xr:uid="{933C1672-8C28-4E54-9E96-D153733A4C5E}"/>
    <cellStyle name="Comma 22 2 3" xfId="11139" xr:uid="{59B0BFCB-993E-4E00-9CDA-7EA4D49CF7D1}"/>
    <cellStyle name="Comma 22 2 3 2" xfId="11140" xr:uid="{5239147A-A220-4C41-8D64-10B1ECEB1DFE}"/>
    <cellStyle name="Comma 22 2 3 2 2" xfId="11141" xr:uid="{4E2787F8-CB84-4685-80CA-05A897F93820}"/>
    <cellStyle name="Comma 22 2 3 3" xfId="11142" xr:uid="{7FAAEB3E-2AF7-46B4-BBBB-F208542A93D5}"/>
    <cellStyle name="Comma 22 2 3 3 2" xfId="11143" xr:uid="{F2E91EFC-504F-4952-ACF5-242EA150C050}"/>
    <cellStyle name="Comma 22 2 3 4" xfId="11144" xr:uid="{1E72F1AC-43A2-4773-BF38-9F668E88D923}"/>
    <cellStyle name="Comma 22 2 3 4 2" xfId="11145" xr:uid="{F29D8761-D430-4E9D-A4A5-226B6E626CB3}"/>
    <cellStyle name="Comma 22 2 3 5" xfId="11146" xr:uid="{185347AA-04F8-4670-B10F-5E72946A5A57}"/>
    <cellStyle name="Comma 22 2 4" xfId="11147" xr:uid="{6486431A-DF66-4DD9-B377-5CAAB071E547}"/>
    <cellStyle name="Comma 22 2 4 2" xfId="11148" xr:uid="{CD07B6AA-FEC7-4F68-8F1F-80F45CD24B18}"/>
    <cellStyle name="Comma 22 2 4 2 2" xfId="11149" xr:uid="{6AAF2701-1F41-41F4-844D-12087760E198}"/>
    <cellStyle name="Comma 22 2 4 3" xfId="11150" xr:uid="{1FC26CC9-1B49-488A-84A3-3A57A65BBFBD}"/>
    <cellStyle name="Comma 22 2 5" xfId="11151" xr:uid="{66067820-EBD3-46BA-852C-A443E1086FD4}"/>
    <cellStyle name="Comma 22 2 5 2" xfId="11152" xr:uid="{9AC13C73-7D50-48C6-AAC4-D6F08B8A97F6}"/>
    <cellStyle name="Comma 22 2 6" xfId="11153" xr:uid="{BFA128AC-8C98-4EEC-A9BC-66CAE54C2F5F}"/>
    <cellStyle name="Comma 22 2 6 2" xfId="11154" xr:uid="{8BABBA47-44F2-46A1-9552-9686ADA1F98A}"/>
    <cellStyle name="Comma 22 2 7" xfId="11155" xr:uid="{99973EE6-9C6F-4DBF-AACC-28799288AD57}"/>
    <cellStyle name="Comma 22 2 8" xfId="11156" xr:uid="{48561B2B-C94E-4E1E-B6C6-37F2AD8A24DE}"/>
    <cellStyle name="Comma 22 3" xfId="11157" xr:uid="{925F95CA-49C4-4E16-9FC4-86BEE580368C}"/>
    <cellStyle name="Comma 22 3 2" xfId="11158" xr:uid="{56CAB616-0514-47EA-BFEA-BBB094F6D7FD}"/>
    <cellStyle name="Comma 22 3 2 2" xfId="11159" xr:uid="{9DE1C7F5-11E0-44CF-8555-8E41A584343C}"/>
    <cellStyle name="Comma 22 3 2 2 2" xfId="11160" xr:uid="{A9FE2950-8DD9-4F5D-B6D5-A1AD65F67ACE}"/>
    <cellStyle name="Comma 22 3 2 3" xfId="11161" xr:uid="{E3CFA195-7229-4BB5-9680-C56C2CEEAD26}"/>
    <cellStyle name="Comma 22 3 2 3 2" xfId="11162" xr:uid="{EAA3510B-D61C-4B68-AE63-8694D434AB79}"/>
    <cellStyle name="Comma 22 3 2 4" xfId="11163" xr:uid="{387A6230-89FC-4C8B-85EF-2AFEC6BEE729}"/>
    <cellStyle name="Comma 22 3 3" xfId="11164" xr:uid="{E0BC4048-406A-472D-A94B-1CF62BD8AD41}"/>
    <cellStyle name="Comma 22 3 3 2" xfId="11165" xr:uid="{7D955176-C6D8-4366-BBC1-B77C90795729}"/>
    <cellStyle name="Comma 22 3 4" xfId="11166" xr:uid="{1AE4DD4F-8F87-4E5C-8EAF-8D147D01398B}"/>
    <cellStyle name="Comma 22 3 4 2" xfId="11167" xr:uid="{A050B535-1F82-4E83-95AA-17F4435AFFCE}"/>
    <cellStyle name="Comma 22 3 5" xfId="11168" xr:uid="{0434CC7E-3DBC-43DF-BED7-EDA7F8C28779}"/>
    <cellStyle name="Comma 22 3 5 2" xfId="11169" xr:uid="{43B904B1-397D-4FC1-AA73-60A1F993BE32}"/>
    <cellStyle name="Comma 22 3 6" xfId="11170" xr:uid="{69FDA4DD-CA43-40C6-B9F8-41AB65DF9ACC}"/>
    <cellStyle name="Comma 22 4" xfId="11171" xr:uid="{346DC745-923B-4F4F-AB69-4148648EB8B3}"/>
    <cellStyle name="Comma 22 4 2" xfId="11172" xr:uid="{9FB57F6E-3C48-4A53-8C8B-3F70CC9E73A7}"/>
    <cellStyle name="Comma 22 4 2 2" xfId="11173" xr:uid="{2D11AC0F-ED37-47AA-BC7F-E6F0D4989733}"/>
    <cellStyle name="Comma 22 4 3" xfId="11174" xr:uid="{5C4C2B6E-869B-41EE-9974-79F9986A7729}"/>
    <cellStyle name="Comma 22 4 3 2" xfId="11175" xr:uid="{520FDCD1-C670-4625-854C-3AE5DA66F5D7}"/>
    <cellStyle name="Comma 22 4 4" xfId="11176" xr:uid="{CEB2C8EF-7590-4D80-8361-992D16882257}"/>
    <cellStyle name="Comma 22 4 4 2" xfId="11177" xr:uid="{53E4478A-4049-46FF-B876-AE99B38108DD}"/>
    <cellStyle name="Comma 22 4 5" xfId="11178" xr:uid="{B73BD04F-D814-4DD6-BB6B-D0A9F0814404}"/>
    <cellStyle name="Comma 22 5" xfId="11179" xr:uid="{5099B07F-1C53-4F99-B1E2-4F846E48F36D}"/>
    <cellStyle name="Comma 22 5 2" xfId="11180" xr:uid="{88EA9C69-0A4F-4B43-BE22-4A8B18749816}"/>
    <cellStyle name="Comma 22 5 2 2" xfId="11181" xr:uid="{528AB4CB-6888-4537-91D9-8F608DF2A8A3}"/>
    <cellStyle name="Comma 22 5 3" xfId="11182" xr:uid="{0C558CE4-0971-4209-AB7C-0A916CE82D1A}"/>
    <cellStyle name="Comma 22 5 3 2" xfId="11183" xr:uid="{12326FA9-9ABF-4CD0-BE0B-D2A59BA69BF7}"/>
    <cellStyle name="Comma 22 5 4" xfId="11184" xr:uid="{F632C6E4-CE35-440B-BF2B-CE6DAB5C007D}"/>
    <cellStyle name="Comma 22 6" xfId="11185" xr:uid="{401A8747-9B9F-4969-9FD3-7C0437B63C92}"/>
    <cellStyle name="Comma 22 6 2" xfId="11186" xr:uid="{E4C1DDFA-2208-4F9B-8F2B-45D63428230A}"/>
    <cellStyle name="Comma 22 7" xfId="11187" xr:uid="{2D01E9CC-5C84-428E-A808-358926E226E8}"/>
    <cellStyle name="Comma 22 7 2" xfId="11188" xr:uid="{D3219C6B-DBBC-4F76-BD03-6D65B044F0A7}"/>
    <cellStyle name="Comma 22 7 3" xfId="11189" xr:uid="{AA4A561C-B725-4FE8-8469-687232DB8531}"/>
    <cellStyle name="Comma 22 8" xfId="11190" xr:uid="{579AB073-100B-42CF-93D7-F97959EAFEFB}"/>
    <cellStyle name="Comma 22 8 2" xfId="11191" xr:uid="{C2C0CE2D-C5B9-4DB6-A39B-C9BEE8592F82}"/>
    <cellStyle name="Comma 22 9" xfId="11192" xr:uid="{AB236538-4634-444C-B1B7-190883FA57A7}"/>
    <cellStyle name="Comma 23" xfId="11193" xr:uid="{5735E9CB-5779-40A3-B774-8E20E8567A32}"/>
    <cellStyle name="Comma 23 2" xfId="11194" xr:uid="{46FF7BEC-CA7F-447E-91F3-E0569AD3D1E4}"/>
    <cellStyle name="Comma 23 2 2" xfId="11195" xr:uid="{FFBBF036-72EB-471C-A4C4-3227301A43E6}"/>
    <cellStyle name="Comma 23 2 2 2" xfId="11196" xr:uid="{B9DA074A-A22C-4504-BA2A-9B6696D56D4D}"/>
    <cellStyle name="Comma 23 2 2 2 2" xfId="11197" xr:uid="{C4754961-B771-4B87-A407-152130D5DD22}"/>
    <cellStyle name="Comma 23 2 2 2 2 2" xfId="11198" xr:uid="{C127C3C9-7F74-46AB-8A17-64E084B1F15A}"/>
    <cellStyle name="Comma 23 2 2 2 3" xfId="11199" xr:uid="{925B30DD-222D-4261-A5F6-2D08957C7076}"/>
    <cellStyle name="Comma 23 2 2 3" xfId="11200" xr:uid="{76BA2FC6-175F-4038-AE05-9E4448D319FE}"/>
    <cellStyle name="Comma 23 2 2 3 2" xfId="11201" xr:uid="{433B22DB-BBE6-4034-BB55-0BF55B8F8B57}"/>
    <cellStyle name="Comma 23 2 2 4" xfId="11202" xr:uid="{8905A2B7-70B2-428F-9E17-FED0D3496261}"/>
    <cellStyle name="Comma 23 2 2 4 2" xfId="11203" xr:uid="{E0964E0B-EB47-4A9C-B357-E676D86C9F8F}"/>
    <cellStyle name="Comma 23 2 2 5" xfId="11204" xr:uid="{460DFCE3-BE56-4EB3-88F1-0E25EDF40206}"/>
    <cellStyle name="Comma 23 2 2 5 2" xfId="11205" xr:uid="{3EFB844A-17BF-46AC-8F0E-1735F0147894}"/>
    <cellStyle name="Comma 23 2 2 6" xfId="11206" xr:uid="{FB908FFC-37CA-4F10-9F84-D0651CC9A2AB}"/>
    <cellStyle name="Comma 23 2 3" xfId="11207" xr:uid="{9F2C0115-B572-4120-AF59-A8711C6AF5D1}"/>
    <cellStyle name="Comma 23 2 3 2" xfId="11208" xr:uid="{EF31C124-EC25-4FCA-9427-A8445F896719}"/>
    <cellStyle name="Comma 23 2 3 2 2" xfId="11209" xr:uid="{55059325-8F57-4B73-8D37-CFC068C00614}"/>
    <cellStyle name="Comma 23 2 3 3" xfId="11210" xr:uid="{A4C5C752-ACBF-42CE-8939-6F3AEB3E2331}"/>
    <cellStyle name="Comma 23 2 3 3 2" xfId="11211" xr:uid="{536BA910-9F35-4F6A-8792-E4A0C90EBBC3}"/>
    <cellStyle name="Comma 23 2 3 4" xfId="11212" xr:uid="{78FC5621-871E-4B1E-BA7F-0E5A3B2E5AB1}"/>
    <cellStyle name="Comma 23 2 3 4 2" xfId="11213" xr:uid="{B4796A96-F9A5-472C-A685-70E5E47D299D}"/>
    <cellStyle name="Comma 23 2 3 5" xfId="11214" xr:uid="{7DC0F038-A0AB-4142-9FE9-2B2C8D9AFC38}"/>
    <cellStyle name="Comma 23 2 4" xfId="11215" xr:uid="{1B4F4D05-5381-4493-8941-F01A39E7EBF9}"/>
    <cellStyle name="Comma 23 2 4 2" xfId="11216" xr:uid="{B854A760-FC88-494F-BD7A-D90C76CFBC91}"/>
    <cellStyle name="Comma 23 2 4 2 2" xfId="11217" xr:uid="{4CD6EBEF-FD86-4CD5-94CB-BC483B48C5DA}"/>
    <cellStyle name="Comma 23 2 4 3" xfId="11218" xr:uid="{B937101A-48E3-4142-899B-06E7014ACE11}"/>
    <cellStyle name="Comma 23 2 5" xfId="11219" xr:uid="{818FB5AE-E869-4257-B144-BE8B6BFDEA0C}"/>
    <cellStyle name="Comma 23 2 5 2" xfId="11220" xr:uid="{3744EF00-22F5-423A-8C4F-43D52E2E7EF1}"/>
    <cellStyle name="Comma 23 2 6" xfId="11221" xr:uid="{6490408C-E808-4978-98FC-7461D0E7FBB6}"/>
    <cellStyle name="Comma 23 2 6 2" xfId="11222" xr:uid="{D4690457-ADAE-4C78-A4FE-820361DA73C4}"/>
    <cellStyle name="Comma 23 2 7" xfId="11223" xr:uid="{02F67903-F9FE-46ED-9D26-71CCCB9A695F}"/>
    <cellStyle name="Comma 23 3" xfId="11224" xr:uid="{7951739B-C25F-4385-B4F6-98A7A696D4AA}"/>
    <cellStyle name="Comma 23 3 2" xfId="11225" xr:uid="{923FC99D-3730-4C6C-8030-1E32B410C17E}"/>
    <cellStyle name="Comma 23 3 2 2" xfId="11226" xr:uid="{C4A0ABCE-507B-451A-BF12-BB0C6113FC74}"/>
    <cellStyle name="Comma 23 3 2 2 2" xfId="11227" xr:uid="{AD1C4A9D-C9C3-4828-80C7-711AE6BD2B99}"/>
    <cellStyle name="Comma 23 3 2 3" xfId="11228" xr:uid="{64071121-43C8-4E6A-B91B-5DB684478078}"/>
    <cellStyle name="Comma 23 3 3" xfId="11229" xr:uid="{FDA0994B-28E3-4F12-8676-C5BE7BB87104}"/>
    <cellStyle name="Comma 23 3 3 2" xfId="11230" xr:uid="{0E0D0053-861A-44AA-B374-4C4ED997EA27}"/>
    <cellStyle name="Comma 23 3 4" xfId="11231" xr:uid="{70DFC473-BBAD-41EB-B2F5-C260624E1034}"/>
    <cellStyle name="Comma 23 3 4 2" xfId="11232" xr:uid="{8150F62C-C7A2-483E-BBC7-6F74842E8E2F}"/>
    <cellStyle name="Comma 23 3 5" xfId="11233" xr:uid="{F2666E08-EAD2-4D31-B4A0-0BCAD1CB97CD}"/>
    <cellStyle name="Comma 23 3 5 2" xfId="11234" xr:uid="{CFF99FB0-7264-4C0F-AAAD-C67067ABFFD1}"/>
    <cellStyle name="Comma 23 3 6" xfId="11235" xr:uid="{CD8E75BA-1EBD-4DB3-BD2D-8EF37384E1C7}"/>
    <cellStyle name="Comma 23 4" xfId="11236" xr:uid="{CCECB091-6C58-4BF5-9037-6FB977BC7237}"/>
    <cellStyle name="Comma 23 4 2" xfId="11237" xr:uid="{26F18677-E1F1-44BE-B7C2-6F864D7FE7B5}"/>
    <cellStyle name="Comma 23 4 2 2" xfId="11238" xr:uid="{4AD0C1A1-C32E-4C18-A6E7-321AA7FE55B0}"/>
    <cellStyle name="Comma 23 4 3" xfId="11239" xr:uid="{44A8E0BC-D6E6-422D-88E7-0EA461A84743}"/>
    <cellStyle name="Comma 23 4 3 2" xfId="11240" xr:uid="{200D7659-7A6B-4770-90B3-7E90A218BC05}"/>
    <cellStyle name="Comma 23 4 4" xfId="11241" xr:uid="{5131C6ED-F2EA-4E32-A968-E7985CC27D26}"/>
    <cellStyle name="Comma 23 4 4 2" xfId="11242" xr:uid="{5D7BF125-A692-4398-8FFF-614BD0CF9F03}"/>
    <cellStyle name="Comma 23 4 5" xfId="11243" xr:uid="{CD2549ED-5469-48D1-9E3D-B02C631DF3A1}"/>
    <cellStyle name="Comma 23 5" xfId="11244" xr:uid="{DF5779E2-C22C-464D-90E9-B0D6ED7200BE}"/>
    <cellStyle name="Comma 23 5 2" xfId="11245" xr:uid="{CFE81D29-EE1B-4F41-A13C-3541B404F3C0}"/>
    <cellStyle name="Comma 23 5 2 2" xfId="11246" xr:uid="{BC5ABF6E-334D-4C22-B852-AB8249F551A8}"/>
    <cellStyle name="Comma 23 5 3" xfId="11247" xr:uid="{6A4F79AB-D49D-473E-8299-A1C3172D0E6A}"/>
    <cellStyle name="Comma 23 6" xfId="11248" xr:uid="{31DF6771-9BA3-4FEC-8158-F752238BA500}"/>
    <cellStyle name="Comma 23 6 2" xfId="11249" xr:uid="{D229053B-64F6-4945-88BF-F130B186CFC8}"/>
    <cellStyle name="Comma 23 7" xfId="11250" xr:uid="{7BAEC783-FA6E-4740-A4E4-AE5994F3284F}"/>
    <cellStyle name="Comma 23 7 2" xfId="11251" xr:uid="{5334B122-B070-4900-BD1C-9EA594D9F272}"/>
    <cellStyle name="Comma 23 8" xfId="11252" xr:uid="{107FA19F-B89B-4FBD-808E-35C6452ADBD4}"/>
    <cellStyle name="Comma 23 8 2" xfId="11253" xr:uid="{0A751171-5D61-414C-BF68-09B0B117A160}"/>
    <cellStyle name="Comma 23 9" xfId="11254" xr:uid="{AA719E3D-AD31-466E-86D5-1E02B7FA210F}"/>
    <cellStyle name="Comma 24" xfId="11255" xr:uid="{4B060AC0-5349-41B8-A19C-D0C4C41F8769}"/>
    <cellStyle name="Comma 24 2" xfId="11256" xr:uid="{43D3E10A-3781-404C-A077-898941966805}"/>
    <cellStyle name="Comma 24 2 2" xfId="11257" xr:uid="{ACC15CA1-1923-4B28-BC46-EB228ECA5A66}"/>
    <cellStyle name="Comma 24 2 2 2" xfId="11258" xr:uid="{F3577EDB-4587-4C0E-95E5-5A9915EA0A84}"/>
    <cellStyle name="Comma 24 2 2 2 2" xfId="11259" xr:uid="{E73C6956-C21F-4BDC-817C-573AAB7FC168}"/>
    <cellStyle name="Comma 24 2 2 2 2 2" xfId="11260" xr:uid="{8EB82FF9-CAB2-4723-A8D3-17DD28CB13B3}"/>
    <cellStyle name="Comma 24 2 2 2 3" xfId="11261" xr:uid="{ABB667AB-4924-4712-AD9C-FFC6E31E4805}"/>
    <cellStyle name="Comma 24 2 2 3" xfId="11262" xr:uid="{6E10D186-DBBC-45A1-9F0E-3EBF16456201}"/>
    <cellStyle name="Comma 24 2 2 3 2" xfId="11263" xr:uid="{E51B8005-C4E6-48E5-AEA1-035BCEB71C5F}"/>
    <cellStyle name="Comma 24 2 2 4" xfId="11264" xr:uid="{9B844ADC-6B73-46F1-898C-55FCE422AE27}"/>
    <cellStyle name="Comma 24 2 2 4 2" xfId="11265" xr:uid="{727D434E-4BF8-414D-9962-FC25A30FF060}"/>
    <cellStyle name="Comma 24 2 2 5" xfId="11266" xr:uid="{7FF02A84-B02E-4812-B8DD-20746DB9AD1A}"/>
    <cellStyle name="Comma 24 2 2 5 2" xfId="11267" xr:uid="{A4415ED6-CD18-49F3-82D8-65176AD8CC4F}"/>
    <cellStyle name="Comma 24 2 2 6" xfId="11268" xr:uid="{71A4AC9F-18F0-4806-9E01-2BBBAFD01DEF}"/>
    <cellStyle name="Comma 24 2 3" xfId="11269" xr:uid="{01948794-6280-4A91-9DE3-DB3E9EE46929}"/>
    <cellStyle name="Comma 24 2 3 2" xfId="11270" xr:uid="{2FF7510C-E71B-476D-9A4A-4A45D0E84869}"/>
    <cellStyle name="Comma 24 2 3 2 2" xfId="11271" xr:uid="{FF2BE569-F407-4670-A2B2-EE876BFA9435}"/>
    <cellStyle name="Comma 24 2 3 3" xfId="11272" xr:uid="{49B7F412-21DE-4E88-AB04-CE4C2B4F4707}"/>
    <cellStyle name="Comma 24 2 3 3 2" xfId="11273" xr:uid="{8F5ACEAD-1845-4E8C-904D-8B106F3841D6}"/>
    <cellStyle name="Comma 24 2 3 4" xfId="11274" xr:uid="{435BD4C5-206F-4D29-9434-18DAA648ABD7}"/>
    <cellStyle name="Comma 24 2 3 4 2" xfId="11275" xr:uid="{939A9275-BA47-49F2-9FF9-B56F2C4E9AA5}"/>
    <cellStyle name="Comma 24 2 3 5" xfId="11276" xr:uid="{8236BF9C-03AB-455D-B774-261F579B1D6D}"/>
    <cellStyle name="Comma 24 2 4" xfId="11277" xr:uid="{11C2B50C-55EB-476D-B2DB-29D3E87DD91A}"/>
    <cellStyle name="Comma 24 2 4 2" xfId="11278" xr:uid="{441984BB-3588-436B-B1FB-AD62F2433983}"/>
    <cellStyle name="Comma 24 2 4 2 2" xfId="11279" xr:uid="{B2B37B99-AFFC-42B8-8A46-825D397096F0}"/>
    <cellStyle name="Comma 24 2 4 3" xfId="11280" xr:uid="{62AB5A16-7A4F-44DB-9505-710A63AD39CE}"/>
    <cellStyle name="Comma 24 2 5" xfId="11281" xr:uid="{EFFB8EC9-D9E1-43A7-B571-1D4729FD8B8C}"/>
    <cellStyle name="Comma 24 2 5 2" xfId="11282" xr:uid="{35375F95-D573-42F8-BCBA-005E9CE68F83}"/>
    <cellStyle name="Comma 24 2 6" xfId="11283" xr:uid="{032AEC45-5530-40CD-ACDB-354E2F5DC3F1}"/>
    <cellStyle name="Comma 24 2 6 2" xfId="11284" xr:uid="{BD5FE887-896D-44F2-ADA9-0A7DFCA5B009}"/>
    <cellStyle name="Comma 24 2 7" xfId="11285" xr:uid="{D79C193D-8733-4C20-9011-475F70E1549B}"/>
    <cellStyle name="Comma 24 3" xfId="11286" xr:uid="{51972A06-B0CF-4BC3-A98E-BAC866C6F2AA}"/>
    <cellStyle name="Comma 24 3 2" xfId="11287" xr:uid="{D90F11FA-A272-4FAD-A85A-DCA077AA6430}"/>
    <cellStyle name="Comma 24 3 2 2" xfId="11288" xr:uid="{E152B475-5A14-41C2-B098-BDEF2BBE6D8D}"/>
    <cellStyle name="Comma 24 3 2 2 2" xfId="11289" xr:uid="{6DF7C3EB-3C87-4132-B86E-B7219999D662}"/>
    <cellStyle name="Comma 24 3 2 3" xfId="11290" xr:uid="{901D416A-B9ED-4FFF-8E37-FB48F9555BB9}"/>
    <cellStyle name="Comma 24 3 3" xfId="11291" xr:uid="{5AC417EF-D547-4304-B404-787761A4CFA3}"/>
    <cellStyle name="Comma 24 3 3 2" xfId="11292" xr:uid="{7EF4F109-3B7B-4DDF-9E95-46996830C2D4}"/>
    <cellStyle name="Comma 24 3 4" xfId="11293" xr:uid="{19218791-98E1-4A97-AA15-9F5EA0FF008E}"/>
    <cellStyle name="Comma 24 3 4 2" xfId="11294" xr:uid="{4C85355D-6651-47E4-8160-9223E0979840}"/>
    <cellStyle name="Comma 24 3 5" xfId="11295" xr:uid="{FD9B3C57-6055-437B-A778-F9466E0315FD}"/>
    <cellStyle name="Comma 24 3 5 2" xfId="11296" xr:uid="{0366AFF6-9470-4C73-A247-CA9E4CDFF823}"/>
    <cellStyle name="Comma 24 3 6" xfId="11297" xr:uid="{91637E0F-4F98-42E2-A677-8707F8AAF9FD}"/>
    <cellStyle name="Comma 24 4" xfId="11298" xr:uid="{2FE1C37C-59DD-4D12-A291-8BC95B7D263F}"/>
    <cellStyle name="Comma 24 4 2" xfId="11299" xr:uid="{5725AA80-CC1C-48E1-8A06-DB71FDCB7825}"/>
    <cellStyle name="Comma 24 4 2 2" xfId="11300" xr:uid="{6A1F153D-AEF4-4EC1-B1EA-B5BE6924A8D9}"/>
    <cellStyle name="Comma 24 4 3" xfId="11301" xr:uid="{C1CA16C8-5B20-4F3E-B6A5-CCA511865E3B}"/>
    <cellStyle name="Comma 24 4 3 2" xfId="11302" xr:uid="{D40DB8F1-5E32-444F-9E31-0526C1540738}"/>
    <cellStyle name="Comma 24 4 4" xfId="11303" xr:uid="{22E3DD19-27CB-4181-BF2A-7C020C2CBDE8}"/>
    <cellStyle name="Comma 24 4 4 2" xfId="11304" xr:uid="{D52409A4-A7E5-40E7-B692-D10FCE54C751}"/>
    <cellStyle name="Comma 24 4 5" xfId="11305" xr:uid="{E2FD39FA-D639-420A-99D1-5C517632B00C}"/>
    <cellStyle name="Comma 24 5" xfId="11306" xr:uid="{D396C790-8A83-4502-B07D-62FA4A55356D}"/>
    <cellStyle name="Comma 24 5 2" xfId="11307" xr:uid="{CF32278B-6E10-4649-9F9C-38C3C852FBE4}"/>
    <cellStyle name="Comma 24 5 2 2" xfId="11308" xr:uid="{69AFA900-4633-4425-8FB0-0C56230EEF8D}"/>
    <cellStyle name="Comma 24 5 3" xfId="11309" xr:uid="{7BDB0BD4-9518-42CF-BB5E-40C29825EA7E}"/>
    <cellStyle name="Comma 24 6" xfId="11310" xr:uid="{049B2606-73DC-4FC5-B6A4-D18C5B630ECE}"/>
    <cellStyle name="Comma 24 6 2" xfId="11311" xr:uid="{D1FD6813-E663-4448-8C23-883209C54A28}"/>
    <cellStyle name="Comma 24 7" xfId="11312" xr:uid="{3C1F55B5-9212-482D-A66A-00D311F21C76}"/>
    <cellStyle name="Comma 24 7 2" xfId="11313" xr:uid="{5DD09C30-C4AF-4F97-BF2F-AA882DF29A26}"/>
    <cellStyle name="Comma 24 8" xfId="11314" xr:uid="{E3B206B2-F2D8-4415-9B7F-2A10F21663B1}"/>
    <cellStyle name="Comma 24 8 2" xfId="11315" xr:uid="{8E730B98-3554-4C08-997C-223EE8E9916D}"/>
    <cellStyle name="Comma 24 9" xfId="11316" xr:uid="{075A6101-C9F1-4810-8D57-BD325F6F4C29}"/>
    <cellStyle name="Comma 25" xfId="11317" xr:uid="{D2391960-B1E5-48D7-907A-E6015FD9A7BA}"/>
    <cellStyle name="Comma 25 10" xfId="11318" xr:uid="{9B0817F7-3658-48D2-A31A-7C33BA81F53D}"/>
    <cellStyle name="Comma 25 2" xfId="11319" xr:uid="{E0EAF8DE-8FDD-4AAB-AB8D-E259150AC86F}"/>
    <cellStyle name="Comma 25 2 2" xfId="11320" xr:uid="{4AD1CB20-A4E3-4B14-A76A-5B5808573A71}"/>
    <cellStyle name="Comma 25 2 2 2" xfId="11321" xr:uid="{B949FFE9-ABCA-4E93-ABF1-9E4E6DF043FF}"/>
    <cellStyle name="Comma 25 2 2 2 2" xfId="11322" xr:uid="{E63618E6-A1B8-42BD-B46B-4BCA96CB5B33}"/>
    <cellStyle name="Comma 25 2 2 2 2 2" xfId="11323" xr:uid="{E2B32155-C2FC-42A0-A02C-26AB49A7DFF3}"/>
    <cellStyle name="Comma 25 2 2 2 3" xfId="11324" xr:uid="{41EA921C-FE10-4F0D-A303-19B965589244}"/>
    <cellStyle name="Comma 25 2 2 3" xfId="11325" xr:uid="{5DE9A599-7BF0-4AC8-8537-811A4C542C66}"/>
    <cellStyle name="Comma 25 2 2 3 2" xfId="11326" xr:uid="{8ECF33F3-6EA3-45A7-B093-61DF9A59DA31}"/>
    <cellStyle name="Comma 25 2 2 4" xfId="11327" xr:uid="{2457649B-E590-4901-8652-B9119DA1EF81}"/>
    <cellStyle name="Comma 25 2 2 4 2" xfId="11328" xr:uid="{4A1BBE28-F98A-496D-B420-B76F93EDF9A5}"/>
    <cellStyle name="Comma 25 2 2 5" xfId="11329" xr:uid="{EF708433-E641-4514-A243-2FE7481D7D2D}"/>
    <cellStyle name="Comma 25 2 2 5 2" xfId="11330" xr:uid="{A5FF1918-837C-461F-BF95-935C90918ECC}"/>
    <cellStyle name="Comma 25 2 2 6" xfId="11331" xr:uid="{8C9B6814-86BA-49A7-B98F-A4603E2FCFFB}"/>
    <cellStyle name="Comma 25 2 3" xfId="11332" xr:uid="{6CDFE658-3734-4657-95CF-301769AF6BF3}"/>
    <cellStyle name="Comma 25 2 3 2" xfId="11333" xr:uid="{A8BC0F33-8FB8-4213-8BA1-E3BC233F2C11}"/>
    <cellStyle name="Comma 25 2 3 2 2" xfId="11334" xr:uid="{082C83E9-ADB3-459C-B33C-C2C2358C8D7C}"/>
    <cellStyle name="Comma 25 2 3 3" xfId="11335" xr:uid="{D44FB790-D2FD-4FF0-AA15-228F569C74CC}"/>
    <cellStyle name="Comma 25 2 3 3 2" xfId="11336" xr:uid="{5BD95F6E-D07D-45A4-A924-F3F0CA6251C7}"/>
    <cellStyle name="Comma 25 2 3 4" xfId="11337" xr:uid="{1CA90767-7C92-4DC7-AF40-46588FC6940D}"/>
    <cellStyle name="Comma 25 2 3 4 2" xfId="11338" xr:uid="{EBCDB925-70F7-41BB-92AA-E5A27974D196}"/>
    <cellStyle name="Comma 25 2 3 5" xfId="11339" xr:uid="{98988BEF-9E4A-4C50-A76F-C654DC3B4FA9}"/>
    <cellStyle name="Comma 25 2 4" xfId="11340" xr:uid="{DE931870-C9E2-44A8-87B5-CE793462FF1A}"/>
    <cellStyle name="Comma 25 2 4 2" xfId="11341" xr:uid="{5ECA4993-3E0D-4DA8-8817-11B71EACAEFF}"/>
    <cellStyle name="Comma 25 2 4 2 2" xfId="11342" xr:uid="{71EE1BAB-6438-443F-8F14-AEC8BCAC388B}"/>
    <cellStyle name="Comma 25 2 4 3" xfId="11343" xr:uid="{6DD922BC-AFD2-470F-A492-87065FFC2D75}"/>
    <cellStyle name="Comma 25 2 5" xfId="11344" xr:uid="{7F61C986-0740-4C40-B835-279BDCB5CF51}"/>
    <cellStyle name="Comma 25 2 5 2" xfId="11345" xr:uid="{262F80AF-26B4-4FB0-A775-2FCE2831AA84}"/>
    <cellStyle name="Comma 25 2 6" xfId="11346" xr:uid="{84D3B195-8817-45E3-A5CC-C4798281C9D1}"/>
    <cellStyle name="Comma 25 2 6 2" xfId="11347" xr:uid="{5C5870B3-CDF0-4205-9C77-62749B21E7E9}"/>
    <cellStyle name="Comma 25 2 7" xfId="11348" xr:uid="{1EBCD557-98C5-4E1B-9A71-D45778C27F41}"/>
    <cellStyle name="Comma 25 3" xfId="11349" xr:uid="{767AAC37-678A-4A41-8264-CDD444B6EB02}"/>
    <cellStyle name="Comma 25 3 2" xfId="11350" xr:uid="{DDD16A59-800D-4B88-AB6E-FE22B58168A6}"/>
    <cellStyle name="Comma 25 3 2 2" xfId="11351" xr:uid="{8B5C7E28-942E-415A-9486-6D84349D863C}"/>
    <cellStyle name="Comma 25 3 2 2 2" xfId="11352" xr:uid="{DF6B18C8-CC35-4C84-AF0C-9A88213D8AAC}"/>
    <cellStyle name="Comma 25 3 2 3" xfId="11353" xr:uid="{D7FCA3A3-6568-40B8-8698-B2C622888127}"/>
    <cellStyle name="Comma 25 3 2 3 2" xfId="11354" xr:uid="{245EA9FE-9609-446E-ACD8-69C5B4D15610}"/>
    <cellStyle name="Comma 25 3 2 4" xfId="11355" xr:uid="{8DD00FEC-B089-4398-84CB-67A89F90E9F5}"/>
    <cellStyle name="Comma 25 3 2 4 2" xfId="11356" xr:uid="{31BF99DF-B2F7-4AA4-B558-0AE5C5393209}"/>
    <cellStyle name="Comma 25 3 2 5" xfId="11357" xr:uid="{CA8CCAC3-5C45-4067-85DB-C3BF6082E640}"/>
    <cellStyle name="Comma 25 3 3" xfId="11358" xr:uid="{9F440EDB-B03A-4433-8AE3-CF65C456EC3A}"/>
    <cellStyle name="Comma 25 3 3 2" xfId="11359" xr:uid="{2310DF48-0F81-4BBC-A609-4523EBE2BF7D}"/>
    <cellStyle name="Comma 25 3 4" xfId="11360" xr:uid="{EFBAD45C-45DB-43AA-8043-E3AECA0B9969}"/>
    <cellStyle name="Comma 25 3 4 2" xfId="11361" xr:uid="{3C7BCE0E-9C50-4184-9FF7-C875926A4B5C}"/>
    <cellStyle name="Comma 25 3 5" xfId="11362" xr:uid="{41D5742C-63CE-42F0-BB5D-6DF32E0D2EDA}"/>
    <cellStyle name="Comma 25 3 5 2" xfId="11363" xr:uid="{DFE38CE1-B1EA-420B-83E0-1F7A0A25729A}"/>
    <cellStyle name="Comma 25 3 6" xfId="11364" xr:uid="{5B3EE131-929D-4C63-9BA4-D75667D9C937}"/>
    <cellStyle name="Comma 25 3 6 2" xfId="11365" xr:uid="{E76116B8-E554-4036-8B57-773B385F00FD}"/>
    <cellStyle name="Comma 25 3 7" xfId="11366" xr:uid="{FEB53425-0F33-454D-99B6-13937DBF678C}"/>
    <cellStyle name="Comma 25 4" xfId="11367" xr:uid="{687C29B7-4F7D-4C62-8DCC-524809A358FF}"/>
    <cellStyle name="Comma 25 4 2" xfId="11368" xr:uid="{DF45BB26-A78D-4592-B2E8-0ACDA9C40A50}"/>
    <cellStyle name="Comma 25 4 2 2" xfId="11369" xr:uid="{3A954708-9767-4AF9-929E-B8176016BFDC}"/>
    <cellStyle name="Comma 25 4 2 2 2" xfId="11370" xr:uid="{FC8718AB-A6E0-40C1-8030-2A83237DDE7D}"/>
    <cellStyle name="Comma 25 4 2 3" xfId="11371" xr:uid="{16C37B8A-335D-46CA-90E6-36A2CF6A2FEF}"/>
    <cellStyle name="Comma 25 4 3" xfId="11372" xr:uid="{348EB240-E5E0-473A-8300-A1594FAB14A4}"/>
    <cellStyle name="Comma 25 4 3 2" xfId="11373" xr:uid="{6B1AE6E2-5522-45E5-83F7-2AAD1BCAF468}"/>
    <cellStyle name="Comma 25 4 4" xfId="11374" xr:uid="{346E9335-2D89-4A59-8810-D1363DB06D28}"/>
    <cellStyle name="Comma 25 4 4 2" xfId="11375" xr:uid="{E9BDCF60-2AFA-4EC5-9932-6F9FEC1274AE}"/>
    <cellStyle name="Comma 25 4 5" xfId="11376" xr:uid="{1AF000C1-7ED5-45C0-BEBF-A165A6600E59}"/>
    <cellStyle name="Comma 25 4 5 2" xfId="11377" xr:uid="{C83E8537-1553-4CA8-B845-A30AC2FB3FA5}"/>
    <cellStyle name="Comma 25 4 6" xfId="11378" xr:uid="{C81DE810-A36C-4B41-BFB0-4E2ABE297140}"/>
    <cellStyle name="Comma 25 5" xfId="11379" xr:uid="{A0EF6269-3DC3-49DC-93E6-F0DAFE4270B1}"/>
    <cellStyle name="Comma 25 5 2" xfId="11380" xr:uid="{0BF76266-BBAE-4465-A90A-CB2F9C8F400D}"/>
    <cellStyle name="Comma 25 5 2 2" xfId="11381" xr:uid="{05CBAAB5-A75C-45F8-B850-67AE9A69A46F}"/>
    <cellStyle name="Comma 25 5 3" xfId="11382" xr:uid="{C3A8073A-8BFA-49EE-9F0F-C8DD663359D2}"/>
    <cellStyle name="Comma 25 6" xfId="11383" xr:uid="{95547343-5BB5-4E09-9C27-900D76D2447F}"/>
    <cellStyle name="Comma 25 6 2" xfId="11384" xr:uid="{4EFB8807-EF30-483A-84AE-209A1E469198}"/>
    <cellStyle name="Comma 25 7" xfId="11385" xr:uid="{B3DD9ACC-3E40-4333-8BD5-D061BCB03C2F}"/>
    <cellStyle name="Comma 25 7 2" xfId="11386" xr:uid="{AA28EE7F-DC17-4433-8BFE-568445B99720}"/>
    <cellStyle name="Comma 25 8" xfId="11387" xr:uid="{0B117DA6-B4FE-437D-B0AF-E081372C2223}"/>
    <cellStyle name="Comma 25 8 2" xfId="11388" xr:uid="{373FA78D-DED2-432E-8BE6-7E5F3D4B57D4}"/>
    <cellStyle name="Comma 25 9" xfId="11389" xr:uid="{53180426-B129-46CB-9FC4-01EC7C21317E}"/>
    <cellStyle name="Comma 25 9 2" xfId="11390" xr:uid="{0A6C666A-667D-42CD-9224-CCE2E8B9408C}"/>
    <cellStyle name="Comma 26" xfId="11391" xr:uid="{1C9C6375-A8CC-4508-B41C-57D37A9D157B}"/>
    <cellStyle name="Comma 26 10" xfId="11392" xr:uid="{42A0ACAE-AD66-486B-A963-C8FB6A8DD269}"/>
    <cellStyle name="Comma 26 2" xfId="11393" xr:uid="{D20666A5-4843-4E57-8664-610C0F95FE05}"/>
    <cellStyle name="Comma 26 2 2" xfId="11394" xr:uid="{21C629B8-51A3-4BCF-BD5D-86C957C87B50}"/>
    <cellStyle name="Comma 26 2 2 2" xfId="11395" xr:uid="{D2462DB6-E4B6-4A05-AFA0-37211BF20F50}"/>
    <cellStyle name="Comma 26 2 2 2 2" xfId="11396" xr:uid="{7AF9689C-ED69-4204-B648-F143803F3FC5}"/>
    <cellStyle name="Comma 26 2 2 2 2 2" xfId="11397" xr:uid="{5313DD3D-784F-4480-B46A-E73DBB4E1BF8}"/>
    <cellStyle name="Comma 26 2 2 2 3" xfId="11398" xr:uid="{C2DF6332-DCB1-4C64-AEB2-944F85D98B1C}"/>
    <cellStyle name="Comma 26 2 2 3" xfId="11399" xr:uid="{2B96CEDF-73ED-4ED4-AA02-2377D1BFE680}"/>
    <cellStyle name="Comma 26 2 2 3 2" xfId="11400" xr:uid="{123D6894-52EE-46ED-B9FF-6FC882B6852B}"/>
    <cellStyle name="Comma 26 2 2 4" xfId="11401" xr:uid="{243C843E-E7F5-49A8-ACEB-CCC4A198CB16}"/>
    <cellStyle name="Comma 26 2 2 4 2" xfId="11402" xr:uid="{59B2F5DD-945A-49ED-AE1D-3527B8C2E8CB}"/>
    <cellStyle name="Comma 26 2 2 5" xfId="11403" xr:uid="{38DBE6D9-EC6A-468F-9705-072CF2235C11}"/>
    <cellStyle name="Comma 26 2 2 5 2" xfId="11404" xr:uid="{CEFB6272-E0AF-41F7-914B-418D1D63A4B0}"/>
    <cellStyle name="Comma 26 2 2 6" xfId="11405" xr:uid="{D89511EC-3254-44FD-A3C8-1E0926353E5B}"/>
    <cellStyle name="Comma 26 2 3" xfId="11406" xr:uid="{042CD113-62C3-4D76-9DC5-8CA33EC9F0E7}"/>
    <cellStyle name="Comma 26 2 3 2" xfId="11407" xr:uid="{4FB04B57-909D-441B-86E8-539D6CC3E97D}"/>
    <cellStyle name="Comma 26 2 3 2 2" xfId="11408" xr:uid="{1505E7F0-F93A-41E8-B574-9CF63B148144}"/>
    <cellStyle name="Comma 26 2 3 3" xfId="11409" xr:uid="{86BB865E-D90A-49DC-B42D-AC42CDF6FCF0}"/>
    <cellStyle name="Comma 26 2 3 3 2" xfId="11410" xr:uid="{B57332DB-EFAC-42DE-A912-B7F2834183A6}"/>
    <cellStyle name="Comma 26 2 3 4" xfId="11411" xr:uid="{44F0C078-0472-4FB5-A427-2D6F9D1CEE9B}"/>
    <cellStyle name="Comma 26 2 4" xfId="11412" xr:uid="{0AEA3E6B-23E3-4164-B0FD-C2DEF5A076D6}"/>
    <cellStyle name="Comma 26 2 4 2" xfId="11413" xr:uid="{E5D98F11-5B04-4A79-9577-140B263D25B9}"/>
    <cellStyle name="Comma 26 2 4 2 2" xfId="11414" xr:uid="{1E4A56D2-08D7-4574-96C0-8196BC65D157}"/>
    <cellStyle name="Comma 26 2 4 3" xfId="11415" xr:uid="{D7C0C7BA-BDCC-409D-95B9-3AEB7FFBCDFE}"/>
    <cellStyle name="Comma 26 2 5" xfId="11416" xr:uid="{CAACAA35-E814-4C0A-B4F1-B74BD0E60105}"/>
    <cellStyle name="Comma 26 2 5 2" xfId="11417" xr:uid="{8C047E2A-4D11-4751-AE60-F30361125810}"/>
    <cellStyle name="Comma 26 2 6" xfId="11418" xr:uid="{51898871-97C9-4799-A377-1C864F1688B5}"/>
    <cellStyle name="Comma 26 2 6 2" xfId="11419" xr:uid="{341221DE-5632-4B05-87F1-F967DB8E2885}"/>
    <cellStyle name="Comma 26 2 7" xfId="11420" xr:uid="{FB776A2E-9F85-48C0-8113-EACF986980B9}"/>
    <cellStyle name="Comma 26 3" xfId="11421" xr:uid="{388A41D3-2661-4B6F-B98D-A83F232A7D8E}"/>
    <cellStyle name="Comma 26 3 2" xfId="11422" xr:uid="{FDC294E7-E70D-42DA-A9ED-DCB01B43A707}"/>
    <cellStyle name="Comma 26 3 2 2" xfId="11423" xr:uid="{7AA53998-F5D4-450D-AA85-1D50282E745A}"/>
    <cellStyle name="Comma 26 3 2 2 2" xfId="11424" xr:uid="{50BC0B3B-230F-4DDB-9418-D745A5225E6E}"/>
    <cellStyle name="Comma 26 3 2 3" xfId="11425" xr:uid="{4C92601C-D481-4E77-AC7F-310C3873875E}"/>
    <cellStyle name="Comma 26 3 2 3 2" xfId="11426" xr:uid="{458A3564-1B49-45A9-AB38-829D3DDB3DBD}"/>
    <cellStyle name="Comma 26 3 2 4" xfId="11427" xr:uid="{4B54CB34-07BD-4E86-974A-874859E0C522}"/>
    <cellStyle name="Comma 26 3 2 4 2" xfId="11428" xr:uid="{68A88773-A0B1-41AA-898D-DA61CF1F89B7}"/>
    <cellStyle name="Comma 26 3 2 5" xfId="11429" xr:uid="{5AED5C7F-DC1E-4148-A946-76345E7A3D44}"/>
    <cellStyle name="Comma 26 3 3" xfId="11430" xr:uid="{D6C2B3FF-8CF1-4E6E-9482-182687547459}"/>
    <cellStyle name="Comma 26 3 3 2" xfId="11431" xr:uid="{635DAE8D-D8AA-4E19-9C75-D5FEC7A48BD0}"/>
    <cellStyle name="Comma 26 3 4" xfId="11432" xr:uid="{2C12F45A-52F7-458E-A9B6-835AC01CEF8B}"/>
    <cellStyle name="Comma 26 3 4 2" xfId="11433" xr:uid="{26417751-757A-44E7-B284-E9B4F3009582}"/>
    <cellStyle name="Comma 26 3 5" xfId="11434" xr:uid="{11A4BB51-409C-4554-B676-1127B6E7351C}"/>
    <cellStyle name="Comma 26 3 5 2" xfId="11435" xr:uid="{55777721-99E1-4E01-A5F0-689A46E72D2C}"/>
    <cellStyle name="Comma 26 3 6" xfId="11436" xr:uid="{8E22B1F1-1E7B-42E1-80D4-F6D231DD826E}"/>
    <cellStyle name="Comma 26 3 6 2" xfId="11437" xr:uid="{0EFF17C3-6826-4A91-ADC3-6FE2C3825F5E}"/>
    <cellStyle name="Comma 26 3 7" xfId="11438" xr:uid="{DBBBEDDF-EB07-496B-B5CD-F5591DB954F7}"/>
    <cellStyle name="Comma 26 4" xfId="11439" xr:uid="{4A4A6923-D6B4-4CEF-AD63-3611F6E38B49}"/>
    <cellStyle name="Comma 26 4 2" xfId="11440" xr:uid="{66676EE0-CFA5-4CAA-BE0F-81D6B5A8ACBD}"/>
    <cellStyle name="Comma 26 4 2 2" xfId="11441" xr:uid="{83325246-57AC-412F-869F-795675724758}"/>
    <cellStyle name="Comma 26 4 2 2 2" xfId="11442" xr:uid="{92E58402-0555-4632-8484-B7A82AB562FF}"/>
    <cellStyle name="Comma 26 4 2 3" xfId="11443" xr:uid="{1F9A7FBE-19B3-455A-ADA5-4468BE437A54}"/>
    <cellStyle name="Comma 26 4 3" xfId="11444" xr:uid="{A04E87A5-FB07-41B8-A3BF-79F1EC4F6E49}"/>
    <cellStyle name="Comma 26 4 3 2" xfId="11445" xr:uid="{5987C008-7953-4ADD-A64A-3919A077D11E}"/>
    <cellStyle name="Comma 26 4 4" xfId="11446" xr:uid="{0DCD3F8B-36D9-40E8-B244-C339853E449C}"/>
    <cellStyle name="Comma 26 4 4 2" xfId="11447" xr:uid="{175ECCBB-4F3D-4676-842B-C5240798BC0D}"/>
    <cellStyle name="Comma 26 4 5" xfId="11448" xr:uid="{43C84B31-2CFF-4E6B-B781-E3CEAAAB6A7D}"/>
    <cellStyle name="Comma 26 4 5 2" xfId="11449" xr:uid="{EAAEFFD2-99C2-4F0E-866F-2ABAD1CE4EC2}"/>
    <cellStyle name="Comma 26 4 6" xfId="11450" xr:uid="{5DF3B37D-3888-49DD-8624-9DB497834BD3}"/>
    <cellStyle name="Comma 26 5" xfId="11451" xr:uid="{EABEB98A-7B80-4920-90D2-3C9678CB2ED0}"/>
    <cellStyle name="Comma 26 5 2" xfId="11452" xr:uid="{92CB505D-7F65-4C1D-A948-D5BDE232ED41}"/>
    <cellStyle name="Comma 26 5 2 2" xfId="11453" xr:uid="{F50D7894-59FD-4B3B-B9B6-15235F266D74}"/>
    <cellStyle name="Comma 26 5 3" xfId="11454" xr:uid="{363B7304-3AD0-4924-8FFD-DE71C07CBB2A}"/>
    <cellStyle name="Comma 26 6" xfId="11455" xr:uid="{C76D4AD1-C065-4387-A349-F2568DD84AC8}"/>
    <cellStyle name="Comma 26 6 2" xfId="11456" xr:uid="{EA2F20CA-9FC8-4922-8067-8599F8D06F60}"/>
    <cellStyle name="Comma 26 7" xfId="11457" xr:uid="{4D236EA2-F8C9-49B5-9594-D00620F18C27}"/>
    <cellStyle name="Comma 26 7 2" xfId="11458" xr:uid="{7876E385-F15B-4957-A7AD-E875F109DAD5}"/>
    <cellStyle name="Comma 26 8" xfId="11459" xr:uid="{E86A75D0-5DFE-4AF6-B6A4-D9BE38223910}"/>
    <cellStyle name="Comma 26 8 2" xfId="11460" xr:uid="{D08923A1-8FB0-4245-BC0F-23549F464D89}"/>
    <cellStyle name="Comma 26 9" xfId="11461" xr:uid="{6D65FC4F-F7AE-4A96-B112-3DA2DDF0CE0C}"/>
    <cellStyle name="Comma 26 9 2" xfId="11462" xr:uid="{C11CE49A-616D-43FE-92CA-84F17161C4A1}"/>
    <cellStyle name="Comma 27" xfId="11463" xr:uid="{42FD171F-CB72-4BFF-A316-8249B026EDA5}"/>
    <cellStyle name="Comma 27 10" xfId="11464" xr:uid="{8D60D282-06C3-45E9-9814-D7035B620E44}"/>
    <cellStyle name="Comma 27 2" xfId="11465" xr:uid="{FF828FFF-AC85-4D8A-BEEE-25D1DB766AB1}"/>
    <cellStyle name="Comma 27 2 2" xfId="11466" xr:uid="{2B7BB47D-052E-49B7-A379-2094D2011BA4}"/>
    <cellStyle name="Comma 27 2 2 2" xfId="11467" xr:uid="{6055AAD4-D059-42C4-B1BD-61FF16FAFBA1}"/>
    <cellStyle name="Comma 27 2 2 2 2" xfId="11468" xr:uid="{162E71BB-DE9B-490A-97BD-6A000398C71E}"/>
    <cellStyle name="Comma 27 2 2 2 2 2" xfId="11469" xr:uid="{65BEA27A-FBC1-44CE-A40A-6B8B21D35E91}"/>
    <cellStyle name="Comma 27 2 2 2 3" xfId="11470" xr:uid="{CF6AB78E-767F-4F3D-ADB7-F440E7347A5B}"/>
    <cellStyle name="Comma 27 2 2 3" xfId="11471" xr:uid="{30C5AC34-5A60-45C8-B212-5C961E2880CD}"/>
    <cellStyle name="Comma 27 2 2 3 2" xfId="11472" xr:uid="{FAAF0332-1C26-4C3B-B6FD-63C1133D467D}"/>
    <cellStyle name="Comma 27 2 2 4" xfId="11473" xr:uid="{B90ADF7A-52C4-4D7C-917A-7B6D2E3CD4BF}"/>
    <cellStyle name="Comma 27 2 2 4 2" xfId="11474" xr:uid="{60CA0DF1-1270-4A3D-9C79-204D397807EC}"/>
    <cellStyle name="Comma 27 2 2 5" xfId="11475" xr:uid="{CE94CDE3-EA62-4301-8F19-AB53347FCA52}"/>
    <cellStyle name="Comma 27 2 2 5 2" xfId="11476" xr:uid="{06F245DA-E751-4E32-AC73-DB9135C41FA2}"/>
    <cellStyle name="Comma 27 2 2 6" xfId="11477" xr:uid="{9FFD2DAB-999B-49F7-8673-C74F9AC32F4A}"/>
    <cellStyle name="Comma 27 2 3" xfId="11478" xr:uid="{9F20AC31-4F20-4435-892F-714BEB7298D3}"/>
    <cellStyle name="Comma 27 2 3 2" xfId="11479" xr:uid="{DA22491A-FC80-402C-AEB1-62E60061D5D1}"/>
    <cellStyle name="Comma 27 2 3 2 2" xfId="11480" xr:uid="{450E8540-36F4-4C42-B713-54EBDC161712}"/>
    <cellStyle name="Comma 27 2 3 3" xfId="11481" xr:uid="{981AE53F-B4D8-407D-A650-A6CA4F9BD352}"/>
    <cellStyle name="Comma 27 2 3 3 2" xfId="11482" xr:uid="{F319A8EC-08AC-44D0-85E4-18760A51BB9F}"/>
    <cellStyle name="Comma 27 2 3 4" xfId="11483" xr:uid="{19EE5A04-CCB5-47AB-A01B-5677DFFCD714}"/>
    <cellStyle name="Comma 27 2 4" xfId="11484" xr:uid="{66FCA3A3-CD82-4E9B-9559-95A69E049467}"/>
    <cellStyle name="Comma 27 2 4 2" xfId="11485" xr:uid="{637992E6-2881-4156-899E-15F4919BB25F}"/>
    <cellStyle name="Comma 27 2 4 2 2" xfId="11486" xr:uid="{8819E2D4-FF6D-4D77-AA1F-481AB401BC25}"/>
    <cellStyle name="Comma 27 2 4 3" xfId="11487" xr:uid="{23631C30-8167-4E9A-B9C2-502D7D195785}"/>
    <cellStyle name="Comma 27 2 5" xfId="11488" xr:uid="{FC079C08-510C-4EAD-945F-B82E571702AB}"/>
    <cellStyle name="Comma 27 2 5 2" xfId="11489" xr:uid="{60CA794D-12FF-4B8F-A8D3-F338FF8CDD13}"/>
    <cellStyle name="Comma 27 2 6" xfId="11490" xr:uid="{3B896030-E58A-417B-9D9C-8841C25F7BC4}"/>
    <cellStyle name="Comma 27 2 6 2" xfId="11491" xr:uid="{51C00743-C0DC-4BA3-A53C-CB9DAF3A28BE}"/>
    <cellStyle name="Comma 27 2 7" xfId="11492" xr:uid="{FB56D828-0C6F-4138-A521-E2744B6B4A8C}"/>
    <cellStyle name="Comma 27 3" xfId="11493" xr:uid="{6043261D-C7B5-41DF-A63C-DADACDE7B08B}"/>
    <cellStyle name="Comma 27 3 2" xfId="11494" xr:uid="{9B93762F-7223-473E-8CAB-94413B627070}"/>
    <cellStyle name="Comma 27 3 2 2" xfId="11495" xr:uid="{90D739BA-4486-4C69-AFF7-3276A7EA9873}"/>
    <cellStyle name="Comma 27 3 2 2 2" xfId="11496" xr:uid="{E4E3FA69-6C0D-4EE1-B0A0-CDC545FE76B6}"/>
    <cellStyle name="Comma 27 3 2 3" xfId="11497" xr:uid="{A41DB2D7-FEC8-4D06-A22F-62A6F5CDCE99}"/>
    <cellStyle name="Comma 27 3 2 3 2" xfId="11498" xr:uid="{1617D1A8-0168-4FD5-BEC4-5202DFD85F88}"/>
    <cellStyle name="Comma 27 3 2 4" xfId="11499" xr:uid="{C7FAF112-0D19-4777-963A-25E0279FD11E}"/>
    <cellStyle name="Comma 27 3 2 4 2" xfId="11500" xr:uid="{F50F3160-B7AE-45CF-B930-C5DFF19630B6}"/>
    <cellStyle name="Comma 27 3 2 5" xfId="11501" xr:uid="{E9BAD422-072F-4D98-945B-2595CF648B8D}"/>
    <cellStyle name="Comma 27 3 3" xfId="11502" xr:uid="{854E333F-5996-481A-9A14-D2D66A9AE6D6}"/>
    <cellStyle name="Comma 27 3 3 2" xfId="11503" xr:uid="{CA27F280-EF51-4C63-B2B0-5EA7CB1A5325}"/>
    <cellStyle name="Comma 27 3 4" xfId="11504" xr:uid="{346BB154-DE25-4F26-84B6-023A90514A4D}"/>
    <cellStyle name="Comma 27 3 4 2" xfId="11505" xr:uid="{BCC71E21-C357-4F61-9C83-142672EFD8BC}"/>
    <cellStyle name="Comma 27 3 5" xfId="11506" xr:uid="{8DD9738A-D413-4D29-AF05-4D98C6DC1DC9}"/>
    <cellStyle name="Comma 27 3 5 2" xfId="11507" xr:uid="{902E1605-EA22-4C39-AE09-71AF7DE427E5}"/>
    <cellStyle name="Comma 27 3 6" xfId="11508" xr:uid="{6060D1B4-A151-430D-A3A4-897E0EEB2DEA}"/>
    <cellStyle name="Comma 27 3 6 2" xfId="11509" xr:uid="{43F8A54B-A91D-4124-AA87-7E6FAA6ABA48}"/>
    <cellStyle name="Comma 27 3 7" xfId="11510" xr:uid="{F1383A02-E356-43C5-BB13-EDE625630285}"/>
    <cellStyle name="Comma 27 4" xfId="11511" xr:uid="{308D731B-9A6A-4C6F-89B1-AD55E8A2029F}"/>
    <cellStyle name="Comma 27 4 2" xfId="11512" xr:uid="{A5E747AD-D562-4B1F-A59C-B619DD46115E}"/>
    <cellStyle name="Comma 27 4 2 2" xfId="11513" xr:uid="{F009C502-B5F1-431E-BA91-47A43833D1B0}"/>
    <cellStyle name="Comma 27 4 2 2 2" xfId="11514" xr:uid="{DCC20CA8-A122-41D9-B9DE-ADD7313BFE74}"/>
    <cellStyle name="Comma 27 4 2 3" xfId="11515" xr:uid="{990C987C-B058-45DC-8C19-DE2A1DC5C776}"/>
    <cellStyle name="Comma 27 4 3" xfId="11516" xr:uid="{9755B0BB-CF67-4AC8-8261-B2239E081739}"/>
    <cellStyle name="Comma 27 4 3 2" xfId="11517" xr:uid="{AA7E7DE2-2CB0-41A6-87E3-7228F0886E87}"/>
    <cellStyle name="Comma 27 4 4" xfId="11518" xr:uid="{72B6AFAB-1EC1-4A8F-B2DC-9AF2F78839BB}"/>
    <cellStyle name="Comma 27 4 4 2" xfId="11519" xr:uid="{6DDC07A8-19FD-4C34-8C92-9C730CE8FBB3}"/>
    <cellStyle name="Comma 27 4 5" xfId="11520" xr:uid="{0965A680-D05E-43FE-BD9E-5CE4A56091A8}"/>
    <cellStyle name="Comma 27 4 5 2" xfId="11521" xr:uid="{CC26DC24-2D8D-4C59-9037-9D5B5711FAB9}"/>
    <cellStyle name="Comma 27 4 6" xfId="11522" xr:uid="{3A87598F-5545-4062-A1CF-FA26D4D69D41}"/>
    <cellStyle name="Comma 27 5" xfId="11523" xr:uid="{FB2F6AB2-6FC2-4F81-B726-41A6F75D324D}"/>
    <cellStyle name="Comma 27 5 2" xfId="11524" xr:uid="{59611806-27AC-46E5-9E02-7EEE42E97457}"/>
    <cellStyle name="Comma 27 5 2 2" xfId="11525" xr:uid="{97936F3E-B21F-4883-8482-F4E323FD186F}"/>
    <cellStyle name="Comma 27 5 3" xfId="11526" xr:uid="{4AB651C2-3C7A-4CBF-A925-984A7BA2F7EF}"/>
    <cellStyle name="Comma 27 6" xfId="11527" xr:uid="{FE10EE29-63AB-4B4B-836C-DFE049714CD2}"/>
    <cellStyle name="Comma 27 6 2" xfId="11528" xr:uid="{A4324EF2-4483-484E-BAF2-8087BB8897B6}"/>
    <cellStyle name="Comma 27 7" xfId="11529" xr:uid="{AC7DE05B-DB13-4C19-BEA1-7F236E4598C7}"/>
    <cellStyle name="Comma 27 7 2" xfId="11530" xr:uid="{89C1B050-8102-405D-A465-AA6A2353AD55}"/>
    <cellStyle name="Comma 27 8" xfId="11531" xr:uid="{FB9069E1-DCD6-45AF-A8CE-F3F184BC9308}"/>
    <cellStyle name="Comma 27 8 2" xfId="11532" xr:uid="{473C06D5-6E8B-44D9-BED8-0C0F59675ADB}"/>
    <cellStyle name="Comma 27 9" xfId="11533" xr:uid="{A96214C4-B4C3-4990-9F1C-68661C20A64B}"/>
    <cellStyle name="Comma 27 9 2" xfId="11534" xr:uid="{9461A96F-C279-4F87-874D-B8F3D1E37119}"/>
    <cellStyle name="Comma 28" xfId="11535" xr:uid="{AE812E8E-6D14-4E24-88E2-BB445075BB88}"/>
    <cellStyle name="Comma 28 10" xfId="11536" xr:uid="{9535CD88-3A12-478C-BF08-B0C6D7A32160}"/>
    <cellStyle name="Comma 28 2" xfId="11537" xr:uid="{0F397A83-8AFA-4562-A373-260FC6611482}"/>
    <cellStyle name="Comma 28 2 2" xfId="11538" xr:uid="{A4D4EFD0-6470-4324-8A65-C65E6478F782}"/>
    <cellStyle name="Comma 28 2 2 2" xfId="11539" xr:uid="{391D8FDF-02B5-4F12-9771-F302D4E17B1D}"/>
    <cellStyle name="Comma 28 2 2 2 2" xfId="11540" xr:uid="{BD2F9BDE-E841-4261-AAA6-37FEEB3D2191}"/>
    <cellStyle name="Comma 28 2 2 2 2 2" xfId="11541" xr:uid="{11F76B3D-18E9-411A-923D-05AB164D972B}"/>
    <cellStyle name="Comma 28 2 2 2 3" xfId="11542" xr:uid="{22686A15-56B9-47F4-8F61-9C20B93EBC42}"/>
    <cellStyle name="Comma 28 2 2 3" xfId="11543" xr:uid="{77773B7E-E2DF-4713-8DF0-502F9A3235A2}"/>
    <cellStyle name="Comma 28 2 2 3 2" xfId="11544" xr:uid="{E5FFE7B7-9FF8-48E7-A61B-9C7BF7CDF24D}"/>
    <cellStyle name="Comma 28 2 2 4" xfId="11545" xr:uid="{B32F6EDB-54B1-4E94-BBCF-573032CA1D4B}"/>
    <cellStyle name="Comma 28 2 2 4 2" xfId="11546" xr:uid="{FB3004BE-E40A-4DAD-BBB1-45DCDA6D3561}"/>
    <cellStyle name="Comma 28 2 2 5" xfId="11547" xr:uid="{6966F946-5092-441F-859E-5339B59C5AAA}"/>
    <cellStyle name="Comma 28 2 2 5 2" xfId="11548" xr:uid="{78F5C60C-1E43-4BEB-B663-1C9C04271F22}"/>
    <cellStyle name="Comma 28 2 2 6" xfId="11549" xr:uid="{BC41AEF7-E62E-48BE-8746-3689DB0A0813}"/>
    <cellStyle name="Comma 28 2 3" xfId="11550" xr:uid="{CA37FC05-D782-4F44-A991-2E568E5AFFC4}"/>
    <cellStyle name="Comma 28 2 3 2" xfId="11551" xr:uid="{01BA803D-DD7D-4433-9D1E-D953A2C94251}"/>
    <cellStyle name="Comma 28 2 3 2 2" xfId="11552" xr:uid="{A39BF1FB-000B-49B2-A066-BC8107A00D26}"/>
    <cellStyle name="Comma 28 2 3 3" xfId="11553" xr:uid="{A6888C7C-D90C-457F-AE51-D0B97A23A1FB}"/>
    <cellStyle name="Comma 28 2 3 3 2" xfId="11554" xr:uid="{3611B01E-1C80-4A67-B143-3F5D7486D8CA}"/>
    <cellStyle name="Comma 28 2 3 4" xfId="11555" xr:uid="{72E0BACF-5928-463D-9ED6-5C804306B04C}"/>
    <cellStyle name="Comma 28 2 4" xfId="11556" xr:uid="{AE4A975B-1428-4C79-AA16-C1B9561AB507}"/>
    <cellStyle name="Comma 28 2 4 2" xfId="11557" xr:uid="{CE95EF0A-BB52-4171-A718-B6F6B22B876D}"/>
    <cellStyle name="Comma 28 2 4 2 2" xfId="11558" xr:uid="{040C5470-B195-4D83-A1E8-FF9164B6B27F}"/>
    <cellStyle name="Comma 28 2 4 3" xfId="11559" xr:uid="{4C772782-968C-4DA7-B4CE-CBE1DB1D5860}"/>
    <cellStyle name="Comma 28 2 5" xfId="11560" xr:uid="{62EB0C95-FF18-478A-AECF-9192288FF6CC}"/>
    <cellStyle name="Comma 28 2 5 2" xfId="11561" xr:uid="{DCEE42AA-9833-4E30-8EC1-13B849F7CA27}"/>
    <cellStyle name="Comma 28 2 6" xfId="11562" xr:uid="{9713CC89-0865-4714-ADA0-04B88A9E91D3}"/>
    <cellStyle name="Comma 28 2 6 2" xfId="11563" xr:uid="{F7EB55F1-5DD4-43A4-8913-7F0585BC37A6}"/>
    <cellStyle name="Comma 28 2 7" xfId="11564" xr:uid="{B935C55D-EDF9-4180-8705-82446C5DBC58}"/>
    <cellStyle name="Comma 28 3" xfId="11565" xr:uid="{7A8D7C54-8824-4ED3-9C4C-A08867E6C25A}"/>
    <cellStyle name="Comma 28 3 2" xfId="11566" xr:uid="{EDD74F86-1708-4C7E-9ED4-D1139366CE24}"/>
    <cellStyle name="Comma 28 3 2 2" xfId="11567" xr:uid="{BCBCD173-6649-4687-82BF-39204BD5BDFD}"/>
    <cellStyle name="Comma 28 3 2 2 2" xfId="11568" xr:uid="{6460C59B-391B-476F-8C4E-5B2D46FF5B77}"/>
    <cellStyle name="Comma 28 3 2 3" xfId="11569" xr:uid="{569F5C6B-5794-43B5-ADD2-5B51A8A44612}"/>
    <cellStyle name="Comma 28 3 2 3 2" xfId="11570" xr:uid="{8518EBF9-950A-482C-B626-784229F4498A}"/>
    <cellStyle name="Comma 28 3 2 4" xfId="11571" xr:uid="{A1E6504A-E876-4F92-BA38-95F4AD36249F}"/>
    <cellStyle name="Comma 28 3 2 4 2" xfId="11572" xr:uid="{F0E3B374-70A8-4B49-A01E-9AD8D0536E4A}"/>
    <cellStyle name="Comma 28 3 2 5" xfId="11573" xr:uid="{8E080B1F-C6D5-4F8E-A1CA-282057BA7F7A}"/>
    <cellStyle name="Comma 28 3 3" xfId="11574" xr:uid="{C7C77803-F8F7-4D71-897D-3357B0E60E5E}"/>
    <cellStyle name="Comma 28 3 3 2" xfId="11575" xr:uid="{CCF57657-66AE-4692-A135-4F2F73D08BC9}"/>
    <cellStyle name="Comma 28 3 4" xfId="11576" xr:uid="{052295C5-9C6C-4942-9D14-C4F450169A9A}"/>
    <cellStyle name="Comma 28 3 4 2" xfId="11577" xr:uid="{4A33FCDE-795F-4BCE-8117-DB5FEBED89E8}"/>
    <cellStyle name="Comma 28 3 5" xfId="11578" xr:uid="{47D2AE16-10E8-47EF-8934-5B3EF7CE4AD2}"/>
    <cellStyle name="Comma 28 3 5 2" xfId="11579" xr:uid="{53529B3A-4EDF-4919-B1AC-59250CE22FDC}"/>
    <cellStyle name="Comma 28 3 6" xfId="11580" xr:uid="{0D13924E-964D-456C-B672-EA332F7154D9}"/>
    <cellStyle name="Comma 28 3 6 2" xfId="11581" xr:uid="{15DFC4C8-5120-4623-A089-CD1786DF6DC7}"/>
    <cellStyle name="Comma 28 3 7" xfId="11582" xr:uid="{8D54ECC5-091C-4A29-AE20-8A390E951E4A}"/>
    <cellStyle name="Comma 28 4" xfId="11583" xr:uid="{9118572D-8144-41B3-A903-757B25E82CFC}"/>
    <cellStyle name="Comma 28 4 2" xfId="11584" xr:uid="{55D2D865-DBC2-4DBC-810F-77FB18BE1E34}"/>
    <cellStyle name="Comma 28 4 2 2" xfId="11585" xr:uid="{0E8B59BA-4731-4580-883B-3795044AC9E0}"/>
    <cellStyle name="Comma 28 4 2 2 2" xfId="11586" xr:uid="{FE13CBBF-A493-4BE7-A156-C0AFCC19F241}"/>
    <cellStyle name="Comma 28 4 2 3" xfId="11587" xr:uid="{1ACD6B8B-59B8-4911-8994-25C7F4B14382}"/>
    <cellStyle name="Comma 28 4 3" xfId="11588" xr:uid="{6630552D-EE12-483E-A742-691AC56FF59F}"/>
    <cellStyle name="Comma 28 4 3 2" xfId="11589" xr:uid="{83C2BC14-CEEB-4B1F-B085-99D511CE9A1C}"/>
    <cellStyle name="Comma 28 4 4" xfId="11590" xr:uid="{EC25EC5D-B532-44CD-969D-1AFC204E3A66}"/>
    <cellStyle name="Comma 28 4 4 2" xfId="11591" xr:uid="{11EF585F-243B-407F-B55E-1E24060A66F8}"/>
    <cellStyle name="Comma 28 4 5" xfId="11592" xr:uid="{C251B592-2BCE-4FC3-9D03-D9BFEF031304}"/>
    <cellStyle name="Comma 28 4 5 2" xfId="11593" xr:uid="{2D0AA684-6480-4A80-A65B-561592EDB481}"/>
    <cellStyle name="Comma 28 4 6" xfId="11594" xr:uid="{D2396415-F594-421B-A539-CDDAE9B7144C}"/>
    <cellStyle name="Comma 28 5" xfId="11595" xr:uid="{5E9A4A47-853B-4375-A7BF-983C71430B06}"/>
    <cellStyle name="Comma 28 5 2" xfId="11596" xr:uid="{73631986-78A0-46D9-AB51-B8F204CD8E1A}"/>
    <cellStyle name="Comma 28 5 2 2" xfId="11597" xr:uid="{6C86348F-683E-4144-A71E-A721EBDCD073}"/>
    <cellStyle name="Comma 28 5 3" xfId="11598" xr:uid="{D33730FD-E565-4EBB-9F2F-CBC8D518CAF9}"/>
    <cellStyle name="Comma 28 6" xfId="11599" xr:uid="{2BECA472-4309-4A61-9DDB-EE999BF664EE}"/>
    <cellStyle name="Comma 28 6 2" xfId="11600" xr:uid="{825FF58A-EBBA-48DC-8FB2-42E2FB99C183}"/>
    <cellStyle name="Comma 28 7" xfId="11601" xr:uid="{4234146C-552F-4A99-9707-5EA0AD0E0BEE}"/>
    <cellStyle name="Comma 28 7 2" xfId="11602" xr:uid="{1E88F8AA-7FEA-442C-8B2C-16377C7CD43A}"/>
    <cellStyle name="Comma 28 8" xfId="11603" xr:uid="{05E5C169-BDED-4BCD-BA3D-B41949D87266}"/>
    <cellStyle name="Comma 28 8 2" xfId="11604" xr:uid="{28CAB87B-12DE-4FEB-86E9-378EAF3948FB}"/>
    <cellStyle name="Comma 28 9" xfId="11605" xr:uid="{227D3C01-5DD3-49AA-A09E-B538DE9B5F0B}"/>
    <cellStyle name="Comma 28 9 2" xfId="11606" xr:uid="{0321B93F-D06C-4756-812A-3CD31F51AA88}"/>
    <cellStyle name="Comma 29" xfId="11607" xr:uid="{08198061-71F6-44CF-A49D-CF5A975810E6}"/>
    <cellStyle name="Comma 29 10" xfId="11608" xr:uid="{81E01A31-70B3-43FA-8D18-B46FE02290AA}"/>
    <cellStyle name="Comma 29 2" xfId="11609" xr:uid="{500B0C68-1422-4B9A-99B2-49923001D967}"/>
    <cellStyle name="Comma 29 2 2" xfId="11610" xr:uid="{F7FDE882-A3DB-4519-9AF6-72F3DBB18854}"/>
    <cellStyle name="Comma 29 2 2 2" xfId="11611" xr:uid="{D9DAAAFA-F44A-4860-8506-A9013F05BEAE}"/>
    <cellStyle name="Comma 29 2 2 2 2" xfId="11612" xr:uid="{9AC5ADB1-6CEF-4F07-B66D-82BA883B8C9F}"/>
    <cellStyle name="Comma 29 2 2 2 2 2" xfId="11613" xr:uid="{188FAB0A-311A-4953-86B2-EAD97900715E}"/>
    <cellStyle name="Comma 29 2 2 2 3" xfId="11614" xr:uid="{50DC23C7-3F46-439A-914E-9F0A40ACFD4F}"/>
    <cellStyle name="Comma 29 2 2 3" xfId="11615" xr:uid="{CABC39EB-353A-409B-8356-985B337CE8FE}"/>
    <cellStyle name="Comma 29 2 2 3 2" xfId="11616" xr:uid="{C530026A-923B-497A-9CF3-4B4A7EA9B899}"/>
    <cellStyle name="Comma 29 2 2 4" xfId="11617" xr:uid="{55505651-7B0E-4A79-BE8B-7819D9080307}"/>
    <cellStyle name="Comma 29 2 2 4 2" xfId="11618" xr:uid="{290EC4A6-DD19-478D-B61F-405F787BCC40}"/>
    <cellStyle name="Comma 29 2 2 5" xfId="11619" xr:uid="{0E6E3E06-63C5-4E7A-999D-880F43D2276A}"/>
    <cellStyle name="Comma 29 2 2 5 2" xfId="11620" xr:uid="{D5408FF8-2222-43A8-9832-1B822009D99E}"/>
    <cellStyle name="Comma 29 2 2 6" xfId="11621" xr:uid="{3BE7A9A2-39FF-4681-914C-C7F9DD47EF9C}"/>
    <cellStyle name="Comma 29 2 3" xfId="11622" xr:uid="{20D029C8-7113-4274-A987-3968C80A9C2D}"/>
    <cellStyle name="Comma 29 2 3 2" xfId="11623" xr:uid="{04A68AF2-E1B1-490C-9F71-655B72EBB819}"/>
    <cellStyle name="Comma 29 2 3 2 2" xfId="11624" xr:uid="{2E29102C-49EC-414D-9561-45ADD11F8B93}"/>
    <cellStyle name="Comma 29 2 3 3" xfId="11625" xr:uid="{A07F76C0-B45C-424C-B9B9-C58E2239E3D6}"/>
    <cellStyle name="Comma 29 2 3 3 2" xfId="11626" xr:uid="{E3DDC450-8213-4402-84AD-2B84048C0EEC}"/>
    <cellStyle name="Comma 29 2 3 4" xfId="11627" xr:uid="{4C37A392-CA72-43B9-B1F2-644166D28330}"/>
    <cellStyle name="Comma 29 2 4" xfId="11628" xr:uid="{34E55954-B486-4652-AFF6-3DD97B15F533}"/>
    <cellStyle name="Comma 29 2 4 2" xfId="11629" xr:uid="{8E37851B-5C35-4126-A4E3-46AF425AB3C4}"/>
    <cellStyle name="Comma 29 2 4 2 2" xfId="11630" xr:uid="{FECE5D63-DCAA-40CC-9AC7-9AD4DF3F55E0}"/>
    <cellStyle name="Comma 29 2 4 3" xfId="11631" xr:uid="{9F9CA8D9-EC0A-42CD-ADB4-425E5E036833}"/>
    <cellStyle name="Comma 29 2 5" xfId="11632" xr:uid="{1706D13F-4333-4BD5-968A-FFD6F86C718A}"/>
    <cellStyle name="Comma 29 2 5 2" xfId="11633" xr:uid="{A3820DA7-687C-41F1-A01A-C7C50C5A4077}"/>
    <cellStyle name="Comma 29 2 6" xfId="11634" xr:uid="{A77BE519-D6A6-43D7-BE90-FE33CE03792E}"/>
    <cellStyle name="Comma 29 2 6 2" xfId="11635" xr:uid="{72F7AA70-41EE-479E-8E56-50D8678C22E5}"/>
    <cellStyle name="Comma 29 2 7" xfId="11636" xr:uid="{4B5F067A-B048-4B5D-9FFA-CAE71E1B9869}"/>
    <cellStyle name="Comma 29 3" xfId="11637" xr:uid="{F3702C75-EECC-495D-AA57-73E2F1C949AB}"/>
    <cellStyle name="Comma 29 3 2" xfId="11638" xr:uid="{4468F8E7-D1E1-47A1-AE69-CE62C9D3B18A}"/>
    <cellStyle name="Comma 29 3 2 2" xfId="11639" xr:uid="{1C2E9BB5-98BA-4192-960D-461C0817C42B}"/>
    <cellStyle name="Comma 29 3 2 2 2" xfId="11640" xr:uid="{8F6007A2-3A94-49A8-AE43-31C55CFF6158}"/>
    <cellStyle name="Comma 29 3 2 3" xfId="11641" xr:uid="{E062F8D8-6652-45C8-986C-E69B1BA6D749}"/>
    <cellStyle name="Comma 29 3 2 3 2" xfId="11642" xr:uid="{98465F01-1A13-485E-8AF8-141BE7B0E859}"/>
    <cellStyle name="Comma 29 3 2 4" xfId="11643" xr:uid="{504CA03F-7210-4976-B557-F3F40CE4EB77}"/>
    <cellStyle name="Comma 29 3 2 4 2" xfId="11644" xr:uid="{C67D933D-0841-4A3D-AE22-4ADD556D3FA0}"/>
    <cellStyle name="Comma 29 3 2 5" xfId="11645" xr:uid="{18BCB256-A714-46C4-A8B8-0001FEC16597}"/>
    <cellStyle name="Comma 29 3 3" xfId="11646" xr:uid="{441D7506-8EB6-4EE0-A646-BE2E7C8189AA}"/>
    <cellStyle name="Comma 29 3 3 2" xfId="11647" xr:uid="{20E18922-F63F-4D3C-8A49-C90BADFF14E7}"/>
    <cellStyle name="Comma 29 3 4" xfId="11648" xr:uid="{D66A9B4A-7F6A-485A-984B-3223732DDD07}"/>
    <cellStyle name="Comma 29 3 4 2" xfId="11649" xr:uid="{BF7110C5-B462-461F-A211-3D9865F241FA}"/>
    <cellStyle name="Comma 29 3 5" xfId="11650" xr:uid="{CC3838D5-6898-425A-86F3-9DBCFA539BF8}"/>
    <cellStyle name="Comma 29 3 5 2" xfId="11651" xr:uid="{07BDA29B-1E66-4E9C-926F-12F12CCA87D4}"/>
    <cellStyle name="Comma 29 3 6" xfId="11652" xr:uid="{9F555A13-A20D-4460-8117-685A04A5C550}"/>
    <cellStyle name="Comma 29 3 6 2" xfId="11653" xr:uid="{477E17A5-4E1C-47B7-B29E-D37E252F4658}"/>
    <cellStyle name="Comma 29 3 7" xfId="11654" xr:uid="{FF981A4E-77FF-429D-ABD1-3C2BFC91D80A}"/>
    <cellStyle name="Comma 29 4" xfId="11655" xr:uid="{81344054-6903-45F6-96DA-12B094EA2DED}"/>
    <cellStyle name="Comma 29 4 2" xfId="11656" xr:uid="{346167B2-5552-4FB9-A219-68F311089B35}"/>
    <cellStyle name="Comma 29 4 2 2" xfId="11657" xr:uid="{5E2C3C8A-53DD-41DF-82E5-20A2401411BF}"/>
    <cellStyle name="Comma 29 4 2 2 2" xfId="11658" xr:uid="{948A2879-F0F6-4084-B388-DC70A0ACE2F0}"/>
    <cellStyle name="Comma 29 4 2 3" xfId="11659" xr:uid="{084B8866-C012-4D3F-AF03-586C3FB1BC07}"/>
    <cellStyle name="Comma 29 4 3" xfId="11660" xr:uid="{93358CB8-9E0A-436E-AAD1-E6B78F4A625B}"/>
    <cellStyle name="Comma 29 4 3 2" xfId="11661" xr:uid="{9C44605F-EEEC-460C-9B17-6BD24AF1878D}"/>
    <cellStyle name="Comma 29 4 4" xfId="11662" xr:uid="{035B1B4B-E258-45D7-970D-1A460C45C8CF}"/>
    <cellStyle name="Comma 29 4 4 2" xfId="11663" xr:uid="{45A59602-1BCF-4B55-991A-2D9EDC857EF3}"/>
    <cellStyle name="Comma 29 4 5" xfId="11664" xr:uid="{DD710AC1-34A6-4D10-B332-9478CD320759}"/>
    <cellStyle name="Comma 29 4 5 2" xfId="11665" xr:uid="{30B58E1C-B85D-44CC-8B3F-883C9EF90877}"/>
    <cellStyle name="Comma 29 4 6" xfId="11666" xr:uid="{4407F05C-5299-4A04-9A92-AA4CD977812A}"/>
    <cellStyle name="Comma 29 5" xfId="11667" xr:uid="{D7385CEE-5248-4976-AB6B-F793E844193B}"/>
    <cellStyle name="Comma 29 5 2" xfId="11668" xr:uid="{7E3EC769-3B80-4888-918B-82C53B7901C8}"/>
    <cellStyle name="Comma 29 5 2 2" xfId="11669" xr:uid="{ACE352EA-D2DD-4AC5-8B7A-5FE85241C9C6}"/>
    <cellStyle name="Comma 29 5 3" xfId="11670" xr:uid="{26FEF286-DBC5-4A2E-8129-F226FA8558C2}"/>
    <cellStyle name="Comma 29 6" xfId="11671" xr:uid="{01E38EE3-2F6F-4BE6-85AC-A7A6226FF3DF}"/>
    <cellStyle name="Comma 29 6 2" xfId="11672" xr:uid="{7E2DA155-8805-42EB-ADDB-140E39701542}"/>
    <cellStyle name="Comma 29 7" xfId="11673" xr:uid="{C6AA36E5-7989-476A-A73E-4FF908F9ED55}"/>
    <cellStyle name="Comma 29 7 2" xfId="11674" xr:uid="{5B74D831-1FC9-4259-9030-3F52C78F4E07}"/>
    <cellStyle name="Comma 29 8" xfId="11675" xr:uid="{69889898-9FDD-417E-8B60-575A8BC9A84E}"/>
    <cellStyle name="Comma 29 8 2" xfId="11676" xr:uid="{09AD24F7-7BE7-425E-9041-260AEBE5716D}"/>
    <cellStyle name="Comma 29 9" xfId="11677" xr:uid="{DED5794B-1F4C-4D43-A40E-FA2355E3F1C3}"/>
    <cellStyle name="Comma 29 9 2" xfId="11678" xr:uid="{D034428F-0950-4F50-A035-7DB24C62E373}"/>
    <cellStyle name="Comma 3" xfId="68" xr:uid="{0750874C-7E88-4049-9C68-F9E96B4C00B4}"/>
    <cellStyle name="Comma 3 10" xfId="11679" xr:uid="{580668EF-8E9A-430A-A7B6-45768F6E039E}"/>
    <cellStyle name="Comma 3 10 2" xfId="11680" xr:uid="{3904689C-FB20-4F5B-9B9D-012A7FA217CE}"/>
    <cellStyle name="Comma 3 10 2 2" xfId="11681" xr:uid="{541E6B25-9EB1-4DBC-B8DD-66D08B3805ED}"/>
    <cellStyle name="Comma 3 10 2 2 2" xfId="11682" xr:uid="{07542A62-DE78-4FE5-82E7-09AE586133A0}"/>
    <cellStyle name="Comma 3 10 2 3" xfId="11683" xr:uid="{3C8C9E02-609D-4000-A303-E5605624A5EA}"/>
    <cellStyle name="Comma 3 10 2 3 2" xfId="11684" xr:uid="{6FF6673C-B93D-4401-9936-D0143CE72667}"/>
    <cellStyle name="Comma 3 10 2 4" xfId="11685" xr:uid="{EC96EC57-5112-4DB3-B54B-F483657ED7BA}"/>
    <cellStyle name="Comma 3 10 3" xfId="11686" xr:uid="{DE3AC276-10F5-401C-B3BF-AB2F18C0530A}"/>
    <cellStyle name="Comma 3 10 3 2" xfId="11687" xr:uid="{4D3B6D8B-4895-4418-899C-CCEE4FE96ED2}"/>
    <cellStyle name="Comma 3 10 4" xfId="11688" xr:uid="{26FC335D-90D8-433D-9DC6-BD7D94DF5EE2}"/>
    <cellStyle name="Comma 3 10 4 2" xfId="11689" xr:uid="{21D81EB0-0A2F-4909-99C5-F3549F754590}"/>
    <cellStyle name="Comma 3 10 5" xfId="11690" xr:uid="{6C9E0DAB-4D19-4CD1-ABE9-965991AC330E}"/>
    <cellStyle name="Comma 3 10 5 2" xfId="11691" xr:uid="{5FB33AD9-5B06-47FC-9279-F58CAAB0E7B2}"/>
    <cellStyle name="Comma 3 11" xfId="11692" xr:uid="{9374367A-D760-4ACA-B4A9-DCF3344F631A}"/>
    <cellStyle name="Comma 3 11 2" xfId="11693" xr:uid="{D9B93992-8D40-4CA8-BFA9-F80CD32FEEDA}"/>
    <cellStyle name="Comma 3 11 2 2" xfId="11694" xr:uid="{832662CD-F60F-47A5-BA71-F3F88B0E0F34}"/>
    <cellStyle name="Comma 3 11 2 2 2" xfId="11695" xr:uid="{85CFCD25-86C7-46A6-B43B-2F68175D83C7}"/>
    <cellStyle name="Comma 3 11 2 3" xfId="11696" xr:uid="{2E0778D5-28C5-44B8-9C38-970F3CAB5A93}"/>
    <cellStyle name="Comma 3 11 2 3 2" xfId="11697" xr:uid="{AE2C988A-3031-4569-BCE5-2559292123C3}"/>
    <cellStyle name="Comma 3 11 2 4" xfId="11698" xr:uid="{E7300253-CF7A-49A2-820B-0B3AB77FFC1F}"/>
    <cellStyle name="Comma 3 11 3" xfId="11699" xr:uid="{E7A11ADF-D838-424F-A7EF-D529DF71F3D7}"/>
    <cellStyle name="Comma 3 11 3 2" xfId="11700" xr:uid="{813C92F9-D884-470E-8D42-2F544DFEB3C9}"/>
    <cellStyle name="Comma 3 11 3 2 2" xfId="11701" xr:uid="{00A50EC0-B044-4DC0-8828-8BC5A3619547}"/>
    <cellStyle name="Comma 3 11 3 3" xfId="11702" xr:uid="{C445CAAA-6598-4968-9DCE-C0B11A58A198}"/>
    <cellStyle name="Comma 3 11 4" xfId="11703" xr:uid="{2EBD4E48-EA45-4AA7-B1AD-C351A7C93232}"/>
    <cellStyle name="Comma 3 11 4 2" xfId="11704" xr:uid="{325CF7A5-7021-47B1-8F4A-97E2F2F91F1A}"/>
    <cellStyle name="Comma 3 11 5" xfId="11705" xr:uid="{63F367CF-2FFC-4946-ACDA-658113B01161}"/>
    <cellStyle name="Comma 3 12" xfId="11706" xr:uid="{2B17D715-1768-4EE0-8FAC-0C1411E1B89B}"/>
    <cellStyle name="Comma 3 12 2" xfId="11707" xr:uid="{D3B64B0F-D682-467F-88E9-A3730DA95BAA}"/>
    <cellStyle name="Comma 3 12 2 2" xfId="11708" xr:uid="{FD7835EC-E984-4695-A71A-472A46946E68}"/>
    <cellStyle name="Comma 3 12 2 2 2" xfId="11709" xr:uid="{43982B62-3347-46CC-A41B-1A387713FA6A}"/>
    <cellStyle name="Comma 3 12 2 3" xfId="11710" xr:uid="{879EB176-D2C2-403E-B8E2-1BC51CAFB5BF}"/>
    <cellStyle name="Comma 3 12 3" xfId="11711" xr:uid="{F7F7B16D-98E7-41A2-B37A-0E37F3CAC1B0}"/>
    <cellStyle name="Comma 3 12 3 2" xfId="11712" xr:uid="{5D269BF7-6A29-492E-82E4-530A3EB88B43}"/>
    <cellStyle name="Comma 3 12 4" xfId="11713" xr:uid="{875360EE-DE5A-4EBD-B642-82B3E17D822C}"/>
    <cellStyle name="Comma 3 12 4 2" xfId="11714" xr:uid="{6B0F6DC2-CE30-43D8-8BD9-F5A1AF415BAC}"/>
    <cellStyle name="Comma 3 12 5" xfId="11715" xr:uid="{AA2130CB-B0AD-4F20-A2AB-55762042794A}"/>
    <cellStyle name="Comma 3 13" xfId="11716" xr:uid="{66F15FA4-29EA-4560-B15F-3FC455B702D1}"/>
    <cellStyle name="Comma 3 13 2" xfId="11717" xr:uid="{89EA2F29-8131-4BE5-996D-2D38686122D7}"/>
    <cellStyle name="Comma 3 13 2 2" xfId="11718" xr:uid="{FC3058FF-353C-42F8-BC41-7E11A151DD75}"/>
    <cellStyle name="Comma 3 13 2 2 2" xfId="11719" xr:uid="{B34790D7-BFA1-4074-9C7B-380FE8E4B115}"/>
    <cellStyle name="Comma 3 13 2 3" xfId="11720" xr:uid="{8D7F2A00-281C-4D54-AF66-5562C12DAA9A}"/>
    <cellStyle name="Comma 3 13 3" xfId="11721" xr:uid="{8DC847FB-28CF-4567-9EB0-F9BB315892F8}"/>
    <cellStyle name="Comma 3 13 3 2" xfId="11722" xr:uid="{7440CDBB-BA62-4359-8277-D15110C9658B}"/>
    <cellStyle name="Comma 3 13 4" xfId="11723" xr:uid="{06C7E848-0B87-4C2E-A4FD-036F1D34329F}"/>
    <cellStyle name="Comma 3 13 4 2" xfId="11724" xr:uid="{38B6D2C0-2407-4FF6-9434-A35E1878ED75}"/>
    <cellStyle name="Comma 3 13 5" xfId="11725" xr:uid="{52644DEA-13F1-46ED-8A9D-CF11CDFCDA27}"/>
    <cellStyle name="Comma 3 14" xfId="11726" xr:uid="{B196CC4B-D48F-471E-A11C-9AB2A2175342}"/>
    <cellStyle name="Comma 3 14 2" xfId="11727" xr:uid="{FC3BFD5E-6FA4-4EAE-B36A-91B2FD99C614}"/>
    <cellStyle name="Comma 3 14 2 2" xfId="11728" xr:uid="{776E5069-E4EC-4650-AF69-91C9101D14D6}"/>
    <cellStyle name="Comma 3 14 3" xfId="11729" xr:uid="{B5CD89AC-5172-4196-8FF2-1D24A91FF1CB}"/>
    <cellStyle name="Comma 3 14 3 2" xfId="11730" xr:uid="{808C36B1-20E0-4A72-9EC9-5E2208D3C10A}"/>
    <cellStyle name="Comma 3 14 4" xfId="11731" xr:uid="{6965BD88-7B33-4E61-9B64-F29DBE49F669}"/>
    <cellStyle name="Comma 3 15" xfId="11732" xr:uid="{C173A6A5-3475-4127-8A94-4A14E7638365}"/>
    <cellStyle name="Comma 3 15 2" xfId="11733" xr:uid="{63CFCAC6-9EE5-4B5B-B448-857C61AF56FA}"/>
    <cellStyle name="Comma 3 15 2 2" xfId="11734" xr:uid="{9B7E6B3A-0A20-4BED-92CA-8D09B9552D48}"/>
    <cellStyle name="Comma 3 15 3" xfId="11735" xr:uid="{FC9CF220-F9EC-4D3A-AA37-95C9AE78FAEE}"/>
    <cellStyle name="Comma 3 16" xfId="11736" xr:uid="{EB73FB6C-02FA-4AD5-ABB8-BD76E9DCA199}"/>
    <cellStyle name="Comma 3 16 2" xfId="11737" xr:uid="{68C727B4-D0C1-4CFC-8E2A-2CEA572A6AAD}"/>
    <cellStyle name="Comma 3 16 2 2" xfId="11738" xr:uid="{A2292FEC-85C9-44FD-9DAB-95BFDFAE6A19}"/>
    <cellStyle name="Comma 3 16 2 2 2" xfId="11739" xr:uid="{885D2767-922A-4549-A87C-0B091474EB19}"/>
    <cellStyle name="Comma 3 16 2 3" xfId="11740" xr:uid="{FD7181EB-5C58-4F9B-BA53-7B28BEA609F7}"/>
    <cellStyle name="Comma 3 16 3" xfId="11741" xr:uid="{3F6AACCB-857E-4DD1-B7BA-47AE3749A091}"/>
    <cellStyle name="Comma 3 17" xfId="11742" xr:uid="{AFB4FE9C-9D4E-4B7B-AAEF-E150EE2A5A0E}"/>
    <cellStyle name="Comma 3 17 2" xfId="11743" xr:uid="{AF709377-0695-429F-883A-33035111D568}"/>
    <cellStyle name="Comma 3 18" xfId="11744" xr:uid="{7ACAEDF8-28FE-4209-B391-8C0AC7433A9B}"/>
    <cellStyle name="Comma 3 18 2" xfId="11745" xr:uid="{7762C238-2D4B-4EE7-8DA1-F62D47B97ACD}"/>
    <cellStyle name="Comma 3 19" xfId="11746" xr:uid="{3AC3DB8D-437A-44E6-8981-D0835BB67E78}"/>
    <cellStyle name="Comma 3 19 2" xfId="11747" xr:uid="{63B7DB66-1A18-4D3B-A363-C2520C2C97B5}"/>
    <cellStyle name="Comma 3 2" xfId="11748" xr:uid="{9395FFD1-DDEA-4560-B892-DF4C220FBA06}"/>
    <cellStyle name="Comma 3 2 10" xfId="11749" xr:uid="{68DDA37D-1F1D-4C0F-AB8B-9F1517E18B40}"/>
    <cellStyle name="Comma 3 2 11" xfId="11750" xr:uid="{5B6EA9E2-DCC5-4898-9CF4-5FC86118C348}"/>
    <cellStyle name="Comma 3 2 12" xfId="59328" xr:uid="{05EEF918-49A2-46B5-B39A-8158C1B115BE}"/>
    <cellStyle name="Comma 3 2 2" xfId="11751" xr:uid="{2F640EA9-C426-4DEC-80C2-54E0B7648B8B}"/>
    <cellStyle name="Comma 3 2 2 10" xfId="59343" xr:uid="{520CA9A8-B0F7-4D8B-AA53-FB5BE894BB0B}"/>
    <cellStyle name="Comma 3 2 2 2" xfId="11752" xr:uid="{7B1335DB-A088-486E-A05A-D30036C28396}"/>
    <cellStyle name="Comma 3 2 2 2 2" xfId="11753" xr:uid="{3BE67E4B-9C0B-4EF5-BC1E-742B4D67369D}"/>
    <cellStyle name="Comma 3 2 2 2 2 2" xfId="11754" xr:uid="{9EC4FE7E-9B54-4551-A916-6F21DFBAE4B3}"/>
    <cellStyle name="Comma 3 2 2 2 2 2 2" xfId="11755" xr:uid="{F69620D2-E949-42CF-A699-78FA64376A08}"/>
    <cellStyle name="Comma 3 2 2 2 2 2 2 2" xfId="11756" xr:uid="{BE16FE12-9051-4260-831D-8C665F0306F7}"/>
    <cellStyle name="Comma 3 2 2 2 2 2 2 3" xfId="11757" xr:uid="{AB7DCE86-D9D7-46A6-85E6-8B21399C238F}"/>
    <cellStyle name="Comma 3 2 2 2 2 2 2 3 2" xfId="11758" xr:uid="{FCEEA0FA-89D1-4692-9A3B-AB0178C8BD60}"/>
    <cellStyle name="Comma 3 2 2 2 2 2 2 4" xfId="11759" xr:uid="{8A5D304A-D6A2-4838-9E50-EDC65975A41E}"/>
    <cellStyle name="Comma 3 2 2 2 2 3" xfId="11760" xr:uid="{61E17747-4C68-48B9-8769-48B205DB317B}"/>
    <cellStyle name="Comma 3 2 2 2 2 3 2" xfId="11761" xr:uid="{335A28EB-F245-4D7F-B142-530921079055}"/>
    <cellStyle name="Comma 3 2 2 2 2 4" xfId="11762" xr:uid="{CE69B756-5551-4B6E-BFC8-6DE4F67260DD}"/>
    <cellStyle name="Comma 3 2 2 2 2 4 2" xfId="11763" xr:uid="{D95112E9-E91E-462A-971C-D792B7D283D1}"/>
    <cellStyle name="Comma 3 2 2 2 2 5" xfId="11764" xr:uid="{0BA9E1A1-C87F-4437-9626-9FF380D6041C}"/>
    <cellStyle name="Comma 3 2 2 2 3" xfId="11765" xr:uid="{C7E685EA-D9B3-467C-8371-90C24E9C2DF9}"/>
    <cellStyle name="Comma 3 2 2 2 3 2" xfId="11766" xr:uid="{A5AC45B2-C642-44D7-BBDB-3D26BFDDA328}"/>
    <cellStyle name="Comma 3 2 2 2 3 2 2" xfId="11767" xr:uid="{3A2E38CF-7B7B-4441-969E-3C33D37C5DA0}"/>
    <cellStyle name="Comma 3 2 2 2 4" xfId="11768" xr:uid="{01A8B906-FB60-4BEB-B39D-D99F347520DB}"/>
    <cellStyle name="Comma 3 2 2 2 4 2" xfId="11769" xr:uid="{D63F43CB-4BE0-4DAA-AB13-3335DF2BED8E}"/>
    <cellStyle name="Comma 3 2 2 3" xfId="11770" xr:uid="{A4FEF7EC-0ECC-4415-8D93-3B860E06DC24}"/>
    <cellStyle name="Comma 3 2 2 3 2" xfId="11771" xr:uid="{0EFCC921-32BE-48FA-832C-5F76592FCA98}"/>
    <cellStyle name="Comma 3 2 2 3 2 2" xfId="11772" xr:uid="{ABDC786F-B2C0-4342-8155-053537794603}"/>
    <cellStyle name="Comma 3 2 2 3 3" xfId="11773" xr:uid="{D33CE527-1564-444F-999E-457DBE8FF419}"/>
    <cellStyle name="Comma 3 2 2 3 3 2" xfId="11774" xr:uid="{0141FD89-731E-4BD2-98A3-20D351261741}"/>
    <cellStyle name="Comma 3 2 2 3 4" xfId="11775" xr:uid="{50108B63-4C08-40BF-B480-1CE520533A1F}"/>
    <cellStyle name="Comma 3 2 2 3 4 2" xfId="11776" xr:uid="{7A7BC5FA-B1CF-4204-9C4B-1DDE8E445AA7}"/>
    <cellStyle name="Comma 3 2 2 4" xfId="11777" xr:uid="{7ADE9C67-5EC7-4CCD-855B-0ADB2613385C}"/>
    <cellStyle name="Comma 3 2 2 4 2" xfId="11778" xr:uid="{4B927BDB-6EA5-4551-ACAC-E8FB8D629B70}"/>
    <cellStyle name="Comma 3 2 2 4 2 2" xfId="11779" xr:uid="{93558B5D-1C2C-446A-B9DA-2B375B96444D}"/>
    <cellStyle name="Comma 3 2 2 4 3" xfId="11780" xr:uid="{9B728EAC-049E-42FD-9036-8253190ED482}"/>
    <cellStyle name="Comma 3 2 2 4 3 2" xfId="11781" xr:uid="{93FFCBCB-0845-498F-85EB-2562CE525A96}"/>
    <cellStyle name="Comma 3 2 2 4 4" xfId="11782" xr:uid="{47774BE9-1A26-41DE-B141-7A886C9E6485}"/>
    <cellStyle name="Comma 3 2 2 4 4 2" xfId="11783" xr:uid="{69C5B907-A407-4162-BC8C-C2F1AC6C353C}"/>
    <cellStyle name="Comma 3 2 2 5" xfId="11784" xr:uid="{B1A0A843-7B11-4B96-AD72-658BDF5CE75C}"/>
    <cellStyle name="Comma 3 2 2 5 2" xfId="11785" xr:uid="{4DA69171-966D-456E-8420-078AE714BC55}"/>
    <cellStyle name="Comma 3 2 2 5 2 2" xfId="11786" xr:uid="{7784E25D-B5CC-47A7-9E78-69715C2CA281}"/>
    <cellStyle name="Comma 3 2 2 5 2 3" xfId="11787" xr:uid="{912993F1-BFA1-44A4-A966-97F2E4B9D374}"/>
    <cellStyle name="Comma 3 2 2 5 2 3 2" xfId="11788" xr:uid="{3A7648CE-8EF8-4CA8-9861-C097FF01BBC6}"/>
    <cellStyle name="Comma 3 2 2 5 2 4" xfId="11789" xr:uid="{D1A19D61-98C9-42DE-9E7C-B5C91A1AFF17}"/>
    <cellStyle name="Comma 3 2 2 5 3" xfId="11790" xr:uid="{5434C939-0484-4C94-A5CF-B750262F06D5}"/>
    <cellStyle name="Comma 3 2 2 5 3 2" xfId="11791" xr:uid="{E57A97A6-C58F-4FD0-A49B-4D5556D68C8C}"/>
    <cellStyle name="Comma 3 2 2 6" xfId="11792" xr:uid="{543C700B-68DD-4AE9-BB08-ECC71131FF1D}"/>
    <cellStyle name="Comma 3 2 2 6 2" xfId="11793" xr:uid="{48376021-5E63-4F04-BA3C-B634447DBF20}"/>
    <cellStyle name="Comma 3 2 2 6 2 2" xfId="11794" xr:uid="{A369980E-F8D5-45BF-8719-736FEF6FCFDD}"/>
    <cellStyle name="Comma 3 2 2 6 3" xfId="11795" xr:uid="{559A0E22-960C-4C4C-9878-7DE26BEE98F4}"/>
    <cellStyle name="Comma 3 2 2 7" xfId="11796" xr:uid="{0FBA63FF-1F38-4C58-AE3A-D5567D75C83C}"/>
    <cellStyle name="Comma 3 2 2 7 2" xfId="11797" xr:uid="{DA69DED4-171D-4DA0-8835-E6D2C7A6B3D2}"/>
    <cellStyle name="Comma 3 2 2 8" xfId="11798" xr:uid="{B40B1E6E-7D36-4882-8A7E-A1E89536E7E4}"/>
    <cellStyle name="Comma 3 2 2 9" xfId="11799" xr:uid="{A9407F40-E0E9-4E73-8477-70140D0D0C5A}"/>
    <cellStyle name="Comma 3 2 3" xfId="11800" xr:uid="{48D15DD9-897F-4088-85A8-CB0C1C03056A}"/>
    <cellStyle name="Comma 3 2 3 2" xfId="11801" xr:uid="{979BC201-305B-4684-A2CF-8EEE8D66FED4}"/>
    <cellStyle name="Comma 3 2 3 2 2" xfId="11802" xr:uid="{23562572-863C-47D1-869F-7E959B0F8D2A}"/>
    <cellStyle name="Comma 3 2 3 2 2 2" xfId="11803" xr:uid="{E732340E-C4CF-4765-BC93-AA709780D010}"/>
    <cellStyle name="Comma 3 2 3 2 2 2 2" xfId="11804" xr:uid="{A8240558-AFFE-4B86-8FA7-433401DB9386}"/>
    <cellStyle name="Comma 3 2 3 2 2 3" xfId="11805" xr:uid="{9CD09910-C47A-44BD-BAC3-4782648B21F6}"/>
    <cellStyle name="Comma 3 2 3 2 2 3 2" xfId="11806" xr:uid="{ABA1B8A2-C241-4A51-98CD-0B52FA59230C}"/>
    <cellStyle name="Comma 3 2 3 2 2 4" xfId="11807" xr:uid="{CED6F737-39DC-46BE-A1C9-AE15F081A04F}"/>
    <cellStyle name="Comma 3 2 3 2 3" xfId="11808" xr:uid="{F40E6D24-4963-4137-9153-1C8D281EDC4C}"/>
    <cellStyle name="Comma 3 2 3 2 3 2" xfId="11809" xr:uid="{3C03332D-4DA5-4B71-8826-4641BF299F73}"/>
    <cellStyle name="Comma 3 2 3 2 4" xfId="11810" xr:uid="{BE8F8E2A-6670-4FC5-ADD5-959DB30C983B}"/>
    <cellStyle name="Comma 3 2 3 2 4 2" xfId="11811" xr:uid="{C5901107-E90F-4D70-99B0-C5812992DFA6}"/>
    <cellStyle name="Comma 3 2 3 2 5" xfId="11812" xr:uid="{9E9D516F-D1CD-441C-B29B-78F81D6449EB}"/>
    <cellStyle name="Comma 3 2 3 3" xfId="11813" xr:uid="{48FE19E2-C81E-4BED-8510-885D28E16612}"/>
    <cellStyle name="Comma 3 2 3 3 2" xfId="11814" xr:uid="{6BA9C8CA-D51A-4798-8646-43406A9E64B8}"/>
    <cellStyle name="Comma 3 2 3 4" xfId="11815" xr:uid="{6452D42A-CB8F-426F-BFFB-35BD59BC01D1}"/>
    <cellStyle name="Comma 3 2 3 4 2" xfId="11816" xr:uid="{1B96D03B-45C5-45D1-9AF3-41ECA7773BCA}"/>
    <cellStyle name="Comma 3 2 3 5" xfId="11817" xr:uid="{B7B56F7C-2E83-4664-84E6-7239A8271DE1}"/>
    <cellStyle name="Comma 3 2 3 5 2" xfId="11818" xr:uid="{F15BE55C-77D1-483A-BC88-25A396D52563}"/>
    <cellStyle name="Comma 3 2 3 6" xfId="11819" xr:uid="{3278F513-142F-43EB-9D23-7507D53D5C2D}"/>
    <cellStyle name="Comma 3 2 4" xfId="11820" xr:uid="{A463C0E8-AA5F-46B1-9342-EE1F8D9468B5}"/>
    <cellStyle name="Comma 3 2 4 2" xfId="11821" xr:uid="{4D2E6234-AF00-42F5-88DF-89FA5AF10867}"/>
    <cellStyle name="Comma 3 2 4 2 2" xfId="11822" xr:uid="{D81383C4-7319-470C-B872-2692A843ACF2}"/>
    <cellStyle name="Comma 3 2 4 3" xfId="11823" xr:uid="{3B00DD0D-6EC3-43A6-9B64-B9725133191A}"/>
    <cellStyle name="Comma 3 2 4 3 2" xfId="11824" xr:uid="{3C9649D3-B652-4697-91E4-22A849EEDFA4}"/>
    <cellStyle name="Comma 3 2 4 4" xfId="11825" xr:uid="{27B8F5F4-1FA3-4161-84B9-0E607CFE0BA1}"/>
    <cellStyle name="Comma 3 2 4 4 2" xfId="11826" xr:uid="{37D026B3-D5AA-45AB-90B9-636508F17FC3}"/>
    <cellStyle name="Comma 3 2 4 5" xfId="11827" xr:uid="{D531959F-580C-4F71-A940-526F6C12D4C2}"/>
    <cellStyle name="Comma 3 2 5" xfId="11828" xr:uid="{150216EE-6C3C-4A22-B938-7D2F8E57938C}"/>
    <cellStyle name="Comma 3 2 5 2" xfId="11829" xr:uid="{DFE9CFD1-019E-44F4-BF88-1CE731B9EBD4}"/>
    <cellStyle name="Comma 3 2 5 2 2" xfId="11830" xr:uid="{9C7FB9B1-7FDE-4D81-A6C1-2ED73FCB306C}"/>
    <cellStyle name="Comma 3 2 5 2 2 2" xfId="11831" xr:uid="{BEFD8F02-94A7-499B-80EC-CDDFFDEBEBD2}"/>
    <cellStyle name="Comma 3 2 5 2 2 2 2" xfId="11832" xr:uid="{04810881-FD90-4076-81B3-DD78D2897740}"/>
    <cellStyle name="Comma 3 2 5 2 2 2 2 2" xfId="11833" xr:uid="{975FFB88-65B5-47B6-9CF7-9C3F095030FB}"/>
    <cellStyle name="Comma 3 2 5 2 2 2 2 2 2" xfId="11834" xr:uid="{F01AFA31-6ED2-4D85-A357-E9FAE6A650EA}"/>
    <cellStyle name="Comma 3 2 5 2 2 2 2 3" xfId="11835" xr:uid="{EE6735CE-80CD-44D6-BC8F-90A7C76807FC}"/>
    <cellStyle name="Comma 3 2 5 2 2 3" xfId="11836" xr:uid="{F842ADC6-4702-4B59-88E9-540207CB6C25}"/>
    <cellStyle name="Comma 3 2 5 2 2 3 2" xfId="11837" xr:uid="{8911CC46-4720-424C-8801-4B15C436844C}"/>
    <cellStyle name="Comma 3 2 5 2 2 4" xfId="11838" xr:uid="{1F7B1554-68B5-4328-967C-216690008D65}"/>
    <cellStyle name="Comma 3 2 5 2 3" xfId="11839" xr:uid="{24DBEA40-6078-4977-914B-57C472F5DCBF}"/>
    <cellStyle name="Comma 3 2 5 2 3 2" xfId="11840" xr:uid="{67777D65-8FC2-45A4-B7C0-A755DECE96B5}"/>
    <cellStyle name="Comma 3 2 5 3" xfId="11841" xr:uid="{B9C6DA90-9C49-4458-9338-B59F4E7FBCBA}"/>
    <cellStyle name="Comma 3 2 5 3 2" xfId="11842" xr:uid="{C6F983B8-97B8-419F-BD72-C1202AF73252}"/>
    <cellStyle name="Comma 3 2 5 3 2 2" xfId="11843" xr:uid="{EB66E5E5-1FC2-4664-A563-E845A50B17F3}"/>
    <cellStyle name="Comma 3 2 5 3 3" xfId="11844" xr:uid="{8B487295-CC1C-47D8-848F-EEC5C2E61CFE}"/>
    <cellStyle name="Comma 3 2 5 3 3 2" xfId="11845" xr:uid="{6651F93E-4588-46C8-89B5-DA5681A3290D}"/>
    <cellStyle name="Comma 3 2 5 3 4" xfId="11846" xr:uid="{76419973-D489-439E-B57D-F13C2A692AF2}"/>
    <cellStyle name="Comma 3 2 5 4" xfId="11847" xr:uid="{44413037-95B8-430A-8E19-6D257E936B3C}"/>
    <cellStyle name="Comma 3 2 5 4 2" xfId="11848" xr:uid="{F6B43E56-04BD-46CE-9814-6DCE7D8DE89A}"/>
    <cellStyle name="Comma 3 2 5 5" xfId="11849" xr:uid="{37D63407-10B7-4E77-A702-81BE059F01B0}"/>
    <cellStyle name="Comma 3 2 5 5 2" xfId="11850" xr:uid="{906F057D-ABDA-4123-A9DF-C2AC3B03C7CA}"/>
    <cellStyle name="Comma 3 2 5 6" xfId="11851" xr:uid="{ED50B60A-8C4F-4387-8E07-1BFA3A82CCE0}"/>
    <cellStyle name="Comma 3 2 6" xfId="11852" xr:uid="{56C84148-F183-41CF-A406-55D200C80D92}"/>
    <cellStyle name="Comma 3 2 6 2" xfId="11853" xr:uid="{F342DE61-38C4-404E-B9A1-8586991C868F}"/>
    <cellStyle name="Comma 3 2 6 2 2" xfId="11854" xr:uid="{A5046723-F686-4073-9C51-E87FBFB62796}"/>
    <cellStyle name="Comma 3 2 6 2 2 2" xfId="11855" xr:uid="{1D77E2E0-37AB-45AA-8011-2A892284010D}"/>
    <cellStyle name="Comma 3 2 6 2 3" xfId="11856" xr:uid="{0297F743-72BB-46FA-B7F0-C5867B7C9707}"/>
    <cellStyle name="Comma 3 2 6 3" xfId="11857" xr:uid="{3A7B2B8C-27DF-4EED-895C-8D0E50F7FA26}"/>
    <cellStyle name="Comma 3 2 6 3 2" xfId="11858" xr:uid="{31E0E6EE-5CD1-4207-B619-7958B718BE9F}"/>
    <cellStyle name="Comma 3 2 6 4" xfId="11859" xr:uid="{0B410141-949C-4F76-AECD-39F2527273B2}"/>
    <cellStyle name="Comma 3 2 7" xfId="11860" xr:uid="{CF6EB701-99B8-4E85-BD72-4D537A7D4014}"/>
    <cellStyle name="Comma 3 2 7 2" xfId="11861" xr:uid="{8A813373-2A3A-497F-905B-58584D74AA18}"/>
    <cellStyle name="Comma 3 2 7 2 2" xfId="11862" xr:uid="{89781970-49E9-448E-A38D-E2EB533A9254}"/>
    <cellStyle name="Comma 3 2 7 2 2 2" xfId="11863" xr:uid="{2779CC83-1ECC-4FAD-A1A8-E321C5760617}"/>
    <cellStyle name="Comma 3 2 7 2 2 2 2" xfId="11864" xr:uid="{3407313D-355E-4B76-874C-3F21A4EAC799}"/>
    <cellStyle name="Comma 3 2 7 2 2 3" xfId="11865" xr:uid="{B12DC0E2-43EF-4689-A82A-24540B91A4A0}"/>
    <cellStyle name="Comma 3 2 7 3" xfId="11866" xr:uid="{A2754B1C-2B3B-4EFE-9188-446AC0763145}"/>
    <cellStyle name="Comma 3 2 7 3 2" xfId="11867" xr:uid="{D977BAA8-3C28-41C0-8AEB-D9C5EC571ABC}"/>
    <cellStyle name="Comma 3 2 7 4" xfId="11868" xr:uid="{1F56E7CE-A884-4976-BED3-78669746DA3A}"/>
    <cellStyle name="Comma 3 2 7 4 2" xfId="11869" xr:uid="{64D3FF5F-2CB4-4B89-BD7A-8DDA4397F62F}"/>
    <cellStyle name="Comma 3 2 7 5" xfId="11870" xr:uid="{2BB58570-C0FF-48CA-ACF4-46306E4E4ACD}"/>
    <cellStyle name="Comma 3 2 8" xfId="11871" xr:uid="{36BA6720-97BB-43E7-962E-330EC558BC64}"/>
    <cellStyle name="Comma 3 2 8 2" xfId="11872" xr:uid="{C17CE08A-B9B2-42C9-89F4-1CDD3915A99E}"/>
    <cellStyle name="Comma 3 2 9" xfId="11873" xr:uid="{3A7CCDE1-3B21-42AE-8079-A656ACB7A8CE}"/>
    <cellStyle name="Comma 3 2 9 2" xfId="11874" xr:uid="{98CF219D-6ABB-4FB3-8365-E15F78340B51}"/>
    <cellStyle name="Comma 3 20" xfId="11875" xr:uid="{28C1432F-42D5-4BB2-8863-24E837F2E844}"/>
    <cellStyle name="Comma 3 20 2" xfId="11876" xr:uid="{57DDF66F-5D02-4F0A-8A6D-5BB39098B530}"/>
    <cellStyle name="Comma 3 21" xfId="11877" xr:uid="{E57E64A3-7337-4C62-945F-E24D36B47D58}"/>
    <cellStyle name="Comma 3 21 2" xfId="11878" xr:uid="{50A77917-F231-444A-B22F-B63515B8AF6A}"/>
    <cellStyle name="Comma 3 21 3" xfId="11879" xr:uid="{C5E742DB-A647-481E-BA56-151FDF334F28}"/>
    <cellStyle name="Comma 3 21 4" xfId="11880" xr:uid="{EF1F5847-5005-47C5-BA2C-5E2C325776DD}"/>
    <cellStyle name="Comma 3 21 5" xfId="11881" xr:uid="{1719BC96-343E-4332-B166-205B23F80745}"/>
    <cellStyle name="Comma 3 22" xfId="11882" xr:uid="{5367103E-8196-406A-9510-051028D3A622}"/>
    <cellStyle name="Comma 3 23" xfId="11883" xr:uid="{BE13E5BD-CBCE-434A-9FF9-30AB8A25695B}"/>
    <cellStyle name="Comma 3 24" xfId="11884" xr:uid="{B22DC76C-918D-4473-9896-146BD5D8BF54}"/>
    <cellStyle name="Comma 3 25" xfId="11885" xr:uid="{C30FF526-3039-4E95-8458-66117C73BB9D}"/>
    <cellStyle name="Comma 3 3" xfId="11886" xr:uid="{7997B729-602E-4F52-8467-693B90F08476}"/>
    <cellStyle name="Comma 3 3 10" xfId="11887" xr:uid="{4F788E46-5F1F-4226-9D9A-72B2CE278627}"/>
    <cellStyle name="Comma 3 3 2" xfId="11888" xr:uid="{DC46A5E1-AB61-4124-ACFD-677CDE3084DD}"/>
    <cellStyle name="Comma 3 3 2 2" xfId="11889" xr:uid="{CFFC0107-083E-436A-A371-7E644287627D}"/>
    <cellStyle name="Comma 3 3 2 2 2" xfId="11890" xr:uid="{CF313820-F3AF-46D0-B9A1-B56CA563D936}"/>
    <cellStyle name="Comma 3 3 2 2 2 2" xfId="11891" xr:uid="{38C0BA0F-7AFE-4AD3-B686-39611922B203}"/>
    <cellStyle name="Comma 3 3 2 2 3" xfId="11892" xr:uid="{67A29AC0-B8BA-4BFD-9BED-1DA96A439593}"/>
    <cellStyle name="Comma 3 3 2 2 3 2" xfId="11893" xr:uid="{58BC7899-AB1A-4BCD-AF93-9B838C3A2340}"/>
    <cellStyle name="Comma 3 3 2 2 4" xfId="11894" xr:uid="{B63DBE7A-17F1-4EC0-A50E-BCAD1B341185}"/>
    <cellStyle name="Comma 3 3 2 2 4 2" xfId="11895" xr:uid="{798D37F5-66AF-48A2-829A-7D066554ACBC}"/>
    <cellStyle name="Comma 3 3 2 2 5" xfId="11896" xr:uid="{FD6D1978-9D83-4D62-A335-A0EBCCA813F9}"/>
    <cellStyle name="Comma 3 3 2 2 5 2" xfId="11897" xr:uid="{7FBF58D1-7AFA-4838-8EC5-10391530263A}"/>
    <cellStyle name="Comma 3 3 2 2 6" xfId="11898" xr:uid="{8A63802A-06A0-4D80-AD3C-C3E5943E49B9}"/>
    <cellStyle name="Comma 3 3 2 3" xfId="11899" xr:uid="{192CD4DE-82ED-42C4-A5A1-72CDC5346B83}"/>
    <cellStyle name="Comma 3 3 2 3 2" xfId="11900" xr:uid="{562A134D-1119-43E2-A58B-3E512BB0C8F3}"/>
    <cellStyle name="Comma 3 3 2 4" xfId="11901" xr:uid="{4856F844-76F6-4514-829D-CA9E7DCE16C4}"/>
    <cellStyle name="Comma 3 3 2 4 2" xfId="11902" xr:uid="{7CD683BB-7723-4E74-8CE4-BEF4A9CD1703}"/>
    <cellStyle name="Comma 3 3 2 4 3" xfId="11903" xr:uid="{3FB1DCB2-D972-4779-8EEC-55422F6BF405}"/>
    <cellStyle name="Comma 3 3 2 4 4" xfId="11904" xr:uid="{51DF05D7-1526-47D4-9F52-C819AF1C130A}"/>
    <cellStyle name="Comma 3 3 2 4 5" xfId="11905" xr:uid="{79CBBFBA-FEF0-4969-BC0B-EA234356DBAF}"/>
    <cellStyle name="Comma 3 3 2 4 6" xfId="11906" xr:uid="{32BADD61-D896-4DDF-B474-687C53412A4A}"/>
    <cellStyle name="Comma 3 3 2 5" xfId="11907" xr:uid="{D48FAEC5-607B-4CE1-9451-36E42F798746}"/>
    <cellStyle name="Comma 3 3 2 5 2" xfId="11908" xr:uid="{6F48F69D-4684-40CA-BE8D-7E509ECB68B9}"/>
    <cellStyle name="Comma 3 3 2 5 3" xfId="11909" xr:uid="{77FAFFE2-36C2-403C-A560-A893B5595C62}"/>
    <cellStyle name="Comma 3 3 2 5 4" xfId="11910" xr:uid="{2467E3CC-E847-4665-AFFB-8E4B294BF17D}"/>
    <cellStyle name="Comma 3 3 2 5 5" xfId="11911" xr:uid="{0C3689D5-2EFA-4C53-A429-DF7572F4A978}"/>
    <cellStyle name="Comma 3 3 2 5 6" xfId="11912" xr:uid="{81DEA8CD-E1DD-4593-A6F4-AB31AE498BD9}"/>
    <cellStyle name="Comma 3 3 2 6" xfId="11913" xr:uid="{FD904AE5-4AF5-4CBE-966E-48D627B355DA}"/>
    <cellStyle name="Comma 3 3 2 6 2" xfId="11914" xr:uid="{B46B626E-CA6B-4432-B1A6-07ABFAACE06D}"/>
    <cellStyle name="Comma 3 3 2 7" xfId="11915" xr:uid="{D3CE44AB-EF1E-42F0-BE71-7686C68113FF}"/>
    <cellStyle name="Comma 3 3 3" xfId="11916" xr:uid="{BCAED6CC-E097-420A-806D-575C2049BFB8}"/>
    <cellStyle name="Comma 3 3 3 2" xfId="11917" xr:uid="{CFCF5106-54A5-40A9-9333-1F1048E73BBA}"/>
    <cellStyle name="Comma 3 3 3 2 2" xfId="11918" xr:uid="{917CFF73-840F-432D-82BF-3D875BCA6BF4}"/>
    <cellStyle name="Comma 3 3 3 2 2 2" xfId="11919" xr:uid="{4FA58177-2F53-4A34-91B4-F53A6D9AD992}"/>
    <cellStyle name="Comma 3 3 3 2 3" xfId="11920" xr:uid="{4E35C529-4CCC-4527-8FAD-627061B1DDE4}"/>
    <cellStyle name="Comma 3 3 3 2 3 2" xfId="11921" xr:uid="{391258CF-CD52-485A-9BA1-15FD35F7417E}"/>
    <cellStyle name="Comma 3 3 3 2 4" xfId="11922" xr:uid="{50B7DAF6-0120-4B80-A14E-570430F65BBA}"/>
    <cellStyle name="Comma 3 3 3 3" xfId="11923" xr:uid="{95922633-D81A-4352-9972-74ED6BE64BA8}"/>
    <cellStyle name="Comma 3 3 3 3 2" xfId="11924" xr:uid="{2CC9B6E6-F942-4E2B-A49D-736D56969298}"/>
    <cellStyle name="Comma 3 3 3 4" xfId="11925" xr:uid="{34C87B67-8CD6-481C-AA2B-95DA9BA87F01}"/>
    <cellStyle name="Comma 3 3 3 4 2" xfId="11926" xr:uid="{1F7CB58D-6B01-449F-B1D6-5B9074FB8D06}"/>
    <cellStyle name="Comma 3 3 3 5" xfId="11927" xr:uid="{08722C0D-7ACB-4D71-B644-21F148C2D314}"/>
    <cellStyle name="Comma 3 3 3 5 2" xfId="11928" xr:uid="{BFC54EB6-DE1A-4B0F-80E1-FFAE7D16CF95}"/>
    <cellStyle name="Comma 3 3 3 6" xfId="11929" xr:uid="{F9152327-0571-42D3-9EED-9DAD775BA561}"/>
    <cellStyle name="Comma 3 3 4" xfId="11930" xr:uid="{5F94C0B1-C281-4BF1-AFA0-3DF7D7D0436A}"/>
    <cellStyle name="Comma 3 3 4 2" xfId="11931" xr:uid="{85162495-0F86-47F9-9F26-C90F85C914EB}"/>
    <cellStyle name="Comma 3 3 4 2 2" xfId="11932" xr:uid="{A41BB280-6A01-470C-BC5F-DC67CA3EFCA5}"/>
    <cellStyle name="Comma 3 3 4 2 2 2" xfId="11933" xr:uid="{8E797923-AF8D-42AB-AA39-6438F19BF2A2}"/>
    <cellStyle name="Comma 3 3 4 2 3" xfId="11934" xr:uid="{217638BF-A759-4124-BA63-19691BBC54FD}"/>
    <cellStyle name="Comma 3 3 4 3" xfId="11935" xr:uid="{317E0F55-DE93-486A-9AF0-09F8420DCCB0}"/>
    <cellStyle name="Comma 3 3 4 3 2" xfId="11936" xr:uid="{217FDC0B-EB62-44AC-AD41-D2238A1AF889}"/>
    <cellStyle name="Comma 3 3 4 4" xfId="11937" xr:uid="{225280D1-3EF3-4508-8F9F-54B749B36C03}"/>
    <cellStyle name="Comma 3 3 4 4 2" xfId="11938" xr:uid="{7BC2970D-028E-402F-B275-699DEE49374D}"/>
    <cellStyle name="Comma 3 3 4 5" xfId="11939" xr:uid="{2CD8DA71-E8F1-43F9-AFA1-FE025BD7FF32}"/>
    <cellStyle name="Comma 3 3 4 5 2" xfId="11940" xr:uid="{002FD09F-73C7-4641-B9FF-3889959F01E0}"/>
    <cellStyle name="Comma 3 3 4 6" xfId="11941" xr:uid="{E1403548-12BE-4DEE-ABFD-EEBAD3A75567}"/>
    <cellStyle name="Comma 3 3 5" xfId="11942" xr:uid="{B32AE401-AA89-4D8A-9AAF-0CC0AE4A0B94}"/>
    <cellStyle name="Comma 3 3 5 2" xfId="11943" xr:uid="{FCF6AE70-2283-4B90-B95A-A3157B943540}"/>
    <cellStyle name="Comma 3 3 5 2 2" xfId="11944" xr:uid="{22AC408D-630F-4709-B67D-1DF3C7C5CFA4}"/>
    <cellStyle name="Comma 3 3 5 2 2 2" xfId="11945" xr:uid="{81A1E3A2-A74E-4428-BA7C-43DC06F1C9DC}"/>
    <cellStyle name="Comma 3 3 5 2 2 3" xfId="11946" xr:uid="{BE1E2F85-C6D3-4A55-A785-BF04CD51296B}"/>
    <cellStyle name="Comma 3 3 5 2 2 4" xfId="11947" xr:uid="{D2F92CA4-DF9A-4400-ACB9-35A5A5632C9E}"/>
    <cellStyle name="Comma 3 3 5 2 2 5" xfId="11948" xr:uid="{A0684F9F-6B20-42BC-A0A2-CE28462D2A2A}"/>
    <cellStyle name="Comma 3 3 5 2 2 6" xfId="11949" xr:uid="{34F8687F-67D1-459B-9D13-09C5BAD10048}"/>
    <cellStyle name="Comma 3 3 5 2 3" xfId="11950" xr:uid="{7A57FD91-6EF8-4FDF-B58B-701E7A643826}"/>
    <cellStyle name="Comma 3 3 5 3" xfId="11951" xr:uid="{DB3587C2-6AF3-42EE-9435-49CB2901BCA4}"/>
    <cellStyle name="Comma 3 3 5 3 2" xfId="11952" xr:uid="{1D477649-7374-4EE0-87FA-E542F0C34AD1}"/>
    <cellStyle name="Comma 3 3 5 3 3" xfId="11953" xr:uid="{0E034B84-5E7C-451A-A3EB-5F770AD1679D}"/>
    <cellStyle name="Comma 3 3 5 3 4" xfId="11954" xr:uid="{5EC9021F-2117-4474-9882-E833D66AC5A4}"/>
    <cellStyle name="Comma 3 3 5 3 5" xfId="11955" xr:uid="{51D6F361-D59E-4022-8773-C428950B8117}"/>
    <cellStyle name="Comma 3 3 5 3 6" xfId="11956" xr:uid="{CB5A2776-1DF7-4D27-8FFD-CF99871690DC}"/>
    <cellStyle name="Comma 3 3 5 4" xfId="11957" xr:uid="{4BADB5F6-1780-46B2-9A70-BBE0F279B2DD}"/>
    <cellStyle name="Comma 3 3 5 4 2" xfId="11958" xr:uid="{1E328D70-4E53-4A89-8BE4-72F22A41DBBD}"/>
    <cellStyle name="Comma 3 3 5 4 3" xfId="11959" xr:uid="{4920CEE8-BE55-4EDF-B2EF-860DB3B7697D}"/>
    <cellStyle name="Comma 3 3 5 4 4" xfId="11960" xr:uid="{F89D15C8-FED0-40BF-9B20-2B0B03BB42F3}"/>
    <cellStyle name="Comma 3 3 5 4 5" xfId="11961" xr:uid="{EA115E8D-196A-4FCC-80FC-0E47C024FB29}"/>
    <cellStyle name="Comma 3 3 5 4 6" xfId="11962" xr:uid="{448CE87E-05A8-4DB6-9D8C-CC0EBD5EAA46}"/>
    <cellStyle name="Comma 3 3 5 5" xfId="11963" xr:uid="{9247F912-A363-4BBA-88FB-6D35E82C70B9}"/>
    <cellStyle name="Comma 3 3 5 5 2" xfId="11964" xr:uid="{AB0BF846-516E-4314-A158-6FA460469E75}"/>
    <cellStyle name="Comma 3 3 5 6" xfId="11965" xr:uid="{674E1B97-9A01-4086-9D25-3102411E68F1}"/>
    <cellStyle name="Comma 3 3 6" xfId="11966" xr:uid="{F28A26FD-771C-4621-984B-61ED8A27E700}"/>
    <cellStyle name="Comma 3 3 6 2" xfId="11967" xr:uid="{2382AB33-6F39-426F-A5DD-0ADBD4208690}"/>
    <cellStyle name="Comma 3 3 6 2 2" xfId="11968" xr:uid="{BCAB7F7D-420B-4EDD-916F-B92ED51D6B64}"/>
    <cellStyle name="Comma 3 3 6 3" xfId="11969" xr:uid="{1FA67908-BDF5-4FBD-95A2-AF52E66AB21D}"/>
    <cellStyle name="Comma 3 3 7" xfId="11970" xr:uid="{25A94DA5-69A4-46E4-B4ED-A2428E5E1FFA}"/>
    <cellStyle name="Comma 3 3 7 2" xfId="11971" xr:uid="{D8A5C17E-895C-46D2-BD96-74A8FABCE350}"/>
    <cellStyle name="Comma 3 3 7 3" xfId="11972" xr:uid="{7FC62720-1BC6-46F5-AAC4-1EC65ACB79BA}"/>
    <cellStyle name="Comma 3 3 7 4" xfId="11973" xr:uid="{C975137C-C76F-4FC0-87F0-8A381EFCFAD6}"/>
    <cellStyle name="Comma 3 3 7 5" xfId="11974" xr:uid="{FD9715ED-BA20-42EF-AC7B-CB5B976F60DC}"/>
    <cellStyle name="Comma 3 3 7 6" xfId="11975" xr:uid="{61668312-4B6A-42E9-B75E-88F48F81008B}"/>
    <cellStyle name="Comma 3 3 8" xfId="11976" xr:uid="{57171DE1-D312-48EF-B823-28A550DBEDE5}"/>
    <cellStyle name="Comma 3 3 8 2" xfId="11977" xr:uid="{4BF87C37-465D-414E-A626-49F30A2709FF}"/>
    <cellStyle name="Comma 3 3 8 3" xfId="11978" xr:uid="{B44CCB59-E12F-4287-B38C-CF2B2904B79F}"/>
    <cellStyle name="Comma 3 3 8 4" xfId="11979" xr:uid="{09211719-FFC6-4D53-9C39-6E34AB1AA94A}"/>
    <cellStyle name="Comma 3 3 8 5" xfId="11980" xr:uid="{EE59F2AD-3416-460C-A440-844AF788ED43}"/>
    <cellStyle name="Comma 3 3 8 6" xfId="11981" xr:uid="{E50020C1-DE60-4EE5-99AD-FB664F0E2D8F}"/>
    <cellStyle name="Comma 3 3 9" xfId="11982" xr:uid="{F208C548-15EC-47E9-BA5C-C9BD10EB0C5F}"/>
    <cellStyle name="Comma 3 3 9 2" xfId="11983" xr:uid="{E6B101A9-F55C-41D7-A63B-FA7C1DD995C4}"/>
    <cellStyle name="Comma 3 3 9 3" xfId="11984" xr:uid="{BDF69E1B-5639-44B9-B774-87CC07CAEE96}"/>
    <cellStyle name="Comma 3 3 9 4" xfId="11985" xr:uid="{1DF6AAA4-7B1B-481C-8406-0F31118E237A}"/>
    <cellStyle name="Comma 3 3 9 5" xfId="11986" xr:uid="{8F784AA3-6F0D-4479-8AF2-CD79BE010BCA}"/>
    <cellStyle name="Comma 3 3 9 6" xfId="11987" xr:uid="{A6F0618E-2941-40BC-ADB8-E6DDAF37CEB2}"/>
    <cellStyle name="Comma 3 4" xfId="11988" xr:uid="{CE1D59D9-BE71-48F9-AC39-CAFB1F9E9058}"/>
    <cellStyle name="Comma 3 4 2" xfId="11989" xr:uid="{055295B2-8ED5-4975-B619-72F47DD01DFD}"/>
    <cellStyle name="Comma 3 4 2 2" xfId="11990" xr:uid="{01B545BD-3F6D-4941-BA49-F67738BE842D}"/>
    <cellStyle name="Comma 3 4 2 2 2" xfId="11991" xr:uid="{6EF8597C-8B63-4041-B7B6-CEA8BF7CD19A}"/>
    <cellStyle name="Comma 3 4 2 2 2 2" xfId="11992" xr:uid="{49E124DA-FCCA-433A-A748-F23D261F7AB4}"/>
    <cellStyle name="Comma 3 4 2 2 3" xfId="11993" xr:uid="{54D77AB8-B986-489E-BD14-931CC2898DA6}"/>
    <cellStyle name="Comma 3 4 2 2 3 2" xfId="11994" xr:uid="{0F3680C6-E882-4D95-A6C3-9902DF9A9157}"/>
    <cellStyle name="Comma 3 4 2 2 4" xfId="11995" xr:uid="{903A2A29-2063-4129-A5EA-339D18ECA8A0}"/>
    <cellStyle name="Comma 3 4 2 3" xfId="11996" xr:uid="{0A846B29-7BBC-4481-89C9-C59F9CA21E8C}"/>
    <cellStyle name="Comma 3 4 2 3 2" xfId="11997" xr:uid="{432F310F-8541-4C9D-A24A-12D83F1741B5}"/>
    <cellStyle name="Comma 3 4 2 4" xfId="11998" xr:uid="{FC89675B-EB10-421E-8F89-D153DE512201}"/>
    <cellStyle name="Comma 3 4 2 4 2" xfId="11999" xr:uid="{8350FBB4-6B46-4783-A8DC-63F76E394DC9}"/>
    <cellStyle name="Comma 3 4 2 5" xfId="12000" xr:uid="{BAB71B29-BE66-4C86-AA7A-F9FA55217F54}"/>
    <cellStyle name="Comma 3 4 2 5 2" xfId="12001" xr:uid="{8CD11FB9-5DDA-47DD-97FE-762687F65CA1}"/>
    <cellStyle name="Comma 3 4 2 6" xfId="12002" xr:uid="{FB704995-8BC3-49B1-A049-2A45413A80EB}"/>
    <cellStyle name="Comma 3 4 3" xfId="12003" xr:uid="{D779E94C-52A5-4DBB-B525-BD1B5D6ED24A}"/>
    <cellStyle name="Comma 3 4 3 2" xfId="12004" xr:uid="{9C1D8F60-232C-4343-A300-03676897AC6E}"/>
    <cellStyle name="Comma 3 4 3 2 2" xfId="12005" xr:uid="{53F00946-93DD-477B-BD61-D93F599176A5}"/>
    <cellStyle name="Comma 3 4 3 3" xfId="12006" xr:uid="{F9B0770B-8C7B-4D41-8EB4-5FEB4A0996E6}"/>
    <cellStyle name="Comma 3 4 3 3 2" xfId="12007" xr:uid="{8EECEB05-B4A2-455E-AC1F-D3D2DE799CEE}"/>
    <cellStyle name="Comma 3 4 3 4" xfId="12008" xr:uid="{C73F23AB-26CD-4DDB-BBEA-CE284EA77F1F}"/>
    <cellStyle name="Comma 3 4 3 4 2" xfId="12009" xr:uid="{AA5877BA-D8EE-4FBD-9D06-C959FAF2BE83}"/>
    <cellStyle name="Comma 3 4 3 5" xfId="12010" xr:uid="{D9CCAE5E-9FC3-4040-B193-7B94DAE66D0E}"/>
    <cellStyle name="Comma 3 4 4" xfId="12011" xr:uid="{DCCFB1B0-1C6A-4028-82C6-25A0BBCCFFE4}"/>
    <cellStyle name="Comma 3 4 4 2" xfId="12012" xr:uid="{FE958681-AD6B-45B9-A6C4-F48D7D7ECB1B}"/>
    <cellStyle name="Comma 3 4 4 2 2" xfId="12013" xr:uid="{D9338415-B020-46E5-B952-6576A0951F72}"/>
    <cellStyle name="Comma 3 4 4 3" xfId="12014" xr:uid="{8754AC3B-E16F-40BA-BB22-9CE694F716F3}"/>
    <cellStyle name="Comma 3 4 4 3 2" xfId="12015" xr:uid="{CA818753-41AA-4FC9-9329-B82B82C49531}"/>
    <cellStyle name="Comma 3 4 4 4" xfId="12016" xr:uid="{DB121C58-57DE-4476-98F2-B10314519DAF}"/>
    <cellStyle name="Comma 3 4 5" xfId="12017" xr:uid="{6EAE4FC4-6939-4341-B185-604BBE556C44}"/>
    <cellStyle name="Comma 3 4 5 2" xfId="12018" xr:uid="{91EED817-2B94-4ACC-B9B1-8F9916439953}"/>
    <cellStyle name="Comma 3 4 6" xfId="12019" xr:uid="{914635C1-A344-41D7-AD71-4D5DE54F1438}"/>
    <cellStyle name="Comma 3 4 6 2" xfId="12020" xr:uid="{CAC5F2DE-E08A-4A80-8948-CDB5B4838B04}"/>
    <cellStyle name="Comma 3 4 7" xfId="12021" xr:uid="{CA81671C-B569-49EA-A627-7E91A7633931}"/>
    <cellStyle name="Comma 3 4 8" xfId="59344" xr:uid="{179A6073-5CAE-4A63-BE34-3B6AADC4E062}"/>
    <cellStyle name="Comma 3 5" xfId="12022" xr:uid="{947A0D92-0871-41C9-9B32-D092B0F1D114}"/>
    <cellStyle name="Comma 3 5 2" xfId="12023" xr:uid="{B12624C0-7860-4308-89E7-F3FB446EAB23}"/>
    <cellStyle name="Comma 3 5 2 2" xfId="12024" xr:uid="{35017E8D-C76B-4E29-B324-0209A4E3CAE0}"/>
    <cellStyle name="Comma 3 5 2 2 2" xfId="12025" xr:uid="{6EC323DC-2380-4501-A5FF-A7E828ABB9BD}"/>
    <cellStyle name="Comma 3 5 2 3" xfId="12026" xr:uid="{EC967EC3-1D1E-4144-9084-E950AD28BAA8}"/>
    <cellStyle name="Comma 3 5 2 3 2" xfId="12027" xr:uid="{5EA1F15F-7FB3-4DA9-B488-7AECC1710154}"/>
    <cellStyle name="Comma 3 5 2 4" xfId="12028" xr:uid="{44BA44B2-8672-4333-B114-8F0A997147E9}"/>
    <cellStyle name="Comma 3 5 2 4 2" xfId="12029" xr:uid="{7E1050A1-D115-45FE-8659-F3624ABE5E3C}"/>
    <cellStyle name="Comma 3 5 2 5" xfId="12030" xr:uid="{D29443CA-F864-4D5E-893D-E7B1C01A9DF4}"/>
    <cellStyle name="Comma 3 5 2 5 2" xfId="12031" xr:uid="{4A89482E-109E-46FC-8CF7-593AA186E6FB}"/>
    <cellStyle name="Comma 3 5 3" xfId="12032" xr:uid="{38D64F12-98C3-4857-BB72-4D6A6AD079D9}"/>
    <cellStyle name="Comma 3 5 3 2" xfId="12033" xr:uid="{BF5ECFFA-6969-46B4-907C-BFDE210545B3}"/>
    <cellStyle name="Comma 3 5 3 2 2" xfId="12034" xr:uid="{0F227FE5-9505-4D24-9A2F-5D992B646610}"/>
    <cellStyle name="Comma 3 5 3 3" xfId="12035" xr:uid="{0321F47D-49F1-4F50-8A6A-F4218B545D7C}"/>
    <cellStyle name="Comma 3 5 4" xfId="12036" xr:uid="{1A71A1EB-2EE9-4ABA-8002-70C4B2EF6ECF}"/>
    <cellStyle name="Comma 3 5 4 2" xfId="12037" xr:uid="{B74F9FAA-3DC5-4F93-BD16-8F36D967F097}"/>
    <cellStyle name="Comma 3 5 5" xfId="12038" xr:uid="{C3CA0CE1-9852-48A9-B544-A2AC47F56A2E}"/>
    <cellStyle name="Comma 3 5 5 2" xfId="12039" xr:uid="{8BC8A4D1-E7D1-4F6E-BF76-4D9E4C8009ED}"/>
    <cellStyle name="Comma 3 5 6" xfId="12040" xr:uid="{1F507023-770D-477E-A63F-9F74238B26CC}"/>
    <cellStyle name="Comma 3 5 6 2" xfId="12041" xr:uid="{1ADBEB7C-979F-4A85-AF9B-B3B64E0D164E}"/>
    <cellStyle name="Comma 3 5 7" xfId="12042" xr:uid="{928E8EC6-A35E-46A4-9119-0673822730AA}"/>
    <cellStyle name="Comma 3 6" xfId="12043" xr:uid="{0A37A149-F8F3-4ECC-A681-94B56580641F}"/>
    <cellStyle name="Comma 3 6 2" xfId="12044" xr:uid="{2B0D37DB-EADD-426D-A4E1-EABA48E11BCF}"/>
    <cellStyle name="Comma 3 6 2 2" xfId="12045" xr:uid="{AC8E5E4C-0249-4187-B16F-EBDDE3FEE72C}"/>
    <cellStyle name="Comma 3 6 2 2 2" xfId="12046" xr:uid="{F9A3DA7D-A8BB-4DFC-B9C3-DDAA0D22A576}"/>
    <cellStyle name="Comma 3 6 2 3" xfId="12047" xr:uid="{51691585-85F2-4B32-BA76-39A119CE72FF}"/>
    <cellStyle name="Comma 3 6 2 3 2" xfId="12048" xr:uid="{D523A279-E780-4C08-B452-2632910C330A}"/>
    <cellStyle name="Comma 3 6 2 4" xfId="12049" xr:uid="{6CBEDB8D-2EB0-41DD-8723-73D9D3E4CDE1}"/>
    <cellStyle name="Comma 3 6 2 4 2" xfId="12050" xr:uid="{66E897D4-C399-4CA9-A779-3813E4102393}"/>
    <cellStyle name="Comma 3 6 3" xfId="12051" xr:uid="{CD0FD97F-0723-4008-8549-665639E6327F}"/>
    <cellStyle name="Comma 3 6 3 2" xfId="12052" xr:uid="{A8A57DAE-F93B-4ED8-90F5-BF76B15211C4}"/>
    <cellStyle name="Comma 3 6 3 2 2" xfId="12053" xr:uid="{BA271E65-A33F-48D8-9052-6ADD8EF2C691}"/>
    <cellStyle name="Comma 3 6 3 3" xfId="12054" xr:uid="{609C22A3-9651-4C4E-8599-AD0C01C05E5A}"/>
    <cellStyle name="Comma 3 6 4" xfId="12055" xr:uid="{2E6C25EE-DA06-45DC-B652-882C9C2C8E7D}"/>
    <cellStyle name="Comma 3 6 4 2" xfId="12056" xr:uid="{CC8D32AD-ADA9-4E33-8BF8-4C75EC5AC9C5}"/>
    <cellStyle name="Comma 3 6 5" xfId="12057" xr:uid="{792C7524-7EA5-47A2-AC14-C852B88F138B}"/>
    <cellStyle name="Comma 3 6 5 2" xfId="12058" xr:uid="{01BBA494-5FD3-4CC5-AC26-C98840D59EE1}"/>
    <cellStyle name="Comma 3 6 6" xfId="12059" xr:uid="{C0ACEA5B-FC4F-4387-BC5E-260B52B0622E}"/>
    <cellStyle name="Comma 3 7" xfId="12060" xr:uid="{9DFCDFA8-D44F-4206-9E21-3A7BEFA26B48}"/>
    <cellStyle name="Comma 3 7 2" xfId="12061" xr:uid="{9FA833C8-674E-4AC8-B613-E8520B212B4C}"/>
    <cellStyle name="Comma 3 7 2 2" xfId="12062" xr:uid="{8C8454F5-5347-435B-AEE1-73DBC2789716}"/>
    <cellStyle name="Comma 3 7 2 2 2" xfId="12063" xr:uid="{4DBE9EAE-9DA7-43CA-86A8-EA9EBF4CF9D4}"/>
    <cellStyle name="Comma 3 7 2 3" xfId="12064" xr:uid="{B4962D37-A4A2-4E4B-BAA6-FDD5B42D7BC6}"/>
    <cellStyle name="Comma 3 7 2 3 2" xfId="12065" xr:uid="{FB1CC2CE-4D33-42C7-AAD7-BAC46C1EDB7B}"/>
    <cellStyle name="Comma 3 7 2 4" xfId="12066" xr:uid="{853D851C-C745-4BB5-93EC-416AE6595430}"/>
    <cellStyle name="Comma 3 7 2 4 2" xfId="12067" xr:uid="{1CBF2957-020C-424F-93AC-F87A7CDDE977}"/>
    <cellStyle name="Comma 3 7 3" xfId="12068" xr:uid="{91342DEE-E257-4C6E-843C-52DC667FD254}"/>
    <cellStyle name="Comma 3 7 3 2" xfId="12069" xr:uid="{82D5B53E-E971-4DF6-8D64-8E327E5EF3A3}"/>
    <cellStyle name="Comma 3 7 4" xfId="12070" xr:uid="{3A7E3365-1054-406F-BF44-D3B1315D8337}"/>
    <cellStyle name="Comma 3 7 4 2" xfId="12071" xr:uid="{A49E864C-39FC-4148-8288-5E46E17FD4EF}"/>
    <cellStyle name="Comma 3 7 5" xfId="12072" xr:uid="{1EE2A80B-37D9-45DE-ACA0-820832D993C1}"/>
    <cellStyle name="Comma 3 7 5 2" xfId="12073" xr:uid="{EA9A959B-BBB7-4AB2-9766-375131F43C93}"/>
    <cellStyle name="Comma 3 7 6" xfId="12074" xr:uid="{77BFB045-1AB9-4FA8-8E4D-05BCDCC47DFF}"/>
    <cellStyle name="Comma 3 7 6 2" xfId="12075" xr:uid="{B3D7B6B8-A394-493A-867F-6E4E76ACB385}"/>
    <cellStyle name="Comma 3 8" xfId="12076" xr:uid="{BD61DCC2-CE24-4C44-BC61-4B103D0326BA}"/>
    <cellStyle name="Comma 3 8 2" xfId="12077" xr:uid="{5853CEDF-D0F1-4B6E-8E05-B1D3E946A81A}"/>
    <cellStyle name="Comma 3 8 2 2" xfId="12078" xr:uid="{7DD5525F-384B-4338-B726-7F5BDDEEA01A}"/>
    <cellStyle name="Comma 3 8 2 2 2" xfId="12079" xr:uid="{E797ABFC-D4C3-4674-B1E2-6617958B834B}"/>
    <cellStyle name="Comma 3 8 2 3" xfId="12080" xr:uid="{B82B573D-B8DE-446E-8119-4E1BACEB4181}"/>
    <cellStyle name="Comma 3 8 2 3 2" xfId="12081" xr:uid="{2D3BFDAA-358B-4C8B-99B5-95B77A975B1D}"/>
    <cellStyle name="Comma 3 8 2 4" xfId="12082" xr:uid="{F65475AD-ED3D-493C-918B-0376631D3F2E}"/>
    <cellStyle name="Comma 3 8 2 4 2" xfId="12083" xr:uid="{53653233-1804-4774-B2A9-E7C23EBEBA63}"/>
    <cellStyle name="Comma 3 8 3" xfId="12084" xr:uid="{21B44BEA-13DC-4872-9589-1DDC042F1AA8}"/>
    <cellStyle name="Comma 3 8 3 2" xfId="12085" xr:uid="{BE295F16-32D2-4A57-9E36-36F7726C7FA8}"/>
    <cellStyle name="Comma 3 8 4" xfId="12086" xr:uid="{497E9318-1375-4B92-9F48-F9DF0CA10CE6}"/>
    <cellStyle name="Comma 3 8 4 2" xfId="12087" xr:uid="{3902A003-1933-4469-9E9A-9541C41F87C6}"/>
    <cellStyle name="Comma 3 8 5" xfId="12088" xr:uid="{A2551B55-E888-44DC-810D-4657CFD51449}"/>
    <cellStyle name="Comma 3 8 5 2" xfId="12089" xr:uid="{B8B25682-5504-4CA6-BDA8-C27A7550D5EF}"/>
    <cellStyle name="Comma 3 9" xfId="12090" xr:uid="{5C428A00-0CFD-4584-B3EE-FDC1CABEDC6A}"/>
    <cellStyle name="Comma 3 9 2" xfId="12091" xr:uid="{3AF39AEC-66D6-410F-8DF3-4A62AE0E0018}"/>
    <cellStyle name="Comma 3 9 2 2" xfId="12092" xr:uid="{4DF81A2A-4CB7-4FDD-A6F2-62A5BC0E1FE4}"/>
    <cellStyle name="Comma 3 9 3" xfId="12093" xr:uid="{CE1D81AC-9489-4220-AA86-B7A0DE407D23}"/>
    <cellStyle name="Comma 3 9 3 2" xfId="12094" xr:uid="{8CFEE8C3-694F-44E8-95C9-77BA0B9DDB44}"/>
    <cellStyle name="Comma 3 9 4" xfId="12095" xr:uid="{37FF809F-EF4C-473F-8A6A-5B67A2350208}"/>
    <cellStyle name="Comma 3 9 4 2" xfId="12096" xr:uid="{BF9FFC01-AFF6-40C3-B5B3-F58E4CEFE97D}"/>
    <cellStyle name="Comma 3_4.BOD DEC.- .2012ปรับRate" xfId="12097" xr:uid="{F12114A6-AA8A-43F8-94F1-6167DB3C8852}"/>
    <cellStyle name="Comma 30" xfId="12098" xr:uid="{AB36712A-BB97-4E7D-884A-FB645A707AD6}"/>
    <cellStyle name="Comma 30 2" xfId="12099" xr:uid="{C1CAB812-3070-471C-BA1C-6D687493F3BB}"/>
    <cellStyle name="Comma 30 2 2" xfId="12100" xr:uid="{C52BEC67-CB81-435C-A054-07B54704210C}"/>
    <cellStyle name="Comma 30 2 2 2" xfId="12101" xr:uid="{D1739819-B3B9-4073-9ACF-418DD022D200}"/>
    <cellStyle name="Comma 30 2 2 2 2" xfId="12102" xr:uid="{E8BCDBD4-635B-4FBB-94E9-F31AA856B299}"/>
    <cellStyle name="Comma 30 2 2 3" xfId="12103" xr:uid="{0B72F4F1-7497-437C-9718-E8C9B092D498}"/>
    <cellStyle name="Comma 30 2 2 3 2" xfId="12104" xr:uid="{D9493A05-3E6E-4FB0-A3CB-95D68AF8A95C}"/>
    <cellStyle name="Comma 30 2 2 4" xfId="12105" xr:uid="{86AD6817-D89C-4EA5-B87D-EFBF1DBF99FF}"/>
    <cellStyle name="Comma 30 2 2 4 2" xfId="12106" xr:uid="{D5CB2709-5790-45FC-BF1B-0F3E535200D9}"/>
    <cellStyle name="Comma 30 2 2 5" xfId="12107" xr:uid="{8D210182-AF95-4E34-94B0-76C5226D7F6B}"/>
    <cellStyle name="Comma 30 2 3" xfId="12108" xr:uid="{3075504A-B4A2-422C-842D-1302D07ED8FA}"/>
    <cellStyle name="Comma 30 2 3 2" xfId="12109" xr:uid="{8E60D3FA-6E2B-4FCC-AFF8-6D868AA3C721}"/>
    <cellStyle name="Comma 30 2 3 2 2" xfId="12110" xr:uid="{07C9EA08-74E7-494D-8AD4-F00EF6292641}"/>
    <cellStyle name="Comma 30 2 3 3" xfId="12111" xr:uid="{8D7C7C6E-3F1E-48A9-B185-560CEECA6F52}"/>
    <cellStyle name="Comma 30 2 3 3 2" xfId="12112" xr:uid="{0704B498-BD46-4718-8307-D066400B1B3A}"/>
    <cellStyle name="Comma 30 2 3 4" xfId="12113" xr:uid="{9FDC56E1-C9D8-41F9-89E8-2E9FEBD48F93}"/>
    <cellStyle name="Comma 30 2 4" xfId="12114" xr:uid="{6EA7CCE9-586F-42AD-A9E6-D3FEAA26CE5C}"/>
    <cellStyle name="Comma 30 2 4 2" xfId="12115" xr:uid="{9EF4CCBF-FBE5-4D38-8439-8C20CE846AFD}"/>
    <cellStyle name="Comma 30 2 5" xfId="12116" xr:uid="{725C09E8-75D6-47F2-AE9A-E3110F463C67}"/>
    <cellStyle name="Comma 30 2 5 2" xfId="12117" xr:uid="{28E47688-F5D2-4691-874A-2FBA81EC1E78}"/>
    <cellStyle name="Comma 30 2 6" xfId="12118" xr:uid="{A4A089B3-B4AC-40B6-A1DE-16A4FB584849}"/>
    <cellStyle name="Comma 30 2 6 2" xfId="12119" xr:uid="{AE806CA3-C1B8-42E4-9ABB-C078260C0FAF}"/>
    <cellStyle name="Comma 30 2 7" xfId="12120" xr:uid="{7C98E8D8-DA5C-485B-9411-095D8ED682E0}"/>
    <cellStyle name="Comma 30 3" xfId="12121" xr:uid="{E3D52520-E6E8-468A-8D09-982EC004F1A1}"/>
    <cellStyle name="Comma 30 3 2" xfId="12122" xr:uid="{1341A04B-2077-4145-8121-D39E36FDD384}"/>
    <cellStyle name="Comma 30 3 2 2" xfId="12123" xr:uid="{49C19B5F-0B19-4500-893B-81C9A14FF4C5}"/>
    <cellStyle name="Comma 30 3 3" xfId="12124" xr:uid="{3FDAC833-6D04-4C59-B54E-E143C46A4BA1}"/>
    <cellStyle name="Comma 30 3 3 2" xfId="12125" xr:uid="{0415E841-3DEE-4A74-8B42-B6F06C92F0FE}"/>
    <cellStyle name="Comma 30 3 4" xfId="12126" xr:uid="{BB505DF0-8ADB-4A60-BB4E-238131D7F123}"/>
    <cellStyle name="Comma 30 3 4 2" xfId="12127" xr:uid="{CBCF1A33-B4AE-4212-A709-F9039613C42D}"/>
    <cellStyle name="Comma 30 3 5" xfId="12128" xr:uid="{200148FA-56EF-4244-83B5-6913D887F2F4}"/>
    <cellStyle name="Comma 30 4" xfId="12129" xr:uid="{A0DDA45E-285A-45E9-BE96-1C1DB80EE94B}"/>
    <cellStyle name="Comma 30 4 2" xfId="12130" xr:uid="{4F3D54B0-EB03-4BC7-A56A-6FFD76DA94CA}"/>
    <cellStyle name="Comma 30 4 2 2" xfId="12131" xr:uid="{51A5D343-2ABA-42D8-BFAB-180AEF0F3F12}"/>
    <cellStyle name="Comma 30 4 3" xfId="12132" xr:uid="{DD0B1CB2-5E37-4E63-8E37-ADB1B7C64444}"/>
    <cellStyle name="Comma 30 4 3 2" xfId="12133" xr:uid="{1971F935-8E15-46BC-AA5A-5816D977D3CF}"/>
    <cellStyle name="Comma 30 4 4" xfId="12134" xr:uid="{9C016E7B-4E30-49F1-9022-F6E227EC3828}"/>
    <cellStyle name="Comma 30 4 4 2" xfId="12135" xr:uid="{D6C8BA6E-C12E-47B2-8539-2AB9BFFE7DEE}"/>
    <cellStyle name="Comma 30 4 5" xfId="12136" xr:uid="{24C9E1DA-9821-4D88-9DD4-A2A87D23CC52}"/>
    <cellStyle name="Comma 30 5" xfId="12137" xr:uid="{62A73A52-6273-4B65-B3A8-D7607A3CE47C}"/>
    <cellStyle name="Comma 30 5 2" xfId="12138" xr:uid="{FDDAEB7A-D32B-40C4-8354-42A7E736CED6}"/>
    <cellStyle name="Comma 30 6" xfId="12139" xr:uid="{B63B4730-F18C-4ED1-ADC2-12C7811D5F7F}"/>
    <cellStyle name="Comma 30 6 2" xfId="12140" xr:uid="{3FECC037-8E94-47B1-BAEA-27356E7C7288}"/>
    <cellStyle name="Comma 30 7" xfId="12141" xr:uid="{13F3DE06-1D21-4286-A6BD-E703B318FC74}"/>
    <cellStyle name="Comma 30 7 2" xfId="12142" xr:uid="{379BFAB9-4850-4F82-B6CA-2F1AF05EE584}"/>
    <cellStyle name="Comma 30 8" xfId="12143" xr:uid="{6AC5C9BC-893D-4F75-A069-BCD4647E9B64}"/>
    <cellStyle name="Comma 30 8 2" xfId="12144" xr:uid="{3B2C5D2C-892D-4565-973E-A80FC088AFA9}"/>
    <cellStyle name="Comma 30 9" xfId="12145" xr:uid="{9BFD9C96-1900-40BC-9B86-914648C821B0}"/>
    <cellStyle name="Comma 31" xfId="12146" xr:uid="{4D610C9C-63A3-4097-89B1-5F147F825AA6}"/>
    <cellStyle name="Comma 31 2" xfId="12147" xr:uid="{F1F87690-E9C5-4601-845C-813C9D2E47C7}"/>
    <cellStyle name="Comma 31 2 2" xfId="12148" xr:uid="{3A8ADED3-B30C-4793-B3C0-0AF5AE22E434}"/>
    <cellStyle name="Comma 31 2 2 2" xfId="12149" xr:uid="{69DECB96-9DBD-4BC1-988E-48A30D6B6ABA}"/>
    <cellStyle name="Comma 31 2 2 2 2" xfId="12150" xr:uid="{B00318D1-FCFE-4983-913A-165E65357477}"/>
    <cellStyle name="Comma 31 2 2 3" xfId="12151" xr:uid="{06B34BAA-DE30-4EFE-B246-C983367D09E3}"/>
    <cellStyle name="Comma 31 2 2 3 2" xfId="12152" xr:uid="{1B9E6DAB-6EC6-480A-8FF1-608A32888AD2}"/>
    <cellStyle name="Comma 31 2 2 4" xfId="12153" xr:uid="{0871C01B-D0F0-46B0-93F9-B8A603CED4D9}"/>
    <cellStyle name="Comma 31 2 2 4 2" xfId="12154" xr:uid="{7A16C263-4249-4FAD-96E8-27B4C32602FB}"/>
    <cellStyle name="Comma 31 2 2 5" xfId="12155" xr:uid="{8BDCD27C-02F9-409B-B6D3-6E9549112158}"/>
    <cellStyle name="Comma 31 2 3" xfId="12156" xr:uid="{E9124A85-35C4-43BC-A647-3B5C05C8C67F}"/>
    <cellStyle name="Comma 31 2 3 2" xfId="12157" xr:uid="{F7186F83-34AB-4A0F-9A1C-AA8CFFED4F3E}"/>
    <cellStyle name="Comma 31 2 3 2 2" xfId="12158" xr:uid="{E2FA2C50-7268-4DDF-A309-DEF874E218C9}"/>
    <cellStyle name="Comma 31 2 3 3" xfId="12159" xr:uid="{BDE91C1B-2DA4-4B13-BA7D-7732FD6D1954}"/>
    <cellStyle name="Comma 31 2 3 3 2" xfId="12160" xr:uid="{522B750F-978C-4E62-A8AC-BA1AFF183CAD}"/>
    <cellStyle name="Comma 31 2 3 4" xfId="12161" xr:uid="{4E4FD239-52F0-41C8-A703-A1FE6DC48FF6}"/>
    <cellStyle name="Comma 31 2 4" xfId="12162" xr:uid="{E603DE4B-01D4-4203-9298-6D0CE0135A1E}"/>
    <cellStyle name="Comma 31 2 4 2" xfId="12163" xr:uid="{9753C61D-944A-4012-894B-A80C8EE29CB7}"/>
    <cellStyle name="Comma 31 2 5" xfId="12164" xr:uid="{E5E1F8EA-5E80-472C-9F5F-A8EBAA4FBF7E}"/>
    <cellStyle name="Comma 31 2 5 2" xfId="12165" xr:uid="{3F115595-4454-4EBB-9D2D-C18437295A37}"/>
    <cellStyle name="Comma 31 2 6" xfId="12166" xr:uid="{95FF5AFE-BF97-40CD-B9B0-1440DD6CCF81}"/>
    <cellStyle name="Comma 31 2 6 2" xfId="12167" xr:uid="{93E3E651-DE9D-4DAC-9904-591C4875A38E}"/>
    <cellStyle name="Comma 31 2 7" xfId="12168" xr:uid="{9247DECD-AB77-4527-8575-12AE6CD0CD63}"/>
    <cellStyle name="Comma 31 3" xfId="12169" xr:uid="{DE35B19A-024B-49D7-976F-816CF83CE010}"/>
    <cellStyle name="Comma 31 3 2" xfId="12170" xr:uid="{492E5337-D568-4219-9A06-8FA55C741EF4}"/>
    <cellStyle name="Comma 31 3 2 2" xfId="12171" xr:uid="{9FF3F3E4-F7A2-4533-910C-0D8AB908474F}"/>
    <cellStyle name="Comma 31 3 3" xfId="12172" xr:uid="{2F759AF2-5471-4FB0-B388-96252A2ECB4B}"/>
    <cellStyle name="Comma 31 3 3 2" xfId="12173" xr:uid="{05131391-B420-4D1D-A6B4-D49D4997376A}"/>
    <cellStyle name="Comma 31 3 4" xfId="12174" xr:uid="{5C320C9D-D240-41A8-A662-C3C4DC9C840D}"/>
    <cellStyle name="Comma 31 3 4 2" xfId="12175" xr:uid="{5CF86E3F-40B2-46A2-B624-30231405C001}"/>
    <cellStyle name="Comma 31 3 5" xfId="12176" xr:uid="{229021D3-F74E-44FD-B7DB-E0457952EB4A}"/>
    <cellStyle name="Comma 31 4" xfId="12177" xr:uid="{8ABFE564-9C5B-4B3C-8A09-A5D41DFD637E}"/>
    <cellStyle name="Comma 31 4 2" xfId="12178" xr:uid="{AF55CE88-54B0-47BE-8694-DFD5E567D181}"/>
    <cellStyle name="Comma 31 4 2 2" xfId="12179" xr:uid="{1FF7B36E-C31C-4B75-A077-E7635772834C}"/>
    <cellStyle name="Comma 31 4 3" xfId="12180" xr:uid="{8CEAE586-36F8-44E3-85A4-A3B20D888EE1}"/>
    <cellStyle name="Comma 31 4 3 2" xfId="12181" xr:uid="{4DBAE763-E2B0-422B-BA40-8B0F8BEA620F}"/>
    <cellStyle name="Comma 31 4 4" xfId="12182" xr:uid="{D1B3A76E-0398-4B0E-B78C-EC3873EA8385}"/>
    <cellStyle name="Comma 31 4 4 2" xfId="12183" xr:uid="{1DB89611-0F32-4843-8C32-F86B25E1B3BA}"/>
    <cellStyle name="Comma 31 4 5" xfId="12184" xr:uid="{564E75BF-0FAC-4D78-848E-59DBDFADB52A}"/>
    <cellStyle name="Comma 31 5" xfId="12185" xr:uid="{61247249-5194-42BA-98D4-2639E86730EC}"/>
    <cellStyle name="Comma 31 5 2" xfId="12186" xr:uid="{828C695D-2ACB-4398-8C8C-205C95505D8E}"/>
    <cellStyle name="Comma 31 6" xfId="12187" xr:uid="{CBED2873-0124-4A9F-A04C-DFF77426F20D}"/>
    <cellStyle name="Comma 31 6 2" xfId="12188" xr:uid="{4B85A917-9CF4-454B-AE11-D4AF26367DA2}"/>
    <cellStyle name="Comma 31 7" xfId="12189" xr:uid="{50412409-A987-48FE-AAD0-A84ED26317C9}"/>
    <cellStyle name="Comma 31 7 2" xfId="12190" xr:uid="{97F3C164-0626-4255-A985-C4678A24774B}"/>
    <cellStyle name="Comma 31 8" xfId="12191" xr:uid="{017171F1-8FCB-4AF2-BFD4-C283071AFEE1}"/>
    <cellStyle name="Comma 31 8 2" xfId="12192" xr:uid="{4FB6E478-407E-44D0-95EB-8CBE12301221}"/>
    <cellStyle name="Comma 31 9" xfId="12193" xr:uid="{92BEFFF5-9EEC-4F1B-A02A-138A87647E93}"/>
    <cellStyle name="Comma 32" xfId="12194" xr:uid="{40280C3F-B960-4391-BC6E-CFF682738D51}"/>
    <cellStyle name="Comma 32 2" xfId="12195" xr:uid="{390CF247-02D0-4530-9FDF-93571B1F1019}"/>
    <cellStyle name="Comma 32 2 2" xfId="12196" xr:uid="{4103E7ED-0513-4380-8921-AB5BC120BD11}"/>
    <cellStyle name="Comma 32 2 2 2" xfId="12197" xr:uid="{4D0F080E-36C4-4709-B6EB-17F517FFF358}"/>
    <cellStyle name="Comma 32 2 2 2 2" xfId="12198" xr:uid="{30AD43D1-E555-4205-89DD-44D080B18458}"/>
    <cellStyle name="Comma 32 2 2 3" xfId="12199" xr:uid="{26F01D00-5D64-40D1-99AA-3DA2B14D4EA7}"/>
    <cellStyle name="Comma 32 2 2 3 2" xfId="12200" xr:uid="{6C622F12-6449-44AA-997C-5626B8434309}"/>
    <cellStyle name="Comma 32 2 2 4" xfId="12201" xr:uid="{355DD3EF-AE14-46BC-8200-DA6F5CFBFBEE}"/>
    <cellStyle name="Comma 32 2 2 4 2" xfId="12202" xr:uid="{AC0CADC5-B088-42F8-B5D1-770239FDFF5C}"/>
    <cellStyle name="Comma 32 2 2 5" xfId="12203" xr:uid="{0B3B6EEF-3948-4D1E-B19B-A1B39E249CF6}"/>
    <cellStyle name="Comma 32 2 3" xfId="12204" xr:uid="{01BABC3E-7414-44EB-BF74-BACBE8FE4943}"/>
    <cellStyle name="Comma 32 2 3 2" xfId="12205" xr:uid="{E92662F1-954F-4650-82A2-1C26D049AC05}"/>
    <cellStyle name="Comma 32 2 3 2 2" xfId="12206" xr:uid="{DD54ACC9-AF25-4563-BDA8-7909E03A4FA6}"/>
    <cellStyle name="Comma 32 2 3 3" xfId="12207" xr:uid="{44112D7C-B130-4FFE-B2B7-749F3B8DF99C}"/>
    <cellStyle name="Comma 32 2 3 3 2" xfId="12208" xr:uid="{4AF031B0-E13C-46C1-A014-7F871E9DBBFF}"/>
    <cellStyle name="Comma 32 2 3 4" xfId="12209" xr:uid="{7E84B559-F12E-41FF-A157-1F84F7129DC7}"/>
    <cellStyle name="Comma 32 2 4" xfId="12210" xr:uid="{60BBBD7F-CB2F-4091-ADDD-84E568754E47}"/>
    <cellStyle name="Comma 32 2 4 2" xfId="12211" xr:uid="{EB9F9526-C4D5-413C-B564-07A871740032}"/>
    <cellStyle name="Comma 32 2 5" xfId="12212" xr:uid="{C33EB916-53AC-460F-B7D1-CAC4431D3EBF}"/>
    <cellStyle name="Comma 32 2 5 2" xfId="12213" xr:uid="{26BA1E47-17B5-4B18-BA18-A61EDF6E3C4D}"/>
    <cellStyle name="Comma 32 2 6" xfId="12214" xr:uid="{BE8B57D2-6753-4D41-BDB8-CC56FA7251A6}"/>
    <cellStyle name="Comma 32 2 6 2" xfId="12215" xr:uid="{794E606F-CFD2-44F5-AD56-A4781E8D38F1}"/>
    <cellStyle name="Comma 32 2 7" xfId="12216" xr:uid="{27D45886-3900-484E-95D9-682AD902D09B}"/>
    <cellStyle name="Comma 32 3" xfId="12217" xr:uid="{EA38FBD9-D748-448A-895D-157834D4A5D1}"/>
    <cellStyle name="Comma 32 3 2" xfId="12218" xr:uid="{9F0F8E24-1C2E-4BFD-AED4-B7818E9FF36D}"/>
    <cellStyle name="Comma 32 3 2 2" xfId="12219" xr:uid="{DF3EE3B4-2203-4CB9-9AB3-A386C56751EB}"/>
    <cellStyle name="Comma 32 3 3" xfId="12220" xr:uid="{8EDFA4DA-6509-4346-B81F-5F734D5CEB06}"/>
    <cellStyle name="Comma 32 3 3 2" xfId="12221" xr:uid="{ED9033A6-9826-4D01-8708-6246832A908A}"/>
    <cellStyle name="Comma 32 3 4" xfId="12222" xr:uid="{12BB387F-B5E0-4673-AA5A-B09302CC44CD}"/>
    <cellStyle name="Comma 32 3 4 2" xfId="12223" xr:uid="{686C0593-AB8E-4203-8C20-AD572E004CE9}"/>
    <cellStyle name="Comma 32 3 5" xfId="12224" xr:uid="{0B04670A-9571-4EA5-9EE3-49013FDF82D4}"/>
    <cellStyle name="Comma 32 4" xfId="12225" xr:uid="{E78E9A39-4970-4910-BCA3-4C974EF2E065}"/>
    <cellStyle name="Comma 32 4 2" xfId="12226" xr:uid="{F83CFA46-6CB9-4946-8E4E-323F618C5E3A}"/>
    <cellStyle name="Comma 32 4 2 2" xfId="12227" xr:uid="{B14DCA5F-063F-4E3D-8947-64ACA195002C}"/>
    <cellStyle name="Comma 32 4 3" xfId="12228" xr:uid="{5A02E283-C0C1-49E4-B084-FFAA3954E1D9}"/>
    <cellStyle name="Comma 32 4 3 2" xfId="12229" xr:uid="{F51C02BE-579D-497A-953B-7F7319F44159}"/>
    <cellStyle name="Comma 32 4 4" xfId="12230" xr:uid="{EFD9417D-E110-4179-BC74-BAB224E45D14}"/>
    <cellStyle name="Comma 32 4 4 2" xfId="12231" xr:uid="{C3E58985-2B9F-4FCC-AD33-4D9F5913E2CB}"/>
    <cellStyle name="Comma 32 4 5" xfId="12232" xr:uid="{4BE3F014-EC55-482C-9C35-54FA60A1022C}"/>
    <cellStyle name="Comma 32 5" xfId="12233" xr:uid="{6334FF2A-1921-4890-AEC9-339CB2A8837F}"/>
    <cellStyle name="Comma 32 5 2" xfId="12234" xr:uid="{EC903E5C-85F7-4B86-B916-7B0382456451}"/>
    <cellStyle name="Comma 32 6" xfId="12235" xr:uid="{1118F911-565B-46E6-B2E7-AB17B724C632}"/>
    <cellStyle name="Comma 32 6 2" xfId="12236" xr:uid="{29BF5027-AF96-4951-AADC-00826F81C882}"/>
    <cellStyle name="Comma 32 7" xfId="12237" xr:uid="{05A87ECF-6C4A-4C00-8F06-9A45E95F1ED7}"/>
    <cellStyle name="Comma 32 7 2" xfId="12238" xr:uid="{C1C64A45-DBA3-4BE8-BF46-19CAEE81FFDB}"/>
    <cellStyle name="Comma 32 8" xfId="12239" xr:uid="{A9096040-8109-4696-82D1-67FF4A428051}"/>
    <cellStyle name="Comma 32 8 2" xfId="12240" xr:uid="{86275137-E266-4EA8-AC84-AEAB2A671380}"/>
    <cellStyle name="Comma 32 9" xfId="12241" xr:uid="{41DE44E6-EF88-42BE-A80B-C7AB936C3E9D}"/>
    <cellStyle name="Comma 33" xfId="12242" xr:uid="{87F808DE-BF4E-402D-99D7-717FAEE172DF}"/>
    <cellStyle name="Comma 33 2" xfId="12243" xr:uid="{3E3CF043-A54E-4181-8F92-0A0290425B65}"/>
    <cellStyle name="Comma 33 2 2" xfId="12244" xr:uid="{F8DC593A-1CCE-4C1E-B9FD-04C8DFC6DF9A}"/>
    <cellStyle name="Comma 33 2 2 2" xfId="12245" xr:uid="{7EFCA50F-A009-47F7-905F-C225C2FE2BC2}"/>
    <cellStyle name="Comma 33 2 2 2 2" xfId="12246" xr:uid="{D3C6C96C-007E-4A2E-A16D-8EDB608310EE}"/>
    <cellStyle name="Comma 33 2 2 2 2 2" xfId="12247" xr:uid="{282E49BF-3560-427D-9B2E-2AF3B3A26D40}"/>
    <cellStyle name="Comma 33 2 2 2 3" xfId="12248" xr:uid="{0AD83904-149A-41F1-ACD0-20F7C0FEB976}"/>
    <cellStyle name="Comma 33 2 2 3" xfId="12249" xr:uid="{BA984689-2A47-417A-BA09-5A983DA01E77}"/>
    <cellStyle name="Comma 33 2 2 3 2" xfId="12250" xr:uid="{E88C3389-5652-4AEE-999E-94AFD64C0B8F}"/>
    <cellStyle name="Comma 33 2 2 4" xfId="12251" xr:uid="{85CEFB09-012B-4BF3-A609-37179664B2B0}"/>
    <cellStyle name="Comma 33 2 2 4 2" xfId="12252" xr:uid="{735E71D8-F23A-4CAB-A337-EA854D522B53}"/>
    <cellStyle name="Comma 33 2 2 5" xfId="12253" xr:uid="{4F4993CB-B552-4D5B-B65C-83F1C3A96AA2}"/>
    <cellStyle name="Comma 33 2 3" xfId="12254" xr:uid="{B0791A66-0583-4BE8-9018-DAD26A688338}"/>
    <cellStyle name="Comma 33 2 3 2" xfId="12255" xr:uid="{5647AEEF-0691-450C-A106-E54010EA5DB8}"/>
    <cellStyle name="Comma 33 2 3 2 2" xfId="12256" xr:uid="{78ED216F-8E33-4FF5-AC51-AFDF480DABDD}"/>
    <cellStyle name="Comma 33 2 3 3" xfId="12257" xr:uid="{BF7F6B98-4319-4F37-B094-F896D1775889}"/>
    <cellStyle name="Comma 33 2 3 3 2" xfId="12258" xr:uid="{1848CF0F-834C-445A-9F64-09C5B9A47AD4}"/>
    <cellStyle name="Comma 33 2 3 4" xfId="12259" xr:uid="{C80727C8-D891-4283-8164-A38B7F6E2F3D}"/>
    <cellStyle name="Comma 33 2 4" xfId="12260" xr:uid="{C4F21FAE-EC25-4F69-96FE-4427BD6D8F50}"/>
    <cellStyle name="Comma 33 2 4 2" xfId="12261" xr:uid="{593DCB53-DB39-4866-A8EB-7764684B205A}"/>
    <cellStyle name="Comma 33 2 4 2 2" xfId="12262" xr:uid="{92A386B9-37D8-4331-AD37-EFF519D63686}"/>
    <cellStyle name="Comma 33 2 4 3" xfId="12263" xr:uid="{B9A29333-729A-4077-9325-2E506AE8D8BD}"/>
    <cellStyle name="Comma 33 2 5" xfId="12264" xr:uid="{1776C641-F565-4CD1-BC74-508550C2F68D}"/>
    <cellStyle name="Comma 33 2 5 2" xfId="12265" xr:uid="{7F91E6D3-DC2C-4FB2-98D9-573755E6CFB3}"/>
    <cellStyle name="Comma 33 2 6" xfId="12266" xr:uid="{3E2D54C0-A4C4-4C19-AD6B-530CF512B8D0}"/>
    <cellStyle name="Comma 33 3" xfId="12267" xr:uid="{CA5B0B92-FEB6-4DCF-8BF3-8C2A69A05725}"/>
    <cellStyle name="Comma 33 3 2" xfId="12268" xr:uid="{51E2EEB4-2D93-4C49-8ED4-63FDBFE7A4D6}"/>
    <cellStyle name="Comma 33 3 2 2" xfId="12269" xr:uid="{71BE95E7-6E45-4058-B39E-0B31EAE745F6}"/>
    <cellStyle name="Comma 33 3 2 2 2" xfId="12270" xr:uid="{2747C64C-685A-40D8-8ECC-84EB77A51EBB}"/>
    <cellStyle name="Comma 33 3 2 3" xfId="12271" xr:uid="{2627AE71-5012-40B8-B0AF-2F2596629D9E}"/>
    <cellStyle name="Comma 33 3 2 3 2" xfId="12272" xr:uid="{F9FAC8A1-3845-47A4-A0E1-B43F99DC5224}"/>
    <cellStyle name="Comma 33 3 2 4" xfId="12273" xr:uid="{1F784FA7-2DEC-4FBA-9A37-6CC21642E4BC}"/>
    <cellStyle name="Comma 33 3 3" xfId="12274" xr:uid="{2EFAAAAC-9419-4092-9F35-3B671B16D241}"/>
    <cellStyle name="Comma 33 3 3 2" xfId="12275" xr:uid="{BFABD282-48F5-4DAF-ABD5-EA666B402329}"/>
    <cellStyle name="Comma 33 3 4" xfId="12276" xr:uid="{1DDC4E0C-5743-43FF-86DD-4E9EBA97F837}"/>
    <cellStyle name="Comma 33 3 4 2" xfId="12277" xr:uid="{1D159BA5-FD4B-4CAA-99B9-0D8A4EDC7AC4}"/>
    <cellStyle name="Comma 33 3 5" xfId="12278" xr:uid="{D1119B96-020B-4A80-A0D2-F884AFEB6BC2}"/>
    <cellStyle name="Comma 33 3 5 2" xfId="12279" xr:uid="{826910CE-4908-4AA5-81F2-B562A5137439}"/>
    <cellStyle name="Comma 33 3 6" xfId="12280" xr:uid="{51013304-1C4C-4E58-8C96-D2854615AF52}"/>
    <cellStyle name="Comma 33 4" xfId="12281" xr:uid="{16DA75AA-7533-4830-AA15-E5DC3D5F0E8D}"/>
    <cellStyle name="Comma 33 4 2" xfId="12282" xr:uid="{DAB6E821-1CDC-4E89-9EEF-446BF0F12992}"/>
    <cellStyle name="Comma 33 4 2 2" xfId="12283" xr:uid="{57D1B9B8-B967-4D5E-831E-74A0AF5806FF}"/>
    <cellStyle name="Comma 33 4 3" xfId="12284" xr:uid="{8E187E1C-A3C3-4693-A74D-49F24085872C}"/>
    <cellStyle name="Comma 33 4 3 2" xfId="12285" xr:uid="{086C7E3D-2F8F-4F6C-A7C8-92708D41AC04}"/>
    <cellStyle name="Comma 33 4 4" xfId="12286" xr:uid="{8CC726F2-1BD7-4F1D-A7DE-66EDE84092FF}"/>
    <cellStyle name="Comma 33 4 4 2" xfId="12287" xr:uid="{627D8B77-B6BF-41B0-95FD-973F978C53CD}"/>
    <cellStyle name="Comma 33 4 5" xfId="12288" xr:uid="{57EAFA26-1C2B-448A-AC39-BC2E91569893}"/>
    <cellStyle name="Comma 33 5" xfId="12289" xr:uid="{7DF5B8B0-3DFC-4D15-8B82-A7E8E4B80E50}"/>
    <cellStyle name="Comma 33 5 2" xfId="12290" xr:uid="{657BED86-5FEF-4D31-BA21-4AF8F9AA3854}"/>
    <cellStyle name="Comma 33 5 2 2" xfId="12291" xr:uid="{9A5E7780-7903-443E-91A8-6C80FC4B03CB}"/>
    <cellStyle name="Comma 33 5 3" xfId="12292" xr:uid="{4231BC33-95F3-48E0-82C7-52BB0E5D1594}"/>
    <cellStyle name="Comma 33 5 3 2" xfId="12293" xr:uid="{003E04C6-B560-452A-A185-23A6DD519604}"/>
    <cellStyle name="Comma 33 5 4" xfId="12294" xr:uid="{1D516538-1975-4755-A2B6-3A7D434EBB1E}"/>
    <cellStyle name="Comma 33 6" xfId="12295" xr:uid="{47E33177-EB60-4EB7-ADA1-62B0E3F25222}"/>
    <cellStyle name="Comma 33 6 2" xfId="12296" xr:uid="{C9C7E426-E1B1-4A1F-AA72-D8AD2567F47A}"/>
    <cellStyle name="Comma 33 7" xfId="12297" xr:uid="{59935604-D675-44F1-8E52-DE4B8967D1EF}"/>
    <cellStyle name="Comma 33 7 2" xfId="12298" xr:uid="{108D3165-1860-48A5-BFB5-8758C7A76E97}"/>
    <cellStyle name="Comma 33 8" xfId="12299" xr:uid="{29626F69-2E3B-4B90-8073-B0453ABE3846}"/>
    <cellStyle name="Comma 34" xfId="12300" xr:uid="{BAD201DB-CE9B-424C-AC39-8048B77BF186}"/>
    <cellStyle name="Comma 34 2" xfId="12301" xr:uid="{9BFDEF9F-92A3-4D93-9642-BC987514AA66}"/>
    <cellStyle name="Comma 34 2 2" xfId="12302" xr:uid="{669712A6-639A-4933-83EB-50190DAA42D8}"/>
    <cellStyle name="Comma 34 2 2 2" xfId="12303" xr:uid="{0C32E542-84A3-42E1-A4B3-F0F82AA2B1D6}"/>
    <cellStyle name="Comma 34 2 2 2 2" xfId="12304" xr:uid="{DF08E362-F1F3-44D5-BAB6-860FB5F98499}"/>
    <cellStyle name="Comma 34 2 2 3" xfId="12305" xr:uid="{AC396D1F-FBAB-4011-AD68-06805A8E1D70}"/>
    <cellStyle name="Comma 34 2 2 3 2" xfId="12306" xr:uid="{91914A55-1730-41A1-9BCB-FBF9590BD14B}"/>
    <cellStyle name="Comma 34 2 2 4" xfId="12307" xr:uid="{82FEFEE9-C135-44B7-AAF1-D79BCF81A7E4}"/>
    <cellStyle name="Comma 34 2 2 4 2" xfId="12308" xr:uid="{773C573D-9467-48F2-9BAA-D275050F48F2}"/>
    <cellStyle name="Comma 34 2 2 5" xfId="12309" xr:uid="{04C379F6-FA24-45E4-986E-6F4C4FF0C0CE}"/>
    <cellStyle name="Comma 34 2 3" xfId="12310" xr:uid="{C8E34A83-499D-4FF9-83E7-CE67E4BDFAAC}"/>
    <cellStyle name="Comma 34 2 3 2" xfId="12311" xr:uid="{1F8968DE-3532-42CC-865A-2A9C058D8388}"/>
    <cellStyle name="Comma 34 2 3 2 2" xfId="12312" xr:uid="{D1E77AEE-A4B2-4A9E-8C53-0A07115D240A}"/>
    <cellStyle name="Comma 34 2 3 3" xfId="12313" xr:uid="{21CB4A03-DC68-4E11-8F75-B1A3D8102C38}"/>
    <cellStyle name="Comma 34 2 4" xfId="12314" xr:uid="{2858F43F-40A8-4C90-846F-C5F8BDDFCF9C}"/>
    <cellStyle name="Comma 34 2 4 2" xfId="12315" xr:uid="{4740C6FD-99DA-4CEB-953E-64EFC1F6162D}"/>
    <cellStyle name="Comma 34 2 5" xfId="12316" xr:uid="{AD3217F5-ECEB-4E15-9750-AB9A35DD1A16}"/>
    <cellStyle name="Comma 34 2 5 2" xfId="12317" xr:uid="{78EFD7B1-4AD7-48C4-BB73-A2FD56DF5EF2}"/>
    <cellStyle name="Comma 34 2 6" xfId="12318" xr:uid="{09236A7A-AFC3-457C-8BF8-457AE9836DF9}"/>
    <cellStyle name="Comma 34 2 6 2" xfId="12319" xr:uid="{5540B2D3-FBD2-4F68-95E1-B2A3473D2DCF}"/>
    <cellStyle name="Comma 34 2 7" xfId="12320" xr:uid="{2F2BA178-9D9C-403A-922F-289D088C6A00}"/>
    <cellStyle name="Comma 34 3" xfId="12321" xr:uid="{43067A1A-AE58-4606-B842-F06F21080BEE}"/>
    <cellStyle name="Comma 34 3 2" xfId="12322" xr:uid="{918C2D3B-5A35-4973-98CB-C132F301FE47}"/>
    <cellStyle name="Comma 34 3 2 2" xfId="12323" xr:uid="{57251AAC-D5A1-47A9-AFD1-6FBEAB0D5ADB}"/>
    <cellStyle name="Comma 34 3 3" xfId="12324" xr:uid="{B1F75223-9C8C-46F4-9D60-0990F74B9FE5}"/>
    <cellStyle name="Comma 34 3 3 2" xfId="12325" xr:uid="{9121DDA0-105A-491E-AB57-4CF1599C90DF}"/>
    <cellStyle name="Comma 34 3 4" xfId="12326" xr:uid="{8B143282-63BA-4739-9FBF-2C79377C43E8}"/>
    <cellStyle name="Comma 34 3 4 2" xfId="12327" xr:uid="{DC98F3E5-A0F1-4712-8B82-E54680DD1623}"/>
    <cellStyle name="Comma 34 3 5" xfId="12328" xr:uid="{74744B3E-74F4-4EE8-B124-9C62553E735C}"/>
    <cellStyle name="Comma 34 4" xfId="12329" xr:uid="{FA69247D-CC87-4313-9DEA-3983AF8CC88F}"/>
    <cellStyle name="Comma 34 4 2" xfId="12330" xr:uid="{FDE09D61-392B-4813-BA6B-39065A1ECD70}"/>
    <cellStyle name="Comma 34 4 2 2" xfId="12331" xr:uid="{4D95C79B-C68E-49C7-A2C4-BC294B52AA29}"/>
    <cellStyle name="Comma 34 4 3" xfId="12332" xr:uid="{65716F7D-6EB0-4102-85A3-83A2D6EFEB1A}"/>
    <cellStyle name="Comma 34 4 3 2" xfId="12333" xr:uid="{29266D0C-6EB7-409A-8971-3711D0AE7C57}"/>
    <cellStyle name="Comma 34 4 4" xfId="12334" xr:uid="{C46E5824-96F1-420D-AD5F-008026C83058}"/>
    <cellStyle name="Comma 34 5" xfId="12335" xr:uid="{F37848CB-C5FA-48F2-AF9A-52415B5AB81C}"/>
    <cellStyle name="Comma 34 5 2" xfId="12336" xr:uid="{D820C25C-D0C5-4869-8EC7-5DA02D9D1764}"/>
    <cellStyle name="Comma 34 6" xfId="12337" xr:uid="{57998C97-0090-42CA-B401-40AB78CFEC2C}"/>
    <cellStyle name="Comma 34 6 2" xfId="12338" xr:uid="{1D031DC6-1EB9-4BDD-BE49-B0973019F023}"/>
    <cellStyle name="Comma 34 7" xfId="12339" xr:uid="{CC5A03AA-5585-478D-B99F-2793155FA7A8}"/>
    <cellStyle name="Comma 34 7 2" xfId="12340" xr:uid="{DE8EF269-0DCF-4960-BE59-A20C6DEA3850}"/>
    <cellStyle name="Comma 34 8" xfId="12341" xr:uid="{27B0AFA0-EEF9-4650-ABE9-EA2AC6EF4F89}"/>
    <cellStyle name="Comma 34 8 2" xfId="12342" xr:uid="{859A477F-673D-4225-816D-5314E232C412}"/>
    <cellStyle name="Comma 34 9" xfId="12343" xr:uid="{A7353E47-76FB-4470-8284-0AA03574B185}"/>
    <cellStyle name="Comma 35" xfId="12344" xr:uid="{2AFE9BBA-692E-4D61-932A-78EDD0C8B287}"/>
    <cellStyle name="Comma 35 2" xfId="12345" xr:uid="{42413657-92B9-4B76-8B7A-552696E9522F}"/>
    <cellStyle name="Comma 35 2 2" xfId="12346" xr:uid="{B109FE3A-3615-4BEA-9927-C0F2C24740A0}"/>
    <cellStyle name="Comma 35 2 2 2" xfId="12347" xr:uid="{03ABE1C3-BC8C-4D88-A14F-5DB18FF2AA04}"/>
    <cellStyle name="Comma 35 2 2 2 2" xfId="12348" xr:uid="{A0CBA955-0DBA-4A8D-927C-93D4E3D425F6}"/>
    <cellStyle name="Comma 35 2 2 3" xfId="12349" xr:uid="{065EE2B3-3F12-4609-B165-EB316BDF19E7}"/>
    <cellStyle name="Comma 35 2 2 3 2" xfId="12350" xr:uid="{CBFCC468-0C12-4114-99A2-9C7200441337}"/>
    <cellStyle name="Comma 35 2 2 4" xfId="12351" xr:uid="{A91A1B96-33DE-403E-AB65-ADC1D30CFEA1}"/>
    <cellStyle name="Comma 35 2 2 4 2" xfId="12352" xr:uid="{B4DF0249-5ABF-4B0D-9808-776E0AD581C5}"/>
    <cellStyle name="Comma 35 2 2 5" xfId="12353" xr:uid="{119F0A15-E8C3-4DCF-A22C-B61F864B37F9}"/>
    <cellStyle name="Comma 35 2 3" xfId="12354" xr:uid="{409F2F0E-4458-46B0-BFBC-E1846CAC3608}"/>
    <cellStyle name="Comma 35 2 3 2" xfId="12355" xr:uid="{F2DCC356-087F-4214-9A83-A0F7317F4208}"/>
    <cellStyle name="Comma 35 2 3 2 2" xfId="12356" xr:uid="{9F71BD0A-E92F-4262-816A-B5EA7B249D76}"/>
    <cellStyle name="Comma 35 2 3 3" xfId="12357" xr:uid="{75C2B325-B98B-44F8-AFA6-C058057509FC}"/>
    <cellStyle name="Comma 35 2 3 3 2" xfId="12358" xr:uid="{C65BE864-6EB6-4970-B6C4-B8197A27B26F}"/>
    <cellStyle name="Comma 35 2 3 4" xfId="12359" xr:uid="{45934254-ACFD-4719-AA7A-A0D6F6359134}"/>
    <cellStyle name="Comma 35 2 4" xfId="12360" xr:uid="{D11B2E41-F5D6-40A5-8392-D5103328885B}"/>
    <cellStyle name="Comma 35 2 4 2" xfId="12361" xr:uid="{3A871DB9-E3E4-410A-9099-1AAEDD5EF405}"/>
    <cellStyle name="Comma 35 2 5" xfId="12362" xr:uid="{1439BD55-9FEE-43A2-B1EA-825DD01D1AE7}"/>
    <cellStyle name="Comma 35 2 5 2" xfId="12363" xr:uid="{DB6D8D10-FDAD-4651-ACD6-5265FF7498DF}"/>
    <cellStyle name="Comma 35 2 6" xfId="12364" xr:uid="{837450F9-D415-4D72-AF49-A4AE01CCA8FD}"/>
    <cellStyle name="Comma 35 2 6 2" xfId="12365" xr:uid="{19F6D0FF-4AC1-4EC7-A4BC-50192B6C1DE2}"/>
    <cellStyle name="Comma 35 2 7" xfId="12366" xr:uid="{74D38D83-FA54-4F14-B8E0-56D8F59214CA}"/>
    <cellStyle name="Comma 35 2 8" xfId="12367" xr:uid="{F8B7E874-F48B-4132-AD54-DF8ECF2DB5B6}"/>
    <cellStyle name="Comma 35 3" xfId="12368" xr:uid="{99590C9D-738E-4EBE-8360-8B3878EF06EC}"/>
    <cellStyle name="Comma 35 3 2" xfId="12369" xr:uid="{F631ED01-1DDD-4BEE-9234-176E97829F3C}"/>
    <cellStyle name="Comma 35 3 2 2" xfId="12370" xr:uid="{6EA4CD5C-9A78-4546-9FD8-1E15CB0C10A1}"/>
    <cellStyle name="Comma 35 3 3" xfId="12371" xr:uid="{9F9A3610-D7F8-460D-9082-43B341C06956}"/>
    <cellStyle name="Comma 35 3 3 2" xfId="12372" xr:uid="{E3DCCF96-5E55-4E28-9F1F-8ACB3CF231D9}"/>
    <cellStyle name="Comma 35 3 4" xfId="12373" xr:uid="{7B25021A-F247-4536-B95B-17548D9C8E5C}"/>
    <cellStyle name="Comma 35 3 4 2" xfId="12374" xr:uid="{A341DF3E-0560-4578-9F46-7F2049E95C17}"/>
    <cellStyle name="Comma 35 3 5" xfId="12375" xr:uid="{FF8E85EE-4BB4-487B-B4C2-FE33D80927F0}"/>
    <cellStyle name="Comma 35 4" xfId="12376" xr:uid="{52A84C42-B3BB-4115-AF02-D096F936CA15}"/>
    <cellStyle name="Comma 35 4 2" xfId="12377" xr:uid="{0537F24F-23A7-4705-8B28-A43CBD76FA6B}"/>
    <cellStyle name="Comma 35 4 2 2" xfId="12378" xr:uid="{CC673BE8-024B-479C-859E-3942A8F498CA}"/>
    <cellStyle name="Comma 35 4 3" xfId="12379" xr:uid="{F2A31E70-B38F-44A4-A071-7675804B07A1}"/>
    <cellStyle name="Comma 35 4 3 2" xfId="12380" xr:uid="{3D761E3F-5933-4F2A-AAFF-BA6F602338B3}"/>
    <cellStyle name="Comma 35 4 4" xfId="12381" xr:uid="{C16105FC-AB8A-429E-A1A4-62ACA0229F3F}"/>
    <cellStyle name="Comma 35 5" xfId="12382" xr:uid="{C1D1F7A6-67EF-4FF6-BC89-F7EB707F487B}"/>
    <cellStyle name="Comma 35 5 2" xfId="12383" xr:uid="{97A0B93B-BD71-4D6B-9228-7C93CF8B78AB}"/>
    <cellStyle name="Comma 35 6" xfId="12384" xr:uid="{6985AFEA-E5FA-4D20-BB10-39D4BAD7FF52}"/>
    <cellStyle name="Comma 35 6 2" xfId="12385" xr:uid="{DF218D67-2780-45FC-BFFE-01A2EB62E63D}"/>
    <cellStyle name="Comma 35 7" xfId="12386" xr:uid="{BB373B03-5A81-40D2-92C5-BBCD39BAA3CD}"/>
    <cellStyle name="Comma 35 7 2" xfId="12387" xr:uid="{793A4D3D-C652-4978-99DA-36DE5765A561}"/>
    <cellStyle name="Comma 35 8" xfId="12388" xr:uid="{C56DDB00-3905-4E6D-BA57-5A29050FF1A4}"/>
    <cellStyle name="Comma 35 8 2" xfId="12389" xr:uid="{972368E0-46B1-48DE-BA2F-87532D26E40E}"/>
    <cellStyle name="Comma 35 9" xfId="12390" xr:uid="{F41375E7-40B6-462E-B06C-096ABF35E93C}"/>
    <cellStyle name="Comma 36" xfId="12391" xr:uid="{854A1F78-D57A-4A45-8E3E-3E07B819464C}"/>
    <cellStyle name="Comma 36 2" xfId="12392" xr:uid="{5CC45ED8-C863-49C1-B8F9-65806DB2F640}"/>
    <cellStyle name="Comma 36 2 2" xfId="12393" xr:uid="{53B419A2-6E85-43CD-9375-2D05641115E6}"/>
    <cellStyle name="Comma 36 2 2 2" xfId="12394" xr:uid="{640F93C7-D0EB-4B00-8A35-4BC2963D2297}"/>
    <cellStyle name="Comma 36 2 2 2 2" xfId="12395" xr:uid="{F159D6D4-B6F8-4A71-9AA2-1FC6100C66FE}"/>
    <cellStyle name="Comma 36 2 2 3" xfId="12396" xr:uid="{5419581D-C79D-4580-99CC-19C79E3DA372}"/>
    <cellStyle name="Comma 36 2 2 3 2" xfId="12397" xr:uid="{DDBE4084-D242-4BF6-8284-D4CE2B444F3D}"/>
    <cellStyle name="Comma 36 2 2 4" xfId="12398" xr:uid="{92454B0F-77A6-4125-9F5E-121CD7794A8D}"/>
    <cellStyle name="Comma 36 2 2 4 2" xfId="12399" xr:uid="{19926A7B-9B3E-4861-9551-6554A74150C9}"/>
    <cellStyle name="Comma 36 2 2 5" xfId="12400" xr:uid="{6817A8D5-708D-4694-A3AF-AC4A5251315C}"/>
    <cellStyle name="Comma 36 2 3" xfId="12401" xr:uid="{35B4FF66-C7CD-4A20-A214-B43DE59E7DAF}"/>
    <cellStyle name="Comma 36 2 3 2" xfId="12402" xr:uid="{6D100CBA-4D97-4704-8546-B9762A091FCD}"/>
    <cellStyle name="Comma 36 2 3 2 2" xfId="12403" xr:uid="{C6B8FA64-694B-44A1-A9D6-C0DA5EAFC270}"/>
    <cellStyle name="Comma 36 2 3 3" xfId="12404" xr:uid="{69042297-130E-4ACA-84C1-406B9C875F19}"/>
    <cellStyle name="Comma 36 2 4" xfId="12405" xr:uid="{D2730A50-703D-490F-BE0A-2D31B54F39D3}"/>
    <cellStyle name="Comma 36 2 4 2" xfId="12406" xr:uid="{BECA7682-0780-40C7-A189-96C9A74D7521}"/>
    <cellStyle name="Comma 36 2 5" xfId="12407" xr:uid="{831BB046-7634-4262-AB36-60426DFB5869}"/>
    <cellStyle name="Comma 36 2 5 2" xfId="12408" xr:uid="{8F90D38D-BFC9-44A7-86AE-64A34B0280CB}"/>
    <cellStyle name="Comma 36 2 6" xfId="12409" xr:uid="{C5724DE8-7DE1-4630-9407-81CDA7CB97D5}"/>
    <cellStyle name="Comma 36 2 6 2" xfId="12410" xr:uid="{609B744F-16E5-4204-A0DB-573B16A75E6F}"/>
    <cellStyle name="Comma 36 2 7" xfId="12411" xr:uid="{D834CF3B-298D-4DFB-A29E-ADB70D1249C3}"/>
    <cellStyle name="Comma 36 3" xfId="12412" xr:uid="{2CAB7583-AC4B-4200-843A-6E651B24E7B6}"/>
    <cellStyle name="Comma 36 3 2" xfId="12413" xr:uid="{9B0F007E-AFA2-4F95-8F67-D8B435E44C01}"/>
    <cellStyle name="Comma 36 3 2 2" xfId="12414" xr:uid="{6B0B8AE8-23AA-42DC-AAE5-BD9BABA38700}"/>
    <cellStyle name="Comma 36 3 3" xfId="12415" xr:uid="{03AE9F5C-7CC5-40CF-9F6A-B38A165AA88D}"/>
    <cellStyle name="Comma 36 3 3 2" xfId="12416" xr:uid="{C79C2F6D-CC8D-4709-80A7-121E389F18E1}"/>
    <cellStyle name="Comma 36 3 4" xfId="12417" xr:uid="{F83BC4C6-62B5-429D-9415-5B402C3F12CD}"/>
    <cellStyle name="Comma 36 3 4 2" xfId="12418" xr:uid="{55F98E2D-4AF3-4B7D-A147-1C30EF6250F7}"/>
    <cellStyle name="Comma 36 3 5" xfId="12419" xr:uid="{326BD0E6-A759-464E-84EC-972223ADE938}"/>
    <cellStyle name="Comma 36 4" xfId="12420" xr:uid="{68FB4F0B-118A-4CAA-A2A3-C38601A24648}"/>
    <cellStyle name="Comma 36 4 2" xfId="12421" xr:uid="{735E3648-158F-4A51-A5E9-1377D3E0B6E7}"/>
    <cellStyle name="Comma 36 4 2 2" xfId="12422" xr:uid="{A70C97CA-AD03-4A36-AC37-7DDE16F67CC1}"/>
    <cellStyle name="Comma 36 4 3" xfId="12423" xr:uid="{06F10664-D602-4298-AC6A-890DF98882A5}"/>
    <cellStyle name="Comma 36 4 3 2" xfId="12424" xr:uid="{D0113181-CDFB-470E-A527-F1401C0E3742}"/>
    <cellStyle name="Comma 36 4 4" xfId="12425" xr:uid="{FF39AA42-170B-4E76-BDBF-BBE6EB2AFEED}"/>
    <cellStyle name="Comma 36 5" xfId="12426" xr:uid="{CDBABA11-C66B-47B8-9996-98C3A5C3A02C}"/>
    <cellStyle name="Comma 36 5 2" xfId="12427" xr:uid="{6435EF82-EA05-43E1-903E-436E2BCBEB2C}"/>
    <cellStyle name="Comma 36 6" xfId="12428" xr:uid="{55403152-C724-4BD8-9D04-4C6E9454F79A}"/>
    <cellStyle name="Comma 36 6 2" xfId="12429" xr:uid="{42DFEE09-ECC7-4A75-A1B5-02C2BF96A9E9}"/>
    <cellStyle name="Comma 36 7" xfId="12430" xr:uid="{7DA35F56-E062-4F52-84C1-9F7D45CB5316}"/>
    <cellStyle name="Comma 36 7 2" xfId="12431" xr:uid="{74A91403-2373-4EB2-9B15-E55DBBF4EF0D}"/>
    <cellStyle name="Comma 36 8" xfId="12432" xr:uid="{A90A5225-E755-4157-BB25-D03A8D1C9614}"/>
    <cellStyle name="Comma 36 8 2" xfId="12433" xr:uid="{23B69F0B-2E2C-4318-90A7-25A35D2ECB76}"/>
    <cellStyle name="Comma 36 9" xfId="12434" xr:uid="{B38C4BB4-0BEA-4360-84FF-0AC7FF48C8DE}"/>
    <cellStyle name="Comma 37" xfId="12435" xr:uid="{80BDCBEA-8139-4774-913E-57D4077A36C7}"/>
    <cellStyle name="Comma 37 10" xfId="12436" xr:uid="{85C97D81-54AF-48A1-8224-576AA1014F7A}"/>
    <cellStyle name="Comma 37 2" xfId="12437" xr:uid="{AEF6055F-EE53-4F0D-A8B5-DEDC8C9F0FAD}"/>
    <cellStyle name="Comma 37 2 2" xfId="12438" xr:uid="{09F4DBEB-2693-4F50-BBB2-0322DEE82706}"/>
    <cellStyle name="Comma 37 2 2 2" xfId="12439" xr:uid="{756D9B07-60EA-4F8A-A373-9FFBAE985125}"/>
    <cellStyle name="Comma 37 2 2 2 2" xfId="12440" xr:uid="{8321DBE1-B28D-4CEB-BCDB-E87E5FB59F3A}"/>
    <cellStyle name="Comma 37 2 2 3" xfId="12441" xr:uid="{E88803D0-5B92-4EE6-B07F-1F853DE5E5A0}"/>
    <cellStyle name="Comma 37 2 2 3 2" xfId="12442" xr:uid="{71B08CA4-3337-4414-B295-5520894E728C}"/>
    <cellStyle name="Comma 37 2 2 4" xfId="12443" xr:uid="{B4B9341D-ED1E-4C64-A7E2-650FBD767AA8}"/>
    <cellStyle name="Comma 37 2 2 4 2" xfId="12444" xr:uid="{A85B5D80-AE4D-4340-9EF7-B2650672CA89}"/>
    <cellStyle name="Comma 37 2 2 5" xfId="12445" xr:uid="{C2977B18-24D2-4195-A8CA-38AEC84745D3}"/>
    <cellStyle name="Comma 37 2 3" xfId="12446" xr:uid="{ABB150B6-D51B-4A0E-90CB-9B8EC3E59DB5}"/>
    <cellStyle name="Comma 37 2 3 2" xfId="12447" xr:uid="{AAC00F89-21E3-416B-ACF6-C76146AD7181}"/>
    <cellStyle name="Comma 37 2 3 2 2" xfId="12448" xr:uid="{E17AC5D7-B675-47C3-9AAE-C972F0083034}"/>
    <cellStyle name="Comma 37 2 3 3" xfId="12449" xr:uid="{9C667A27-BD7C-4735-887C-7EC265EE830C}"/>
    <cellStyle name="Comma 37 2 4" xfId="12450" xr:uid="{85035D17-584E-4463-86BB-4CAE6CB1BC41}"/>
    <cellStyle name="Comma 37 2 4 2" xfId="12451" xr:uid="{E79AE762-05CD-42D9-A9F8-30CF1FDEBAAF}"/>
    <cellStyle name="Comma 37 2 5" xfId="12452" xr:uid="{C5E7CA78-1A03-4DBC-AE3C-EA6D91A7EBFD}"/>
    <cellStyle name="Comma 37 2 5 2" xfId="12453" xr:uid="{0294D217-6481-4165-9DB8-5F00EE35F493}"/>
    <cellStyle name="Comma 37 2 6" xfId="12454" xr:uid="{CA59161A-BF71-4C02-9D13-4555E6BC59E2}"/>
    <cellStyle name="Comma 37 2 6 2" xfId="12455" xr:uid="{C8B2FB02-3904-412E-8175-ACB84B20B24F}"/>
    <cellStyle name="Comma 37 2 7" xfId="12456" xr:uid="{B6A78A50-7499-45DD-8FCE-ED627BA5C644}"/>
    <cellStyle name="Comma 37 3" xfId="12457" xr:uid="{587D27BD-E421-4CC9-B929-8828BFED3DEC}"/>
    <cellStyle name="Comma 37 3 2" xfId="12458" xr:uid="{DA7FA08B-5341-41D8-9B1E-46FF4A54D877}"/>
    <cellStyle name="Comma 37 3 2 2" xfId="12459" xr:uid="{F7006FB3-D7EB-4C26-A4FE-A8BE1A1EA854}"/>
    <cellStyle name="Comma 37 3 3" xfId="12460" xr:uid="{8B2948F3-D292-4F48-84CC-B449478715CF}"/>
    <cellStyle name="Comma 37 3 3 2" xfId="12461" xr:uid="{AE3DD2D8-8C11-4F52-9B38-8B6E5D62D86E}"/>
    <cellStyle name="Comma 37 3 4" xfId="12462" xr:uid="{C3469925-5C08-4BEC-9C3C-D1993DF88036}"/>
    <cellStyle name="Comma 37 3 4 2" xfId="12463" xr:uid="{C7043C3C-1907-41AF-A332-D5755B4ACBD8}"/>
    <cellStyle name="Comma 37 3 5" xfId="12464" xr:uid="{725D39DE-CD99-4AC3-AE75-49446AC3E000}"/>
    <cellStyle name="Comma 37 4" xfId="12465" xr:uid="{3DA0EAC5-C27A-4E72-9AE0-BA08F617ECFF}"/>
    <cellStyle name="Comma 37 4 2" xfId="12466" xr:uid="{C7CFE9C4-82A1-4EC5-8B17-1F7476780520}"/>
    <cellStyle name="Comma 37 4 2 2" xfId="12467" xr:uid="{47CC9952-B301-420B-90F3-8425EA3233FC}"/>
    <cellStyle name="Comma 37 4 3" xfId="12468" xr:uid="{4AC26819-5718-44BD-8D47-730BDE50FCF2}"/>
    <cellStyle name="Comma 37 4 3 2" xfId="12469" xr:uid="{925D95C1-638D-4B14-857A-721BA36C8947}"/>
    <cellStyle name="Comma 37 4 4" xfId="12470" xr:uid="{08EAD594-4F3A-4409-9318-17D82510E412}"/>
    <cellStyle name="Comma 37 5" xfId="12471" xr:uid="{99CBB25C-F34E-4C4B-B8B0-EEFC37A10406}"/>
    <cellStyle name="Comma 37 5 2" xfId="12472" xr:uid="{5B45013F-8132-4171-A91A-E34E6B5A5C16}"/>
    <cellStyle name="Comma 37 6" xfId="12473" xr:uid="{6B3BBFE0-B866-477D-BBA0-518531A3923C}"/>
    <cellStyle name="Comma 37 6 2" xfId="12474" xr:uid="{EC0950C7-F6CB-426F-81D6-164C5C2C4F2A}"/>
    <cellStyle name="Comma 37 7" xfId="12475" xr:uid="{8900FF64-0933-498A-BAA3-6E6152158F70}"/>
    <cellStyle name="Comma 37 7 2" xfId="12476" xr:uid="{D9C27CB6-FFEE-4895-984A-96BA39E4ECFE}"/>
    <cellStyle name="Comma 37 8" xfId="12477" xr:uid="{AA978C4D-7F6D-43B9-AC0E-99348A87A273}"/>
    <cellStyle name="Comma 37 8 2" xfId="12478" xr:uid="{A814511D-1BC3-4369-B8A3-D7859748AC84}"/>
    <cellStyle name="Comma 37 9" xfId="12479" xr:uid="{E3C533AF-6809-4496-9ABD-177A13B0990D}"/>
    <cellStyle name="Comma 38" xfId="12480" xr:uid="{A4806357-8494-4933-ACF4-B68E80065A57}"/>
    <cellStyle name="Comma 38 2" xfId="12481" xr:uid="{9B0498E6-5F32-40AC-85EF-0768492E83BD}"/>
    <cellStyle name="Comma 38 2 2" xfId="12482" xr:uid="{CCDE7E0D-C3B0-46AB-A129-3C5802973A91}"/>
    <cellStyle name="Comma 38 2 2 2" xfId="12483" xr:uid="{7F4D157B-1957-44AF-826E-2FD712BDEE41}"/>
    <cellStyle name="Comma 38 2 2 2 2" xfId="12484" xr:uid="{9AA03D07-6D4C-46DB-9F9D-3D3F245D933F}"/>
    <cellStyle name="Comma 38 2 2 3" xfId="12485" xr:uid="{FABB13E0-2626-428F-B0AF-85BF1F60F5FE}"/>
    <cellStyle name="Comma 38 2 2 3 2" xfId="12486" xr:uid="{EDC262FB-6212-43E6-995D-4AF1D74BD4A1}"/>
    <cellStyle name="Comma 38 2 2 4" xfId="12487" xr:uid="{7E182D77-B213-42BE-9D58-247A1DC042C1}"/>
    <cellStyle name="Comma 38 2 2 4 2" xfId="12488" xr:uid="{787F3195-4426-419A-A25A-1849656CD19B}"/>
    <cellStyle name="Comma 38 2 2 5" xfId="12489" xr:uid="{47E45D44-04A8-4CF1-B774-6FCD249E1C70}"/>
    <cellStyle name="Comma 38 2 3" xfId="12490" xr:uid="{A3478A44-8F00-4DFF-9DE3-0A75AB555E27}"/>
    <cellStyle name="Comma 38 2 3 2" xfId="12491" xr:uid="{146E6284-CA83-4615-8BB2-CFF4631A6A26}"/>
    <cellStyle name="Comma 38 2 3 2 2" xfId="12492" xr:uid="{BBA39295-D52E-4714-91E6-47F57073936A}"/>
    <cellStyle name="Comma 38 2 3 3" xfId="12493" xr:uid="{D06712D5-8D57-4DE5-81AE-EF9466B31A5C}"/>
    <cellStyle name="Comma 38 2 4" xfId="12494" xr:uid="{6FCADD27-7280-4980-9E81-760A636F1F59}"/>
    <cellStyle name="Comma 38 2 4 2" xfId="12495" xr:uid="{418B2A4A-288F-49AF-9631-F8DB0DCB7267}"/>
    <cellStyle name="Comma 38 2 5" xfId="12496" xr:uid="{2459AFF1-4DD9-47FA-8691-E0F3E3E4EF19}"/>
    <cellStyle name="Comma 38 2 5 2" xfId="12497" xr:uid="{2B96FFBB-1CC0-4C30-A0AB-DA93C93CD985}"/>
    <cellStyle name="Comma 38 2 6" xfId="12498" xr:uid="{D7E5072D-E3A6-4DF8-9026-F2FA8565CBFB}"/>
    <cellStyle name="Comma 38 2 6 2" xfId="12499" xr:uid="{443D5DA1-4C5D-458E-9453-2EBEE84C54D4}"/>
    <cellStyle name="Comma 38 2 7" xfId="12500" xr:uid="{01FAC6CE-81CE-4746-9903-CBAA050A939D}"/>
    <cellStyle name="Comma 38 3" xfId="12501" xr:uid="{14D1A249-700A-4545-9EEA-D3CD94E67953}"/>
    <cellStyle name="Comma 38 3 2" xfId="12502" xr:uid="{63430FAC-B1B4-4F2B-8A8B-798398A7B2D0}"/>
    <cellStyle name="Comma 38 3 2 2" xfId="12503" xr:uid="{C3765016-11CD-4327-B447-F88EF6495186}"/>
    <cellStyle name="Comma 38 3 3" xfId="12504" xr:uid="{C1A1F0B6-4EFF-4D2B-844A-CEA90F8F0844}"/>
    <cellStyle name="Comma 38 3 3 2" xfId="12505" xr:uid="{59FC35DA-C631-44DD-BE52-21FEA88FA641}"/>
    <cellStyle name="Comma 38 3 4" xfId="12506" xr:uid="{BA21605D-1F81-49F0-9F2C-CA3695082909}"/>
    <cellStyle name="Comma 38 3 4 2" xfId="12507" xr:uid="{4419CE13-209A-4260-8E88-64BC3E52F6E2}"/>
    <cellStyle name="Comma 38 3 5" xfId="12508" xr:uid="{8641A1A9-9130-424B-8DA2-0A5EA0000DEE}"/>
    <cellStyle name="Comma 38 3 6" xfId="12509" xr:uid="{D97FEA2B-4C71-4B34-9166-7471E6AE5B41}"/>
    <cellStyle name="Comma 38 4" xfId="12510" xr:uid="{2F116AA2-64C1-4255-A471-00A2929B31C5}"/>
    <cellStyle name="Comma 38 4 2" xfId="12511" xr:uid="{98E81568-6745-4715-A355-5850882FA9E0}"/>
    <cellStyle name="Comma 38 4 2 2" xfId="12512" xr:uid="{3DF18257-3981-4D9B-A3EB-116EA4C5E44B}"/>
    <cellStyle name="Comma 38 4 3" xfId="12513" xr:uid="{3BCB7BBE-059E-487D-B9FA-9FF9FAF7AA48}"/>
    <cellStyle name="Comma 38 4 3 2" xfId="12514" xr:uid="{37C5ACD3-C34B-4BF9-8FF3-3BA485F0983A}"/>
    <cellStyle name="Comma 38 4 4" xfId="12515" xr:uid="{6B4F9A7A-8D38-4895-AF52-944F4CB696FD}"/>
    <cellStyle name="Comma 38 4 5" xfId="12516" xr:uid="{FCD0EF56-1A5D-4208-A213-A9A8C6E55005}"/>
    <cellStyle name="Comma 38 5" xfId="12517" xr:uid="{F72C1626-6112-4E25-92EB-5A98CDF6DED0}"/>
    <cellStyle name="Comma 38 5 2" xfId="12518" xr:uid="{AA1D3EEA-6A02-4BEC-B3D5-931E4CB1533C}"/>
    <cellStyle name="Comma 38 6" xfId="12519" xr:uid="{D8BF4536-4733-4E20-BEE5-EEF0450FCC0F}"/>
    <cellStyle name="Comma 38 6 2" xfId="12520" xr:uid="{3FB984F3-8C3A-4282-9629-B1912D6F4D61}"/>
    <cellStyle name="Comma 38 7" xfId="12521" xr:uid="{2A88E850-C483-456E-97F5-D3A691E99B99}"/>
    <cellStyle name="Comma 38 7 2" xfId="12522" xr:uid="{49D06B47-BAF3-446B-807A-CE1354F853BD}"/>
    <cellStyle name="Comma 38 8" xfId="12523" xr:uid="{6F0B6AE4-C22D-4C18-B045-33A29CE5CA1D}"/>
    <cellStyle name="Comma 38 8 2" xfId="12524" xr:uid="{1B1B0778-F9A1-4D6A-893E-3FF400482279}"/>
    <cellStyle name="Comma 38 9" xfId="12525" xr:uid="{C4661E79-4EB9-41F7-9862-E8237DEC9217}"/>
    <cellStyle name="Comma 39" xfId="12526" xr:uid="{09104781-47A5-445D-A57E-528F215BA8B9}"/>
    <cellStyle name="Comma 39 10" xfId="12527" xr:uid="{DBE77C01-6B13-41D0-91D4-57E5D93826FC}"/>
    <cellStyle name="Comma 39 2" xfId="12528" xr:uid="{1A08A282-2E15-413C-99BE-998C35DB544C}"/>
    <cellStyle name="Comma 39 2 2" xfId="12529" xr:uid="{5009BBAE-4103-40B2-ADD3-9FCFA8BC01DE}"/>
    <cellStyle name="Comma 39 2 2 2" xfId="12530" xr:uid="{D80755B7-41D6-46FD-B56E-1BDCF02D558C}"/>
    <cellStyle name="Comma 39 2 2 2 2" xfId="12531" xr:uid="{67B5A858-C06C-4E77-9A96-7429DB6A424B}"/>
    <cellStyle name="Comma 39 2 2 3" xfId="12532" xr:uid="{84C8DF2B-0067-4555-B229-B89FDF25F3BF}"/>
    <cellStyle name="Comma 39 2 2 3 2" xfId="12533" xr:uid="{1A024167-F29F-4B1A-8D45-4B66634F02FF}"/>
    <cellStyle name="Comma 39 2 2 4" xfId="12534" xr:uid="{4AA31680-AE4C-4DF5-9E56-C9BD01C2AAC9}"/>
    <cellStyle name="Comma 39 2 2 4 2" xfId="12535" xr:uid="{94005225-185F-4BCD-903D-F493F994363C}"/>
    <cellStyle name="Comma 39 2 2 5" xfId="12536" xr:uid="{2DDC5B22-7BCC-425E-A1F7-18485CEE4658}"/>
    <cellStyle name="Comma 39 2 3" xfId="12537" xr:uid="{5748F2E2-A9D2-4299-9B59-EF8DC66F0793}"/>
    <cellStyle name="Comma 39 2 3 2" xfId="12538" xr:uid="{5C2CB7D2-5CB8-4690-844B-5CF96339E4BA}"/>
    <cellStyle name="Comma 39 2 3 2 2" xfId="12539" xr:uid="{6C1CE276-91E8-44F3-807F-6C170FEB6DC4}"/>
    <cellStyle name="Comma 39 2 3 3" xfId="12540" xr:uid="{E0E88023-F14A-4622-9C03-2BF9838CBBED}"/>
    <cellStyle name="Comma 39 2 4" xfId="12541" xr:uid="{D5973A49-AB2C-40E7-9B63-E1E427B6CBB2}"/>
    <cellStyle name="Comma 39 2 4 2" xfId="12542" xr:uid="{25001D71-4A69-4422-8E68-CDF411A320EA}"/>
    <cellStyle name="Comma 39 2 5" xfId="12543" xr:uid="{AD2A11A2-3C89-4551-8CF0-1A757A7579DF}"/>
    <cellStyle name="Comma 39 2 5 2" xfId="12544" xr:uid="{6AE1C41A-AB0C-4D04-8D22-3985388F21E8}"/>
    <cellStyle name="Comma 39 2 6" xfId="12545" xr:uid="{A8436C06-1981-40EA-9909-782979A45AAD}"/>
    <cellStyle name="Comma 39 2 6 2" xfId="12546" xr:uid="{4DF8AE1A-73A5-4D1D-AA4B-E19B9933AF3C}"/>
    <cellStyle name="Comma 39 2 7" xfId="12547" xr:uid="{D37F62D8-B84F-4A0E-BD9D-0F42F8995733}"/>
    <cellStyle name="Comma 39 3" xfId="12548" xr:uid="{38BD39BB-C660-496E-8FC7-9ED5FC049010}"/>
    <cellStyle name="Comma 39 3 2" xfId="12549" xr:uid="{92F0F046-FC5C-4619-82F3-37F75414D49C}"/>
    <cellStyle name="Comma 39 3 2 2" xfId="12550" xr:uid="{F57FB872-F84C-45B0-9BAD-BF2F32207C66}"/>
    <cellStyle name="Comma 39 3 3" xfId="12551" xr:uid="{8592CAB6-0E13-4D76-BB92-4475063F33D5}"/>
    <cellStyle name="Comma 39 3 3 2" xfId="12552" xr:uid="{F338B781-32A0-4D3B-94B6-386E2F53260F}"/>
    <cellStyle name="Comma 39 3 4" xfId="12553" xr:uid="{1F8200FB-63B3-4145-B25B-C0756ED5909C}"/>
    <cellStyle name="Comma 39 3 4 2" xfId="12554" xr:uid="{0013E265-E38E-4AE4-BF0E-537CCF303C21}"/>
    <cellStyle name="Comma 39 3 5" xfId="12555" xr:uid="{B8509E7D-2589-48D1-B085-59EED5F77C8E}"/>
    <cellStyle name="Comma 39 4" xfId="12556" xr:uid="{8BCC906C-32DE-4A2B-8094-E0ECAA80F0D8}"/>
    <cellStyle name="Comma 39 4 2" xfId="12557" xr:uid="{B2B38794-B9AC-41C1-89A0-EFD547B95E92}"/>
    <cellStyle name="Comma 39 4 2 2" xfId="12558" xr:uid="{FD8192E9-EEDE-4CD4-AE3C-5E7E8CAD5EEB}"/>
    <cellStyle name="Comma 39 4 3" xfId="12559" xr:uid="{5FD3AF80-2DB3-4570-A48C-6E6CE2BB374E}"/>
    <cellStyle name="Comma 39 4 3 2" xfId="12560" xr:uid="{36DFD2E2-1DBB-48CC-9F1E-2F81D4873C3A}"/>
    <cellStyle name="Comma 39 4 4" xfId="12561" xr:uid="{0B286113-B4EE-4453-BE92-18B9ACF2D81E}"/>
    <cellStyle name="Comma 39 5" xfId="12562" xr:uid="{B0F804F8-4BE6-4B25-A999-A4F0FC8361B4}"/>
    <cellStyle name="Comma 39 5 2" xfId="12563" xr:uid="{D8AAB931-01AF-4A26-AA55-848CD7F255E4}"/>
    <cellStyle name="Comma 39 6" xfId="12564" xr:uid="{C15880F1-CF01-4A45-98E1-3DEAA16F8E8E}"/>
    <cellStyle name="Comma 39 6 2" xfId="12565" xr:uid="{0DC72EF9-ADF5-4533-8F8E-69D3F522E7E2}"/>
    <cellStyle name="Comma 39 7" xfId="12566" xr:uid="{8BED19AC-0BA6-48AE-89C9-2D56AFD3D131}"/>
    <cellStyle name="Comma 39 7 2" xfId="12567" xr:uid="{D9BECC69-6E6B-4FEB-8FD0-5589FD767214}"/>
    <cellStyle name="Comma 39 8" xfId="12568" xr:uid="{4EFB050E-418B-43A2-8FFC-A8AD3A441D6D}"/>
    <cellStyle name="Comma 39 8 2" xfId="12569" xr:uid="{A288B2E6-7F2C-4077-9D90-9787C311DF26}"/>
    <cellStyle name="Comma 39 9" xfId="12570" xr:uid="{02BFAAC5-6A50-41D6-B931-3A6BE6E85303}"/>
    <cellStyle name="Comma 4" xfId="69" xr:uid="{6719C349-1777-468A-BB38-FE128E642497}"/>
    <cellStyle name="Comma 4 10" xfId="12572" xr:uid="{77CA76AD-A1B8-4BC0-966B-CEB73BC0A0F0}"/>
    <cellStyle name="Comma 4 10 2" xfId="12573" xr:uid="{97B60122-E9BB-4723-B610-58859E14B9DA}"/>
    <cellStyle name="Comma 4 10 2 2" xfId="12574" xr:uid="{3FA45C77-C6F7-4101-815E-24F197C7A0DA}"/>
    <cellStyle name="Comma 4 10 3" xfId="12575" xr:uid="{5E382747-A048-4A8B-939E-5C82CA213665}"/>
    <cellStyle name="Comma 4 10 3 2" xfId="12576" xr:uid="{DFA9F64F-9881-4DF5-96F8-CC1A5F17E198}"/>
    <cellStyle name="Comma 4 11" xfId="12577" xr:uid="{B79DEC57-FF47-4B99-BD57-A1ABF848C23D}"/>
    <cellStyle name="Comma 4 11 2" xfId="12578" xr:uid="{B1533597-3A9E-45FD-AE65-A93319CA1796}"/>
    <cellStyle name="Comma 4 11 2 2" xfId="12579" xr:uid="{A7ACCF0F-7041-48CB-8E8C-5DF8C142CC48}"/>
    <cellStyle name="Comma 4 12" xfId="12580" xr:uid="{AACB10E4-11D4-4845-9AC2-DE354D03D2F0}"/>
    <cellStyle name="Comma 4 12 2" xfId="12581" xr:uid="{4D93FD9D-5CFB-41A3-84AE-0EF6C93C0E72}"/>
    <cellStyle name="Comma 4 12 2 2" xfId="12582" xr:uid="{20C0F051-1457-4B0F-95E8-6F206691624D}"/>
    <cellStyle name="Comma 4 12 3" xfId="12583" xr:uid="{ED21F098-9A4A-4B1D-9C57-8DFA26169960}"/>
    <cellStyle name="Comma 4 12 3 2" xfId="12584" xr:uid="{2DF95CBD-1A2F-4A2C-90C8-C19C0A2307F6}"/>
    <cellStyle name="Comma 4 12 4" xfId="12585" xr:uid="{230C3FFC-BB6F-4D03-A055-182F4DDAECF1}"/>
    <cellStyle name="Comma 4 13" xfId="12586" xr:uid="{3A29661C-1980-40CF-97BA-DFFD8F7853C5}"/>
    <cellStyle name="Comma 4 13 2" xfId="12587" xr:uid="{2907091A-E944-4BAC-B023-AE74A605958D}"/>
    <cellStyle name="Comma 4 13 2 2" xfId="12588" xr:uid="{375F0B8C-2D51-40C8-BD44-F91B4503166E}"/>
    <cellStyle name="Comma 4 13 3" xfId="12589" xr:uid="{C88B1069-2865-4A5A-9009-129A8122C64A}"/>
    <cellStyle name="Comma 4 13 3 2" xfId="12590" xr:uid="{A0C6E3BC-81F5-44DF-BCF5-A9566CD6041B}"/>
    <cellStyle name="Comma 4 13 4" xfId="12591" xr:uid="{9D338B88-66F8-4DC0-874B-88A0C0FD076B}"/>
    <cellStyle name="Comma 4 14" xfId="12592" xr:uid="{F9FE3D3F-BBAA-40D1-9495-E0BEE0D944DA}"/>
    <cellStyle name="Comma 4 14 2" xfId="12593" xr:uid="{32A23EED-4488-4C85-A715-EE1D642352E6}"/>
    <cellStyle name="Comma 4 14 2 2" xfId="12594" xr:uid="{56F8C234-928E-4C22-AF0D-1C59CC4335FC}"/>
    <cellStyle name="Comma 4 14 3" xfId="12595" xr:uid="{5F8EA8D7-3536-4884-949E-B403426DFB46}"/>
    <cellStyle name="Comma 4 15" xfId="12596" xr:uid="{3AF8EED2-CEFC-4B85-AA37-784B98AC7F74}"/>
    <cellStyle name="Comma 4 15 2" xfId="12597" xr:uid="{FD2F58F4-296F-4A6B-82C1-712C4E0BE7A0}"/>
    <cellStyle name="Comma 4 16" xfId="12598" xr:uid="{8A1CA134-BBFA-42DB-B283-38325DEB0930}"/>
    <cellStyle name="Comma 4 16 2" xfId="12599" xr:uid="{3EEEEE3F-4C3A-4034-BBCC-C730F378F2E3}"/>
    <cellStyle name="Comma 4 16 3" xfId="12600" xr:uid="{7013FF43-6985-440D-962F-E09F91E6FDEC}"/>
    <cellStyle name="Comma 4 17" xfId="12601" xr:uid="{9C99F162-0046-4508-A5B3-31F2DAF5D483}"/>
    <cellStyle name="Comma 4 17 2" xfId="12602" xr:uid="{6B1A6C41-00B0-4AD9-AC1E-B333C36AD756}"/>
    <cellStyle name="Comma 4 18" xfId="12603" xr:uid="{502B17CC-B0FA-4000-AC3B-D4021D98B568}"/>
    <cellStyle name="Comma 4 19" xfId="12604" xr:uid="{AFD71D6A-82C0-467F-A35A-A91E3999FF76}"/>
    <cellStyle name="Comma 4 2" xfId="12605" xr:uid="{94B45864-CB26-426D-BC59-1C92EB54163C}"/>
    <cellStyle name="Comma 4 2 10" xfId="12606" xr:uid="{60082776-CC6A-4DFC-B551-6EF0CF796DE2}"/>
    <cellStyle name="Comma 4 2 11" xfId="12607" xr:uid="{60ACF3BC-6EC0-46A6-BE2F-9745C238855C}"/>
    <cellStyle name="Comma 4 2 12" xfId="12608" xr:uid="{070711AD-D17E-48E6-B3A7-CA16F92776F0}"/>
    <cellStyle name="Comma 4 2 12 2" xfId="12609" xr:uid="{30AB96EA-7AC6-479B-A538-0E781A2239B8}"/>
    <cellStyle name="Comma 4 2 13" xfId="12610" xr:uid="{630F26AD-2BD1-493F-8566-EE3F72395DE1}"/>
    <cellStyle name="Comma 4 2 13 2" xfId="12611" xr:uid="{39453E3E-1B91-469D-A1A9-4F40B607D4E4}"/>
    <cellStyle name="Comma 4 2 14" xfId="12612" xr:uid="{384F1009-9D36-4304-94CF-CEB2BDC17B5B}"/>
    <cellStyle name="Comma 4 2 15" xfId="59352" xr:uid="{438B00C9-4678-4351-A303-C9C730A228DE}"/>
    <cellStyle name="Comma 4 2 2" xfId="12613" xr:uid="{B348CA1D-B297-4EF0-9845-7A262880A584}"/>
    <cellStyle name="Comma 4 2 2 2" xfId="12614" xr:uid="{AECF17D0-F3E4-4B86-AF24-09C936DFD26B}"/>
    <cellStyle name="Comma 4 2 2 2 2" xfId="12615" xr:uid="{68A735D9-F733-4123-918D-9B0954BCD52E}"/>
    <cellStyle name="Comma 4 2 2 2 2 2" xfId="12616" xr:uid="{362BACCF-A7BB-4EAF-9CEF-43E6F2912786}"/>
    <cellStyle name="Comma 4 2 2 2 2 2 2" xfId="12617" xr:uid="{DA99ACD0-D590-4A85-B3AB-F6FFE1C6BABD}"/>
    <cellStyle name="Comma 4 2 2 2 2 3" xfId="12618" xr:uid="{3D121CA2-19D9-46D1-8CE9-BE417BFFE88E}"/>
    <cellStyle name="Comma 4 2 2 2 2 3 2" xfId="12619" xr:uid="{E403A279-B71A-4736-AA5C-62C6508D1910}"/>
    <cellStyle name="Comma 4 2 2 2 3" xfId="12620" xr:uid="{0BDB4CEC-C41E-4DB5-AF50-85F9F93ECB9C}"/>
    <cellStyle name="Comma 4 2 2 2 3 2" xfId="12621" xr:uid="{4AA982FC-DA42-4124-BA36-7092DDDCD456}"/>
    <cellStyle name="Comma 4 2 2 2 4" xfId="12622" xr:uid="{56D73F21-9D60-4A66-96B2-8C3F6C7B691D}"/>
    <cellStyle name="Comma 4 2 2 2 4 2" xfId="12623" xr:uid="{C0D15209-11E3-4858-B7E4-3BDE53F8808D}"/>
    <cellStyle name="Comma 4 2 2 2 5" xfId="12624" xr:uid="{26553963-1516-4B89-B616-06965B768EAF}"/>
    <cellStyle name="Comma 4 2 2 2 5 2" xfId="12625" xr:uid="{E654A626-E3B5-4FBB-A235-DFD9BCA90ECE}"/>
    <cellStyle name="Comma 4 2 2 3" xfId="12626" xr:uid="{C05A82C5-8FBD-4A4B-A77E-7E9E159BBA1F}"/>
    <cellStyle name="Comma 4 2 2 3 2" xfId="12627" xr:uid="{743D1845-3977-45DB-AE05-CD884907ADE6}"/>
    <cellStyle name="Comma 4 2 2 3 2 2" xfId="12628" xr:uid="{AAE04205-9BEE-4218-B960-94003C199D9D}"/>
    <cellStyle name="Comma 4 2 2 3 3" xfId="12629" xr:uid="{D72D087D-9D2E-4D8A-8CB9-C522D62DE0D9}"/>
    <cellStyle name="Comma 4 2 2 3 3 2" xfId="12630" xr:uid="{0A883883-2F10-4176-B26D-30CBCA026C4C}"/>
    <cellStyle name="Comma 4 2 2 4" xfId="12631" xr:uid="{57DF4C83-94F7-4201-82E4-5DF641FBDF4C}"/>
    <cellStyle name="Comma 4 2 2 4 2" xfId="12632" xr:uid="{C2C50EEE-AABD-4011-B925-F533427F9AD8}"/>
    <cellStyle name="Comma 4 2 2 5" xfId="12633" xr:uid="{7B2D2AD5-40B6-4F28-AD02-96D05CE3AC6E}"/>
    <cellStyle name="Comma 4 2 2 6" xfId="12634" xr:uid="{C4279F74-1397-4AE6-B975-1217CCDADE5C}"/>
    <cellStyle name="Comma 4 2 2 7" xfId="12635" xr:uid="{0B794995-84EB-472C-B993-EE1865392BE0}"/>
    <cellStyle name="Comma 4 2 2 7 2" xfId="12636" xr:uid="{B9E05882-FEAE-4529-A335-862CE63345A0}"/>
    <cellStyle name="Comma 4 2 2 8" xfId="12637" xr:uid="{D50F943E-78A5-49D1-B588-BBB18CFB0376}"/>
    <cellStyle name="Comma 4 2 2 8 2" xfId="12638" xr:uid="{321D30A2-0AB2-4D4E-AE22-BB5180727890}"/>
    <cellStyle name="Comma 4 2 2 9" xfId="12639" xr:uid="{ACA8BB49-A917-4DD3-AD5A-B16D5D7B20A3}"/>
    <cellStyle name="Comma 4 2 3" xfId="12640" xr:uid="{DB8081F2-ADE1-4550-9857-968F56B55CDF}"/>
    <cellStyle name="Comma 4 2 3 2" xfId="12641" xr:uid="{909858AB-4CEF-4BAE-B953-785F5A05C78C}"/>
    <cellStyle name="Comma 4 2 3 2 2" xfId="12642" xr:uid="{298E4CA1-93C9-4186-9C63-3D67C6E7F0B1}"/>
    <cellStyle name="Comma 4 2 3 3" xfId="12643" xr:uid="{43D1412A-8D1E-48BB-BE37-A4ED1D6AC5B4}"/>
    <cellStyle name="Comma 4 2 3 3 2" xfId="12644" xr:uid="{913E75D8-1494-4C2C-AB52-18494B4CB6C3}"/>
    <cellStyle name="Comma 4 2 3 4" xfId="12645" xr:uid="{C319EEAE-C7DD-4113-BB5D-297B707F001D}"/>
    <cellStyle name="Comma 4 2 3 4 2" xfId="12646" xr:uid="{180766E0-B07D-4084-ADC8-B66AA085B472}"/>
    <cellStyle name="Comma 4 2 3 5" xfId="12647" xr:uid="{F59CB88C-355A-46E3-A546-86E915A8C5B2}"/>
    <cellStyle name="Comma 4 2 4" xfId="12648" xr:uid="{662CB0C3-DE1B-4D24-8197-C5A7D15F1A22}"/>
    <cellStyle name="Comma 4 2 4 2" xfId="12649" xr:uid="{E08D17A0-8283-447E-A45F-543F70897FBC}"/>
    <cellStyle name="Comma 4 2 5" xfId="12650" xr:uid="{EE954BF2-8F99-4F8C-B277-E731D1625516}"/>
    <cellStyle name="Comma 4 2 5 2" xfId="12651" xr:uid="{2B93AFB0-C5C2-47FC-B5DF-422B414004DE}"/>
    <cellStyle name="Comma 4 2 5 2 2" xfId="12652" xr:uid="{4AD8FE62-4A48-4A85-A5E8-0FD0F5A461E1}"/>
    <cellStyle name="Comma 4 2 5 2 3" xfId="12653" xr:uid="{67CF0B07-BE12-4794-8C52-AFFDBABEB69C}"/>
    <cellStyle name="Comma 4 2 5 2 4" xfId="12654" xr:uid="{F90CA8CD-0EA3-4063-93F5-D03663778BDC}"/>
    <cellStyle name="Comma 4 2 5 2 5" xfId="12655" xr:uid="{6E164F16-5FCB-43F9-92C0-DA0C8386DD71}"/>
    <cellStyle name="Comma 4 2 5 2 6" xfId="12656" xr:uid="{AD853CD5-5552-47F6-AFDD-95541F0F2241}"/>
    <cellStyle name="Comma 4 2 5 3" xfId="12657" xr:uid="{589125F2-94F1-44C6-9E09-BF84D2029A05}"/>
    <cellStyle name="Comma 4 2 5 4" xfId="12658" xr:uid="{373FA78B-7AC9-473E-8DBC-E4E1559860A7}"/>
    <cellStyle name="Comma 4 2 5 5" xfId="12659" xr:uid="{872EFA54-F83A-4B03-A335-5B8B16D3EAB1}"/>
    <cellStyle name="Comma 4 2 5 6" xfId="12660" xr:uid="{1E942B26-3C19-4EEE-8574-C6B772678375}"/>
    <cellStyle name="Comma 4 2 5 7" xfId="12661" xr:uid="{91641254-2078-4AAC-ACB9-86607978FA57}"/>
    <cellStyle name="Comma 4 2 6" xfId="12662" xr:uid="{A197D357-EBF9-4168-972B-279816B65C5B}"/>
    <cellStyle name="Comma 4 2 6 2" xfId="12663" xr:uid="{07087052-997F-44A7-A8CA-2B7C2DE4D755}"/>
    <cellStyle name="Comma 4 2 7" xfId="12664" xr:uid="{2F811BA6-DC9E-4C55-925D-A46E23E383B3}"/>
    <cellStyle name="Comma 4 2 7 2" xfId="12665" xr:uid="{73F072DA-224A-46C2-9B89-EAC423775B2F}"/>
    <cellStyle name="Comma 4 2 8" xfId="12666" xr:uid="{7037B0EF-EB61-4098-BE60-BD91C690F80D}"/>
    <cellStyle name="Comma 4 2 9" xfId="12667" xr:uid="{8AB9EBF8-BA1F-4B69-9FE0-E96C24AF055F}"/>
    <cellStyle name="Comma 4 20" xfId="12668" xr:uid="{8016F0FC-158F-436F-A231-C5ECFE42F21F}"/>
    <cellStyle name="Comma 4 21" xfId="12571" xr:uid="{DC09B4A1-DB53-4E5B-BE69-BD29B3B6D820}"/>
    <cellStyle name="Comma 4 22" xfId="59330" xr:uid="{342F06F1-ADCC-421B-8861-79429F8E9E5F}"/>
    <cellStyle name="Comma 4 23" xfId="80" xr:uid="{82D92CC6-497F-46FC-98D9-C03ED5301F93}"/>
    <cellStyle name="Comma 4 3" xfId="12669" xr:uid="{EC5F1DB3-1179-4579-BEA1-50D2A4D01B7C}"/>
    <cellStyle name="Comma 4 3 10" xfId="59364" xr:uid="{AA40C79F-9AC7-4146-8732-CDDDCD91217C}"/>
    <cellStyle name="Comma 4 3 2" xfId="12670" xr:uid="{C1B09A23-5DA6-4468-85FF-9F5B8714315E}"/>
    <cellStyle name="Comma 4 3 2 2" xfId="12671" xr:uid="{B29EA5B3-27CE-4EC7-857F-892EDECF82F2}"/>
    <cellStyle name="Comma 4 3 2 2 2" xfId="12672" xr:uid="{BBD27021-B011-4DB3-8CFB-42590F5E6D02}"/>
    <cellStyle name="Comma 4 3 2 2 2 2" xfId="12673" xr:uid="{3CAB44F1-5E64-4F10-966A-9CF609FC4CCD}"/>
    <cellStyle name="Comma 4 3 2 2 3" xfId="12674" xr:uid="{75EA79E2-F4E8-4B92-9520-E6154B975172}"/>
    <cellStyle name="Comma 4 3 2 2 3 2" xfId="12675" xr:uid="{3F39485E-E680-42D6-A24B-83F254F21DF6}"/>
    <cellStyle name="Comma 4 3 2 2 4" xfId="12676" xr:uid="{2EA06123-901C-408A-B6F8-01A088E3A133}"/>
    <cellStyle name="Comma 4 3 2 3" xfId="12677" xr:uid="{20D9261C-9949-4531-AD92-FA9504568CB9}"/>
    <cellStyle name="Comma 4 3 2 3 2" xfId="12678" xr:uid="{2B3CA851-5EC1-4978-8E50-4065E1E8E36A}"/>
    <cellStyle name="Comma 4 3 2 3 2 2" xfId="12679" xr:uid="{F411B365-5CFA-4E39-A51D-169CDD6EDB3D}"/>
    <cellStyle name="Comma 4 3 2 3 3" xfId="12680" xr:uid="{41CBC5D7-7E51-4236-81B1-62E35E883568}"/>
    <cellStyle name="Comma 4 3 2 4" xfId="12681" xr:uid="{260BD8DB-9DCB-44EA-A6DD-44591A663E4B}"/>
    <cellStyle name="Comma 4 3 2 4 2" xfId="12682" xr:uid="{B7E2649B-5453-4D67-91C0-3A92D0D3477D}"/>
    <cellStyle name="Comma 4 3 2 5" xfId="12683" xr:uid="{1A536927-BF20-4B3C-96F8-68306AF6F548}"/>
    <cellStyle name="Comma 4 3 2 5 2" xfId="12684" xr:uid="{ACB6D3FB-5114-4B73-B3AF-2297031A6916}"/>
    <cellStyle name="Comma 4 3 2 6" xfId="12685" xr:uid="{59E594A7-C3BA-4712-A0B6-5469174EFAF9}"/>
    <cellStyle name="Comma 4 3 2 6 2" xfId="12686" xr:uid="{2C570C35-4FEA-41F7-AA7F-101EDE15DC9F}"/>
    <cellStyle name="Comma 4 3 3" xfId="12687" xr:uid="{B213F008-56DF-4FE2-BD44-6874FF6122DD}"/>
    <cellStyle name="Comma 4 3 3 2" xfId="12688" xr:uid="{E9D4A8D8-A39A-4648-ABC1-628708FC9375}"/>
    <cellStyle name="Comma 4 3 3 2 2" xfId="12689" xr:uid="{FA26C041-1ACC-40BF-9626-B246D919CC17}"/>
    <cellStyle name="Comma 4 3 3 2 2 2" xfId="12690" xr:uid="{53E06D7D-1344-4032-8903-A1A5EC8EAF53}"/>
    <cellStyle name="Comma 4 3 3 2 3" xfId="12691" xr:uid="{18B5D3FF-C089-4A08-81A8-F8A2BE970D85}"/>
    <cellStyle name="Comma 4 3 3 3" xfId="12692" xr:uid="{A7740FE5-4014-4DE4-AB7F-C8362351EB4E}"/>
    <cellStyle name="Comma 4 3 3 3 2" xfId="12693" xr:uid="{207A4B1B-036A-45EB-8651-48ED3FCC0AB3}"/>
    <cellStyle name="Comma 4 3 3 4" xfId="12694" xr:uid="{BD3CF46A-8B33-457F-9C47-94E10024ED69}"/>
    <cellStyle name="Comma 4 3 3 4 2" xfId="12695" xr:uid="{16FA0624-81C6-4406-9FC7-BDD91C5176B7}"/>
    <cellStyle name="Comma 4 3 3 5" xfId="12696" xr:uid="{373A79DE-2954-4E7F-8EDD-F03A2F4CE492}"/>
    <cellStyle name="Comma 4 3 4" xfId="12697" xr:uid="{EABF84A6-424A-4A75-950F-83D8C899C3A9}"/>
    <cellStyle name="Comma 4 3 4 2" xfId="12698" xr:uid="{6D505421-1B37-4E93-91BC-1F43F705FB8C}"/>
    <cellStyle name="Comma 4 3 4 2 2" xfId="12699" xr:uid="{D464E11B-739B-45ED-A17D-DF14EAA12A21}"/>
    <cellStyle name="Comma 4 3 4 3" xfId="12700" xr:uid="{7CADB85C-E413-4A74-AFF8-99F343969E06}"/>
    <cellStyle name="Comma 4 3 4 3 2" xfId="12701" xr:uid="{417C99BF-DC86-404A-95D8-4F7CA90262D6}"/>
    <cellStyle name="Comma 4 3 4 4" xfId="12702" xr:uid="{9F0C1E3F-8CBF-43A6-9224-3C28B07E6A11}"/>
    <cellStyle name="Comma 4 3 5" xfId="12703" xr:uid="{3EDA19C8-C441-4E9E-BA90-4D3CE8F1FFDF}"/>
    <cellStyle name="Comma 4 3 5 2" xfId="12704" xr:uid="{737210FB-BDAB-4B32-B886-C8729EC08038}"/>
    <cellStyle name="Comma 4 3 5 2 2" xfId="12705" xr:uid="{53620E0F-D2CB-4D46-B3BC-C3BC961F62E7}"/>
    <cellStyle name="Comma 4 3 5 3" xfId="12706" xr:uid="{0DD37934-6161-4A6D-8F34-6471B8C4A8E5}"/>
    <cellStyle name="Comma 4 3 5 3 2" xfId="12707" xr:uid="{157D75F8-2A8C-4F8B-8E21-D626E914A75A}"/>
    <cellStyle name="Comma 4 3 5 4" xfId="12708" xr:uid="{31793DBF-2EBC-4320-8672-D102F83F002A}"/>
    <cellStyle name="Comma 4 3 5 4 2" xfId="12709" xr:uid="{5BF4AC1D-644E-4132-BB6B-528449B8C388}"/>
    <cellStyle name="Comma 4 3 5 5" xfId="12710" xr:uid="{B96F58D0-2B3A-4ACE-A816-DEC546739270}"/>
    <cellStyle name="Comma 4 3 6" xfId="12711" xr:uid="{A93B38D2-7924-4CAC-9E52-F462F0F646B8}"/>
    <cellStyle name="Comma 4 3 6 2" xfId="12712" xr:uid="{73577A9E-6002-4D91-9D99-D41BC1228A1E}"/>
    <cellStyle name="Comma 4 3 7" xfId="12713" xr:uid="{3AF3527E-CD3B-4B98-869C-702B5A135FE9}"/>
    <cellStyle name="Comma 4 3 7 2" xfId="12714" xr:uid="{54DF1B02-EFBA-4459-A8AA-113346C22336}"/>
    <cellStyle name="Comma 4 3 8" xfId="12715" xr:uid="{5FEBBB54-B746-4527-B5F0-EC28346558C6}"/>
    <cellStyle name="Comma 4 3 8 2" xfId="12716" xr:uid="{7BB4335F-369B-42D0-B7D9-58A1DE3CEAE8}"/>
    <cellStyle name="Comma 4 3 9" xfId="12717" xr:uid="{246756E8-E8E3-469F-BF2C-7DD40F293853}"/>
    <cellStyle name="Comma 4 4" xfId="12718" xr:uid="{085B99A4-9806-4736-8609-FC4E78D03313}"/>
    <cellStyle name="Comma 4 4 2" xfId="12719" xr:uid="{EE040E06-BB38-4CBC-922B-B44461BD37A2}"/>
    <cellStyle name="Comma 4 4 2 2" xfId="12720" xr:uid="{6CD2C3FD-4F7A-45DB-8851-F473018DC582}"/>
    <cellStyle name="Comma 4 4 2 2 2" xfId="12721" xr:uid="{DA11E0FA-2895-49E1-8913-B7B2778C7316}"/>
    <cellStyle name="Comma 4 4 2 2 2 2" xfId="12722" xr:uid="{3F9A41F1-4770-450C-B3E0-CECC252580F9}"/>
    <cellStyle name="Comma 4 4 2 2 3" xfId="12723" xr:uid="{BC598F84-A14B-4DFE-92AF-E84DB69AE567}"/>
    <cellStyle name="Comma 4 4 2 3" xfId="12724" xr:uid="{0A8C5E4D-E937-4B3B-9D29-666ADBF7D2A0}"/>
    <cellStyle name="Comma 4 4 2 3 2" xfId="12725" xr:uid="{FA0368A4-FAF2-4D88-AF79-97B4CF1945F1}"/>
    <cellStyle name="Comma 4 4 3" xfId="12726" xr:uid="{0D78A244-59E2-40BE-AE3B-0E47C2F2CE22}"/>
    <cellStyle name="Comma 4 4 3 2" xfId="12727" xr:uid="{E017BBF4-EECA-4476-B4E7-DC488C2EFABB}"/>
    <cellStyle name="Comma 4 4 3 2 2" xfId="12728" xr:uid="{ABC69784-4EF7-4553-8EE7-B7AFFDE487E9}"/>
    <cellStyle name="Comma 4 4 3 3" xfId="12729" xr:uid="{0C163852-9E1F-4B8B-8AD2-27DC049E9F7F}"/>
    <cellStyle name="Comma 4 4 3 3 2" xfId="12730" xr:uid="{DC58AF10-F42A-4F1A-BF17-AFE47CDFDAF0}"/>
    <cellStyle name="Comma 4 4 3 4" xfId="12731" xr:uid="{3F34E585-9A9E-45F1-9494-26DA53BABDBF}"/>
    <cellStyle name="Comma 4 4 3 4 2" xfId="12732" xr:uid="{6F3C33FF-670E-43E6-9BE8-A85810F66F3D}"/>
    <cellStyle name="Comma 4 4 3 5" xfId="12733" xr:uid="{5352AF34-25A1-4B3B-8E89-8588F85C6CA3}"/>
    <cellStyle name="Comma 4 4 4" xfId="12734" xr:uid="{3D9F38E9-4B22-45E9-9432-5B7014E53841}"/>
    <cellStyle name="Comma 4 4 4 2" xfId="12735" xr:uid="{9FA23CD5-AF6D-406C-9ADC-AA3F7FD0468C}"/>
    <cellStyle name="Comma 4 4 4 2 2" xfId="12736" xr:uid="{A4D94FE2-371A-4BA2-869D-A7BFD65AA5E7}"/>
    <cellStyle name="Comma 4 4 4 3" xfId="12737" xr:uid="{2FE5F3CD-D1D9-4959-B48C-3F28DA9FB1C3}"/>
    <cellStyle name="Comma 4 4 5" xfId="12738" xr:uid="{77536420-39B6-4F91-BFB1-39A6D8FF049F}"/>
    <cellStyle name="Comma 4 4 5 2" xfId="12739" xr:uid="{BD103B26-045E-427C-87F1-B42FE1D653E8}"/>
    <cellStyle name="Comma 4 4 6" xfId="12740" xr:uid="{101C93F8-0DB8-44A8-801D-D2604FE67AD9}"/>
    <cellStyle name="Comma 4 4 6 2" xfId="12741" xr:uid="{166276BE-6472-45C2-B61B-A6459293119D}"/>
    <cellStyle name="Comma 4 4 7" xfId="12742" xr:uid="{AC752409-444F-46AE-A2C2-A6C5258FCD88}"/>
    <cellStyle name="Comma 4 5" xfId="12743" xr:uid="{4BBE71DB-2FC7-4DC0-B441-2B73CB6CB56B}"/>
    <cellStyle name="Comma 4 5 2" xfId="12744" xr:uid="{A7AA5A3F-10BC-4526-AA1E-6AEBCD7DBE7C}"/>
    <cellStyle name="Comma 4 5 2 2" xfId="12745" xr:uid="{86F1504C-68B2-4423-93D9-728E9260CE76}"/>
    <cellStyle name="Comma 4 5 2 2 2" xfId="12746" xr:uid="{B83F54F7-5C3F-4E00-A32D-201CB3D32D52}"/>
    <cellStyle name="Comma 4 5 2 3" xfId="12747" xr:uid="{07398365-CF3D-4773-9961-B05137F90E0E}"/>
    <cellStyle name="Comma 4 5 2 3 2" xfId="12748" xr:uid="{EDFE8E9C-3752-429C-A779-F18FEDD0CB08}"/>
    <cellStyle name="Comma 4 5 3" xfId="12749" xr:uid="{919AEE17-22B4-4040-AFF4-C44E9FF546D3}"/>
    <cellStyle name="Comma 4 5 3 2" xfId="12750" xr:uid="{AD96CC9F-4E40-41FF-8B04-DC97BCA2F037}"/>
    <cellStyle name="Comma 4 5 4" xfId="12751" xr:uid="{EF50CDB2-F038-4500-82E4-42A7406107B9}"/>
    <cellStyle name="Comma 4 5 4 2" xfId="12752" xr:uid="{143C2A26-A147-4D00-983B-40260E5936CF}"/>
    <cellStyle name="Comma 4 5 5" xfId="12753" xr:uid="{50E6429B-FA6F-46A5-82D7-60F58D3DABFF}"/>
    <cellStyle name="Comma 4 5 5 2" xfId="12754" xr:uid="{679C393F-27CA-4311-B880-4F63782C3FC1}"/>
    <cellStyle name="Comma 4 5 6" xfId="12755" xr:uid="{04AFF0CB-D400-4D5C-A849-F48CB2B30522}"/>
    <cellStyle name="Comma 4 5 6 2" xfId="12756" xr:uid="{935B1F5D-3D7D-41E1-8B4C-A8FAB4EE2285}"/>
    <cellStyle name="Comma 4 5 7" xfId="12757" xr:uid="{9D3CCFA5-9B33-4DAD-9FBE-18C3BA43CDDC}"/>
    <cellStyle name="Comma 4 6" xfId="12758" xr:uid="{849F5EFB-D191-4372-9713-B7F18D2F6856}"/>
    <cellStyle name="Comma 4 6 2" xfId="12759" xr:uid="{B07D4757-728D-47C1-95DE-2426DEA7B12E}"/>
    <cellStyle name="Comma 4 6 2 2" xfId="12760" xr:uid="{F0950A33-D1C4-4631-9D76-83F15D8D8F24}"/>
    <cellStyle name="Comma 4 6 2 2 2" xfId="12761" xr:uid="{196718F7-68C0-46A6-9BD7-350B8AEFC231}"/>
    <cellStyle name="Comma 4 6 2 3" xfId="12762" xr:uid="{6454C7C6-20FE-4841-9B88-85E2F4E8A98D}"/>
    <cellStyle name="Comma 4 6 2 3 2" xfId="12763" xr:uid="{DA96444B-7297-4445-B424-B5289BEE5B7A}"/>
    <cellStyle name="Comma 4 6 3" xfId="12764" xr:uid="{2CA08794-7290-4B6E-8D2E-F6BEB95AAC15}"/>
    <cellStyle name="Comma 4 6 3 2" xfId="12765" xr:uid="{62013A23-5746-42BF-9B05-4BB0BCC858B6}"/>
    <cellStyle name="Comma 4 6 4" xfId="12766" xr:uid="{3E7C3404-230E-41F2-A57A-A4DE6B90AE92}"/>
    <cellStyle name="Comma 4 6 4 2" xfId="12767" xr:uid="{B6536B28-6E36-4B9C-BB27-B16D01D238BB}"/>
    <cellStyle name="Comma 4 6 5" xfId="12768" xr:uid="{23F6524E-B1B7-4F2A-ADB9-0425356BD68B}"/>
    <cellStyle name="Comma 4 6 5 2" xfId="12769" xr:uid="{050BF142-B149-40F1-95DF-6505F21A621E}"/>
    <cellStyle name="Comma 4 6 6" xfId="12770" xr:uid="{79D39F89-69B7-495D-B2CE-DEF51E3BEDFA}"/>
    <cellStyle name="Comma 4 6 6 2" xfId="12771" xr:uid="{D54B2376-EBB0-45A0-B69A-2D9B1A13A715}"/>
    <cellStyle name="Comma 4 7" xfId="12772" xr:uid="{03C1586E-665F-4442-83CA-3C84770A3A83}"/>
    <cellStyle name="Comma 4 7 2" xfId="12773" xr:uid="{E23FE6D3-8447-4BB2-B76D-D36BE06C0C83}"/>
    <cellStyle name="Comma 4 7 2 2" xfId="12774" xr:uid="{CD89C65E-6DCF-47D9-B607-6E18EE605488}"/>
    <cellStyle name="Comma 4 7 2 2 2" xfId="12775" xr:uid="{28999FC3-AFDA-4340-8478-0D117324CE20}"/>
    <cellStyle name="Comma 4 7 2 2 3" xfId="12776" xr:uid="{84EF14A1-FEF0-4BDB-8B60-9ED49659F0E9}"/>
    <cellStyle name="Comma 4 7 2 2 4" xfId="12777" xr:uid="{B74C44D1-B782-4F1A-BAF6-09851F45CFF1}"/>
    <cellStyle name="Comma 4 7 2 2 5" xfId="12778" xr:uid="{0B407FD3-E7EF-4123-BF06-7D0E5D194022}"/>
    <cellStyle name="Comma 4 7 2 2 6" xfId="12779" xr:uid="{DD804EA5-8FCD-4092-85E3-959E02EBC166}"/>
    <cellStyle name="Comma 4 7 3" xfId="12780" xr:uid="{118EA1C5-8C16-49D6-8243-A8F0F1B53C5C}"/>
    <cellStyle name="Comma 4 7 3 2" xfId="12781" xr:uid="{B454CC41-41D6-4017-9292-13B7FA5CA887}"/>
    <cellStyle name="Comma 4 7 3 3" xfId="12782" xr:uid="{46A1B0E2-3BCC-457A-BC91-1B3C74C5CB10}"/>
    <cellStyle name="Comma 4 7 3 4" xfId="12783" xr:uid="{D466AD8B-3523-44BC-B2E7-8EB405B80F0F}"/>
    <cellStyle name="Comma 4 7 3 5" xfId="12784" xr:uid="{B3D093DF-950B-4954-BB19-BA9FBFA52B6C}"/>
    <cellStyle name="Comma 4 7 3 6" xfId="12785" xr:uid="{6DA73538-54D6-49F4-80FA-341F74CF1B64}"/>
    <cellStyle name="Comma 4 7 4" xfId="12786" xr:uid="{8436B0F3-2652-4529-BBC5-98F7693769CF}"/>
    <cellStyle name="Comma 4 7 4 2" xfId="12787" xr:uid="{955BB07A-8E9A-45D8-A8B0-0CACFFEBDFA5}"/>
    <cellStyle name="Comma 4 7 4 3" xfId="12788" xr:uid="{DA935EAE-75E1-4041-9458-E44597CD2753}"/>
    <cellStyle name="Comma 4 7 4 4" xfId="12789" xr:uid="{A3207378-9AEA-42F6-B028-B8E109CCE92C}"/>
    <cellStyle name="Comma 4 7 4 5" xfId="12790" xr:uid="{C20244B5-0465-4AE6-9B93-05FF938A1C13}"/>
    <cellStyle name="Comma 4 7 4 6" xfId="12791" xr:uid="{3660F3D9-28B9-47FD-B6AA-8889C866AC20}"/>
    <cellStyle name="Comma 4 7 5" xfId="12792" xr:uid="{16E7E7E3-E4B8-42F5-9418-1C681FD1409B}"/>
    <cellStyle name="Comma 4 8" xfId="12793" xr:uid="{8244D093-89E9-4A75-85E1-444713B5659D}"/>
    <cellStyle name="Comma 4 8 2" xfId="12794" xr:uid="{9077B8D6-EA15-4D9B-A6E7-A8665B858AB6}"/>
    <cellStyle name="Comma 4 8 2 2" xfId="12795" xr:uid="{175642BD-C43A-455E-85BB-86669D386328}"/>
    <cellStyle name="Comma 4 8 2 2 2" xfId="12796" xr:uid="{C7D45352-FF1F-4CA6-881A-D331B3232D75}"/>
    <cellStyle name="Comma 4 8 2 2 3" xfId="12797" xr:uid="{35744C66-B78A-4CB8-9DE4-6B7A980C94E4}"/>
    <cellStyle name="Comma 4 8 2 2 4" xfId="12798" xr:uid="{0C06C062-4408-4115-BA73-F939BBB535CB}"/>
    <cellStyle name="Comma 4 8 2 2 5" xfId="12799" xr:uid="{BF82A8C9-7230-4E31-8ED9-346FC0641F47}"/>
    <cellStyle name="Comma 4 8 2 2 6" xfId="12800" xr:uid="{3FA85493-89CE-4D1C-9ED0-3858B511A0E2}"/>
    <cellStyle name="Comma 4 8 3" xfId="12801" xr:uid="{795E1EF9-86F0-4273-8972-909599E4956B}"/>
    <cellStyle name="Comma 4 8 3 2" xfId="12802" xr:uid="{4DCF6262-C4D1-44C1-A0D2-241BE9FD544A}"/>
    <cellStyle name="Comma 4 8 3 3" xfId="12803" xr:uid="{11A56AC3-B35B-4377-BCA1-88C32BFF49A5}"/>
    <cellStyle name="Comma 4 8 3 4" xfId="12804" xr:uid="{670BA2C9-AF97-4E1E-9BCD-3ED322F650B1}"/>
    <cellStyle name="Comma 4 8 3 5" xfId="12805" xr:uid="{7DBB9776-9314-4B05-B05F-03FD4285FE46}"/>
    <cellStyle name="Comma 4 8 3 6" xfId="12806" xr:uid="{7EF4F070-86F6-4EF5-8CB4-FD2F85B54076}"/>
    <cellStyle name="Comma 4 8 4" xfId="12807" xr:uid="{7C2A3FC2-FC9D-4E62-B874-71A64FA77EB2}"/>
    <cellStyle name="Comma 4 8 4 2" xfId="12808" xr:uid="{D854FC55-2E73-4ADA-BCC2-C8A373D43B8D}"/>
    <cellStyle name="Comma 4 8 4 3" xfId="12809" xr:uid="{A225DEA5-9627-4A2C-9F62-99A5C9655312}"/>
    <cellStyle name="Comma 4 8 4 4" xfId="12810" xr:uid="{A1912823-F046-40F6-97CB-6CA1AE86B07D}"/>
    <cellStyle name="Comma 4 8 4 5" xfId="12811" xr:uid="{32E64602-8EE3-47EB-8D41-77F504D9805A}"/>
    <cellStyle name="Comma 4 8 4 6" xfId="12812" xr:uid="{291D521A-B08C-4852-9613-6FA159923295}"/>
    <cellStyle name="Comma 4 8 5" xfId="12813" xr:uid="{052FBD2D-DB39-428B-BE82-5364FCD0E3AD}"/>
    <cellStyle name="Comma 4 8 5 2" xfId="12814" xr:uid="{B40E4AAC-A771-4546-A37C-D73E8D5C2D67}"/>
    <cellStyle name="Comma 4 9" xfId="12815" xr:uid="{85AF3218-6AE2-4D1A-8306-B4014E60E692}"/>
    <cellStyle name="Comma 4 9 2" xfId="12816" xr:uid="{AA6B16F7-B37D-48D0-BCD1-6D5359CA6BA2}"/>
    <cellStyle name="Comma 4 9 2 2" xfId="12817" xr:uid="{2BE34039-7A34-4B55-8820-4665D6EAEC5B}"/>
    <cellStyle name="Comma 4 9 3" xfId="12818" xr:uid="{FF835A0A-C2CA-46E4-8EF4-F68AD43C44B2}"/>
    <cellStyle name="Comma 4 9 3 2" xfId="12819" xr:uid="{A0DECBCB-D6E2-4825-87B1-A18DB877EA11}"/>
    <cellStyle name="Comma 4 9 4" xfId="12820" xr:uid="{0DF88273-73C0-496A-A8F0-74F0ACC1EB34}"/>
    <cellStyle name="Comma 4 9 4 2" xfId="12821" xr:uid="{80176FE3-0F32-4934-B9B1-FDD69660BCFB}"/>
    <cellStyle name="Comma 4_AR_AP Audit updateMgen " xfId="12822" xr:uid="{0C600B7B-59EF-4D20-806C-BEDD46DCF0F5}"/>
    <cellStyle name="Comma 40" xfId="12823" xr:uid="{995BE078-CE08-4D08-A98D-21F7FD39B294}"/>
    <cellStyle name="Comma 40 10" xfId="12824" xr:uid="{FF800112-775C-48C2-AD8F-F6D8ED508445}"/>
    <cellStyle name="Comma 40 10 2" xfId="12825" xr:uid="{7D7C1895-081A-4D68-93C9-879346B2E2BB}"/>
    <cellStyle name="Comma 40 2" xfId="12826" xr:uid="{EF75B751-15F9-49D7-991C-6CE0C8826815}"/>
    <cellStyle name="Comma 40 2 2" xfId="12827" xr:uid="{BFE55EF8-13F6-4BEA-969A-7E01AF6D8CA9}"/>
    <cellStyle name="Comma 40 2 2 2" xfId="12828" xr:uid="{79846D96-D700-4A41-832F-8275864E42CC}"/>
    <cellStyle name="Comma 40 2 2 2 2" xfId="12829" xr:uid="{CBA4D03B-4034-438B-827D-36B158BD60BE}"/>
    <cellStyle name="Comma 40 2 2 3" xfId="12830" xr:uid="{8F66B85F-F0BF-4D5F-A5B7-0018E91851BE}"/>
    <cellStyle name="Comma 40 2 2 3 2" xfId="12831" xr:uid="{316BBEB2-9046-41E7-B3C8-47C8322BB7B8}"/>
    <cellStyle name="Comma 40 2 2 4" xfId="12832" xr:uid="{FA3A9556-EB6B-471D-B0BB-3A570B200AA6}"/>
    <cellStyle name="Comma 40 2 2 4 2" xfId="12833" xr:uid="{B55EE0AA-A0FB-4027-8397-14E894425255}"/>
    <cellStyle name="Comma 40 2 2 5" xfId="12834" xr:uid="{A4505EB5-C897-449E-9DC3-1FE840031994}"/>
    <cellStyle name="Comma 40 2 3" xfId="12835" xr:uid="{FD79BECE-EC06-412A-AEC3-0EEF9CEF7CCB}"/>
    <cellStyle name="Comma 40 2 3 2" xfId="12836" xr:uid="{2B0F7B47-649E-4B9D-BCDA-A7A0D63BB9F5}"/>
    <cellStyle name="Comma 40 2 3 2 2" xfId="12837" xr:uid="{9C4B33E0-CF3C-4A13-8FD1-FF7DCB834B84}"/>
    <cellStyle name="Comma 40 2 3 3" xfId="12838" xr:uid="{375C2361-C81B-4174-8094-0DF7E3C4BD8C}"/>
    <cellStyle name="Comma 40 2 4" xfId="12839" xr:uid="{44EB2398-4056-42B0-A9A0-83B330D32B0B}"/>
    <cellStyle name="Comma 40 2 4 2" xfId="12840" xr:uid="{7593379C-4AFB-4070-BDBA-7455ADEDC68B}"/>
    <cellStyle name="Comma 40 2 5" xfId="12841" xr:uid="{414893C1-3DA3-49CA-BEE4-497200D943D4}"/>
    <cellStyle name="Comma 40 2 5 2" xfId="12842" xr:uid="{3D39FDA0-2B28-4C68-87E2-E28080D5335A}"/>
    <cellStyle name="Comma 40 2 6" xfId="12843" xr:uid="{CB6732D6-4D1D-45A2-A4DE-42437890B6A6}"/>
    <cellStyle name="Comma 40 2 6 2" xfId="12844" xr:uid="{2A7E7A62-B712-4E99-A623-6717562547D9}"/>
    <cellStyle name="Comma 40 2 7" xfId="12845" xr:uid="{D30B011F-6CC2-401B-BB6E-DFA4BF04B609}"/>
    <cellStyle name="Comma 40 3" xfId="12846" xr:uid="{0502EACE-95D8-4570-BA74-8D7104A80800}"/>
    <cellStyle name="Comma 40 3 2" xfId="12847" xr:uid="{3AC821E0-1880-45A9-B573-786A659BC72E}"/>
    <cellStyle name="Comma 40 3 2 2" xfId="12848" xr:uid="{7F5FEE04-33D3-4424-B07D-D301B88D4CC7}"/>
    <cellStyle name="Comma 40 3 2 2 2" xfId="12849" xr:uid="{BEDA1C1E-CA9D-4909-BF04-40C97EC38ACA}"/>
    <cellStyle name="Comma 40 3 2 3" xfId="12850" xr:uid="{D6A7B59D-2E71-490F-976D-6509DFB7C000}"/>
    <cellStyle name="Comma 40 3 3" xfId="12851" xr:uid="{B079DF62-03ED-4533-AFC5-0C66ADB5B04E}"/>
    <cellStyle name="Comma 40 3 3 2" xfId="12852" xr:uid="{C520277F-7135-4CD3-A8AB-17C5565D492F}"/>
    <cellStyle name="Comma 40 3 4" xfId="12853" xr:uid="{A8F87267-CAD8-4C0C-B216-C6805E12BB3D}"/>
    <cellStyle name="Comma 40 3 4 2" xfId="12854" xr:uid="{053A49A8-B734-4412-B09A-861AE7FC168B}"/>
    <cellStyle name="Comma 40 3 5" xfId="12855" xr:uid="{F5B2F079-494A-41A2-819C-B3DFD32B47E4}"/>
    <cellStyle name="Comma 40 3 5 2" xfId="12856" xr:uid="{FEF52995-3A3B-4630-B539-F53222A6E2E9}"/>
    <cellStyle name="Comma 40 3 6" xfId="12857" xr:uid="{D7A9A5EB-E623-4FCA-9171-A8EEAE504AE2}"/>
    <cellStyle name="Comma 40 3 6 2" xfId="12858" xr:uid="{49CEC394-C432-4DC3-A024-B5801DE91E3B}"/>
    <cellStyle name="Comma 40 4" xfId="12859" xr:uid="{DCE84BC1-35FC-4C11-9B1B-F64E12769351}"/>
    <cellStyle name="Comma 40 4 2" xfId="12860" xr:uid="{69E098A5-18F6-4A53-A626-4533D3EA79DF}"/>
    <cellStyle name="Comma 40 4 2 2" xfId="12861" xr:uid="{AE511751-3D86-4614-B42E-F6742B99E79E}"/>
    <cellStyle name="Comma 40 4 3" xfId="12862" xr:uid="{D68DE12A-7D25-432C-AE02-8AD6577EEED3}"/>
    <cellStyle name="Comma 40 4 3 2" xfId="12863" xr:uid="{998F690F-367C-43AC-B9F2-B5010105D025}"/>
    <cellStyle name="Comma 40 4 4" xfId="12864" xr:uid="{B7EDE3FA-961D-46A8-BED3-C2FFF6FC6D50}"/>
    <cellStyle name="Comma 40 4 4 2" xfId="12865" xr:uid="{BD8CC175-0FAC-4526-A0E2-2C16712198D4}"/>
    <cellStyle name="Comma 40 4 5" xfId="12866" xr:uid="{4E69E7CA-FD8E-4621-90B6-B32AF58063F2}"/>
    <cellStyle name="Comma 40 5" xfId="12867" xr:uid="{81738E5E-9362-4D6F-8CAD-AB07EED12EC5}"/>
    <cellStyle name="Comma 40 5 2" xfId="12868" xr:uid="{CC5D2123-95E8-41BB-BB1A-9D0CB87BE4AC}"/>
    <cellStyle name="Comma 40 6" xfId="12869" xr:uid="{B83FEF32-723B-4505-B003-74BA02E8C0C8}"/>
    <cellStyle name="Comma 40 6 2" xfId="12870" xr:uid="{0C33AAD3-0B66-447D-B236-55FA33DC32F0}"/>
    <cellStyle name="Comma 40 7" xfId="12871" xr:uid="{F21EC990-7C2E-4221-B3F8-22C437BA8C8B}"/>
    <cellStyle name="Comma 40 7 2" xfId="12872" xr:uid="{B9C9F510-3DD0-408A-9878-E0734CD68194}"/>
    <cellStyle name="Comma 40 8" xfId="12873" xr:uid="{6B498048-4F14-4FC6-9540-6BB7A6EB5F61}"/>
    <cellStyle name="Comma 40 9" xfId="12874" xr:uid="{88C2B9B8-D43D-492C-B513-70770629A375}"/>
    <cellStyle name="Comma 40 9 2" xfId="12875" xr:uid="{07141A22-7451-4581-9D60-AA7D3D73A5B8}"/>
    <cellStyle name="Comma 41" xfId="12876" xr:uid="{396C162B-D60E-482D-BEAB-1DF938874F34}"/>
    <cellStyle name="Comma 41 2" xfId="12877" xr:uid="{164948F8-283D-4457-B522-02B25CAFF1D4}"/>
    <cellStyle name="Comma 41 2 2" xfId="12878" xr:uid="{22CBCBFC-D8FA-4EEC-8641-298AD40A0F7C}"/>
    <cellStyle name="Comma 41 2 2 2" xfId="12879" xr:uid="{329C557B-81F6-470A-BBC1-0542641C9760}"/>
    <cellStyle name="Comma 41 2 2 2 2" xfId="12880" xr:uid="{10ED886E-EDB9-4251-AA5D-67017EC1344F}"/>
    <cellStyle name="Comma 41 2 2 3" xfId="12881" xr:uid="{A981CB9F-1EDD-412A-9621-F10A938172AF}"/>
    <cellStyle name="Comma 41 2 2 3 2" xfId="12882" xr:uid="{2CF7A9A6-170F-4A4C-8F5A-A71A3146AA18}"/>
    <cellStyle name="Comma 41 2 2 4" xfId="12883" xr:uid="{6DE5AF7B-CEC8-423A-B729-1AEEC89E35F0}"/>
    <cellStyle name="Comma 41 2 2 4 2" xfId="12884" xr:uid="{CE71702F-EC46-489D-82A2-061A2A0B0955}"/>
    <cellStyle name="Comma 41 2 2 5" xfId="12885" xr:uid="{ABECFDB3-80CC-43AE-A337-00F9ABCF5726}"/>
    <cellStyle name="Comma 41 2 3" xfId="12886" xr:uid="{1567BB1F-692E-4CEA-9ED8-194DECCA1B0C}"/>
    <cellStyle name="Comma 41 2 3 2" xfId="12887" xr:uid="{1EAD7F81-479A-4296-9951-5E392CD5B8B4}"/>
    <cellStyle name="Comma 41 2 3 2 2" xfId="12888" xr:uid="{0E3B21BD-ABD6-4D3C-9021-A84CCAF85778}"/>
    <cellStyle name="Comma 41 2 3 3" xfId="12889" xr:uid="{D31EC33E-56B7-4068-BD4D-5EADC74453CA}"/>
    <cellStyle name="Comma 41 2 4" xfId="12890" xr:uid="{727F61BA-6459-46D6-8EB4-697C8DE51A19}"/>
    <cellStyle name="Comma 41 2 4 2" xfId="12891" xr:uid="{07459DB8-FDE0-478A-8330-B8B50F2FFFD5}"/>
    <cellStyle name="Comma 41 2 5" xfId="12892" xr:uid="{3387D15E-DBC6-4322-82CE-A6D5EC9CED66}"/>
    <cellStyle name="Comma 41 2 5 2" xfId="12893" xr:uid="{966D0DE3-5127-41B8-AEFC-96231728F8AC}"/>
    <cellStyle name="Comma 41 2 6" xfId="12894" xr:uid="{950FFA0B-9B1F-40E1-8A75-400BE19A0CC3}"/>
    <cellStyle name="Comma 41 2 6 2" xfId="12895" xr:uid="{5E3ABB67-CB04-49FF-AAF9-D4D723896617}"/>
    <cellStyle name="Comma 41 2 7" xfId="12896" xr:uid="{1EB4344C-0184-422C-8E2F-A7BC89D457C5}"/>
    <cellStyle name="Comma 41 3" xfId="12897" xr:uid="{8457B47F-6973-40B1-B9D5-5995259A8D9E}"/>
    <cellStyle name="Comma 41 3 2" xfId="12898" xr:uid="{5E7A5552-1A12-454B-95FF-4517AA5D14EE}"/>
    <cellStyle name="Comma 41 3 2 2" xfId="12899" xr:uid="{500E636F-A986-4973-A748-CEFCBF3DF139}"/>
    <cellStyle name="Comma 41 3 3" xfId="12900" xr:uid="{9FECC015-D682-4903-9835-25CC623B375B}"/>
    <cellStyle name="Comma 41 3 3 2" xfId="12901" xr:uid="{6A34E170-973D-44BA-BF1D-661D0036E04A}"/>
    <cellStyle name="Comma 41 3 4" xfId="12902" xr:uid="{3555E238-8C6C-43BD-A0A2-E4BBC9363B4B}"/>
    <cellStyle name="Comma 41 3 4 2" xfId="12903" xr:uid="{A140C130-7507-4B42-BC13-BC70808849EF}"/>
    <cellStyle name="Comma 41 3 5" xfId="12904" xr:uid="{FCB009D6-1C81-45D7-87CF-1E6BAE55E6F8}"/>
    <cellStyle name="Comma 41 4" xfId="12905" xr:uid="{64118C67-E0D5-4191-8D45-A4D2FC990865}"/>
    <cellStyle name="Comma 41 4 2" xfId="12906" xr:uid="{11A58510-7CFE-4296-BB7B-95C818486E3D}"/>
    <cellStyle name="Comma 41 4 2 2" xfId="12907" xr:uid="{2340419A-D519-4BA0-9669-91C9B50CD0D2}"/>
    <cellStyle name="Comma 41 4 3" xfId="12908" xr:uid="{E64ABC91-CB8A-4FAE-B1B3-DD2275DDAA70}"/>
    <cellStyle name="Comma 41 4 3 2" xfId="12909" xr:uid="{94F57F05-B89D-4200-8021-EABF89DD436B}"/>
    <cellStyle name="Comma 41 4 4" xfId="12910" xr:uid="{4E6BF3DA-AFAC-41CB-AAA4-B4A7C8F00F97}"/>
    <cellStyle name="Comma 41 5" xfId="12911" xr:uid="{BA64B92C-C66B-4CF8-B6B2-05E222D46AEA}"/>
    <cellStyle name="Comma 41 5 2" xfId="12912" xr:uid="{9344CA25-3DDD-49E4-824E-F05981566418}"/>
    <cellStyle name="Comma 41 6" xfId="12913" xr:uid="{97C1A087-4FE5-4787-8720-373DD86B37A5}"/>
    <cellStyle name="Comma 41 6 2" xfId="12914" xr:uid="{57483420-A78E-4E64-A353-83D0BED1442A}"/>
    <cellStyle name="Comma 41 7" xfId="12915" xr:uid="{D37389A2-ED27-41DA-B12E-4A97E111CB5B}"/>
    <cellStyle name="Comma 41 7 2" xfId="12916" xr:uid="{DFA66A66-4179-4152-BD7E-ED25CAC4B55C}"/>
    <cellStyle name="Comma 41 8" xfId="12917" xr:uid="{EF6A92D3-975D-45E5-8BE7-1BE5AAC2D82A}"/>
    <cellStyle name="Comma 42" xfId="12918" xr:uid="{8A51831B-9C89-4DE8-A91B-8EC12DC524DB}"/>
    <cellStyle name="Comma 42 2" xfId="12919" xr:uid="{E9377DB1-9B5A-49C8-B7B3-7E46D3F4AC2E}"/>
    <cellStyle name="Comma 42 2 2" xfId="12920" xr:uid="{CE32F4F7-72AF-42B1-B3E5-EEA4C6799E88}"/>
    <cellStyle name="Comma 42 2 2 2" xfId="12921" xr:uid="{8AEDE091-9873-4CA4-9394-A2D7A5BB380B}"/>
    <cellStyle name="Comma 42 2 2 2 2" xfId="12922" xr:uid="{75100EE3-7B4C-4451-9198-F00184ECD116}"/>
    <cellStyle name="Comma 42 2 2 3" xfId="12923" xr:uid="{D0D01975-D9BE-4BD1-B3D0-247A46EC65C9}"/>
    <cellStyle name="Comma 42 2 2 3 2" xfId="12924" xr:uid="{69AD621B-45D8-4F40-B78C-BB3EA50C37EC}"/>
    <cellStyle name="Comma 42 2 2 4" xfId="12925" xr:uid="{D2EE313B-94F6-4BE0-AC31-D1B44F0CED08}"/>
    <cellStyle name="Comma 42 2 2 4 2" xfId="12926" xr:uid="{133319A6-9BD2-4AA5-92AC-6B1A0B992F25}"/>
    <cellStyle name="Comma 42 2 2 5" xfId="12927" xr:uid="{2CF627D7-B9B8-46EB-8158-54360E2FB270}"/>
    <cellStyle name="Comma 42 2 3" xfId="12928" xr:uid="{1C696915-F073-433E-983F-B6F866686E7C}"/>
    <cellStyle name="Comma 42 2 3 2" xfId="12929" xr:uid="{33B427D6-150C-40A8-8E6E-7FED34A801B5}"/>
    <cellStyle name="Comma 42 2 3 2 2" xfId="12930" xr:uid="{CD87DB83-D047-4412-B8FF-737EF7C3F818}"/>
    <cellStyle name="Comma 42 2 3 3" xfId="12931" xr:uid="{571B88C8-AD77-4A40-8718-63ABD64A6AA5}"/>
    <cellStyle name="Comma 42 2 4" xfId="12932" xr:uid="{EA80FD6C-EDD2-4ABC-B6D7-D272C9C9A81A}"/>
    <cellStyle name="Comma 42 2 4 2" xfId="12933" xr:uid="{3F256AD3-B6E6-4851-B4CB-2FE8FD8941D7}"/>
    <cellStyle name="Comma 42 2 5" xfId="12934" xr:uid="{9B0A53F2-B03E-4124-9FD3-F55F2176AEED}"/>
    <cellStyle name="Comma 42 2 5 2" xfId="12935" xr:uid="{E760FC7D-08D3-42E9-B98D-E90DEB7150A3}"/>
    <cellStyle name="Comma 42 2 6" xfId="12936" xr:uid="{6794B27B-4F94-4AEC-AB8D-BCC3433582C2}"/>
    <cellStyle name="Comma 42 2 6 2" xfId="12937" xr:uid="{2DCA2FFA-3AD7-4EDC-AD39-FA661D02113D}"/>
    <cellStyle name="Comma 42 2 7" xfId="12938" xr:uid="{6D77F382-DF3F-447E-99BD-0DF0B369064F}"/>
    <cellStyle name="Comma 42 3" xfId="12939" xr:uid="{6166834D-D1AF-4D33-AAC8-61352D55E569}"/>
    <cellStyle name="Comma 42 3 2" xfId="12940" xr:uid="{CCAF38F4-D2EB-4FED-B101-3DD410092C43}"/>
    <cellStyle name="Comma 42 3 2 2" xfId="12941" xr:uid="{788DE9DC-4E1E-4ECE-A068-8A50257F5752}"/>
    <cellStyle name="Comma 42 3 3" xfId="12942" xr:uid="{07176674-D365-4692-950D-6FF70C2AD43D}"/>
    <cellStyle name="Comma 42 3 3 2" xfId="12943" xr:uid="{5D62F560-E8EA-4519-AF06-06B18E2915AC}"/>
    <cellStyle name="Comma 42 3 4" xfId="12944" xr:uid="{19559C60-4FE9-4A32-BA06-9E7C5B9AC52D}"/>
    <cellStyle name="Comma 42 3 4 2" xfId="12945" xr:uid="{90CF31DC-AB98-4E63-9013-CAB4F60C2B33}"/>
    <cellStyle name="Comma 42 3 5" xfId="12946" xr:uid="{1FA9F934-FE56-4159-B9C9-E26F8F50C81F}"/>
    <cellStyle name="Comma 42 4" xfId="12947" xr:uid="{A48974BB-4044-42F2-A79E-4BEB43BB7E56}"/>
    <cellStyle name="Comma 42 4 2" xfId="12948" xr:uid="{950CF2CC-3FE7-4A20-8782-314AA6BD48E3}"/>
    <cellStyle name="Comma 42 4 2 2" xfId="12949" xr:uid="{A0447879-1BE2-48D9-A4F2-C30C71502C11}"/>
    <cellStyle name="Comma 42 4 3" xfId="12950" xr:uid="{C900E61C-3A18-410B-AB8B-DE0D52B49008}"/>
    <cellStyle name="Comma 42 4 3 2" xfId="12951" xr:uid="{8057AA32-27AB-42B3-B02F-FB55767F4EA8}"/>
    <cellStyle name="Comma 42 4 4" xfId="12952" xr:uid="{3C33F89C-8067-44E9-8EB7-99B4216EF4FA}"/>
    <cellStyle name="Comma 42 5" xfId="12953" xr:uid="{F2F3DD79-BDAB-433C-AF52-3514B00E5641}"/>
    <cellStyle name="Comma 42 5 2" xfId="12954" xr:uid="{AE29E439-08A5-4EFC-AC42-0C1E7CED50B0}"/>
    <cellStyle name="Comma 42 6" xfId="12955" xr:uid="{1BD91315-6BC0-4E26-A5C3-DD90BEE3097A}"/>
    <cellStyle name="Comma 42 6 2" xfId="12956" xr:uid="{90FEEEA9-4DA5-405B-A5DD-60EA147AF8A6}"/>
    <cellStyle name="Comma 42 7" xfId="12957" xr:uid="{CEDE04D0-C326-4B6B-B79B-887BDE8FB019}"/>
    <cellStyle name="Comma 42 7 2" xfId="12958" xr:uid="{E6083E5E-3456-4DDC-AB12-594EBD32FEF7}"/>
    <cellStyle name="Comma 42 8" xfId="12959" xr:uid="{5B64E67C-680B-4705-8945-4727EA3D00EF}"/>
    <cellStyle name="Comma 43" xfId="12960" xr:uid="{1A793655-148D-4339-BA16-2C5D1243E36E}"/>
    <cellStyle name="Comma 43 2" xfId="12961" xr:uid="{68416374-1BD7-4B9D-A940-C92890839739}"/>
    <cellStyle name="Comma 43 2 2" xfId="12962" xr:uid="{7FEA6BCE-D1C1-462A-AB47-548B8DF0D833}"/>
    <cellStyle name="Comma 43 2 2 2" xfId="12963" xr:uid="{4900B904-839E-4AB2-8A4A-23FCD25254B2}"/>
    <cellStyle name="Comma 43 2 2 2 2" xfId="12964" xr:uid="{78EDA295-7049-45B7-A74E-2A767B457AD8}"/>
    <cellStyle name="Comma 43 2 2 3" xfId="12965" xr:uid="{12FEF5CD-7DC6-4929-A817-97A72FCFB78E}"/>
    <cellStyle name="Comma 43 2 2 3 2" xfId="12966" xr:uid="{F4482EAB-FF67-409C-A088-8DDC2EEEABDB}"/>
    <cellStyle name="Comma 43 2 2 4" xfId="12967" xr:uid="{7C5ED50E-206F-45EC-9A70-B3958BA5A648}"/>
    <cellStyle name="Comma 43 2 2 4 2" xfId="12968" xr:uid="{2C1BCC96-A4AF-4EC5-BA18-25A0471A36DC}"/>
    <cellStyle name="Comma 43 2 2 5" xfId="12969" xr:uid="{ADEF0241-D7D2-4798-8D4D-8272CF709DF4}"/>
    <cellStyle name="Comma 43 2 3" xfId="12970" xr:uid="{CEAD4E06-E49B-4960-AD7F-CC54D832B5F8}"/>
    <cellStyle name="Comma 43 2 3 2" xfId="12971" xr:uid="{BC68971B-7108-4148-B090-B3CD750A433A}"/>
    <cellStyle name="Comma 43 2 3 2 2" xfId="12972" xr:uid="{2F1CC189-AA41-491C-9DB0-ACFAD5F59A80}"/>
    <cellStyle name="Comma 43 2 3 3" xfId="12973" xr:uid="{85DCA5C8-0DD1-4149-B34D-96150F8B0136}"/>
    <cellStyle name="Comma 43 2 4" xfId="12974" xr:uid="{0520131E-64EF-45B6-B761-11B8A5B0A5D4}"/>
    <cellStyle name="Comma 43 2 4 2" xfId="12975" xr:uid="{F52C3552-1DAF-41CD-ADC8-3A1887ED537D}"/>
    <cellStyle name="Comma 43 2 5" xfId="12976" xr:uid="{E817C14A-ACB6-4E38-B102-8B0B61A268B1}"/>
    <cellStyle name="Comma 43 2 5 2" xfId="12977" xr:uid="{9DAE114E-B2F0-4C3C-8507-6C1BFC7A72A4}"/>
    <cellStyle name="Comma 43 2 6" xfId="12978" xr:uid="{FD8BDCF7-E0F5-4C9D-A7DF-7B8BEE36953A}"/>
    <cellStyle name="Comma 43 2 6 2" xfId="12979" xr:uid="{DD99DD6E-3382-4571-AE23-B463C0CEB1F6}"/>
    <cellStyle name="Comma 43 2 7" xfId="12980" xr:uid="{93831E2A-C601-4EC5-A953-E091730EFDA8}"/>
    <cellStyle name="Comma 43 3" xfId="12981" xr:uid="{623F3BFF-3702-4591-88E0-7C4E22DBDA6D}"/>
    <cellStyle name="Comma 43 3 2" xfId="12982" xr:uid="{44BE30E6-7FB0-4969-9EED-A02CCDFB369A}"/>
    <cellStyle name="Comma 43 3 2 2" xfId="12983" xr:uid="{5228F5B3-D236-4C8F-9F20-EA503BB48B57}"/>
    <cellStyle name="Comma 43 3 3" xfId="12984" xr:uid="{A6BFFED0-2647-48B9-8004-4B0DC6107130}"/>
    <cellStyle name="Comma 43 3 3 2" xfId="12985" xr:uid="{6938C20E-2AC6-49FD-8BA0-5EA64F886E57}"/>
    <cellStyle name="Comma 43 3 4" xfId="12986" xr:uid="{E46290AC-AB00-4999-99A0-71CA7F4577BC}"/>
    <cellStyle name="Comma 43 3 4 2" xfId="12987" xr:uid="{4703D4C3-5EAB-4EFA-9FE7-FB1977F236D8}"/>
    <cellStyle name="Comma 43 3 5" xfId="12988" xr:uid="{A939EFBA-DACC-43F2-8DAC-CD2F534CC13B}"/>
    <cellStyle name="Comma 43 4" xfId="12989" xr:uid="{AFB54931-4F45-4187-991E-3DD718222214}"/>
    <cellStyle name="Comma 43 4 2" xfId="12990" xr:uid="{151B9A5C-0643-43C1-9C8E-31A43D7A0915}"/>
    <cellStyle name="Comma 43 4 2 2" xfId="12991" xr:uid="{8A47A1E9-94FB-4A9E-BD8C-770CEBF97BF4}"/>
    <cellStyle name="Comma 43 4 3" xfId="12992" xr:uid="{64990869-34B7-4006-9459-11424A30F814}"/>
    <cellStyle name="Comma 43 4 3 2" xfId="12993" xr:uid="{FDD7BED9-EC6A-434E-A0AA-4440D7D226E4}"/>
    <cellStyle name="Comma 43 4 4" xfId="12994" xr:uid="{D83BB1C9-367B-4AD4-A2E5-85885BCF792F}"/>
    <cellStyle name="Comma 43 5" xfId="12995" xr:uid="{4B0E746D-382D-4972-B219-7DDC8CD2B3DE}"/>
    <cellStyle name="Comma 43 5 2" xfId="12996" xr:uid="{344F0A47-4FAD-4246-8AFF-F1213A16D513}"/>
    <cellStyle name="Comma 43 6" xfId="12997" xr:uid="{9C15D249-4138-4CCA-85A1-104249851AA8}"/>
    <cellStyle name="Comma 43 6 2" xfId="12998" xr:uid="{EEDF410D-D33E-4A85-983A-1594E845DAEA}"/>
    <cellStyle name="Comma 43 7" xfId="12999" xr:uid="{F5159975-FAD6-43A7-AC36-711CF6C5E8A7}"/>
    <cellStyle name="Comma 43 7 2" xfId="13000" xr:uid="{742EA244-AB3F-4AE4-AA8F-25638D01F16E}"/>
    <cellStyle name="Comma 43 8" xfId="13001" xr:uid="{D9A6F784-F6FA-4E06-8784-C6CB19BD6A8D}"/>
    <cellStyle name="Comma 44" xfId="13002" xr:uid="{62A84B47-AB7E-49EC-882A-9466DCFDC810}"/>
    <cellStyle name="Comma 44 2" xfId="13003" xr:uid="{F8D2F31A-78C4-4A43-A8CD-FED97EF342D2}"/>
    <cellStyle name="Comma 44 2 2" xfId="13004" xr:uid="{294FE807-B72B-491A-8E96-28063C520D0F}"/>
    <cellStyle name="Comma 44 2 2 2" xfId="13005" xr:uid="{427465F7-AD7C-4DFD-97B0-DB8BB936C7F5}"/>
    <cellStyle name="Comma 44 2 2 2 2" xfId="13006" xr:uid="{5A7917C3-89DC-4678-98C7-6ADC73A1F4C0}"/>
    <cellStyle name="Comma 44 2 2 3" xfId="13007" xr:uid="{8F91F246-B4F1-438A-A9A5-C0D2AA6EC56A}"/>
    <cellStyle name="Comma 44 2 2 3 2" xfId="13008" xr:uid="{5F89BFC3-838B-4403-9770-0BBE38761F14}"/>
    <cellStyle name="Comma 44 2 2 4" xfId="13009" xr:uid="{85E4D7BC-E3D6-4AF2-BF83-37725DCC3A79}"/>
    <cellStyle name="Comma 44 2 2 4 2" xfId="13010" xr:uid="{AC2DE50F-C9B0-4A73-B80D-43262D69499E}"/>
    <cellStyle name="Comma 44 2 2 5" xfId="13011" xr:uid="{AF6B355A-51A4-445B-874E-E41E227D0F65}"/>
    <cellStyle name="Comma 44 2 3" xfId="13012" xr:uid="{4A13A667-7836-42DB-8367-268B971684B7}"/>
    <cellStyle name="Comma 44 2 3 2" xfId="13013" xr:uid="{E33880DF-E688-4EBD-BA21-11E2D10EA612}"/>
    <cellStyle name="Comma 44 2 3 2 2" xfId="13014" xr:uid="{BDEA778B-E5DE-43C9-BFDB-F7D78364747C}"/>
    <cellStyle name="Comma 44 2 3 3" xfId="13015" xr:uid="{35005AA8-691E-44D4-A744-6E9304EF7B4D}"/>
    <cellStyle name="Comma 44 2 4" xfId="13016" xr:uid="{9CCBB72C-478F-4DC8-8025-B4E026AE6466}"/>
    <cellStyle name="Comma 44 2 4 2" xfId="13017" xr:uid="{2D1E6FD0-5362-4C20-9BEA-8B1287B62431}"/>
    <cellStyle name="Comma 44 2 5" xfId="13018" xr:uid="{CA526525-F614-4936-B3A1-6FF3E5CC145D}"/>
    <cellStyle name="Comma 44 2 5 2" xfId="13019" xr:uid="{D5E52F44-AE19-4111-AC97-316DB391E5B0}"/>
    <cellStyle name="Comma 44 2 6" xfId="13020" xr:uid="{A438C7F3-919E-45DF-A197-39964E5B19C1}"/>
    <cellStyle name="Comma 44 2 6 2" xfId="13021" xr:uid="{DA9CB149-7B30-49CD-AE0E-520D2E580166}"/>
    <cellStyle name="Comma 44 2 7" xfId="13022" xr:uid="{90D08341-C583-42ED-A02A-1139D528BE1B}"/>
    <cellStyle name="Comma 44 3" xfId="13023" xr:uid="{1591D4A9-4E92-452D-8A24-20A50967B214}"/>
    <cellStyle name="Comma 44 3 2" xfId="13024" xr:uid="{7FEB862C-2110-41CC-A658-0998F7A15F1B}"/>
    <cellStyle name="Comma 44 3 2 2" xfId="13025" xr:uid="{97A3D63B-32AB-48B9-B0BD-AB58A928D209}"/>
    <cellStyle name="Comma 44 3 2 2 2" xfId="13026" xr:uid="{20AC26D8-463A-4B16-B4A6-EF18F1904E10}"/>
    <cellStyle name="Comma 44 3 2 3" xfId="13027" xr:uid="{212BE9DB-4ADA-48C4-B331-FDD1B6DA0FC6}"/>
    <cellStyle name="Comma 44 3 3" xfId="13028" xr:uid="{1FE163E9-3C6D-4A60-A1C6-DF43BCA5ACD4}"/>
    <cellStyle name="Comma 44 3 3 2" xfId="13029" xr:uid="{B0FEA17E-C073-4C36-9391-8CBD661C7769}"/>
    <cellStyle name="Comma 44 3 4" xfId="13030" xr:uid="{CC1B8C32-73B2-4DFF-96C5-7349F30868CD}"/>
    <cellStyle name="Comma 44 3 4 2" xfId="13031" xr:uid="{D1785092-26F1-410B-A232-ABCB49DAC4B9}"/>
    <cellStyle name="Comma 44 3 5" xfId="13032" xr:uid="{78DFA26E-6C87-4ED9-A4AD-1ADB719720DF}"/>
    <cellStyle name="Comma 44 4" xfId="13033" xr:uid="{D4F02CA2-9C8A-4843-9467-F481F1407377}"/>
    <cellStyle name="Comma 44 4 2" xfId="13034" xr:uid="{A1E15D07-238B-46CD-9300-0B7B13E3DCA7}"/>
    <cellStyle name="Comma 44 4 2 2" xfId="13035" xr:uid="{6A6FE72D-3971-45B1-99D3-0C7F54229C57}"/>
    <cellStyle name="Comma 44 4 3" xfId="13036" xr:uid="{FD0E7601-A40F-4C10-BBF1-2FD6D830A2EF}"/>
    <cellStyle name="Comma 44 4 3 2" xfId="13037" xr:uid="{155E3610-3B7E-47FC-95F2-6D763C4EB940}"/>
    <cellStyle name="Comma 44 4 4" xfId="13038" xr:uid="{8DC8B3D4-3323-4213-9636-846D4CD6203F}"/>
    <cellStyle name="Comma 44 4 4 2" xfId="13039" xr:uid="{B7C0E05B-3EC9-4C24-A70E-AF611D543DA8}"/>
    <cellStyle name="Comma 44 4 5" xfId="13040" xr:uid="{0CECFE83-FBB2-47F5-A68B-D80724DF04D7}"/>
    <cellStyle name="Comma 44 5" xfId="13041" xr:uid="{90AA0C55-588C-4856-B5AC-E0A2E3ED0246}"/>
    <cellStyle name="Comma 44 5 2" xfId="13042" xr:uid="{0B87F8C1-542C-41A0-8005-726BDECF5B0B}"/>
    <cellStyle name="Comma 44 6" xfId="13043" xr:uid="{A45883C1-2CDC-46F4-80A3-064A086F7B37}"/>
    <cellStyle name="Comma 44 6 2" xfId="13044" xr:uid="{CA2DDDBB-195D-4196-AE12-4201D65209E1}"/>
    <cellStyle name="Comma 44 7" xfId="13045" xr:uid="{DACFB01D-FC15-4D85-9024-47BCE0811C1F}"/>
    <cellStyle name="Comma 44 7 2" xfId="13046" xr:uid="{B6CE13FD-3E4E-4586-9706-800C41DFE6F1}"/>
    <cellStyle name="Comma 44 8" xfId="13047" xr:uid="{04B1C037-E7F7-42C4-97CE-CF910E99FA2F}"/>
    <cellStyle name="Comma 45" xfId="13048" xr:uid="{E2EBCECB-32F3-4550-9B81-37ACBB8FF7BA}"/>
    <cellStyle name="Comma 45 2" xfId="13049" xr:uid="{A4DC116F-DCAE-4CDC-9DF5-D7BB57404851}"/>
    <cellStyle name="Comma 45 2 2" xfId="13050" xr:uid="{62DFD83C-5506-4654-9BBF-36B0948D81B0}"/>
    <cellStyle name="Comma 45 2 2 2" xfId="13051" xr:uid="{CFB843CE-30C8-49F9-8091-F713AA2FDD84}"/>
    <cellStyle name="Comma 45 2 2 2 2" xfId="13052" xr:uid="{9ABF64BF-5847-4955-BB81-11D5683AF2A6}"/>
    <cellStyle name="Comma 45 2 2 3" xfId="13053" xr:uid="{6068E62C-B2ED-4D4B-AB71-09C0BAFAB5A3}"/>
    <cellStyle name="Comma 45 2 2 3 2" xfId="13054" xr:uid="{03533A0F-A7FF-4AEB-B815-C9C4FCF8EAC8}"/>
    <cellStyle name="Comma 45 2 2 4" xfId="13055" xr:uid="{83DC5156-4DD4-4EC9-A749-CF7ADDDF0D62}"/>
    <cellStyle name="Comma 45 2 2 4 2" xfId="13056" xr:uid="{FC518571-788E-4AD7-886D-85F14799D7D1}"/>
    <cellStyle name="Comma 45 2 2 5" xfId="13057" xr:uid="{76CB5151-2528-4C3E-89E2-CADE0DCB640F}"/>
    <cellStyle name="Comma 45 2 3" xfId="13058" xr:uid="{447F844F-3F81-4AD9-92D0-48771BEEA877}"/>
    <cellStyle name="Comma 45 2 3 2" xfId="13059" xr:uid="{C6A4CEAE-043D-4E32-89AC-3F720274AFF8}"/>
    <cellStyle name="Comma 45 2 3 2 2" xfId="13060" xr:uid="{31521A8D-F1AA-4BD4-842A-DE551F01A186}"/>
    <cellStyle name="Comma 45 2 3 3" xfId="13061" xr:uid="{8223EB4A-50FC-4A70-99B9-0D0E2E4EDB1D}"/>
    <cellStyle name="Comma 45 2 4" xfId="13062" xr:uid="{749D7E37-5900-44F7-911A-25A34AB4439F}"/>
    <cellStyle name="Comma 45 2 4 2" xfId="13063" xr:uid="{4197B55C-4E08-4CEE-B657-A611ED7C84D3}"/>
    <cellStyle name="Comma 45 2 5" xfId="13064" xr:uid="{9CAB35D7-5B41-4727-9F68-A1D26D111D04}"/>
    <cellStyle name="Comma 45 2 5 2" xfId="13065" xr:uid="{697710B9-5531-4796-A7D4-2E93E7F23244}"/>
    <cellStyle name="Comma 45 2 6" xfId="13066" xr:uid="{9E5DA414-BA9C-4440-9E42-377AA4E3FE54}"/>
    <cellStyle name="Comma 45 2 6 2" xfId="13067" xr:uid="{2A903440-670A-409F-B813-0B6F9C04EA74}"/>
    <cellStyle name="Comma 45 2 7" xfId="13068" xr:uid="{5C37CD14-A858-4EE2-8CAC-DC25165ADD67}"/>
    <cellStyle name="Comma 45 3" xfId="13069" xr:uid="{949847A4-2C05-4986-828B-7262BCCC458B}"/>
    <cellStyle name="Comma 45 3 2" xfId="13070" xr:uid="{C8CC6BF1-85F8-45FD-B634-8464860B730B}"/>
    <cellStyle name="Comma 45 3 2 2" xfId="13071" xr:uid="{F593C811-84B4-46F1-85AD-3A01B5512C2A}"/>
    <cellStyle name="Comma 45 3 3" xfId="13072" xr:uid="{A5FD2BF0-AC7F-4EE1-BCAA-6BB84FE1A647}"/>
    <cellStyle name="Comma 45 3 3 2" xfId="13073" xr:uid="{1C13E095-41D8-467F-9CB1-E1D7AF4F5BE9}"/>
    <cellStyle name="Comma 45 3 4" xfId="13074" xr:uid="{D414371B-64E3-4C9A-ADEF-8D0F62697217}"/>
    <cellStyle name="Comma 45 3 4 2" xfId="13075" xr:uid="{F5BB3B9B-ADC8-4ECB-BAF3-05D065E685B1}"/>
    <cellStyle name="Comma 45 3 5" xfId="13076" xr:uid="{5B4D9AD6-713C-4DB2-B42D-B0E89B1254FA}"/>
    <cellStyle name="Comma 45 4" xfId="13077" xr:uid="{F5D09401-4603-45FC-BA6B-2DAE6B7618AC}"/>
    <cellStyle name="Comma 45 4 2" xfId="13078" xr:uid="{65A880D7-6375-40B0-A147-AFF76BA300A6}"/>
    <cellStyle name="Comma 45 4 2 2" xfId="13079" xr:uid="{E989C345-A9F7-4D32-A508-01FCAB4991D5}"/>
    <cellStyle name="Comma 45 4 3" xfId="13080" xr:uid="{E56C0217-A80A-4B06-9336-82D46F5C2A78}"/>
    <cellStyle name="Comma 45 4 3 2" xfId="13081" xr:uid="{A411E43B-668E-4E85-9E13-2AC432532066}"/>
    <cellStyle name="Comma 45 4 4" xfId="13082" xr:uid="{A97D44CF-9126-4900-A884-5A919CFC234E}"/>
    <cellStyle name="Comma 45 5" xfId="13083" xr:uid="{1550B915-757B-4421-9C09-FC262B7183C9}"/>
    <cellStyle name="Comma 45 5 2" xfId="13084" xr:uid="{69994822-1BC5-496B-931F-3D78109A3660}"/>
    <cellStyle name="Comma 45 6" xfId="13085" xr:uid="{3DE4548A-0395-4033-AA57-4704EDA754F1}"/>
    <cellStyle name="Comma 45 6 2" xfId="13086" xr:uid="{B3D00F96-0A67-4F7F-968E-008739EE30B5}"/>
    <cellStyle name="Comma 45 7" xfId="13087" xr:uid="{45D9383A-058F-4C6F-A6E5-2831F78C974B}"/>
    <cellStyle name="Comma 45 7 2" xfId="13088" xr:uid="{01E6E14F-A9B6-4A18-B3CE-85F3A8554CCD}"/>
    <cellStyle name="Comma 45 8" xfId="13089" xr:uid="{86936F18-D74D-4E76-8491-7C2D66D6181F}"/>
    <cellStyle name="Comma 46" xfId="13090" xr:uid="{58E49B89-8979-46DD-86BA-29471BD63AC9}"/>
    <cellStyle name="Comma 46 2" xfId="13091" xr:uid="{0CC91599-D358-4E5D-8962-5D05FD6AD43E}"/>
    <cellStyle name="Comma 46 2 2" xfId="13092" xr:uid="{8A963C54-88CC-4B64-92A1-B9BF386EA7F3}"/>
    <cellStyle name="Comma 46 2 2 2" xfId="13093" xr:uid="{7A151434-FFCD-4F11-BEBF-228D808C5677}"/>
    <cellStyle name="Comma 46 2 2 2 2" xfId="13094" xr:uid="{5A979358-B300-42B9-A687-27BF139707D8}"/>
    <cellStyle name="Comma 46 2 2 3" xfId="13095" xr:uid="{0B27265B-D86E-4268-BB13-21B0AFC5B00B}"/>
    <cellStyle name="Comma 46 2 2 3 2" xfId="13096" xr:uid="{98ED7221-0FF4-4627-94ED-35496B211905}"/>
    <cellStyle name="Comma 46 2 2 4" xfId="13097" xr:uid="{881A8902-6525-4703-BE5E-8FEF3DC69497}"/>
    <cellStyle name="Comma 46 2 2 4 2" xfId="13098" xr:uid="{F955C0BB-E5E5-46B6-82B5-BD47EADF5FC1}"/>
    <cellStyle name="Comma 46 2 2 5" xfId="13099" xr:uid="{65E86920-2327-4893-AAA1-FD5DAABBC18B}"/>
    <cellStyle name="Comma 46 2 3" xfId="13100" xr:uid="{1214C1B2-46AA-4A51-B03F-C4804CE76535}"/>
    <cellStyle name="Comma 46 2 3 2" xfId="13101" xr:uid="{1CF37862-E58A-47F8-97A6-1C1D5782524F}"/>
    <cellStyle name="Comma 46 2 3 2 2" xfId="13102" xr:uid="{ADDEF981-F56D-4C8C-ADD5-15EA084FA014}"/>
    <cellStyle name="Comma 46 2 3 3" xfId="13103" xr:uid="{EBD5D7E2-80C4-4731-80A9-69BDCE5DE58F}"/>
    <cellStyle name="Comma 46 2 4" xfId="13104" xr:uid="{1AC87A8D-CB66-4C9D-A3E0-55BACCBD2023}"/>
    <cellStyle name="Comma 46 2 4 2" xfId="13105" xr:uid="{8B719E63-6DA5-427D-A1B5-57FC181423B2}"/>
    <cellStyle name="Comma 46 2 5" xfId="13106" xr:uid="{D2CF1976-2602-4184-A66B-AEF00BA2418A}"/>
    <cellStyle name="Comma 46 2 5 2" xfId="13107" xr:uid="{6F1F33FC-E7E8-4ACA-AE0F-9BFDBAF19073}"/>
    <cellStyle name="Comma 46 2 6" xfId="13108" xr:uid="{F766F99A-A842-4D9A-84A2-A0C100DBB36B}"/>
    <cellStyle name="Comma 46 2 6 2" xfId="13109" xr:uid="{DD9EFE37-491A-49D6-9B1F-C13FD27524D3}"/>
    <cellStyle name="Comma 46 2 7" xfId="13110" xr:uid="{F15BE469-9D8A-4430-9464-9B3FB05F784D}"/>
    <cellStyle name="Comma 46 3" xfId="13111" xr:uid="{1F0E945D-30B1-45D8-ACEC-324FF971A1E2}"/>
    <cellStyle name="Comma 46 3 2" xfId="13112" xr:uid="{18363CEA-E6A7-4411-8219-3C20A604CA37}"/>
    <cellStyle name="Comma 46 3 2 2" xfId="13113" xr:uid="{4A610346-115E-4481-AC7E-967216AE252B}"/>
    <cellStyle name="Comma 46 3 3" xfId="13114" xr:uid="{2C3BAEA7-FEA5-4C7F-B81F-925B54EC21D1}"/>
    <cellStyle name="Comma 46 3 3 2" xfId="13115" xr:uid="{3EDBA905-2A12-48FA-84E5-7891C9640FFE}"/>
    <cellStyle name="Comma 46 3 4" xfId="13116" xr:uid="{6BFA230A-6CF2-454A-BFEC-0F50AE590799}"/>
    <cellStyle name="Comma 46 3 4 2" xfId="13117" xr:uid="{4C6FCA4C-6181-4603-8F24-2691B678F180}"/>
    <cellStyle name="Comma 46 3 5" xfId="13118" xr:uid="{B39F98F7-774F-404E-BB22-CE1A21B1638D}"/>
    <cellStyle name="Comma 46 4" xfId="13119" xr:uid="{8158DCD6-4B6A-485D-ADB7-4EDE5AA3AAFE}"/>
    <cellStyle name="Comma 46 4 2" xfId="13120" xr:uid="{04E1AC37-733A-4EFB-8DF2-547F1EA26D54}"/>
    <cellStyle name="Comma 46 4 2 2" xfId="13121" xr:uid="{028A0F8B-06A2-4DF7-A318-5B930EADBC37}"/>
    <cellStyle name="Comma 46 4 3" xfId="13122" xr:uid="{180B661C-44C4-4272-AF18-7922DBE60071}"/>
    <cellStyle name="Comma 46 4 3 2" xfId="13123" xr:uid="{8719F8EB-A97C-444F-B4B6-CB628F7762EE}"/>
    <cellStyle name="Comma 46 4 4" xfId="13124" xr:uid="{33ABB9B9-8DE8-4BC9-88C1-6FF0A8F47166}"/>
    <cellStyle name="Comma 46 5" xfId="13125" xr:uid="{10975731-355F-4286-BB66-80DD00465E9B}"/>
    <cellStyle name="Comma 46 5 2" xfId="13126" xr:uid="{B3E559EE-7DAC-4701-89F4-2CE52746D231}"/>
    <cellStyle name="Comma 46 6" xfId="13127" xr:uid="{0412B0DF-D654-49F6-A222-F61A490536E2}"/>
    <cellStyle name="Comma 46 6 2" xfId="13128" xr:uid="{6CFA7177-13E8-4CCB-A134-A37C25572017}"/>
    <cellStyle name="Comma 46 7" xfId="13129" xr:uid="{3ED320E0-7576-4903-BEF6-64854CD447D0}"/>
    <cellStyle name="Comma 46 7 2" xfId="13130" xr:uid="{8DF38414-3B2A-42E8-A9FA-E5D19F87D31A}"/>
    <cellStyle name="Comma 46 8" xfId="13131" xr:uid="{D3D28FF2-02E5-4C23-A807-F9C83E82A39D}"/>
    <cellStyle name="Comma 47" xfId="13132" xr:uid="{89F249B6-1434-4686-A586-798EA4AC8C20}"/>
    <cellStyle name="Comma 47 2" xfId="13133" xr:uid="{C4D0FEB9-EDDE-4765-8A70-75737963E826}"/>
    <cellStyle name="Comma 47 2 2" xfId="13134" xr:uid="{41B3FA7A-69FD-435D-94A1-37B163A34CE8}"/>
    <cellStyle name="Comma 47 2 2 2" xfId="13135" xr:uid="{B68F5C6D-4778-41F9-8323-F7FE7CB44AD7}"/>
    <cellStyle name="Comma 47 2 2 2 2" xfId="13136" xr:uid="{6379AE0B-242A-4CB6-A6D2-7F9928DF79E5}"/>
    <cellStyle name="Comma 47 2 2 3" xfId="13137" xr:uid="{B71C0756-58B8-4461-8420-16B9056781CB}"/>
    <cellStyle name="Comma 47 2 2 3 2" xfId="13138" xr:uid="{D4133FB8-F8A1-4611-A9FC-52F07BF2C279}"/>
    <cellStyle name="Comma 47 2 2 4" xfId="13139" xr:uid="{7FB11244-97BA-4FE8-A616-DC010D65814A}"/>
    <cellStyle name="Comma 47 2 2 4 2" xfId="13140" xr:uid="{3A304B82-F95A-48C4-9ACF-3150B3D9F19E}"/>
    <cellStyle name="Comma 47 2 2 5" xfId="13141" xr:uid="{81BD8838-ABA2-47ED-9DFF-2841A144BE1A}"/>
    <cellStyle name="Comma 47 2 3" xfId="13142" xr:uid="{A90B5812-C75F-4B8A-942C-9898A2855F6E}"/>
    <cellStyle name="Comma 47 2 3 2" xfId="13143" xr:uid="{B8EE3915-41C0-4042-9C96-B69AF861D300}"/>
    <cellStyle name="Comma 47 2 3 2 2" xfId="13144" xr:uid="{B5B6877E-BE0A-44DA-A4F1-16270AB83421}"/>
    <cellStyle name="Comma 47 2 3 3" xfId="13145" xr:uid="{AAE5843C-D441-4B46-93FF-7C2884D6F176}"/>
    <cellStyle name="Comma 47 2 4" xfId="13146" xr:uid="{06BEC1A9-1E1F-4D13-8560-01B2589E346E}"/>
    <cellStyle name="Comma 47 2 4 2" xfId="13147" xr:uid="{2BAAE3C8-7BD3-47E2-899E-BFBA42725F76}"/>
    <cellStyle name="Comma 47 2 5" xfId="13148" xr:uid="{8F9C7187-EC16-4607-8A1A-0AB6621E4AAB}"/>
    <cellStyle name="Comma 47 2 5 2" xfId="13149" xr:uid="{2A927761-B224-412E-8AF9-F3F3208D6BF5}"/>
    <cellStyle name="Comma 47 2 6" xfId="13150" xr:uid="{2CCBB70C-3FCF-44FA-943F-6C4A01280CC7}"/>
    <cellStyle name="Comma 47 2 6 2" xfId="13151" xr:uid="{4CCEC50E-272F-47BF-81EC-0C1006E27F3C}"/>
    <cellStyle name="Comma 47 2 7" xfId="13152" xr:uid="{E90C4224-E07C-4814-ABD6-1A229DE81701}"/>
    <cellStyle name="Comma 47 3" xfId="13153" xr:uid="{84E5A5C8-ADB3-42BC-AF43-7A5A81C00783}"/>
    <cellStyle name="Comma 47 3 2" xfId="13154" xr:uid="{A1E087C3-D00E-4616-9EC0-4337F0DFF24B}"/>
    <cellStyle name="Comma 47 3 2 2" xfId="13155" xr:uid="{D63A9874-D79D-470E-8332-2DEE5F1D5F78}"/>
    <cellStyle name="Comma 47 3 3" xfId="13156" xr:uid="{A21FF9BE-B781-45B2-ABD2-C9F084728C09}"/>
    <cellStyle name="Comma 47 3 3 2" xfId="13157" xr:uid="{FDD326AB-4A0B-4B6E-8EAE-E15E94A371C5}"/>
    <cellStyle name="Comma 47 3 4" xfId="13158" xr:uid="{7D9FA343-9BD0-4C8B-8BF8-AF8E72C540B2}"/>
    <cellStyle name="Comma 47 3 4 2" xfId="13159" xr:uid="{8F38F13C-0C22-4FF6-B11B-86DEE255170E}"/>
    <cellStyle name="Comma 47 3 5" xfId="13160" xr:uid="{DFF3BFC5-BAA5-46A0-AF63-755F99A5B9E6}"/>
    <cellStyle name="Comma 47 4" xfId="13161" xr:uid="{0E3E8A5E-48E0-4611-878D-3541562D0C35}"/>
    <cellStyle name="Comma 47 4 2" xfId="13162" xr:uid="{6FD2BAC3-4413-4849-81FA-285F36CD7BEC}"/>
    <cellStyle name="Comma 47 4 2 2" xfId="13163" xr:uid="{AB04D10A-7B86-440C-8995-0F8137A88F8D}"/>
    <cellStyle name="Comma 47 4 3" xfId="13164" xr:uid="{D92AB857-3F3B-4F4F-8B41-251EB73FC712}"/>
    <cellStyle name="Comma 47 4 3 2" xfId="13165" xr:uid="{E28BC2BE-4835-4125-BD68-4814D6D7A68E}"/>
    <cellStyle name="Comma 47 4 4" xfId="13166" xr:uid="{3E0D2038-0EFE-406C-83A2-046C8F763FE0}"/>
    <cellStyle name="Comma 47 5" xfId="13167" xr:uid="{ED6EF572-AF98-4989-A1E9-328C18B0DF31}"/>
    <cellStyle name="Comma 47 5 2" xfId="13168" xr:uid="{05865F25-F1A5-45EE-8E73-33AAC157D260}"/>
    <cellStyle name="Comma 47 6" xfId="13169" xr:uid="{8DB0200F-7D80-4983-A2AE-FB455ED5A0EF}"/>
    <cellStyle name="Comma 47 6 2" xfId="13170" xr:uid="{EB6FD341-E290-4F00-839C-D467823A4737}"/>
    <cellStyle name="Comma 47 7" xfId="13171" xr:uid="{72A070CF-1438-471A-A209-B040EC685807}"/>
    <cellStyle name="Comma 47 7 2" xfId="13172" xr:uid="{3FD77A43-49AA-48C7-9FC8-9B89714B1DAD}"/>
    <cellStyle name="Comma 47 8" xfId="13173" xr:uid="{C6424CC5-4317-4591-A210-AA001394EA58}"/>
    <cellStyle name="Comma 48" xfId="13174" xr:uid="{4233BA1B-E698-437B-96FC-F6DD707887BF}"/>
    <cellStyle name="Comma 48 2" xfId="13175" xr:uid="{E56C61D6-4483-4669-9A93-E5113D484C92}"/>
    <cellStyle name="Comma 48 2 2" xfId="13176" xr:uid="{0E3530E7-52E0-44B7-9BF7-54D86992DC76}"/>
    <cellStyle name="Comma 48 2 2 2" xfId="13177" xr:uid="{EB07649A-CAD2-4BDE-B28D-F47817ACE95E}"/>
    <cellStyle name="Comma 48 2 2 2 2" xfId="13178" xr:uid="{BA35E3AF-9E8F-4D55-A64F-763BEC22AAF4}"/>
    <cellStyle name="Comma 48 2 2 3" xfId="13179" xr:uid="{BBFEF6FC-0BDB-4B52-9DF7-E09C096ED18B}"/>
    <cellStyle name="Comma 48 2 2 3 2" xfId="13180" xr:uid="{4990852C-DFAF-4D13-B88D-41AE43DE3014}"/>
    <cellStyle name="Comma 48 2 2 4" xfId="13181" xr:uid="{5485CBCA-A744-486F-B22F-D9BD74192811}"/>
    <cellStyle name="Comma 48 2 2 4 2" xfId="13182" xr:uid="{CE6DDFD6-3509-4E72-88A4-84685AD5FB8C}"/>
    <cellStyle name="Comma 48 2 2 5" xfId="13183" xr:uid="{057874BB-A57F-45FF-9073-2C75DAC885F7}"/>
    <cellStyle name="Comma 48 2 3" xfId="13184" xr:uid="{F01C2698-CB37-47E7-8484-2CAB65596E24}"/>
    <cellStyle name="Comma 48 2 3 2" xfId="13185" xr:uid="{B76B014E-920A-4453-ADF9-0C9D1FA7E781}"/>
    <cellStyle name="Comma 48 2 4" xfId="13186" xr:uid="{3B7CDFC4-4B56-4848-9D08-84ED26FBBC03}"/>
    <cellStyle name="Comma 48 2 4 2" xfId="13187" xr:uid="{405DF185-08F3-4144-95C8-C4B6661535AF}"/>
    <cellStyle name="Comma 48 2 5" xfId="13188" xr:uid="{E04CA57C-3329-4317-815D-A816E0D19418}"/>
    <cellStyle name="Comma 48 2 5 2" xfId="13189" xr:uid="{814803F3-B6F3-4D1D-9247-57EFF06C084D}"/>
    <cellStyle name="Comma 48 2 6" xfId="13190" xr:uid="{75141FA0-B338-45C6-9BFB-7E7620BE0D9D}"/>
    <cellStyle name="Comma 48 2 7" xfId="13191" xr:uid="{98D360D2-14CD-42A4-B33E-6A8FCCA36872}"/>
    <cellStyle name="Comma 48 3" xfId="13192" xr:uid="{0ED169E7-E13A-4B0F-AE04-0CC3079FFFE8}"/>
    <cellStyle name="Comma 48 3 2" xfId="13193" xr:uid="{D6B7073C-A0B0-4B5E-B643-884D4B4BD82E}"/>
    <cellStyle name="Comma 48 3 2 2" xfId="13194" xr:uid="{33241966-68C8-4684-947E-9C69BA831508}"/>
    <cellStyle name="Comma 48 3 2 2 2" xfId="13195" xr:uid="{0AD925D1-1B04-4682-9653-1DE107AA29DD}"/>
    <cellStyle name="Comma 48 3 2 3" xfId="13196" xr:uid="{2DA9582C-83B4-4FD8-A69A-F57D89923817}"/>
    <cellStyle name="Comma 48 3 3" xfId="13197" xr:uid="{C7CEC8BB-2411-4238-9C7D-DFA6A798A2DC}"/>
    <cellStyle name="Comma 48 3 3 2" xfId="13198" xr:uid="{8E20C056-573D-47E0-B254-ED58CFA4C5C6}"/>
    <cellStyle name="Comma 48 3 4" xfId="13199" xr:uid="{8D22B876-DEEE-47D0-8640-6A0D76E818F0}"/>
    <cellStyle name="Comma 48 3 4 2" xfId="13200" xr:uid="{0AAB0690-C87F-4FF8-B7D8-228492532A57}"/>
    <cellStyle name="Comma 48 3 5" xfId="13201" xr:uid="{65F4ADAA-AD86-45BC-BCB3-EF12C4461FA0}"/>
    <cellStyle name="Comma 48 3 5 2" xfId="13202" xr:uid="{99B0D8BB-57A1-40C2-BC0B-A7FD1ECB2EBD}"/>
    <cellStyle name="Comma 48 3 6" xfId="13203" xr:uid="{AE2A8837-EA0D-465F-8860-EADBF7F51A41}"/>
    <cellStyle name="Comma 48 4" xfId="13204" xr:uid="{97CC852C-3F1E-4BF0-AFB9-20824FB1729B}"/>
    <cellStyle name="Comma 48 4 2" xfId="13205" xr:uid="{46A10752-DF16-42DC-B6F4-626FE92EC78B}"/>
    <cellStyle name="Comma 48 4 2 2" xfId="13206" xr:uid="{0784601E-C3BE-4819-A3DE-7C7EA052F1E2}"/>
    <cellStyle name="Comma 48 4 3" xfId="13207" xr:uid="{FDE04D79-45CD-4D89-943B-9351F86B6A1B}"/>
    <cellStyle name="Comma 48 4 3 2" xfId="13208" xr:uid="{6C8A9BD7-4315-490B-B621-8F16D70FCC09}"/>
    <cellStyle name="Comma 48 4 4" xfId="13209" xr:uid="{D26E0C91-FEEF-4E9C-995E-D9572851B4A5}"/>
    <cellStyle name="Comma 48 5" xfId="13210" xr:uid="{9D77105F-BF9B-4A33-B492-431A0B99C770}"/>
    <cellStyle name="Comma 48 5 2" xfId="13211" xr:uid="{BF3EC921-19BA-426A-96A3-5E3C99AAC125}"/>
    <cellStyle name="Comma 48 6" xfId="13212" xr:uid="{9889EB41-F10F-48E9-830C-9AB177EDE505}"/>
    <cellStyle name="Comma 48 6 2" xfId="13213" xr:uid="{EEE189B6-05E0-4C45-A729-9D6813F93D82}"/>
    <cellStyle name="Comma 48 7" xfId="13214" xr:uid="{9BE6FE2F-8180-406B-8A2E-DA3595C17982}"/>
    <cellStyle name="Comma 48 7 2" xfId="13215" xr:uid="{09C7BB3F-7B5A-4A88-8E45-74FD0A55BC01}"/>
    <cellStyle name="Comma 48 8" xfId="13216" xr:uid="{950828FA-F881-4FF8-8208-C93737A77EFD}"/>
    <cellStyle name="Comma 49" xfId="13217" xr:uid="{4ECD0CE2-FE96-45D5-A85F-791281C7F8DE}"/>
    <cellStyle name="Comma 49 2" xfId="13218" xr:uid="{F4D278FF-AA64-4C0A-91E6-1174C6DA8869}"/>
    <cellStyle name="Comma 49 2 2" xfId="13219" xr:uid="{65747016-2C3E-4921-B69A-917DB54F0E0E}"/>
    <cellStyle name="Comma 49 2 2 2" xfId="13220" xr:uid="{0D5476BC-25BD-4D90-B483-4A4FDDB8D529}"/>
    <cellStyle name="Comma 49 2 2 2 2" xfId="13221" xr:uid="{9CB61683-076D-4322-BD7B-0A0BA8CB86DB}"/>
    <cellStyle name="Comma 49 2 2 3" xfId="13222" xr:uid="{9EB934F2-204B-4AFE-BBF0-F30D9AC43A9B}"/>
    <cellStyle name="Comma 49 2 2 3 2" xfId="13223" xr:uid="{263900EC-6641-48B0-9607-75AD4051D5D4}"/>
    <cellStyle name="Comma 49 2 2 4" xfId="13224" xr:uid="{615627FF-E7EC-4B89-8CDC-23EC568730F1}"/>
    <cellStyle name="Comma 49 2 2 4 2" xfId="13225" xr:uid="{908226A0-B565-4537-AF77-6298C794B7CD}"/>
    <cellStyle name="Comma 49 2 2 5" xfId="13226" xr:uid="{E15B121A-4D2A-47BD-A136-CF877221AA1C}"/>
    <cellStyle name="Comma 49 2 3" xfId="13227" xr:uid="{E6670BEC-2E89-43A1-9AD7-0B87A31799C5}"/>
    <cellStyle name="Comma 49 2 3 2" xfId="13228" xr:uid="{05D6A65C-CDF4-4E60-A644-45F8DB887BC0}"/>
    <cellStyle name="Comma 49 2 3 2 2" xfId="13229" xr:uid="{EBB3BBEE-969E-4B8D-AD1D-AA36A75DEFDF}"/>
    <cellStyle name="Comma 49 2 3 3" xfId="13230" xr:uid="{85798EE9-49BC-441E-B0E9-3424686CA850}"/>
    <cellStyle name="Comma 49 2 4" xfId="13231" xr:uid="{939AF5FD-B11B-422B-ACF0-B9FB29E14A93}"/>
    <cellStyle name="Comma 49 2 4 2" xfId="13232" xr:uid="{A43463B9-6D01-45B4-8A5D-EA5FA116FC65}"/>
    <cellStyle name="Comma 49 2 5" xfId="13233" xr:uid="{77AD9793-FC33-43D2-9E0B-D618795588BB}"/>
    <cellStyle name="Comma 49 2 5 2" xfId="13234" xr:uid="{E2F81FCE-E8EA-4F1E-9F9C-B484CDC1CFE4}"/>
    <cellStyle name="Comma 49 2 6" xfId="13235" xr:uid="{54439C25-86AB-487F-A818-EAD812E8508D}"/>
    <cellStyle name="Comma 49 2 6 2" xfId="13236" xr:uid="{1C18ABD3-93E4-4946-B1CE-1587B5DD3EF0}"/>
    <cellStyle name="Comma 49 2 7" xfId="13237" xr:uid="{73C5BCA6-5C5E-486A-8181-4455F4E90680}"/>
    <cellStyle name="Comma 49 3" xfId="13238" xr:uid="{6B6B444F-DC66-4428-85FC-0CE3756941FA}"/>
    <cellStyle name="Comma 49 3 2" xfId="13239" xr:uid="{B6B75F09-06D9-4EDE-9204-914BE4CB5103}"/>
    <cellStyle name="Comma 49 3 2 2" xfId="13240" xr:uid="{1999F5D7-1CAD-4C72-BE76-24CAE8FA15F7}"/>
    <cellStyle name="Comma 49 3 3" xfId="13241" xr:uid="{FB016AF6-86F9-419C-854A-D84B3C675CB3}"/>
    <cellStyle name="Comma 49 3 3 2" xfId="13242" xr:uid="{60555FE2-75B3-4B27-A144-8154E5298E2A}"/>
    <cellStyle name="Comma 49 3 4" xfId="13243" xr:uid="{811AEF35-57DB-41B3-BB17-40557170637F}"/>
    <cellStyle name="Comma 49 3 4 2" xfId="13244" xr:uid="{97A8CDDE-A385-4612-A6D6-875636FE600D}"/>
    <cellStyle name="Comma 49 3 5" xfId="13245" xr:uid="{DE8C367A-8A99-4071-BB66-6D91D68305D7}"/>
    <cellStyle name="Comma 49 4" xfId="13246" xr:uid="{67DB5F5C-06D4-4A0E-A078-20B1F025D6ED}"/>
    <cellStyle name="Comma 49 4 2" xfId="13247" xr:uid="{322E7F55-71F0-440B-832C-8A537413F96A}"/>
    <cellStyle name="Comma 49 4 2 2" xfId="13248" xr:uid="{30C10570-F088-4125-9FDE-E836EDF2CC68}"/>
    <cellStyle name="Comma 49 4 3" xfId="13249" xr:uid="{9FBB6011-1E5F-4B31-9205-61CA806CCAEC}"/>
    <cellStyle name="Comma 49 4 3 2" xfId="13250" xr:uid="{74198513-0494-4381-9557-B676672AFCB5}"/>
    <cellStyle name="Comma 49 4 4" xfId="13251" xr:uid="{95C7A2CC-5B43-4C2D-883E-E9203801180F}"/>
    <cellStyle name="Comma 49 5" xfId="13252" xr:uid="{2EEEBDAE-CCEC-4E22-9FBD-4F779FE98F54}"/>
    <cellStyle name="Comma 49 5 2" xfId="13253" xr:uid="{77E9485C-CAF3-41FB-B493-C5066AB0D4F7}"/>
    <cellStyle name="Comma 49 6" xfId="13254" xr:uid="{16AF56A3-445B-41F2-8B38-1B05C7E6BB9E}"/>
    <cellStyle name="Comma 49 6 2" xfId="13255" xr:uid="{91DBE645-4EF1-45B5-BDD1-553D74DF2E4B}"/>
    <cellStyle name="Comma 49 7" xfId="13256" xr:uid="{7F45B11B-35A6-405E-B8AD-6FDBE3E7F51B}"/>
    <cellStyle name="Comma 49 7 2" xfId="13257" xr:uid="{09432D08-5CD5-4E8A-9FA8-51E34ED72BA5}"/>
    <cellStyle name="Comma 49 8" xfId="13258" xr:uid="{8EF3D2A2-59E6-4C93-8555-21550A46BC0D}"/>
    <cellStyle name="Comma 5" xfId="64" xr:uid="{04E0B79C-F399-40AF-8A1F-1397896E4A56}"/>
    <cellStyle name="Comma 5 10" xfId="13260" xr:uid="{C8A0761B-0B19-4A1D-9477-F0651A345744}"/>
    <cellStyle name="Comma 5 10 2" xfId="13261" xr:uid="{9A7B3CF4-EE9C-461F-866F-FF1457D7F782}"/>
    <cellStyle name="Comma 5 10 2 2" xfId="13262" xr:uid="{E14CFC15-26C4-4CFF-BB96-5FABF0EF7A61}"/>
    <cellStyle name="Comma 5 10 3" xfId="13263" xr:uid="{4DA095C1-B0EC-411F-BBC4-A840AD641F77}"/>
    <cellStyle name="Comma 5 11" xfId="13264" xr:uid="{70F697FD-CA59-44C4-9851-A336D6C4AA2D}"/>
    <cellStyle name="Comma 5 11 2" xfId="13265" xr:uid="{823226BA-24AD-4149-9664-7D99DE5ECD95}"/>
    <cellStyle name="Comma 5 11 2 2" xfId="13266" xr:uid="{5B81F4DE-F670-464C-8B44-E6666CE4DDF3}"/>
    <cellStyle name="Comma 5 11 3" xfId="13267" xr:uid="{0099CC6E-DFD7-45C4-85B6-E82150AE0F0C}"/>
    <cellStyle name="Comma 5 12" xfId="13268" xr:uid="{97BCAAA1-53B3-4867-A261-B817DC145915}"/>
    <cellStyle name="Comma 5 12 2" xfId="13269" xr:uid="{83C7D84B-EA1A-4CF3-86DD-030B8FE081CA}"/>
    <cellStyle name="Comma 5 13" xfId="13270" xr:uid="{B366A706-5B62-4FDC-AD04-5D10699B8DD1}"/>
    <cellStyle name="Comma 5 13 2" xfId="13271" xr:uid="{E5886CF6-41B0-451B-961E-6838A84F9BB6}"/>
    <cellStyle name="Comma 5 13 3" xfId="13272" xr:uid="{F37E05CF-37A4-4451-98EF-0C9B5F18EA58}"/>
    <cellStyle name="Comma 5 13 4" xfId="13273" xr:uid="{CBB759EF-A032-4CEC-BF85-E00CA3EFE698}"/>
    <cellStyle name="Comma 5 13 5" xfId="13274" xr:uid="{5477AD85-2D5A-496D-B42A-745DD50D8B54}"/>
    <cellStyle name="Comma 5 13 6" xfId="13275" xr:uid="{998A32FF-6DDD-4F34-9BD5-4CA8062D0105}"/>
    <cellStyle name="Comma 5 14" xfId="13276" xr:uid="{CB9E80B6-BB4F-4F5C-B00C-A0E905C1B479}"/>
    <cellStyle name="Comma 5 14 2" xfId="13277" xr:uid="{73489558-0ADC-4FCB-BDC9-3E1A135834A7}"/>
    <cellStyle name="Comma 5 14 3" xfId="13278" xr:uid="{00699AC4-127F-43A9-9ED3-233CA717F7A1}"/>
    <cellStyle name="Comma 5 15" xfId="13279" xr:uid="{3FAFB222-BA4F-4FEA-8F7C-7F62A299AE09}"/>
    <cellStyle name="Comma 5 15 2" xfId="13280" xr:uid="{A0215749-5FA6-49C7-BD7F-67AA7610D23E}"/>
    <cellStyle name="Comma 5 15 3" xfId="13281" xr:uid="{C598AC6E-5601-4E3A-A119-9EAD38391EE7}"/>
    <cellStyle name="Comma 5 16" xfId="13282" xr:uid="{33F3E70D-E84D-4C1D-B240-A6BA8898F013}"/>
    <cellStyle name="Comma 5 16 2" xfId="13283" xr:uid="{0EE759D3-A76D-4CE3-B5BF-8DC964A6FF98}"/>
    <cellStyle name="Comma 5 16 3" xfId="13284" xr:uid="{8067BAF9-26F8-494D-BC14-EC2035D2931E}"/>
    <cellStyle name="Comma 5 17" xfId="13285" xr:uid="{37CC2C08-409E-46A8-A9A3-EB62A636E0CD}"/>
    <cellStyle name="Comma 5 17 2" xfId="13286" xr:uid="{5BB7575B-811C-4C8C-9FD8-959C06FF4DAE}"/>
    <cellStyle name="Comma 5 18" xfId="13287" xr:uid="{F645C0CE-EFC3-40A0-BB26-4E26316773BB}"/>
    <cellStyle name="Comma 5 18 2" xfId="13288" xr:uid="{A952A83D-6FE8-47BE-8DFB-7860AE403E47}"/>
    <cellStyle name="Comma 5 19" xfId="13259" xr:uid="{C41F91AA-3239-42DA-A9EC-883E842A8B41}"/>
    <cellStyle name="Comma 5 2" xfId="77" xr:uid="{9FC3FC1B-B5C0-43C9-B134-9342A99A9D56}"/>
    <cellStyle name="Comma 5 2 10" xfId="13290" xr:uid="{F632DEA5-45CF-4EF2-8199-C17539E08B96}"/>
    <cellStyle name="Comma 5 2 10 2" xfId="13291" xr:uid="{A124FD00-3CED-45B8-BD79-DDCDD04C2A19}"/>
    <cellStyle name="Comma 5 2 10 2 2" xfId="13292" xr:uid="{DD7231BD-E4B8-4BFC-A2A4-6E9321633A4A}"/>
    <cellStyle name="Comma 5 2 10 3" xfId="13293" xr:uid="{100DF349-3CF1-4655-899B-574FD63F29BD}"/>
    <cellStyle name="Comma 5 2 11" xfId="13294" xr:uid="{13229199-7BB6-4DC1-8158-00B3683A85CF}"/>
    <cellStyle name="Comma 5 2 11 2" xfId="13295" xr:uid="{7AD0FDB5-E90D-4AF0-9C61-44DA35693F7F}"/>
    <cellStyle name="Comma 5 2 11 2 2" xfId="13296" xr:uid="{5C2627FA-30D1-4AF6-ABDF-B7CA0EA8C107}"/>
    <cellStyle name="Comma 5 2 11 3" xfId="13297" xr:uid="{6243A1C1-F5CD-467B-938E-7AE4DFAA775C}"/>
    <cellStyle name="Comma 5 2 12" xfId="13298" xr:uid="{66234184-4192-467E-86D7-2C0A7705120C}"/>
    <cellStyle name="Comma 5 2 12 2" xfId="13299" xr:uid="{1B41A4EF-ACB2-402F-B0F7-9B9C5BD1A2F4}"/>
    <cellStyle name="Comma 5 2 13" xfId="13300" xr:uid="{C7763D27-F20D-4CAC-90CA-6252B9787391}"/>
    <cellStyle name="Comma 5 2 13 2" xfId="13301" xr:uid="{64735FC2-AFC7-4768-A57F-47DCC1BC0E9D}"/>
    <cellStyle name="Comma 5 2 14" xfId="13302" xr:uid="{001D1015-F3D4-4BF1-9F1A-CDB8BC85FEE1}"/>
    <cellStyle name="Comma 5 2 14 2" xfId="13303" xr:uid="{65B03587-A71A-4D2F-879C-C4EEE7F7652B}"/>
    <cellStyle name="Comma 5 2 14 3" xfId="13304" xr:uid="{844F4EA3-0F69-42D7-BD60-75D4DBE8990D}"/>
    <cellStyle name="Comma 5 2 15" xfId="13305" xr:uid="{2FDFF80B-CB93-4F96-927A-5C7A1F6A3369}"/>
    <cellStyle name="Comma 5 2 15 2" xfId="13306" xr:uid="{F656DC62-7C06-40A0-9C5B-76AAD9DCA6B0}"/>
    <cellStyle name="Comma 5 2 16" xfId="13307" xr:uid="{FA8683BB-7A4D-42CF-A140-B8D132F15F27}"/>
    <cellStyle name="Comma 5 2 17" xfId="13289" xr:uid="{624DD824-F990-4AE7-85CB-6995B993A127}"/>
    <cellStyle name="Comma 5 2 18" xfId="59354" xr:uid="{E7CDD669-C961-4C38-A6CD-277C35ECE344}"/>
    <cellStyle name="Comma 5 2 2" xfId="13308" xr:uid="{8108AA7B-709D-4634-A7EF-65C4C4EEC1FA}"/>
    <cellStyle name="Comma 5 2 2 2" xfId="13309" xr:uid="{C2BF0FCE-414E-4BDC-91BC-84E45DA5B5C3}"/>
    <cellStyle name="Comma 5 2 2 2 2" xfId="13310" xr:uid="{EE4677C6-4B4D-41E9-9944-7211B362761A}"/>
    <cellStyle name="Comma 5 2 2 2 2 2" xfId="13311" xr:uid="{3224F574-3A07-4C64-9841-959890CA4C15}"/>
    <cellStyle name="Comma 5 2 2 2 2 2 2" xfId="13312" xr:uid="{ACDB5B92-3B10-4B41-8E38-E83B72157596}"/>
    <cellStyle name="Comma 5 2 2 2 2 2 2 2" xfId="13313" xr:uid="{ACB0B96E-CB64-4489-BD6E-9F86C0FB1B13}"/>
    <cellStyle name="Comma 5 2 2 2 2 2 2 2 2" xfId="13314" xr:uid="{60047401-58FE-4946-BEE7-0E7DC1711330}"/>
    <cellStyle name="Comma 5 2 2 2 2 2 2 2 2 2" xfId="13315" xr:uid="{F83426DA-A489-436E-95DA-586154BF556B}"/>
    <cellStyle name="Comma 5 2 2 2 2 2 2 2 3" xfId="13316" xr:uid="{E1CC8DAB-06ED-4B0B-997A-2B414D450BD1}"/>
    <cellStyle name="Comma 5 2 2 2 2 2 2 3" xfId="13317" xr:uid="{2233B355-D239-48B6-BE00-0271F733970C}"/>
    <cellStyle name="Comma 5 2 2 2 2 2 2 3 2" xfId="13318" xr:uid="{BF7F1160-AA17-4D99-8CE9-935907E4E480}"/>
    <cellStyle name="Comma 5 2 2 2 2 2 2 4" xfId="13319" xr:uid="{870E33F5-B526-4A44-B263-45C97CF203FF}"/>
    <cellStyle name="Comma 5 2 2 2 2 2 3" xfId="13320" xr:uid="{1FF45FAF-C1B4-411B-BFB1-242C15BE6CFB}"/>
    <cellStyle name="Comma 5 2 2 2 2 2 3 2" xfId="13321" xr:uid="{B41DC1C0-DA86-4A93-88F2-6B38D46FDF19}"/>
    <cellStyle name="Comma 5 2 2 2 2 2 4" xfId="13322" xr:uid="{D96EA964-B16C-45EB-B881-1B9C78FE1FB4}"/>
    <cellStyle name="Comma 5 2 2 2 2 3" xfId="13323" xr:uid="{B33A00AA-7035-4252-93AF-6F61FB0846E1}"/>
    <cellStyle name="Comma 5 2 2 2 2 3 2" xfId="13324" xr:uid="{3C8E40B1-1675-47AD-BDFF-7A4E7419427D}"/>
    <cellStyle name="Comma 5 2 2 2 2 4" xfId="13325" xr:uid="{E6B07325-213C-440A-925B-82759EA59B20}"/>
    <cellStyle name="Comma 5 2 2 2 3" xfId="13326" xr:uid="{7126F87E-8158-410C-874B-915E89BF5626}"/>
    <cellStyle name="Comma 5 2 2 2 3 2" xfId="13327" xr:uid="{1A8EA16D-A8ED-4144-9AD7-132AF000DA0D}"/>
    <cellStyle name="Comma 5 2 2 2 3 2 2" xfId="13328" xr:uid="{F1A800D1-FDFF-4D19-9295-C728035CE539}"/>
    <cellStyle name="Comma 5 2 2 2 3 3" xfId="13329" xr:uid="{A936B3E8-DE3B-4758-A722-2EFEB2E37744}"/>
    <cellStyle name="Comma 5 2 2 2 4" xfId="13330" xr:uid="{D35471A6-C3A1-41C9-8EDF-0F9A18F1F359}"/>
    <cellStyle name="Comma 5 2 2 2 4 2" xfId="13331" xr:uid="{3FF0EED2-6CDF-4C35-968D-329BB41B4DF4}"/>
    <cellStyle name="Comma 5 2 2 2 5" xfId="13332" xr:uid="{B4089317-74BC-42EF-AC57-CEC84403AC99}"/>
    <cellStyle name="Comma 5 2 2 3" xfId="13333" xr:uid="{EBB34519-4B55-483D-8DAE-7E2162C1876D}"/>
    <cellStyle name="Comma 5 2 2 3 2" xfId="13334" xr:uid="{24FC6727-F204-4BAF-8D9A-E72A9854BDF2}"/>
    <cellStyle name="Comma 5 2 2 3 2 2" xfId="13335" xr:uid="{5C01B971-C6D8-4E58-AB28-7B178B7E2328}"/>
    <cellStyle name="Comma 5 2 2 3 3" xfId="13336" xr:uid="{2A39C18C-51AE-4F1A-B8BB-CC7F00C1BAE1}"/>
    <cellStyle name="Comma 5 2 2 3 3 2" xfId="13337" xr:uid="{A128E2E9-B70E-4E71-922E-28123935BEA1}"/>
    <cellStyle name="Comma 5 2 2 3 4" xfId="13338" xr:uid="{DFBEEC94-A2AF-472E-9064-B7BCB8BA0D76}"/>
    <cellStyle name="Comma 5 2 2 3 4 2" xfId="13339" xr:uid="{2B1A011B-6E5C-48B0-962C-10791AAD4703}"/>
    <cellStyle name="Comma 5 2 2 3 5" xfId="13340" xr:uid="{C6718880-C45D-44BA-BBE7-AD44D8864543}"/>
    <cellStyle name="Comma 5 2 2 4" xfId="13341" xr:uid="{F91F8B90-0A3A-499F-9C7E-0239409F8BBF}"/>
    <cellStyle name="Comma 5 2 2 4 2" xfId="13342" xr:uid="{E483BD65-BC7D-4BEA-80EE-726FAB696409}"/>
    <cellStyle name="Comma 5 2 2 4 2 2" xfId="13343" xr:uid="{14CE19B5-DC77-4ABD-B98B-2BC40B701A48}"/>
    <cellStyle name="Comma 5 2 2 4 3" xfId="13344" xr:uid="{D81617B0-0FFC-4EFC-9067-DBFBF2234922}"/>
    <cellStyle name="Comma 5 2 2 4 3 2" xfId="13345" xr:uid="{40D09DC1-43F1-4E19-ADA7-001961C74EC3}"/>
    <cellStyle name="Comma 5 2 2 4 4" xfId="13346" xr:uid="{D4B17A88-B8C0-4158-8EA8-F87D861FD492}"/>
    <cellStyle name="Comma 5 2 2 5" xfId="13347" xr:uid="{502F3354-EF79-4989-B411-FCCA0EA88230}"/>
    <cellStyle name="Comma 5 2 2 5 2" xfId="13348" xr:uid="{402EC843-AB71-49A8-97AD-D5E6AFE42458}"/>
    <cellStyle name="Comma 5 2 2 5 2 2" xfId="13349" xr:uid="{147F55EA-C42F-4E30-B73A-A6A12D5503B8}"/>
    <cellStyle name="Comma 5 2 2 5 2 2 2" xfId="13350" xr:uid="{B55DA5F6-6B0A-4AA2-9D35-514DEECA0E25}"/>
    <cellStyle name="Comma 5 2 2 5 2 2 2 2" xfId="13351" xr:uid="{856643BE-D1E3-4BF9-9523-E5D9142F42A8}"/>
    <cellStyle name="Comma 5 2 2 5 2 2 3" xfId="13352" xr:uid="{0E4CBEA1-A9B6-4DE0-9AA8-5A93084D8091}"/>
    <cellStyle name="Comma 5 2 2 5 2 3" xfId="13353" xr:uid="{E65D59F7-2DE5-4811-B939-35EFB071648C}"/>
    <cellStyle name="Comma 5 2 2 5 2 3 2" xfId="13354" xr:uid="{D212B42E-7F35-431F-AA0C-43BF3F54726B}"/>
    <cellStyle name="Comma 5 2 2 5 2 4" xfId="13355" xr:uid="{0013F9B8-F7D2-4527-BF7E-C91EA09581F1}"/>
    <cellStyle name="Comma 5 2 2 5 3" xfId="13356" xr:uid="{80B40FC6-CC3B-4C6E-BF17-2B8C5E7E5ACA}"/>
    <cellStyle name="Comma 5 2 2 5 3 2" xfId="13357" xr:uid="{8E717675-FFF5-4FB5-8201-9CC33B5B10C6}"/>
    <cellStyle name="Comma 5 2 2 5 4" xfId="13358" xr:uid="{0826F892-5716-458D-8DE1-748C7139C25B}"/>
    <cellStyle name="Comma 5 2 2 6" xfId="13359" xr:uid="{A150176C-F593-42F7-8FB1-4B5F219865E8}"/>
    <cellStyle name="Comma 5 2 2 6 2" xfId="13360" xr:uid="{09983127-49DF-4B78-8CDD-17D1E510FFEB}"/>
    <cellStyle name="Comma 5 2 2 7" xfId="13361" xr:uid="{9A16F56E-21D0-41CF-B8B7-4B93C8072364}"/>
    <cellStyle name="Comma 5 2 2 7 2" xfId="13362" xr:uid="{10CD8C37-C1B8-4BD1-BE28-BA261D105AA2}"/>
    <cellStyle name="Comma 5 2 2 7 3" xfId="13363" xr:uid="{04B8F2F8-25D0-4010-86A1-BACD7034CF0D}"/>
    <cellStyle name="Comma 5 2 2 8" xfId="13364" xr:uid="{42FABECD-6F87-43C2-9CFF-D6B927741D29}"/>
    <cellStyle name="Comma 5 2 3" xfId="13365" xr:uid="{85210897-4E72-4958-B42F-6AD7453C75A7}"/>
    <cellStyle name="Comma 5 2 3 2" xfId="13366" xr:uid="{10B8B708-2056-44E9-A30D-43EB71A1387A}"/>
    <cellStyle name="Comma 5 2 3 2 2" xfId="13367" xr:uid="{D9CF93BB-49AB-4069-AB49-DBC5741B2D19}"/>
    <cellStyle name="Comma 5 2 3 2 2 2" xfId="13368" xr:uid="{2FBF7C80-613B-45ED-852B-5375FBE685F5}"/>
    <cellStyle name="Comma 5 2 3 2 3" xfId="13369" xr:uid="{ED622F8E-94DF-42DE-A5CD-58ED1570E2F4}"/>
    <cellStyle name="Comma 5 2 3 3" xfId="13370" xr:uid="{042CE782-A0E8-47C8-B711-9EB8DA75F29E}"/>
    <cellStyle name="Comma 5 2 3 3 2" xfId="13371" xr:uid="{9D2F8C3E-479C-4944-9CC0-84431E6C0151}"/>
    <cellStyle name="Comma 5 2 3 4" xfId="13372" xr:uid="{23E9C6F5-498F-40CF-AE83-0D8DBE845FCA}"/>
    <cellStyle name="Comma 5 2 3 4 2" xfId="13373" xr:uid="{B91FE8D1-E759-4A0E-AEA4-C9B5FF632A6B}"/>
    <cellStyle name="Comma 5 2 3 5" xfId="13374" xr:uid="{95A4FABB-3FD1-466F-9E2F-143431C3B7E7}"/>
    <cellStyle name="Comma 5 2 4" xfId="13375" xr:uid="{C2C3C81D-6D47-4624-8F2B-7A91C48E6868}"/>
    <cellStyle name="Comma 5 2 4 2" xfId="13376" xr:uid="{F8827806-4458-444E-A5AA-9A2259976E1B}"/>
    <cellStyle name="Comma 5 2 4 2 2" xfId="13377" xr:uid="{259D8EDB-E5FC-4D42-B402-684227F1C0EE}"/>
    <cellStyle name="Comma 5 2 4 3" xfId="13378" xr:uid="{7EA72BF7-D408-494E-B233-307E0E27483E}"/>
    <cellStyle name="Comma 5 2 4 3 2" xfId="13379" xr:uid="{37B5D1EE-3A75-4B4A-A80D-88AA259B832E}"/>
    <cellStyle name="Comma 5 2 4 4" xfId="13380" xr:uid="{AFCA8DAC-CDBF-4417-AEF2-E96165554956}"/>
    <cellStyle name="Comma 5 2 5" xfId="13381" xr:uid="{5BC2ECE4-6C3E-40A1-BBD6-C752BE8C5E91}"/>
    <cellStyle name="Comma 5 2 5 2" xfId="13382" xr:uid="{0D333A1B-FE87-4F0A-A207-6E7E3A084940}"/>
    <cellStyle name="Comma 5 2 5 2 2" xfId="13383" xr:uid="{111545D0-12CD-4E3E-B12F-DF8004B9FB47}"/>
    <cellStyle name="Comma 5 2 5 2 2 2" xfId="13384" xr:uid="{31A738EA-6E38-481B-9D1A-B5F08F729056}"/>
    <cellStyle name="Comma 5 2 5 2 2 2 2" xfId="13385" xr:uid="{1F0BACA7-3B0E-4CB2-8214-832934FFB137}"/>
    <cellStyle name="Comma 5 2 5 2 2 2 2 2" xfId="13386" xr:uid="{F51D49C3-77A2-47D5-BAB0-B99DCFF41CC9}"/>
    <cellStyle name="Comma 5 2 5 2 2 2 2 2 2" xfId="13387" xr:uid="{5B63FE5A-5F35-46CF-A907-73AE18C259FA}"/>
    <cellStyle name="Comma 5 2 5 2 2 2 2 3" xfId="13388" xr:uid="{42ECD722-3EE5-4EB9-8A78-C09D7DCDBD83}"/>
    <cellStyle name="Comma 5 2 5 2 2 2 3" xfId="13389" xr:uid="{7B0EA7F3-853A-438F-ABB1-F9D793706AE1}"/>
    <cellStyle name="Comma 5 2 5 2 2 2 3 2" xfId="13390" xr:uid="{1D7B29EB-9E9E-4AE3-92AE-E5DD60D8E83E}"/>
    <cellStyle name="Comma 5 2 5 2 2 2 4" xfId="13391" xr:uid="{79BB356B-FBEA-4CB5-A080-FA1F0CA40758}"/>
    <cellStyle name="Comma 5 2 5 2 2 3" xfId="13392" xr:uid="{0E01DB06-A277-41E5-95AF-98B72B72AAAE}"/>
    <cellStyle name="Comma 5 2 5 2 2 3 2" xfId="13393" xr:uid="{0F43428D-106F-405B-8449-ECBB69F08A85}"/>
    <cellStyle name="Comma 5 2 5 2 2 4" xfId="13394" xr:uid="{CE3364E9-C63A-42E2-886E-E7A67793784A}"/>
    <cellStyle name="Comma 5 2 5 2 3" xfId="13395" xr:uid="{9F2EBBC2-F375-49D0-B654-9ED281F30B20}"/>
    <cellStyle name="Comma 5 2 5 2 3 2" xfId="13396" xr:uid="{5F7BDFE1-6468-4C81-B75D-518CE20A65CD}"/>
    <cellStyle name="Comma 5 2 5 2 4" xfId="13397" xr:uid="{95260186-1954-45C3-A3A0-2F15D9D6DF4E}"/>
    <cellStyle name="Comma 5 2 5 3" xfId="13398" xr:uid="{9E90513F-15D7-42D5-8232-15342E3ACB9F}"/>
    <cellStyle name="Comma 5 2 5 3 2" xfId="13399" xr:uid="{04BBEAA6-D4CD-414E-B3D1-71A5C9FD8B6F}"/>
    <cellStyle name="Comma 5 2 5 3 2 2" xfId="13400" xr:uid="{C1B16104-038B-4D66-8AB0-EBF4491145CF}"/>
    <cellStyle name="Comma 5 2 5 3 3" xfId="13401" xr:uid="{E46D9122-3578-40D3-9A20-144AB9CEF99A}"/>
    <cellStyle name="Comma 5 2 5 4" xfId="13402" xr:uid="{F670638B-FB33-4AF9-9BA8-A31689C268AD}"/>
    <cellStyle name="Comma 5 2 5 4 2" xfId="13403" xr:uid="{1BFA1271-3659-41C7-8B57-EA97EE41BE0A}"/>
    <cellStyle name="Comma 5 2 5 5" xfId="13404" xr:uid="{DAD976D1-FD41-4FEA-B0BF-9C2053B41C96}"/>
    <cellStyle name="Comma 5 2 5 5 2" xfId="13405" xr:uid="{098B39B8-6316-4649-AE58-0BD0D6E4A0B1}"/>
    <cellStyle name="Comma 5 2 5 6" xfId="13406" xr:uid="{30F57F0F-065C-46C4-B668-D276DA847C34}"/>
    <cellStyle name="Comma 5 2 5 6 2" xfId="13407" xr:uid="{8B200960-451B-4ADB-8974-2F8E73C6349F}"/>
    <cellStyle name="Comma 5 2 5 7" xfId="13408" xr:uid="{46986AA0-0DB1-44BF-81CC-5403E6EACD79}"/>
    <cellStyle name="Comma 5 2 6" xfId="13409" xr:uid="{84A9B8E8-4D92-45EC-AAC3-A9A5F5A9D7EE}"/>
    <cellStyle name="Comma 5 2 6 2" xfId="13410" xr:uid="{4168FE13-A323-4505-A09D-DE7148C3D90C}"/>
    <cellStyle name="Comma 5 2 6 2 2" xfId="13411" xr:uid="{15B9DC6F-B1D1-4907-9E00-96AC5E9E4521}"/>
    <cellStyle name="Comma 5 2 6 3" xfId="13412" xr:uid="{4DB99CFB-76CC-440E-9AD5-9A1321DA4D05}"/>
    <cellStyle name="Comma 5 2 7" xfId="13413" xr:uid="{28F95B69-9519-4B0E-AF3C-887BBD202AEC}"/>
    <cellStyle name="Comma 5 2 7 2" xfId="13414" xr:uid="{4CA3C906-9E7E-46CF-ACBD-94799850822B}"/>
    <cellStyle name="Comma 5 2 7 2 2" xfId="13415" xr:uid="{A0E37A57-84FB-483C-A2E7-F7C741095A7C}"/>
    <cellStyle name="Comma 5 2 7 2 2 2" xfId="13416" xr:uid="{DA8A4576-DDB1-4CEE-AA2B-915139C356A5}"/>
    <cellStyle name="Comma 5 2 7 2 2 2 2" xfId="13417" xr:uid="{BC033AB7-AD58-44C7-BCA6-79ED7A4C5511}"/>
    <cellStyle name="Comma 5 2 7 2 2 3" xfId="13418" xr:uid="{9B7218A1-A61B-45FC-A643-39220C4D6F37}"/>
    <cellStyle name="Comma 5 2 7 2 3" xfId="13419" xr:uid="{48D774E8-B917-4484-8BF2-F33AF52A8ADF}"/>
    <cellStyle name="Comma 5 2 7 2 3 2" xfId="13420" xr:uid="{68BEAE5A-71E4-494C-8188-CF85EDF74CC4}"/>
    <cellStyle name="Comma 5 2 7 2 4" xfId="13421" xr:uid="{4DE64328-8B61-42ED-9646-F1E619CCA645}"/>
    <cellStyle name="Comma 5 2 7 3" xfId="13422" xr:uid="{0DD3A1E6-8A80-4347-AA6D-00D739B1FC1F}"/>
    <cellStyle name="Comma 5 2 7 3 2" xfId="13423" xr:uid="{491888DB-D3EA-4483-A6F6-6910F94C9D0E}"/>
    <cellStyle name="Comma 5 2 7 4" xfId="13424" xr:uid="{36F0832D-A6F5-41CE-B833-1B450EC3AD62}"/>
    <cellStyle name="Comma 5 2 8" xfId="13425" xr:uid="{6C9B6EB9-E08D-4495-B498-33D1CAEACD3D}"/>
    <cellStyle name="Comma 5 2 8 2" xfId="13426" xr:uid="{FC1956C0-55E1-4776-A9F9-7ADD6BC20DD2}"/>
    <cellStyle name="Comma 5 2 8 2 2" xfId="13427" xr:uid="{31C8E1D5-AF7D-40D4-960D-079FC124FF85}"/>
    <cellStyle name="Comma 5 2 8 3" xfId="13428" xr:uid="{30B6D2E1-B48C-4814-AFE7-74ED0B572283}"/>
    <cellStyle name="Comma 5 2 9" xfId="13429" xr:uid="{3DD3509D-CF82-412A-848E-D5737A1A927C}"/>
    <cellStyle name="Comma 5 2 9 2" xfId="13430" xr:uid="{96581AAA-B4DC-4770-A9BB-0E0448927191}"/>
    <cellStyle name="Comma 5 2 9 2 2" xfId="13431" xr:uid="{E2F8A8BB-E0BF-4980-A610-3FA5060F9971}"/>
    <cellStyle name="Comma 5 2 9 3" xfId="13432" xr:uid="{D05943D8-C740-4A07-A62E-15E7AECD5711}"/>
    <cellStyle name="Comma 5 3" xfId="13433" xr:uid="{A3940FEF-A506-4FF5-A120-DF1D655EEAFE}"/>
    <cellStyle name="Comma 5 3 2" xfId="13434" xr:uid="{9B6FCD29-B18D-4E87-B0B2-E20C8D5A7642}"/>
    <cellStyle name="Comma 5 3 2 2" xfId="13435" xr:uid="{305E6426-2330-4A7E-BE4B-4E4A93804F6E}"/>
    <cellStyle name="Comma 5 3 2 2 2" xfId="13436" xr:uid="{27A6A871-2406-4403-BCAF-E294CCF69998}"/>
    <cellStyle name="Comma 5 3 2 2 2 2" xfId="13437" xr:uid="{EF0660C9-5F29-4C5C-BFBB-82EDE86D0493}"/>
    <cellStyle name="Comma 5 3 2 2 3" xfId="13438" xr:uid="{9E0A2098-789C-4EE7-BE3B-AB70FE29F094}"/>
    <cellStyle name="Comma 5 3 2 3" xfId="13439" xr:uid="{C3C96196-0B01-4C64-B219-A5A69CA0E1F3}"/>
    <cellStyle name="Comma 5 3 2 3 2" xfId="13440" xr:uid="{8A5F3A7C-40A2-4B6F-BE52-DBBFA5044C51}"/>
    <cellStyle name="Comma 5 3 2 4" xfId="13441" xr:uid="{DE64C810-B53F-4D9B-8E10-C6D95CF71AB5}"/>
    <cellStyle name="Comma 5 3 2 4 2" xfId="13442" xr:uid="{BC9B24C7-9DFF-4FD6-A844-425C2F376762}"/>
    <cellStyle name="Comma 5 3 2 5" xfId="13443" xr:uid="{E741778C-D080-439A-8DF8-2F1B49F11AD7}"/>
    <cellStyle name="Comma 5 3 3" xfId="13444" xr:uid="{14C8EBA4-9F1F-4056-B92F-29A88B9DC13F}"/>
    <cellStyle name="Comma 5 3 3 2" xfId="13445" xr:uid="{FB5AAD8F-4224-4C5A-81BE-AE66B75AB681}"/>
    <cellStyle name="Comma 5 3 3 2 2" xfId="13446" xr:uid="{31854F65-53A1-4F92-903F-CE6229AFB687}"/>
    <cellStyle name="Comma 5 3 3 3" xfId="13447" xr:uid="{987263BC-4EF9-4725-BCF8-9EA7ABE57B1E}"/>
    <cellStyle name="Comma 5 3 4" xfId="13448" xr:uid="{5DDA8F42-F10B-41DA-949B-019442D40615}"/>
    <cellStyle name="Comma 5 3 4 2" xfId="13449" xr:uid="{9F31BD36-C578-4FBC-8E34-BBF090C35F8B}"/>
    <cellStyle name="Comma 5 3 5" xfId="13450" xr:uid="{AFE1793C-23E1-4F4F-9223-E0894CFB3DE2}"/>
    <cellStyle name="Comma 5 3 5 2" xfId="13451" xr:uid="{89AA276A-C529-4B19-8804-9C2AC903B997}"/>
    <cellStyle name="Comma 5 3 6" xfId="13452" xr:uid="{8F37EA76-7CD2-49FD-84E2-B3F183F34EC1}"/>
    <cellStyle name="Comma 5 3 6 2" xfId="13453" xr:uid="{73290F0F-A9AA-4FD1-8A90-C79CB216C779}"/>
    <cellStyle name="Comma 5 3 7" xfId="13454" xr:uid="{8F38A8B9-F0C8-43C7-AD80-4742433A9130}"/>
    <cellStyle name="Comma 5 3 8" xfId="13455" xr:uid="{297584AC-0D96-46FF-AC4D-15CD6050C762}"/>
    <cellStyle name="Comma 5 3 9" xfId="59358" xr:uid="{84B0EF83-057A-4964-B12E-801A0686FD34}"/>
    <cellStyle name="Comma 5 4" xfId="13456" xr:uid="{483C0B00-D088-4215-B64B-10910E6A6FE9}"/>
    <cellStyle name="Comma 5 4 2" xfId="13457" xr:uid="{F2271B73-884E-4C6D-B365-B390A02AB2BF}"/>
    <cellStyle name="Comma 5 4 2 2" xfId="13458" xr:uid="{1919AB8E-A4BC-4E8E-A841-A1CD91B523D4}"/>
    <cellStyle name="Comma 5 4 2 2 2" xfId="13459" xr:uid="{FA5480FB-B927-43CD-90DB-10A98AEB0E32}"/>
    <cellStyle name="Comma 5 4 2 3" xfId="13460" xr:uid="{026651CE-D681-4388-A2C5-7FFF224FCA15}"/>
    <cellStyle name="Comma 5 4 2 3 2" xfId="13461" xr:uid="{E8EDA0F9-3C3D-40F3-AC99-A270636CF588}"/>
    <cellStyle name="Comma 5 4 2 4" xfId="13462" xr:uid="{6ED73559-4422-49DA-8DF7-BB871C610FA5}"/>
    <cellStyle name="Comma 5 4 3" xfId="13463" xr:uid="{B2D0543C-A64C-491E-9472-FB36036E2C80}"/>
    <cellStyle name="Comma 5 4 3 2" xfId="13464" xr:uid="{9A9BF90F-BE7B-4AAD-A1E5-E02A5E7143CF}"/>
    <cellStyle name="Comma 5 4 3 2 2" xfId="13465" xr:uid="{5FAE2BD4-A384-4B27-9D3B-16528AED1414}"/>
    <cellStyle name="Comma 5 4 3 3" xfId="13466" xr:uid="{A76227DF-A2FA-4BCA-AE74-2A006D5CE7ED}"/>
    <cellStyle name="Comma 5 4 4" xfId="13467" xr:uid="{593726E7-FB82-4CF0-A0FE-BB8D805211A6}"/>
    <cellStyle name="Comma 5 4 4 2" xfId="13468" xr:uid="{B1B3AA5B-7BEB-4519-8C50-D112E0ADC36A}"/>
    <cellStyle name="Comma 5 4 5" xfId="13469" xr:uid="{A3C7713B-5A55-48E1-84B6-D4F5F30BB564}"/>
    <cellStyle name="Comma 5 4 5 2" xfId="13470" xr:uid="{0358CC7B-751A-42E5-8B9A-342B674F347F}"/>
    <cellStyle name="Comma 5 4 6" xfId="13471" xr:uid="{970352F4-9651-4660-9831-2C8C010FF5C7}"/>
    <cellStyle name="Comma 5 5" xfId="13472" xr:uid="{E4E7EBD1-76F1-4409-A18D-D490CD4D1758}"/>
    <cellStyle name="Comma 5 5 2" xfId="13473" xr:uid="{16B91BA2-C0D2-4DB1-A59F-D02FFDFF66F9}"/>
    <cellStyle name="Comma 5 5 2 2" xfId="13474" xr:uid="{63586ED2-4785-4F00-8278-66E65454566D}"/>
    <cellStyle name="Comma 5 5 2 2 2" xfId="13475" xr:uid="{A9CD873E-09C2-4CF5-8101-E6F77E449605}"/>
    <cellStyle name="Comma 5 5 2 3" xfId="13476" xr:uid="{7294AB25-A3A5-4BC0-996F-7A0E4A382C6C}"/>
    <cellStyle name="Comma 5 5 3" xfId="13477" xr:uid="{F3CD6B95-42FC-4036-8367-B27F3A534D59}"/>
    <cellStyle name="Comma 5 5 3 2" xfId="13478" xr:uid="{9A5E4921-F37C-44FC-8F7F-77046686D6BC}"/>
    <cellStyle name="Comma 5 5 4" xfId="13479" xr:uid="{7120E97F-FC81-45DE-81DE-3A87C1423BEA}"/>
    <cellStyle name="Comma 5 5 4 2" xfId="13480" xr:uid="{D5F4788B-535D-4CD1-9395-77F54F5B5A28}"/>
    <cellStyle name="Comma 5 5 5" xfId="13481" xr:uid="{2049C350-2965-4A81-8329-8E73DF9B4083}"/>
    <cellStyle name="Comma 5 5 5 2" xfId="13482" xr:uid="{8F16056A-5BBA-4FEA-9862-CCE8A7490020}"/>
    <cellStyle name="Comma 5 5 6" xfId="13483" xr:uid="{1CA2B6A8-0962-4E97-9A68-C946BFE5A525}"/>
    <cellStyle name="Comma 5 6" xfId="13484" xr:uid="{CEB21578-6F0F-4BC8-8A4E-34C9C556FDF8}"/>
    <cellStyle name="Comma 5 6 2" xfId="13485" xr:uid="{73FB5B67-EBDF-4D03-88AB-64C5A4FD6C51}"/>
    <cellStyle name="Comma 5 6 2 2" xfId="13486" xr:uid="{2346D816-4931-4C17-A4B8-1AFD533C0052}"/>
    <cellStyle name="Comma 5 6 2 2 2" xfId="13487" xr:uid="{465ECFCB-38BB-4FF5-9FE9-B9E08BE26FD8}"/>
    <cellStyle name="Comma 5 6 2 3" xfId="13488" xr:uid="{0276675E-B912-467C-AC23-E589A9AAD778}"/>
    <cellStyle name="Comma 5 6 2 3 2" xfId="13489" xr:uid="{EE5C760B-1635-468B-965D-4E332989B658}"/>
    <cellStyle name="Comma 5 6 2 4" xfId="13490" xr:uid="{1137D943-F9A9-4C43-AEEC-1E26B881B6D9}"/>
    <cellStyle name="Comma 5 6 3" xfId="13491" xr:uid="{04952E2E-954F-49D4-98D4-14B73A4091B3}"/>
    <cellStyle name="Comma 5 6 3 2" xfId="13492" xr:uid="{2C5D1FCF-885E-44A6-9243-EB481D86F861}"/>
    <cellStyle name="Comma 5 6 4" xfId="13493" xr:uid="{BF0F4AA6-AB19-436C-BCF1-096CC206D842}"/>
    <cellStyle name="Comma 5 6 4 2" xfId="13494" xr:uid="{080E2838-E5A3-41F7-88F5-5E06C80500A7}"/>
    <cellStyle name="Comma 5 6 5" xfId="13495" xr:uid="{35551F01-48CF-46D4-937D-6182AB9D2974}"/>
    <cellStyle name="Comma 5 6 5 2" xfId="13496" xr:uid="{F96DB433-C458-4DDA-8EE2-22D9B90A1E47}"/>
    <cellStyle name="Comma 5 6 6" xfId="13497" xr:uid="{9C14C949-9F6F-4A89-82BD-2BB26022F6EE}"/>
    <cellStyle name="Comma 5 7" xfId="13498" xr:uid="{E3B8C2D7-20BE-41EA-B45C-C4E049DD0DD2}"/>
    <cellStyle name="Comma 5 7 2" xfId="13499" xr:uid="{1C6B64D9-5659-4601-A619-7CD9A22C6A43}"/>
    <cellStyle name="Comma 5 7 2 2" xfId="13500" xr:uid="{25011975-9F4B-46F6-82F6-5CB2FC808139}"/>
    <cellStyle name="Comma 5 7 2 2 2" xfId="13501" xr:uid="{3C35BEFF-D208-4F52-8036-E948099B6129}"/>
    <cellStyle name="Comma 5 7 2 3" xfId="13502" xr:uid="{E86E33CB-7191-464A-B609-8F144ED45AC9}"/>
    <cellStyle name="Comma 5 7 3" xfId="13503" xr:uid="{355C7048-8FA9-446F-8D21-7DE8ED54BE52}"/>
    <cellStyle name="Comma 5 7 3 2" xfId="13504" xr:uid="{D40F48B1-B860-4C5D-8918-CCA18768CFED}"/>
    <cellStyle name="Comma 5 7 4" xfId="13505" xr:uid="{CD160F03-D48F-41E9-BE3F-A2A5A7044554}"/>
    <cellStyle name="Comma 5 7 4 2" xfId="13506" xr:uid="{3C2D880D-AE06-45F5-8AE7-091EC5179CC0}"/>
    <cellStyle name="Comma 5 7 5" xfId="13507" xr:uid="{F2B7D0B7-4AF3-4902-B8B0-C73B6821F192}"/>
    <cellStyle name="Comma 5 8" xfId="13508" xr:uid="{50E24B12-85E3-4EC1-B39A-2EE5900E36B3}"/>
    <cellStyle name="Comma 5 8 2" xfId="13509" xr:uid="{DEBA9433-8820-4D90-AA35-BC3A140E754D}"/>
    <cellStyle name="Comma 5 8 2 2" xfId="13510" xr:uid="{F64A41FC-B964-43E8-BE60-84BEE27FA9DE}"/>
    <cellStyle name="Comma 5 8 3" xfId="13511" xr:uid="{77629027-033B-4B98-B922-63C5778BA9A3}"/>
    <cellStyle name="Comma 5 8 3 2" xfId="13512" xr:uid="{33091F53-DBBA-439A-8231-4A5D0E585777}"/>
    <cellStyle name="Comma 5 8 4" xfId="13513" xr:uid="{758AD4FF-3F8F-4698-9AE3-684242E4F8FC}"/>
    <cellStyle name="Comma 5 8 4 2" xfId="13514" xr:uid="{288C394A-D539-4405-AE17-43042F5A98D6}"/>
    <cellStyle name="Comma 5 8 5" xfId="13515" xr:uid="{D8000F8B-B3E5-4256-A551-ABABE22EAC99}"/>
    <cellStyle name="Comma 5 9" xfId="13516" xr:uid="{F228F6F0-B467-4821-87B0-BDDFFE696E65}"/>
    <cellStyle name="Comma 5 9 2" xfId="13517" xr:uid="{0280713E-5529-4D06-8B1B-84537CBF079B}"/>
    <cellStyle name="Comma 5 9 2 2" xfId="13518" xr:uid="{34074AAA-296E-4668-99F2-06155710C87E}"/>
    <cellStyle name="Comma 5 9 3" xfId="13519" xr:uid="{6B5FC6C6-6FA0-4586-A020-D615778C8624}"/>
    <cellStyle name="Comma 5 9 3 2" xfId="13520" xr:uid="{FAB9D273-130D-401D-A9C6-ECE57FA9BC6A}"/>
    <cellStyle name="Comma 5 9 4" xfId="13521" xr:uid="{87189126-F559-4F22-A502-BC07AF5BBB43}"/>
    <cellStyle name="Comma 5 9 4 2" xfId="13522" xr:uid="{B67BC88B-FFC0-42DA-8A44-C80865628019}"/>
    <cellStyle name="Comma 5 9 5" xfId="13523" xr:uid="{3F69F20B-1A75-476E-80D2-28F4B4CFBAC1}"/>
    <cellStyle name="Comma 5_Book1" xfId="13524" xr:uid="{29BA219E-4A7B-4F1D-80B0-B13464E64B19}"/>
    <cellStyle name="Comma 50" xfId="13525" xr:uid="{1BC32E4C-C55B-42E6-811C-EA8E345BD5A5}"/>
    <cellStyle name="Comma 50 10" xfId="13526" xr:uid="{A404D36A-FA9C-4A4A-BCCD-949B3D80BBED}"/>
    <cellStyle name="Comma 50 2" xfId="13527" xr:uid="{38A638D1-DC99-48A1-81AD-387BAAE8ABF8}"/>
    <cellStyle name="Comma 50 2 2" xfId="13528" xr:uid="{2DB08B7F-5810-4691-89FB-D53FAB2589EE}"/>
    <cellStyle name="Comma 50 2 2 2" xfId="13529" xr:uid="{055BAC66-94EB-472C-B461-47F957CA13FE}"/>
    <cellStyle name="Comma 50 2 2 2 2" xfId="13530" xr:uid="{0DCD6D04-4DD6-4ED0-89D2-2D5B6A006743}"/>
    <cellStyle name="Comma 50 2 2 3" xfId="13531" xr:uid="{B8DE9548-F1A9-4B0C-BCED-F882E659EFDC}"/>
    <cellStyle name="Comma 50 2 2 3 2" xfId="13532" xr:uid="{8815A3E1-5E9C-4E18-867B-A5BC59DB8859}"/>
    <cellStyle name="Comma 50 2 2 4" xfId="13533" xr:uid="{2FE104F5-7FB6-4235-A9EA-103C0BE8C456}"/>
    <cellStyle name="Comma 50 2 2 4 2" xfId="13534" xr:uid="{9B0763D3-5633-4329-8EF3-6E32E38F409C}"/>
    <cellStyle name="Comma 50 2 2 5" xfId="13535" xr:uid="{F16FDDC1-B885-4A83-A916-85A2F6915B78}"/>
    <cellStyle name="Comma 50 2 3" xfId="13536" xr:uid="{00B409C1-0DC8-4BA7-BDBB-63025C8C4A1C}"/>
    <cellStyle name="Comma 50 2 3 2" xfId="13537" xr:uid="{52F51BF7-06C6-46B9-998C-340B335C227D}"/>
    <cellStyle name="Comma 50 2 3 2 2" xfId="13538" xr:uid="{094B3621-D5B0-4596-8DF5-B40151C9E602}"/>
    <cellStyle name="Comma 50 2 3 3" xfId="13539" xr:uid="{434C9AB5-9EA8-4D2A-B8DE-2252B1EF33F1}"/>
    <cellStyle name="Comma 50 2 4" xfId="13540" xr:uid="{0B8E0451-959A-4C32-B1FF-F7F77FE8BC6D}"/>
    <cellStyle name="Comma 50 2 4 2" xfId="13541" xr:uid="{E4AD1318-8A93-4A43-85E6-ABED664E5851}"/>
    <cellStyle name="Comma 50 2 5" xfId="13542" xr:uid="{F7434795-B143-4969-A25F-A3CA4ED685DD}"/>
    <cellStyle name="Comma 50 2 5 2" xfId="13543" xr:uid="{B3B456F1-DFA8-45AA-B4E6-A5787469B8B4}"/>
    <cellStyle name="Comma 50 2 6" xfId="13544" xr:uid="{FDBC5E8E-87A2-42FE-B815-8AB2CE5CB5E3}"/>
    <cellStyle name="Comma 50 2 6 2" xfId="13545" xr:uid="{C79F8DB0-81D9-44FA-BF0E-B31011F94980}"/>
    <cellStyle name="Comma 50 2 7" xfId="13546" xr:uid="{DF88C5DE-D9EE-433E-A5DF-FDC138DFB621}"/>
    <cellStyle name="Comma 50 3" xfId="13547" xr:uid="{DBE804F7-32B0-4B10-9CA5-F30DCA3B859A}"/>
    <cellStyle name="Comma 50 3 2" xfId="13548" xr:uid="{607C5427-D89F-4AB3-B1C8-95B7CD0FBD44}"/>
    <cellStyle name="Comma 50 3 2 2" xfId="13549" xr:uid="{5CC462D8-A025-411F-A7D8-734F423B8C69}"/>
    <cellStyle name="Comma 50 3 3" xfId="13550" xr:uid="{42DD4E14-0A95-4358-A1A8-7B3523CC6896}"/>
    <cellStyle name="Comma 50 3 3 2" xfId="13551" xr:uid="{ADDCE948-D9AB-489A-A46A-FA60755C5066}"/>
    <cellStyle name="Comma 50 3 4" xfId="13552" xr:uid="{482841F9-B146-4C8C-988C-A7FD231171BA}"/>
    <cellStyle name="Comma 50 3 4 2" xfId="13553" xr:uid="{A29C2DE5-0934-40C8-8148-41B388455425}"/>
    <cellStyle name="Comma 50 3 5" xfId="13554" xr:uid="{2E5B80EC-1DFD-47BA-A496-0F6E619CDD66}"/>
    <cellStyle name="Comma 50 4" xfId="13555" xr:uid="{9F59B46D-9A90-4B0C-92CB-BD87DA0E8001}"/>
    <cellStyle name="Comma 50 4 2" xfId="13556" xr:uid="{01DBFB67-C289-4F12-A751-778D7F256C1C}"/>
    <cellStyle name="Comma 50 4 2 2" xfId="13557" xr:uid="{8AB9972B-C426-44F8-9763-4647D7FB13A0}"/>
    <cellStyle name="Comma 50 4 3" xfId="13558" xr:uid="{E389B3C2-6EBC-458A-A5E5-D96E41DCF480}"/>
    <cellStyle name="Comma 50 4 3 2" xfId="13559" xr:uid="{0A2F2ACF-143E-4DC0-BB74-C67286F149B3}"/>
    <cellStyle name="Comma 50 4 4" xfId="13560" xr:uid="{E82ECB2B-3B51-4609-A6F9-46D276B79815}"/>
    <cellStyle name="Comma 50 5" xfId="13561" xr:uid="{15574B12-484D-4E1C-87FF-CC9021F30713}"/>
    <cellStyle name="Comma 50 5 2" xfId="13562" xr:uid="{24BCC779-E290-4619-9B5C-39922F673695}"/>
    <cellStyle name="Comma 50 5 2 2" xfId="13563" xr:uid="{DAAF83AD-FDD6-4FF4-B742-EDA68084A2BB}"/>
    <cellStyle name="Comma 50 5 3" xfId="13564" xr:uid="{81AE1999-82E9-4700-9EFE-81F8796DF5D3}"/>
    <cellStyle name="Comma 50 6" xfId="13565" xr:uid="{916996C2-1336-4A15-AAED-AE74EF654C74}"/>
    <cellStyle name="Comma 50 6 2" xfId="13566" xr:uid="{C70928C9-C3F8-430A-BED1-3A387CF35D5F}"/>
    <cellStyle name="Comma 50 7" xfId="13567" xr:uid="{1820403B-87D6-4800-B122-CE6E5C58F20B}"/>
    <cellStyle name="Comma 50 7 2" xfId="13568" xr:uid="{2C4D87BE-80D5-4F29-AC00-F3DEBEA8F73E}"/>
    <cellStyle name="Comma 50 8" xfId="13569" xr:uid="{DA6FF4B8-B643-4E0E-B199-B6A45C87A0CE}"/>
    <cellStyle name="Comma 50 8 2" xfId="13570" xr:uid="{3698EF54-72C6-4A9C-AD00-02EEAB8ACD90}"/>
    <cellStyle name="Comma 50 9" xfId="13571" xr:uid="{3300026D-AA2C-4E43-A1D5-C0BB7892EAAE}"/>
    <cellStyle name="Comma 51" xfId="13572" xr:uid="{8544E4AD-5BB4-4BCA-A987-72EB66E64EA0}"/>
    <cellStyle name="Comma 51 10" xfId="13573" xr:uid="{81AD23AA-4B24-4AB1-B659-737D6933ABB9}"/>
    <cellStyle name="Comma 51 2" xfId="13574" xr:uid="{1DA4297C-339C-4EC4-B021-EEEF9D8DBA3F}"/>
    <cellStyle name="Comma 51 2 2" xfId="13575" xr:uid="{1CC5B1B8-88DA-4EB1-8D7C-4673247A1D59}"/>
    <cellStyle name="Comma 51 2 2 2" xfId="13576" xr:uid="{9E2FC415-2CBD-49F8-88E2-048007D877AF}"/>
    <cellStyle name="Comma 51 2 2 2 2" xfId="13577" xr:uid="{7CC31533-DE9E-4997-A6F1-821033BDF00A}"/>
    <cellStyle name="Comma 51 2 2 3" xfId="13578" xr:uid="{BA6B4016-B503-45DD-9783-18DC2D70B1FA}"/>
    <cellStyle name="Comma 51 2 2 3 2" xfId="13579" xr:uid="{7BE64B19-0FD4-412C-A03E-C0E4A81FB092}"/>
    <cellStyle name="Comma 51 2 2 4" xfId="13580" xr:uid="{E3B94CEA-622C-479B-98B3-9D48F212CBE6}"/>
    <cellStyle name="Comma 51 2 3" xfId="13581" xr:uid="{94BE7F62-F4DE-4E28-ADBC-3917EBF14F16}"/>
    <cellStyle name="Comma 51 2 3 2" xfId="13582" xr:uid="{0E2AC8FF-7D5B-4587-995C-3D9C0042AC99}"/>
    <cellStyle name="Comma 51 2 3 2 2" xfId="13583" xr:uid="{AC1FFB17-5009-4242-BD7C-BF4F49090A87}"/>
    <cellStyle name="Comma 51 2 3 3" xfId="13584" xr:uid="{95DFF05E-57D2-4C03-A733-ACBA4BE0FBDB}"/>
    <cellStyle name="Comma 51 2 4" xfId="13585" xr:uid="{1E4BE39A-ADB9-41C9-9BAD-165EE9A08D2D}"/>
    <cellStyle name="Comma 51 2 4 2" xfId="13586" xr:uid="{67B63CC6-5A61-40F8-83BB-B82882C87AB7}"/>
    <cellStyle name="Comma 51 2 5" xfId="13587" xr:uid="{CFCFD530-6B8A-4E19-92FA-8472B996E2F0}"/>
    <cellStyle name="Comma 51 2 5 2" xfId="13588" xr:uid="{80A90A5F-E685-47AE-B679-B6101673FF91}"/>
    <cellStyle name="Comma 51 2 6" xfId="13589" xr:uid="{58AE25F3-E4F3-4132-B15C-D21837FDCF68}"/>
    <cellStyle name="Comma 51 2 6 2" xfId="13590" xr:uid="{6731A5F3-1609-4846-9A1D-21B4B200AE8A}"/>
    <cellStyle name="Comma 51 2 7" xfId="13591" xr:uid="{AB073C98-F699-4203-8DA6-AB80BA282080}"/>
    <cellStyle name="Comma 51 3" xfId="13592" xr:uid="{9DBEA169-9D23-4049-AC48-EBE44B9CF72E}"/>
    <cellStyle name="Comma 51 3 2" xfId="13593" xr:uid="{630DD26C-E393-42A8-BB71-320FF04F8F8D}"/>
    <cellStyle name="Comma 51 3 2 2" xfId="13594" xr:uid="{9A876A71-BA15-4FBE-90F7-EBEF93D7C283}"/>
    <cellStyle name="Comma 51 3 3" xfId="13595" xr:uid="{0A30B160-1BC6-4BC3-822A-0BD43750AAF4}"/>
    <cellStyle name="Comma 51 3 3 2" xfId="13596" xr:uid="{D83E5C7B-2613-4C78-A1A7-D92DB7C0726E}"/>
    <cellStyle name="Comma 51 3 4" xfId="13597" xr:uid="{463D8CFE-6993-4472-BAB6-53C095F4D6B1}"/>
    <cellStyle name="Comma 51 3 4 2" xfId="13598" xr:uid="{0C28D131-DD8E-4EAC-BF9D-D685EACAC952}"/>
    <cellStyle name="Comma 51 3 5" xfId="13599" xr:uid="{848E1119-F620-400C-A4FC-E2B992060944}"/>
    <cellStyle name="Comma 51 4" xfId="13600" xr:uid="{2CE9A9C1-77AE-4E8B-B40B-79AAD3F7FCD4}"/>
    <cellStyle name="Comma 51 4 2" xfId="13601" xr:uid="{33E4455D-E697-43D7-ABD4-CB7E5F864F0B}"/>
    <cellStyle name="Comma 51 4 2 2" xfId="13602" xr:uid="{D18DA03E-9FFF-4F1C-8BC2-CE3A17ACE8D7}"/>
    <cellStyle name="Comma 51 4 3" xfId="13603" xr:uid="{B210B704-EEF4-47FB-A805-5010677C31E1}"/>
    <cellStyle name="Comma 51 5" xfId="13604" xr:uid="{044E34C0-71AF-4F1F-9EC3-372E1E68AA71}"/>
    <cellStyle name="Comma 51 5 2" xfId="13605" xr:uid="{646D104F-BA21-4386-81F4-1B3535ECDF31}"/>
    <cellStyle name="Comma 51 5 2 2" xfId="13606" xr:uid="{0F5FE111-A3F1-4865-A057-A6C97AD5C9F2}"/>
    <cellStyle name="Comma 51 5 3" xfId="13607" xr:uid="{9C77D668-39B9-43F1-92C3-0D8373DABDE9}"/>
    <cellStyle name="Comma 51 6" xfId="13608" xr:uid="{E3738363-45AF-47E2-82DA-035EC928B2D8}"/>
    <cellStyle name="Comma 51 6 2" xfId="13609" xr:uid="{CE94D6C3-6D41-4991-A8D5-44881A40A263}"/>
    <cellStyle name="Comma 51 7" xfId="13610" xr:uid="{3AAABB87-69B3-4FC6-8CCC-1115A96B7141}"/>
    <cellStyle name="Comma 51 7 2" xfId="13611" xr:uid="{CA6EA4DF-A1BE-4B43-8233-187ACFCCF98E}"/>
    <cellStyle name="Comma 51 8" xfId="13612" xr:uid="{6999300B-F0B7-4B12-9E8B-B704550456A2}"/>
    <cellStyle name="Comma 51 8 2" xfId="13613" xr:uid="{9AEED0E2-AF51-46B5-BA45-07D9A3DF013B}"/>
    <cellStyle name="Comma 51 9" xfId="13614" xr:uid="{61328535-5C0A-4B23-8D01-B88CA66CC706}"/>
    <cellStyle name="Comma 52" xfId="13615" xr:uid="{4E356848-9612-44CF-B5B0-76E206BDF3B6}"/>
    <cellStyle name="Comma 52 2" xfId="13616" xr:uid="{01166B5A-DACC-4573-A913-76C7CCEB6C0C}"/>
    <cellStyle name="Comma 52 2 2" xfId="13617" xr:uid="{C7EB3F49-079C-4254-9939-D12D6AA419F4}"/>
    <cellStyle name="Comma 52 2 2 2" xfId="13618" xr:uid="{AB2D1FCC-8374-41DE-9C7B-1C82E8889720}"/>
    <cellStyle name="Comma 52 2 2 2 2" xfId="13619" xr:uid="{0B71A5E1-6CF9-43DE-8D37-A94D26C151D3}"/>
    <cellStyle name="Comma 52 2 2 3" xfId="13620" xr:uid="{A728E14E-25A8-447D-8441-6763F8CBF4B5}"/>
    <cellStyle name="Comma 52 2 3" xfId="13621" xr:uid="{AFCFB690-A544-48CB-AC6E-8691C5EB7A78}"/>
    <cellStyle name="Comma 52 2 3 2" xfId="13622" xr:uid="{381E272B-BCEC-4E22-9179-5F97578BD5B0}"/>
    <cellStyle name="Comma 52 2 4" xfId="13623" xr:uid="{69B82807-E100-4B84-9CD0-C454DBE41138}"/>
    <cellStyle name="Comma 52 2 4 2" xfId="13624" xr:uid="{CB79A7A3-BBB8-456F-9E52-FBD939B76688}"/>
    <cellStyle name="Comma 52 2 5" xfId="13625" xr:uid="{62E9CF4F-C8EC-452F-B174-8EC1C4D7E0F5}"/>
    <cellStyle name="Comma 52 3" xfId="13626" xr:uid="{AF04F322-9ACE-46CA-9E56-645BD07CBE73}"/>
    <cellStyle name="Comma 52 3 2" xfId="13627" xr:uid="{ECDF8249-45F1-4D3D-BFC3-5E3373F7DE2A}"/>
    <cellStyle name="Comma 52 3 2 2" xfId="13628" xr:uid="{F50A9D9E-5737-43AB-B605-342FD8601045}"/>
    <cellStyle name="Comma 52 3 2 2 2" xfId="13629" xr:uid="{7A999218-D8EF-423F-BA87-385E44565D79}"/>
    <cellStyle name="Comma 52 3 2 3" xfId="13630" xr:uid="{D02BC461-1F31-4971-B825-6F733A8E0FA9}"/>
    <cellStyle name="Comma 52 3 3" xfId="13631" xr:uid="{3D26979B-0F86-4BCF-B0A2-9B267E21229C}"/>
    <cellStyle name="Comma 52 3 3 2" xfId="13632" xr:uid="{B2D9E556-BCDC-4ECB-83ED-F3F60FF237D4}"/>
    <cellStyle name="Comma 52 3 4" xfId="13633" xr:uid="{2DA19091-3568-49B3-805E-885EBDA6FD41}"/>
    <cellStyle name="Comma 52 3 4 2" xfId="13634" xr:uid="{01B72074-218F-42D5-8C21-5D56C54EE0DA}"/>
    <cellStyle name="Comma 52 3 5" xfId="13635" xr:uid="{BFB055CD-2115-4F04-9683-48EA04D7CEE9}"/>
    <cellStyle name="Comma 52 3 5 2" xfId="13636" xr:uid="{49FB3876-B62C-4786-BBDD-BEDF992D6DF9}"/>
    <cellStyle name="Comma 52 3 6" xfId="13637" xr:uid="{05BFF10C-2FF9-4CBC-A8C9-3B7D30E98E3F}"/>
    <cellStyle name="Comma 52 4" xfId="13638" xr:uid="{5D2060CB-43E4-492B-8888-56EB413D38E8}"/>
    <cellStyle name="Comma 52 4 2" xfId="13639" xr:uid="{B258BD59-83B0-47AE-A588-35B1E9CFBDA0}"/>
    <cellStyle name="Comma 52 4 2 2" xfId="13640" xr:uid="{FAC0B6FB-5A72-4327-B676-AE02DC7F14D9}"/>
    <cellStyle name="Comma 52 4 3" xfId="13641" xr:uid="{1AEE33FB-2CFD-4A0D-B19C-066A08FFDEB0}"/>
    <cellStyle name="Comma 52 5" xfId="13642" xr:uid="{10FBD83A-DD74-4BE1-9E1D-7115F9B70217}"/>
    <cellStyle name="Comma 52 5 2" xfId="13643" xr:uid="{8F024A67-CF93-45AD-9EB0-CF772D8B4C73}"/>
    <cellStyle name="Comma 52 5 2 2" xfId="13644" xr:uid="{2B61F909-0FDD-42FF-85BB-49CE9A0FBA9F}"/>
    <cellStyle name="Comma 52 5 3" xfId="13645" xr:uid="{E6A1B3DE-E85C-41B2-9965-699F9139FAA6}"/>
    <cellStyle name="Comma 52 6" xfId="13646" xr:uid="{18CA2E7D-CC91-4785-9842-0E81E4B493FF}"/>
    <cellStyle name="Comma 52 6 2" xfId="13647" xr:uid="{360136CD-CD8B-48FA-AD39-59B3B38FEE11}"/>
    <cellStyle name="Comma 52 7" xfId="13648" xr:uid="{35577F18-3ADA-49E9-89B1-66EB8F4B52EA}"/>
    <cellStyle name="Comma 52 7 2" xfId="13649" xr:uid="{C3B747D2-C0E1-4E01-8048-F8CF1FF66010}"/>
    <cellStyle name="Comma 52 8" xfId="13650" xr:uid="{34F0C210-E08B-4938-AAAB-0324A7C6715E}"/>
    <cellStyle name="Comma 52 8 2" xfId="13651" xr:uid="{CD92294A-667F-4234-90FC-64F33F771A41}"/>
    <cellStyle name="Comma 52 9" xfId="13652" xr:uid="{5DB5E704-1BAB-46B7-8903-9F53302080F4}"/>
    <cellStyle name="Comma 53" xfId="13653" xr:uid="{73495355-C9D8-4D64-884E-8442E3B6C228}"/>
    <cellStyle name="Comma 53 2" xfId="13654" xr:uid="{20CF117D-3DBA-4FC1-9BCF-30FC8985828C}"/>
    <cellStyle name="Comma 53 2 2" xfId="13655" xr:uid="{B11A8050-FAC2-478D-89EE-1B3E8456E54F}"/>
    <cellStyle name="Comma 53 2 2 2" xfId="13656" xr:uid="{A8F8DB18-1F1E-481C-A00F-3DDBFD8D6FE3}"/>
    <cellStyle name="Comma 53 2 2 2 2" xfId="13657" xr:uid="{3E6AA002-524D-4C85-8A0F-45197C29F9CC}"/>
    <cellStyle name="Comma 53 2 2 3" xfId="13658" xr:uid="{B0885DCD-6A9B-4E9F-B87F-355F0BD6BB2D}"/>
    <cellStyle name="Comma 53 2 2 3 2" xfId="13659" xr:uid="{BA5079E5-636C-43B1-A5B6-37B8807734A2}"/>
    <cellStyle name="Comma 53 2 2 4" xfId="13660" xr:uid="{C5E37930-2CD8-4E34-914F-BCF3FB0567FA}"/>
    <cellStyle name="Comma 53 2 3" xfId="13661" xr:uid="{21CA02DC-7875-4399-9EFC-9989AF4EA0A2}"/>
    <cellStyle name="Comma 53 2 3 2" xfId="13662" xr:uid="{D15B7B92-4162-49A1-AD54-DB5134C67A93}"/>
    <cellStyle name="Comma 53 2 4" xfId="13663" xr:uid="{87EE4370-41C2-4337-9702-A0B6BBCA09D5}"/>
    <cellStyle name="Comma 53 2 4 2" xfId="13664" xr:uid="{535DB50E-10A8-4D37-AF1E-ED1E7C33F469}"/>
    <cellStyle name="Comma 53 2 5" xfId="13665" xr:uid="{8FEF53DE-1C7D-453A-BB26-C32689F59A03}"/>
    <cellStyle name="Comma 53 2 5 2" xfId="13666" xr:uid="{4E58A2C8-2313-4273-A9E3-1F27C5C4892E}"/>
    <cellStyle name="Comma 53 2 6" xfId="13667" xr:uid="{A180A89C-64EF-42DD-B80A-A2B92E362B06}"/>
    <cellStyle name="Comma 53 3" xfId="13668" xr:uid="{06BB1E0A-5103-4665-9A48-187D3A6CD9DC}"/>
    <cellStyle name="Comma 53 3 2" xfId="13669" xr:uid="{7E6AFA93-DF15-48BA-8907-CBE9241E885C}"/>
    <cellStyle name="Comma 53 3 2 2" xfId="13670" xr:uid="{011D2073-268D-4BFA-9BE3-FF0101A6A317}"/>
    <cellStyle name="Comma 53 3 3" xfId="13671" xr:uid="{5E034895-CC5B-436F-B60A-8A3ED72B4CD5}"/>
    <cellStyle name="Comma 53 3 3 2" xfId="13672" xr:uid="{ACBBF64E-77E5-47B1-84D0-A69A11F72DF4}"/>
    <cellStyle name="Comma 53 3 4" xfId="13673" xr:uid="{A4E36ED4-9854-4CE1-ADE8-C6D6A94CA0C6}"/>
    <cellStyle name="Comma 53 3 4 2" xfId="13674" xr:uid="{CD2A7058-890C-4BE7-AA0B-5AE797C82A1B}"/>
    <cellStyle name="Comma 53 3 5" xfId="13675" xr:uid="{411ED218-ED32-4D29-9171-6CB71D18D134}"/>
    <cellStyle name="Comma 53 4" xfId="13676" xr:uid="{C56877C6-9EBD-4300-A6BE-57D39D7FED22}"/>
    <cellStyle name="Comma 53 4 2" xfId="13677" xr:uid="{F551E8B9-B243-485F-9337-D9DD880052DE}"/>
    <cellStyle name="Comma 53 4 2 2" xfId="13678" xr:uid="{DD2CE109-2648-4D75-8FE6-02A977927E9F}"/>
    <cellStyle name="Comma 53 4 3" xfId="13679" xr:uid="{DA7F9518-59EC-42A1-9ABC-027E9257136E}"/>
    <cellStyle name="Comma 53 5" xfId="13680" xr:uid="{4550DC16-443F-4079-86CD-5446EB32D194}"/>
    <cellStyle name="Comma 53 5 2" xfId="13681" xr:uid="{B472E8BA-2C4D-4014-BCD1-E5218B610F70}"/>
    <cellStyle name="Comma 53 6" xfId="13682" xr:uid="{AC5369BA-04DA-485E-BD0F-E39EEF1D618E}"/>
    <cellStyle name="Comma 53 6 2" xfId="13683" xr:uid="{7E8DF620-4385-4342-92C9-F3C6BEFB9E46}"/>
    <cellStyle name="Comma 53 7" xfId="13684" xr:uid="{D64D0865-F02F-4133-B75C-63FE153ECC0A}"/>
    <cellStyle name="Comma 53 7 2" xfId="13685" xr:uid="{05FCC4E7-E1C8-4BCD-B5A9-F6C4C8BA5EF0}"/>
    <cellStyle name="Comma 53 8" xfId="13686" xr:uid="{003E38E6-3DAD-4DA7-BF50-91113836F761}"/>
    <cellStyle name="Comma 54" xfId="13687" xr:uid="{EA32C554-B95E-439A-8135-ACD0FB3E3F22}"/>
    <cellStyle name="Comma 54 2" xfId="13688" xr:uid="{A8598759-7E97-41C1-889A-6CA0F5EA5B76}"/>
    <cellStyle name="Comma 54 2 2" xfId="13689" xr:uid="{0D512882-85AF-4D49-863D-F6C7BB10F6E4}"/>
    <cellStyle name="Comma 54 2 2 2" xfId="13690" xr:uid="{25ABDF92-9EA5-4BD5-AB9E-65C9F799302D}"/>
    <cellStyle name="Comma 54 2 2 2 2" xfId="13691" xr:uid="{5269AADE-C952-410F-A36F-4A231F88E5E8}"/>
    <cellStyle name="Comma 54 2 2 3" xfId="13692" xr:uid="{B745EB36-4C84-4A5B-928F-AE8391534A5D}"/>
    <cellStyle name="Comma 54 2 3" xfId="13693" xr:uid="{EB2B16EF-E2C0-4172-8839-E6434AB05ABC}"/>
    <cellStyle name="Comma 54 2 3 2" xfId="13694" xr:uid="{6C5411A0-1C05-413C-A411-62C8D3988256}"/>
    <cellStyle name="Comma 54 2 4" xfId="13695" xr:uid="{3631F79C-127E-4217-BDC9-2931BF1CAA92}"/>
    <cellStyle name="Comma 54 2 4 2" xfId="13696" xr:uid="{116739F3-68C9-407C-AF3E-C25BB7421855}"/>
    <cellStyle name="Comma 54 2 5" xfId="13697" xr:uid="{15D44DE9-BFFD-4F84-9ABD-F1E8B5B33E84}"/>
    <cellStyle name="Comma 54 3" xfId="13698" xr:uid="{346DB730-AA93-47BB-A3E2-7D8F456EC5B2}"/>
    <cellStyle name="Comma 54 3 2" xfId="13699" xr:uid="{5186ADA1-7E9E-437F-A310-35CA5D2F3553}"/>
    <cellStyle name="Comma 54 3 2 2" xfId="13700" xr:uid="{0490FA1A-B936-4DE0-9D46-27E4066482D0}"/>
    <cellStyle name="Comma 54 3 3" xfId="13701" xr:uid="{41A3BB43-C6AE-4B71-86FC-6BD72919F014}"/>
    <cellStyle name="Comma 54 3 3 2" xfId="13702" xr:uid="{5D3841AD-336B-4C08-A935-6DFDAE97D0A4}"/>
    <cellStyle name="Comma 54 3 4" xfId="13703" xr:uid="{BAF41D81-48EB-40BE-B61B-66D4B2077D87}"/>
    <cellStyle name="Comma 54 3 4 2" xfId="13704" xr:uid="{8AC0FD56-1367-4EE0-8B5E-C1C32F61DC2F}"/>
    <cellStyle name="Comma 54 3 5" xfId="13705" xr:uid="{59808705-15A0-4FB7-94EB-CBFBA2E2BDFC}"/>
    <cellStyle name="Comma 54 4" xfId="13706" xr:uid="{529C2B6D-D91A-4D08-A6F4-17C5627E0086}"/>
    <cellStyle name="Comma 54 4 2" xfId="13707" xr:uid="{4E931A69-E492-40AC-BED9-A3B191DEAD65}"/>
    <cellStyle name="Comma 54 5" xfId="13708" xr:uid="{D0DC7CB8-FA18-435D-9A7A-12B181D36239}"/>
    <cellStyle name="Comma 54 5 2" xfId="13709" xr:uid="{36631864-9C91-4C55-BBD2-E679C4EE5A01}"/>
    <cellStyle name="Comma 54 6" xfId="13710" xr:uid="{2C444E1A-5A0D-4BD1-BB83-9C06795CB014}"/>
    <cellStyle name="Comma 54 6 2" xfId="13711" xr:uid="{6ABD0364-4794-461A-8DC6-25014EA2C95D}"/>
    <cellStyle name="Comma 54 7" xfId="13712" xr:uid="{FD2EFB8E-E59E-4402-A8A4-0B9843203B41}"/>
    <cellStyle name="Comma 55" xfId="13713" xr:uid="{1A2BDA40-F220-45EB-B368-23BCCCC36CE8}"/>
    <cellStyle name="Comma 55 2" xfId="13714" xr:uid="{14FF8EE6-D4F7-4699-999E-4140EC24DDBE}"/>
    <cellStyle name="Comma 55 2 2" xfId="13715" xr:uid="{99C77512-5078-4F21-B360-49F75BD36742}"/>
    <cellStyle name="Comma 55 2 2 2" xfId="13716" xr:uid="{6D3AFC4E-6C03-4370-93D5-AFC5F7951AB0}"/>
    <cellStyle name="Comma 55 2 2 2 2" xfId="13717" xr:uid="{85625DEA-86D8-467D-8A3A-B203D0521213}"/>
    <cellStyle name="Comma 55 2 2 3" xfId="13718" xr:uid="{4CCD4FDF-BC82-4BE4-A85C-57F6AC02BC4C}"/>
    <cellStyle name="Comma 55 2 3" xfId="13719" xr:uid="{A490EADE-80F4-4F3E-A2AA-795083A22A48}"/>
    <cellStyle name="Comma 55 2 3 2" xfId="13720" xr:uid="{F85EEAFC-E102-451A-B07F-EC6F91BB2EF6}"/>
    <cellStyle name="Comma 55 2 4" xfId="13721" xr:uid="{99839A1B-E081-4980-8F86-3D58CEB4A133}"/>
    <cellStyle name="Comma 55 2 4 2" xfId="13722" xr:uid="{77A76BAB-5EC9-4420-B34E-7F6F78E015C1}"/>
    <cellStyle name="Comma 55 2 5" xfId="13723" xr:uid="{42C4FD08-B857-4240-AF1B-F38C3171BC66}"/>
    <cellStyle name="Comma 55 3" xfId="13724" xr:uid="{8E4DB4F1-ED93-4B27-952C-1B12A642945F}"/>
    <cellStyle name="Comma 55 3 2" xfId="13725" xr:uid="{E5D0C391-F5ED-4766-88B0-BA58516726E5}"/>
    <cellStyle name="Comma 55 3 2 2" xfId="13726" xr:uid="{4943F55A-E0D1-44FF-9E70-88A46FC84B90}"/>
    <cellStyle name="Comma 55 3 2 2 2" xfId="13727" xr:uid="{35DDE265-B0C4-4DB1-874C-F844B39E4283}"/>
    <cellStyle name="Comma 55 3 2 3" xfId="13728" xr:uid="{D254C268-5F78-451B-9B78-C2FA7ED43931}"/>
    <cellStyle name="Comma 55 3 3" xfId="13729" xr:uid="{D14E40D2-0E72-457D-ADF9-9D554E245FD5}"/>
    <cellStyle name="Comma 55 3 3 2" xfId="13730" xr:uid="{F4A5101E-BBE7-47C7-AB3C-47442F86B919}"/>
    <cellStyle name="Comma 55 3 4" xfId="13731" xr:uid="{4F169848-36DF-4990-A7F5-E5EAFDBCE68E}"/>
    <cellStyle name="Comma 55 3 4 2" xfId="13732" xr:uid="{F3D8E3C6-AA6C-4627-A212-CED45B83A267}"/>
    <cellStyle name="Comma 55 3 5" xfId="13733" xr:uid="{DFC14163-AC04-421B-9ABF-D6A1AD58E5E2}"/>
    <cellStyle name="Comma 55 3 5 2" xfId="13734" xr:uid="{C656EDE0-7910-44E1-BA8D-5D740CD168AA}"/>
    <cellStyle name="Comma 55 3 6" xfId="13735" xr:uid="{43171BBB-C0D6-4501-A3C8-38A0CE2C4DF8}"/>
    <cellStyle name="Comma 55 4" xfId="13736" xr:uid="{12FC7F08-9B51-4EAB-A332-BECC306F00C7}"/>
    <cellStyle name="Comma 55 4 2" xfId="13737" xr:uid="{1259AE35-9597-41A2-9237-589B2B42297C}"/>
    <cellStyle name="Comma 55 5" xfId="13738" xr:uid="{601885C9-3639-41C7-8924-30DE17BA485D}"/>
    <cellStyle name="Comma 55 5 2" xfId="13739" xr:uid="{96AE2653-163C-416B-9693-5FB0FD0EBAD2}"/>
    <cellStyle name="Comma 55 6" xfId="13740" xr:uid="{233D3109-FC57-40A8-AB86-04F1350CE170}"/>
    <cellStyle name="Comma 55 6 2" xfId="13741" xr:uid="{D47F4F0A-26A2-42AC-BDA6-89B938183280}"/>
    <cellStyle name="Comma 55 7" xfId="13742" xr:uid="{4A710338-FEAE-4667-91B9-FF6101E724D1}"/>
    <cellStyle name="Comma 56" xfId="13743" xr:uid="{27694B31-BB3B-44D7-A42F-19C01E2D5299}"/>
    <cellStyle name="Comma 56 2" xfId="13744" xr:uid="{D989283C-3469-4BA2-84B2-731FBF90F851}"/>
    <cellStyle name="Comma 56 2 2" xfId="13745" xr:uid="{DBE928D4-5730-4C31-8BDA-A384B9B0BAF4}"/>
    <cellStyle name="Comma 56 2 2 2" xfId="13746" xr:uid="{084131C6-4F67-4CB7-8180-E4AB618B8E4D}"/>
    <cellStyle name="Comma 56 2 2 2 2" xfId="13747" xr:uid="{43535575-2E07-463B-BA5E-F5FEAF8E718E}"/>
    <cellStyle name="Comma 56 2 2 3" xfId="13748" xr:uid="{9C2178E5-2F4B-43F9-AF87-F075A284C946}"/>
    <cellStyle name="Comma 56 2 3" xfId="13749" xr:uid="{E6D8CB9A-4908-4376-8590-8A9F4D152B86}"/>
    <cellStyle name="Comma 56 2 3 2" xfId="13750" xr:uid="{7EC7AFFB-3A93-4A1C-92EA-E8F8420953FE}"/>
    <cellStyle name="Comma 56 2 4" xfId="13751" xr:uid="{A6D9B456-9B06-48C3-A025-5A92957E9FB6}"/>
    <cellStyle name="Comma 56 2 4 2" xfId="13752" xr:uid="{E76F289B-30D2-4A6D-AA8E-A583CDDA9131}"/>
    <cellStyle name="Comma 56 2 5" xfId="13753" xr:uid="{8E401000-4FDA-41C6-9CFB-FDBF7D646CD5}"/>
    <cellStyle name="Comma 56 2 6" xfId="13754" xr:uid="{71650500-8D74-4503-9FFF-49D248EC1AEA}"/>
    <cellStyle name="Comma 56 3" xfId="13755" xr:uid="{03241AFA-581C-42F9-8B22-1C50EEADA7FF}"/>
    <cellStyle name="Comma 56 3 2" xfId="13756" xr:uid="{D17E743A-11A1-49BE-A399-30053BC045DA}"/>
    <cellStyle name="Comma 56 3 2 2" xfId="13757" xr:uid="{9C98EFD3-3243-4C0C-B022-27EB380C1B0B}"/>
    <cellStyle name="Comma 56 3 3" xfId="13758" xr:uid="{21449590-B679-4B21-B6EC-0F47B56D2ADB}"/>
    <cellStyle name="Comma 56 3 3 2" xfId="13759" xr:uid="{EEA2D52E-63DE-4974-AE0B-A46D8053D124}"/>
    <cellStyle name="Comma 56 3 4" xfId="13760" xr:uid="{02E4EE7A-2B54-4996-9874-44C8BEEA1D94}"/>
    <cellStyle name="Comma 56 4" xfId="13761" xr:uid="{C5BD3B53-0D1C-4149-8EBE-9D70B20A73A4}"/>
    <cellStyle name="Comma 56 4 2" xfId="13762" xr:uid="{30FC05C9-02F4-42F5-A22A-2FA74ABB726A}"/>
    <cellStyle name="Comma 56 5" xfId="13763" xr:uid="{C4FAD443-A19F-4AE5-9201-37BFF6004227}"/>
    <cellStyle name="Comma 56 5 2" xfId="13764" xr:uid="{C7DE71CB-1589-4C6F-A54E-2493BD0B0605}"/>
    <cellStyle name="Comma 56 6" xfId="13765" xr:uid="{C6C6E35D-FE02-453F-9ABC-C62DF1BB57ED}"/>
    <cellStyle name="Comma 56 7" xfId="13766" xr:uid="{51ED9EBE-2821-4DE5-B7F0-2669B75066B7}"/>
    <cellStyle name="Comma 56 7 2" xfId="13767" xr:uid="{80EA0A16-2A07-4B56-B4C5-9CADAE7CE848}"/>
    <cellStyle name="Comma 56 8" xfId="13768" xr:uid="{B2ED7805-9E2A-41F2-8FE9-80BC23D9C271}"/>
    <cellStyle name="Comma 56 8 2" xfId="13769" xr:uid="{65E095F0-F2D3-4CBD-B5AD-51A2654AF6BE}"/>
    <cellStyle name="Comma 56 9" xfId="13770" xr:uid="{3C37BC10-E3C1-4EC1-A458-B098DCDDA133}"/>
    <cellStyle name="Comma 57" xfId="13771" xr:uid="{743182CB-F86A-4568-8EE1-9C03E73BBF6F}"/>
    <cellStyle name="Comma 57 2" xfId="13772" xr:uid="{926601C4-D0EE-4116-8FD9-136268877661}"/>
    <cellStyle name="Comma 57 2 2" xfId="13773" xr:uid="{211BD8DF-13CD-4797-A4AA-D195C30F3930}"/>
    <cellStyle name="Comma 57 2 2 2" xfId="13774" xr:uid="{7473A4D8-6F6D-46E8-B323-6366F3EB357E}"/>
    <cellStyle name="Comma 57 2 2 2 2" xfId="13775" xr:uid="{0D7DE41D-E7B1-44B7-A661-3AC14EE62C0A}"/>
    <cellStyle name="Comma 57 2 2 3" xfId="13776" xr:uid="{9D1EB31F-10D1-4976-976B-BF2BCAB54255}"/>
    <cellStyle name="Comma 57 2 3" xfId="13777" xr:uid="{516286C3-9C85-4A8A-B862-3DD62D647CF1}"/>
    <cellStyle name="Comma 57 2 3 2" xfId="13778" xr:uid="{C0ACC387-A505-4ECE-9CEE-E30E796E7DCE}"/>
    <cellStyle name="Comma 57 2 4" xfId="13779" xr:uid="{575195A5-683E-46E8-8996-E3877FC187DF}"/>
    <cellStyle name="Comma 57 2 4 2" xfId="13780" xr:uid="{28E6B600-D340-4078-AA0A-3A4FBFCAB9D3}"/>
    <cellStyle name="Comma 57 2 5" xfId="13781" xr:uid="{681FC8D3-432B-4C58-890B-60F87D7F1611}"/>
    <cellStyle name="Comma 57 2 6" xfId="13782" xr:uid="{0B898A3F-ED7B-46D1-AD7D-C5D045280D3B}"/>
    <cellStyle name="Comma 57 3" xfId="13783" xr:uid="{67B3481E-A5E5-4390-B972-853BFE8F646D}"/>
    <cellStyle name="Comma 57 3 2" xfId="13784" xr:uid="{A75F8AD5-B363-498C-99D3-BB5AA0A6BA04}"/>
    <cellStyle name="Comma 57 3 2 2" xfId="13785" xr:uid="{01D950B7-DA5E-44C7-B13C-613EE78B8D93}"/>
    <cellStyle name="Comma 57 3 3" xfId="13786" xr:uid="{E92B7914-74FC-4CB7-8DD2-00CB3AE743FD}"/>
    <cellStyle name="Comma 57 3 3 2" xfId="13787" xr:uid="{B8763259-CB51-4BB2-A72E-F11F881FC9D5}"/>
    <cellStyle name="Comma 57 3 4" xfId="13788" xr:uid="{1093E5B0-8A27-4F1C-860A-FE0B0155B7E4}"/>
    <cellStyle name="Comma 57 4" xfId="13789" xr:uid="{14FDF540-3203-43AA-809C-D8D588D34F32}"/>
    <cellStyle name="Comma 57 4 2" xfId="13790" xr:uid="{C2CEF612-9020-4E4C-8FD2-606E8FE30970}"/>
    <cellStyle name="Comma 57 5" xfId="13791" xr:uid="{16637E6B-2121-4B49-8291-EB7FB41CBDA9}"/>
    <cellStyle name="Comma 57 5 2" xfId="13792" xr:uid="{58E289EB-229A-47DB-9B1B-DB558D5A9BF2}"/>
    <cellStyle name="Comma 57 6" xfId="13793" xr:uid="{20A1CEA7-7550-4099-8873-753B60AC8F29}"/>
    <cellStyle name="Comma 57 7" xfId="13794" xr:uid="{E46B691F-A9C0-4535-8371-7205D130DE9E}"/>
    <cellStyle name="Comma 57 7 2" xfId="13795" xr:uid="{51FF2186-A45E-4565-B11D-FA4A29AA2F57}"/>
    <cellStyle name="Comma 57 8" xfId="13796" xr:uid="{A1D3D282-A2EF-4E01-8A19-1D53E686279A}"/>
    <cellStyle name="Comma 57 8 2" xfId="13797" xr:uid="{D0B57765-1079-4B85-BF7C-0130EA0D3846}"/>
    <cellStyle name="Comma 57 9" xfId="13798" xr:uid="{917669EC-A600-4158-8468-F3A797565DF8}"/>
    <cellStyle name="Comma 58" xfId="13799" xr:uid="{E3C5DF0D-4C69-4F79-AC60-7CE053370DFA}"/>
    <cellStyle name="Comma 58 10" xfId="13800" xr:uid="{BB85C2C7-F893-4F5D-B4C8-D82007F46A69}"/>
    <cellStyle name="Comma 58 2" xfId="13801" xr:uid="{3905533E-24BF-4C1A-97B3-8AE2BA69D7DA}"/>
    <cellStyle name="Comma 58 2 2" xfId="13802" xr:uid="{FD511F9A-CF59-4F7B-8CCA-651BD33B8EC3}"/>
    <cellStyle name="Comma 58 2 2 2" xfId="13803" xr:uid="{3A98668B-97BD-4B82-8EEA-73A8C1278117}"/>
    <cellStyle name="Comma 58 2 2 2 2" xfId="13804" xr:uid="{90E90D1C-FBED-4BA0-A984-C81566CD2642}"/>
    <cellStyle name="Comma 58 2 2 3" xfId="13805" xr:uid="{CDFAD4B7-C788-4D6B-9282-1F30DA5B7256}"/>
    <cellStyle name="Comma 58 2 3" xfId="13806" xr:uid="{2558E9B5-C403-4BE3-9F54-00E597008431}"/>
    <cellStyle name="Comma 58 2 3 2" xfId="13807" xr:uid="{B4ADA15B-D04B-4EDF-A58E-4E77E24F77B9}"/>
    <cellStyle name="Comma 58 2 4" xfId="13808" xr:uid="{57EB5089-7874-4562-9B64-9820F5EFF636}"/>
    <cellStyle name="Comma 58 2 4 2" xfId="13809" xr:uid="{79669A33-5842-45D8-B20F-69660CF94B76}"/>
    <cellStyle name="Comma 58 2 5" xfId="13810" xr:uid="{C747B456-005E-4361-8C98-AAD3190A2809}"/>
    <cellStyle name="Comma 58 2 6" xfId="13811" xr:uid="{A1A0ECEA-EC82-4136-B123-A4CA6315FFE7}"/>
    <cellStyle name="Comma 58 3" xfId="13812" xr:uid="{175ED7B6-888F-4251-A564-6AC14E802B14}"/>
    <cellStyle name="Comma 58 3 2" xfId="13813" xr:uid="{55825ACF-4D62-4C2C-964D-5C65944317AF}"/>
    <cellStyle name="Comma 58 3 2 2" xfId="13814" xr:uid="{85404432-161F-4FE6-9616-60EE8F3221F4}"/>
    <cellStyle name="Comma 58 3 3" xfId="13815" xr:uid="{40C81178-5C19-44B4-AE68-18D744E7E499}"/>
    <cellStyle name="Comma 58 3 3 2" xfId="13816" xr:uid="{FFDF01C7-900B-41F7-9714-E86E42D37D62}"/>
    <cellStyle name="Comma 58 3 4" xfId="13817" xr:uid="{3073BB66-9B9D-41FF-9E16-99D0424AD642}"/>
    <cellStyle name="Comma 58 3 4 2" xfId="13818" xr:uid="{C89B4C0C-5E85-49F9-A73C-8EDB47FA9F9C}"/>
    <cellStyle name="Comma 58 3 5" xfId="13819" xr:uid="{FAD1D552-E4B3-46D8-BA2A-B518594909C4}"/>
    <cellStyle name="Comma 58 4" xfId="13820" xr:uid="{02D681AC-FCBA-424C-A524-4C3A9818948D}"/>
    <cellStyle name="Comma 58 4 2" xfId="13821" xr:uid="{0D28AE51-91E1-4302-8BC9-4A587985C332}"/>
    <cellStyle name="Comma 58 5" xfId="13822" xr:uid="{17B9B1EB-5D0C-4534-8B69-8B400F685843}"/>
    <cellStyle name="Comma 58 5 2" xfId="13823" xr:uid="{05960CBB-AF07-45A3-8372-4050420BCC11}"/>
    <cellStyle name="Comma 58 6" xfId="13824" xr:uid="{F16FFF1C-B934-4AB7-8EE5-092C48CD1750}"/>
    <cellStyle name="Comma 58 6 2" xfId="13825" xr:uid="{B1A09757-D5CA-4D08-AE21-B3E887447737}"/>
    <cellStyle name="Comma 58 7" xfId="13826" xr:uid="{D29BE16B-F335-4341-80F7-B27934DFD5C3}"/>
    <cellStyle name="Comma 58 8" xfId="13827" xr:uid="{EAA0E6BC-6A5A-415D-8B37-0CF8082A6335}"/>
    <cellStyle name="Comma 58 8 2" xfId="13828" xr:uid="{B417D89E-F9BF-402C-8166-A958569470CD}"/>
    <cellStyle name="Comma 58 9" xfId="13829" xr:uid="{5E075601-7BE7-42E6-9A0C-81B97B505591}"/>
    <cellStyle name="Comma 58 9 2" xfId="13830" xr:uid="{2FE8EBD5-63DD-4B32-8D15-115734018680}"/>
    <cellStyle name="Comma 59" xfId="13831" xr:uid="{28F43141-DC75-427B-9B55-0EBA43F528CB}"/>
    <cellStyle name="Comma 59 10" xfId="13832" xr:uid="{3FFFB1C0-A2A4-480B-87F1-7E6C89150E4E}"/>
    <cellStyle name="Comma 59 10 2" xfId="13833" xr:uid="{51CB9486-6835-421F-8F29-0CB68CBCB2BE}"/>
    <cellStyle name="Comma 59 11" xfId="13834" xr:uid="{EA3DAA31-5533-4364-B362-D88B812E7938}"/>
    <cellStyle name="Comma 59 2" xfId="13835" xr:uid="{E13611D0-9032-4940-A88C-B9A78083146A}"/>
    <cellStyle name="Comma 59 2 2" xfId="13836" xr:uid="{7754550D-02D5-4A38-9F4C-0755FEA67B65}"/>
    <cellStyle name="Comma 59 2 2 2" xfId="13837" xr:uid="{1A03DD94-B171-4BBE-A016-8596B162F1C2}"/>
    <cellStyle name="Comma 59 2 2 2 2" xfId="13838" xr:uid="{F5848222-A82A-4DD3-A6F9-7CEE7063DB3C}"/>
    <cellStyle name="Comma 59 2 2 3" xfId="13839" xr:uid="{257F6B6E-1D2C-4990-8614-0A2AE65DF33D}"/>
    <cellStyle name="Comma 59 2 3" xfId="13840" xr:uid="{CB980F84-41DF-44EB-9A60-AE4D861B88BE}"/>
    <cellStyle name="Comma 59 2 3 2" xfId="13841" xr:uid="{3F3DF590-A17D-412E-B14A-3449F43EB975}"/>
    <cellStyle name="Comma 59 2 4" xfId="13842" xr:uid="{06B7FEA1-AAAA-4EE1-8A7C-D521DD1FB7A3}"/>
    <cellStyle name="Comma 59 2 4 2" xfId="13843" xr:uid="{D2B1204E-10A7-480C-9E1E-BB6AD3C65205}"/>
    <cellStyle name="Comma 59 2 5" xfId="13844" xr:uid="{7F7BE20B-8C42-41E6-8328-63B5AE7CFFA3}"/>
    <cellStyle name="Comma 59 2 6" xfId="13845" xr:uid="{F692A052-BB0E-4F18-B71C-112EA5B07886}"/>
    <cellStyle name="Comma 59 3" xfId="13846" xr:uid="{8B943449-B789-41DC-BB0E-8B92939D479B}"/>
    <cellStyle name="Comma 59 3 2" xfId="13847" xr:uid="{53048CE9-0E79-4A4A-A114-22D0D3FAF078}"/>
    <cellStyle name="Comma 59 3 2 2" xfId="13848" xr:uid="{FF6BA571-8F31-4A87-AFCE-C02439900848}"/>
    <cellStyle name="Comma 59 3 3" xfId="13849" xr:uid="{78B7AC90-A047-4012-A67F-4F7A8A400448}"/>
    <cellStyle name="Comma 59 3 3 2" xfId="13850" xr:uid="{1BCA4E60-3C4B-465A-ACC9-11735F5A184F}"/>
    <cellStyle name="Comma 59 3 4" xfId="13851" xr:uid="{03FA7214-259C-41D1-95E5-9FCB824AE2CF}"/>
    <cellStyle name="Comma 59 4" xfId="13852" xr:uid="{558A0DC9-2C82-4C1F-BDC9-F66747C6FEA3}"/>
    <cellStyle name="Comma 59 4 2" xfId="13853" xr:uid="{04ED0226-1278-4A65-B86E-A4E54C0E6CAB}"/>
    <cellStyle name="Comma 59 4 2 2" xfId="13854" xr:uid="{ECFC7553-B20A-494D-9638-1A22CA225938}"/>
    <cellStyle name="Comma 59 4 3" xfId="13855" xr:uid="{46E0AD73-D66C-4E98-8E89-FEC41B928426}"/>
    <cellStyle name="Comma 59 5" xfId="13856" xr:uid="{216E339B-E3F2-44A3-B788-DC4CA3F4A170}"/>
    <cellStyle name="Comma 59 5 2" xfId="13857" xr:uid="{7893A633-B45F-4AB3-AB98-822050A14CD5}"/>
    <cellStyle name="Comma 59 6" xfId="13858" xr:uid="{A504AC26-C3CF-47DC-BD29-41C62DDD14F9}"/>
    <cellStyle name="Comma 59 6 2" xfId="13859" xr:uid="{ED73FDA9-0627-44BD-8FCA-3456DAB7F755}"/>
    <cellStyle name="Comma 59 7" xfId="13860" xr:uid="{D67EFD7F-6F5C-4194-8BF6-7BDA397FD2FE}"/>
    <cellStyle name="Comma 59 7 2" xfId="13861" xr:uid="{852A0218-2EDE-462B-B685-F5ADA8D5F3E5}"/>
    <cellStyle name="Comma 59 8" xfId="13862" xr:uid="{EDEDF75B-3F5D-4BDB-8BD0-4022FECA24F7}"/>
    <cellStyle name="Comma 59 9" xfId="13863" xr:uid="{BE21861D-1361-4126-993A-12777BAA5E78}"/>
    <cellStyle name="Comma 59 9 2" xfId="13864" xr:uid="{8A55EA57-E293-4127-A671-64D4F1C44B8A}"/>
    <cellStyle name="Comma 6" xfId="13865" xr:uid="{50DA81FF-4BAE-40DF-90D9-1B2D94C9FE27}"/>
    <cellStyle name="Comma 6 10" xfId="13866" xr:uid="{A90A221D-ACFD-4AA2-B058-E05FC9873760}"/>
    <cellStyle name="Comma 6 10 2" xfId="13867" xr:uid="{93412490-64BA-4B99-AE66-59A567FC4F87}"/>
    <cellStyle name="Comma 6 10 2 2" xfId="13868" xr:uid="{66C6C0F5-3B48-46DC-962D-F0AA37193533}"/>
    <cellStyle name="Comma 6 10 3" xfId="13869" xr:uid="{C61AC343-6401-4D18-9F67-09D7FC975AD5}"/>
    <cellStyle name="Comma 6 10 3 2" xfId="13870" xr:uid="{98529D82-9572-40DE-820D-A669FA6988F9}"/>
    <cellStyle name="Comma 6 10 4" xfId="13871" xr:uid="{CB81EB80-72AA-4706-A166-11D69B5BFEF8}"/>
    <cellStyle name="Comma 6 11" xfId="13872" xr:uid="{3A93B6DC-A206-42C1-B749-DE7530660D6E}"/>
    <cellStyle name="Comma 6 11 2" xfId="13873" xr:uid="{E15A143F-343C-4427-B8FA-34589422F1E7}"/>
    <cellStyle name="Comma 6 11 2 2" xfId="13874" xr:uid="{ECD1C131-D38C-475A-A980-E3416977DD49}"/>
    <cellStyle name="Comma 6 11 3" xfId="13875" xr:uid="{072F18E0-C689-4A22-886A-BB4D09BBB8D3}"/>
    <cellStyle name="Comma 6 11 3 2" xfId="13876" xr:uid="{4394652A-8F0D-4386-B092-F39925B18EF4}"/>
    <cellStyle name="Comma 6 11 4" xfId="13877" xr:uid="{A650537F-6FEC-4ED6-B82D-1C3EF20B79C4}"/>
    <cellStyle name="Comma 6 12" xfId="13878" xr:uid="{A7C058D7-F182-4E9A-B072-C21B357150F7}"/>
    <cellStyle name="Comma 6 12 2" xfId="13879" xr:uid="{8A44B04A-9FA0-4D3D-8F91-6900CC53B985}"/>
    <cellStyle name="Comma 6 12 3" xfId="13880" xr:uid="{B3563E1F-2F86-41D0-95F5-08883FACBB84}"/>
    <cellStyle name="Comma 6 12 4" xfId="13881" xr:uid="{D9933BA2-FCCB-415C-8D4C-EF1B99E993ED}"/>
    <cellStyle name="Comma 6 12 5" xfId="13882" xr:uid="{82AC21C2-8252-4863-AEFB-D1DA9ABF2069}"/>
    <cellStyle name="Comma 6 12 6" xfId="13883" xr:uid="{8A8B5282-F194-4BF9-8D67-B51741A4F98A}"/>
    <cellStyle name="Comma 6 13" xfId="13884" xr:uid="{ADB0CA92-1A44-49C9-9132-0BCBB6A6D48C}"/>
    <cellStyle name="Comma 6 13 2" xfId="13885" xr:uid="{657BAFC2-840C-47CA-92EC-3324524CA47D}"/>
    <cellStyle name="Comma 6 13 3" xfId="13886" xr:uid="{871CED8F-979C-4529-B3CA-8D6105341ED7}"/>
    <cellStyle name="Comma 6 14" xfId="13887" xr:uid="{D06B3DCB-A90A-4E02-9DC8-B0EF41B9FB10}"/>
    <cellStyle name="Comma 6 14 2" xfId="13888" xr:uid="{13423DCD-BFEB-4437-9E67-767B9F208D17}"/>
    <cellStyle name="Comma 6 15" xfId="13889" xr:uid="{BF0B0CC4-86DE-4385-8FC7-C476F91A337A}"/>
    <cellStyle name="Comma 6 15 2" xfId="13890" xr:uid="{7A614634-2891-453C-B580-5A290921582F}"/>
    <cellStyle name="Comma 6 16" xfId="13891" xr:uid="{4CCF8A8B-FA54-44B1-931F-F0F8A84B3C2C}"/>
    <cellStyle name="Comma 6 17" xfId="13892" xr:uid="{9DD23530-4EBC-4DC6-9F5A-2880631EC4D2}"/>
    <cellStyle name="Comma 6 2" xfId="13893" xr:uid="{97887502-ED3A-430E-BBF6-E8642F218586}"/>
    <cellStyle name="Comma 6 2 10" xfId="13894" xr:uid="{9D919C95-5CD4-441F-8BA2-3BFB469287E6}"/>
    <cellStyle name="Comma 6 2 10 2" xfId="13895" xr:uid="{B1B89E2E-2D6E-4C8D-B3AB-98734BFED2F7}"/>
    <cellStyle name="Comma 6 2 11" xfId="13896" xr:uid="{DE902869-5E93-4BCE-9F59-0B4893C98A5A}"/>
    <cellStyle name="Comma 6 2 11 2" xfId="13897" xr:uid="{E92A1A53-1149-44F2-8868-ED9A814734BE}"/>
    <cellStyle name="Comma 6 2 12" xfId="59339" xr:uid="{4104380B-FB66-40E5-AE12-FD6E075BA461}"/>
    <cellStyle name="Comma 6 2 2" xfId="13898" xr:uid="{14C7A141-F8F0-449E-A376-FCB04797E655}"/>
    <cellStyle name="Comma 6 2 2 2" xfId="13899" xr:uid="{4DF70ED4-FD55-421F-BD62-A09025E23A03}"/>
    <cellStyle name="Comma 6 2 2 2 2" xfId="13900" xr:uid="{419BF173-0761-474A-8E68-9F33D0C93BE4}"/>
    <cellStyle name="Comma 6 2 2 2 2 2" xfId="13901" xr:uid="{0C017720-6AC0-43F0-9CA3-D071AC3C86D5}"/>
    <cellStyle name="Comma 6 2 2 2 3" xfId="13902" xr:uid="{8F9DC1E1-3148-4988-AF5B-792F0A917C45}"/>
    <cellStyle name="Comma 6 2 2 2 3 2" xfId="13903" xr:uid="{F738D018-B6EC-47FD-AA17-0BC829F73343}"/>
    <cellStyle name="Comma 6 2 2 2 4" xfId="13904" xr:uid="{16DF94A0-7340-43C1-BFF8-161EF35CDB85}"/>
    <cellStyle name="Comma 6 2 2 3" xfId="13905" xr:uid="{FFBCCFDA-F4DB-4812-BFFE-041A96A0D90D}"/>
    <cellStyle name="Comma 6 2 2 3 2" xfId="13906" xr:uid="{F957468E-1307-4BBA-A825-24D9355D86CC}"/>
    <cellStyle name="Comma 6 2 2 3 2 2" xfId="13907" xr:uid="{FAE093D1-8D91-40E5-B145-6E91D7FD0C80}"/>
    <cellStyle name="Comma 6 2 2 3 3" xfId="13908" xr:uid="{1185F9A5-55F5-4F7D-85D6-A25AB386D7A2}"/>
    <cellStyle name="Comma 6 2 2 4" xfId="13909" xr:uid="{674CA34E-5C61-4DF6-83DB-E8FA392582F6}"/>
    <cellStyle name="Comma 6 2 2 4 2" xfId="13910" xr:uid="{D7D636B5-36A4-4D30-A26B-81DEC1645E31}"/>
    <cellStyle name="Comma 6 2 2 5" xfId="13911" xr:uid="{B571335C-BDE8-4F55-8469-063947AB36B4}"/>
    <cellStyle name="Comma 6 2 2 5 2" xfId="13912" xr:uid="{F536BBD1-6E4D-4523-B716-11D46083702D}"/>
    <cellStyle name="Comma 6 2 2 5 3" xfId="13913" xr:uid="{718B5DAA-76C1-4079-9B5C-F2D85875595B}"/>
    <cellStyle name="Comma 6 2 2 6" xfId="13914" xr:uid="{9522A95D-860D-4A29-A551-12AFF8D18902}"/>
    <cellStyle name="Comma 6 2 2 7" xfId="59348" xr:uid="{2BD01746-0F56-4556-A76C-5F157FA0635E}"/>
    <cellStyle name="Comma 6 2 3" xfId="13915" xr:uid="{AEC62D3A-BF5D-4F47-AE54-67B26BEF92AE}"/>
    <cellStyle name="Comma 6 2 3 2" xfId="13916" xr:uid="{EF256CA5-49C3-43E2-94E9-902C13AE83FD}"/>
    <cellStyle name="Comma 6 2 3 2 2" xfId="13917" xr:uid="{19E7651F-76EB-46DD-930F-CFB78AF43C72}"/>
    <cellStyle name="Comma 6 2 3 2 2 2" xfId="13918" xr:uid="{B1C32E31-8C09-4D62-9088-EB5236FF772C}"/>
    <cellStyle name="Comma 6 2 3 2 3" xfId="13919" xr:uid="{028C11DD-3AD3-459B-8143-1E1B9D56BF86}"/>
    <cellStyle name="Comma 6 2 3 2 3 2" xfId="13920" xr:uid="{65594653-F729-4878-B509-CFEDC85791AE}"/>
    <cellStyle name="Comma 6 2 3 2 4" xfId="13921" xr:uid="{0A809F7A-4828-4CA1-9975-C04127C31ACC}"/>
    <cellStyle name="Comma 6 2 3 2 4 2" xfId="13922" xr:uid="{2C5A676E-E806-4CB1-9B29-12F32FFBB28D}"/>
    <cellStyle name="Comma 6 2 3 3" xfId="13923" xr:uid="{B2D9A287-B573-4EC3-A833-6AE345244373}"/>
    <cellStyle name="Comma 6 2 3 3 2" xfId="13924" xr:uid="{AD8A422B-72D8-4A1D-8926-9D40839D8B1C}"/>
    <cellStyle name="Comma 6 2 3 4" xfId="13925" xr:uid="{A0626435-EC7F-46BB-8F26-BFA407D3CB54}"/>
    <cellStyle name="Comma 6 2 3 4 2" xfId="13926" xr:uid="{0110D64F-8750-445A-8C19-BCFDD03E7BAE}"/>
    <cellStyle name="Comma 6 2 3 5" xfId="13927" xr:uid="{EFC07D8E-5831-4A08-9298-7FC8DA1D701E}"/>
    <cellStyle name="Comma 6 2 3 5 2" xfId="13928" xr:uid="{1D5C7B6E-ED73-481E-9720-35AF05BA09F8}"/>
    <cellStyle name="Comma 6 2 3 6" xfId="13929" xr:uid="{DB85F0E6-2146-4FD8-8109-8C2A2F89128B}"/>
    <cellStyle name="Comma 6 2 3 6 2" xfId="13930" xr:uid="{C57177AD-9917-44CD-AD47-4A28A3C73B80}"/>
    <cellStyle name="Comma 6 2 4" xfId="13931" xr:uid="{364D471B-DC84-4AC2-A7E8-81A22EAD1885}"/>
    <cellStyle name="Comma 6 2 4 2" xfId="13932" xr:uid="{F824D879-9620-445F-ADC6-6D7B0E99EFDA}"/>
    <cellStyle name="Comma 6 2 4 2 2" xfId="13933" xr:uid="{EBB8A821-D0D9-4E35-9557-2FB58A2269DF}"/>
    <cellStyle name="Comma 6 2 4 3" xfId="13934" xr:uid="{323F0464-65F7-49C0-A6D6-2D8740AC39AC}"/>
    <cellStyle name="Comma 6 2 4 3 2" xfId="13935" xr:uid="{CC989576-3A04-464B-8C25-89A55EE4060B}"/>
    <cellStyle name="Comma 6 2 4 4" xfId="13936" xr:uid="{D0D5ED6A-85BE-41E4-8E9A-2587DB5F7639}"/>
    <cellStyle name="Comma 6 2 4 4 2" xfId="13937" xr:uid="{AA87ECE4-C3F6-455E-9632-5FBC408C82AE}"/>
    <cellStyle name="Comma 6 2 5" xfId="13938" xr:uid="{890D5DD7-BF89-488A-B5E3-BA925148A750}"/>
    <cellStyle name="Comma 6 2 5 2" xfId="13939" xr:uid="{11418D26-1163-41E6-9738-AF8B0FDD76F7}"/>
    <cellStyle name="Comma 6 2 5 2 2" xfId="13940" xr:uid="{9581D25D-7710-4CE5-926D-E808746AA4B5}"/>
    <cellStyle name="Comma 6 2 5 3" xfId="13941" xr:uid="{6019AB7F-4B1C-4CD8-B73E-FD43CB1183E4}"/>
    <cellStyle name="Comma 6 2 6" xfId="13942" xr:uid="{D65A113B-254C-4349-A275-25D5197D8209}"/>
    <cellStyle name="Comma 6 2 6 2" xfId="13943" xr:uid="{C3C45B50-48B9-460A-B4C0-A6FAE5FCAC3C}"/>
    <cellStyle name="Comma 6 2 7" xfId="13944" xr:uid="{A633794C-CF97-4CC0-8D7B-A2D1DD5D0F8E}"/>
    <cellStyle name="Comma 6 2 7 2" xfId="13945" xr:uid="{564A7810-6011-4E9B-BF06-B0E2B538A7A6}"/>
    <cellStyle name="Comma 6 2 8" xfId="13946" xr:uid="{A354337F-D115-421E-8BD8-162393A05E1D}"/>
    <cellStyle name="Comma 6 2 8 2" xfId="13947" xr:uid="{40FFB407-3B4B-49A7-937A-CC770E06E160}"/>
    <cellStyle name="Comma 6 2 8 3" xfId="13948" xr:uid="{2C49324D-53CE-46CF-AB66-38EF4A85D167}"/>
    <cellStyle name="Comma 6 2 9" xfId="13949" xr:uid="{FF400D70-8477-4624-A485-9F7BEE47E8A9}"/>
    <cellStyle name="Comma 6 2 9 2" xfId="13950" xr:uid="{EF054555-6BCE-4CD4-86E9-E51B140D0F5C}"/>
    <cellStyle name="Comma 6 3" xfId="13951" xr:uid="{9358F365-A1C8-4AAF-B80F-2317C8E499CF}"/>
    <cellStyle name="Comma 6 3 2" xfId="13952" xr:uid="{A01E17FF-CD66-46BE-8DE5-D28375FA91BB}"/>
    <cellStyle name="Comma 6 3 2 2" xfId="13953" xr:uid="{B330349C-3320-4C04-8167-203019289C67}"/>
    <cellStyle name="Comma 6 3 2 2 2" xfId="13954" xr:uid="{08B143F8-AC46-44EE-91B1-8F5691B3FE51}"/>
    <cellStyle name="Comma 6 3 2 2 2 2" xfId="13955" xr:uid="{D4BBF437-04DF-4676-819B-1E5B7B4D29F4}"/>
    <cellStyle name="Comma 6 3 2 2 3" xfId="13956" xr:uid="{35640FD6-6CC7-4C28-9166-F893B1D235D2}"/>
    <cellStyle name="Comma 6 3 2 3" xfId="13957" xr:uid="{F8548F07-E20C-4D79-8C4A-375F2F17E905}"/>
    <cellStyle name="Comma 6 3 2 3 2" xfId="13958" xr:uid="{6ED6C863-D876-4F4C-A4DE-9FECEAE19FDE}"/>
    <cellStyle name="Comma 6 3 2 4" xfId="13959" xr:uid="{E32E8281-5C9C-483D-8F7E-F3C06EB5CED9}"/>
    <cellStyle name="Comma 6 3 2 4 2" xfId="13960" xr:uid="{34476E69-3C1C-44C1-9755-6238D6177CCE}"/>
    <cellStyle name="Comma 6 3 2 5" xfId="13961" xr:uid="{A0CB475D-7052-442C-B37F-DB6D95888C1A}"/>
    <cellStyle name="Comma 6 3 2 5 2" xfId="13962" xr:uid="{8FD3A7D9-7D8C-4963-A3E5-8884A5E61328}"/>
    <cellStyle name="Comma 6 3 2 6" xfId="13963" xr:uid="{F4F132E0-4B7C-40D2-9369-EAF2A4305626}"/>
    <cellStyle name="Comma 6 3 3" xfId="13964" xr:uid="{9726655D-E71F-4197-B175-E61ABB481817}"/>
    <cellStyle name="Comma 6 3 3 2" xfId="13965" xr:uid="{9A3A9EFE-2AE2-4C6A-9EEE-88FCFED486D4}"/>
    <cellStyle name="Comma 6 3 3 2 2" xfId="13966" xr:uid="{22DD2E18-3F7C-4393-8987-7AF33DC29C5F}"/>
    <cellStyle name="Comma 6 3 3 3" xfId="13967" xr:uid="{46D122EE-3B6B-4B9B-A1A2-3AA37760F383}"/>
    <cellStyle name="Comma 6 3 3 3 2" xfId="13968" xr:uid="{74E0EA6E-A527-43D6-8724-B1E31F440B53}"/>
    <cellStyle name="Comma 6 3 3 4" xfId="13969" xr:uid="{D6D6551F-22CA-499B-9E4B-834B2F35CEAE}"/>
    <cellStyle name="Comma 6 3 4" xfId="13970" xr:uid="{038B5E7F-0C4D-46E1-9F04-ED546E4C82C6}"/>
    <cellStyle name="Comma 6 3 4 2" xfId="13971" xr:uid="{6E788B5D-57C7-48EB-9748-FF016C86761F}"/>
    <cellStyle name="Comma 6 3 5" xfId="13972" xr:uid="{57555CE4-FC70-4368-A14A-55910B903A91}"/>
    <cellStyle name="Comma 6 3 5 2" xfId="13973" xr:uid="{9A4C50A5-6BA8-46F3-85EC-2D2EA7C316B3}"/>
    <cellStyle name="Comma 6 3 6" xfId="13974" xr:uid="{956AD480-5F82-4FCC-B564-DA157D0CD225}"/>
    <cellStyle name="Comma 6 3 6 2" xfId="13975" xr:uid="{03C11DF1-E1A2-48A8-B3C0-94819AD52F49}"/>
    <cellStyle name="Comma 6 3 7" xfId="13976" xr:uid="{EFE6D7E3-D3B1-45AC-95BC-4602F97CF6F7}"/>
    <cellStyle name="Comma 6 3 7 2" xfId="13977" xr:uid="{7733BA70-C954-415F-A6C8-647E5CB47A6E}"/>
    <cellStyle name="Comma 6 3 8" xfId="13978" xr:uid="{EEF3185F-2828-4833-B8B3-4A139B953C95}"/>
    <cellStyle name="Comma 6 3 9" xfId="13979" xr:uid="{07FA9CEB-9DF7-4705-B90C-BFC4E7071FD3}"/>
    <cellStyle name="Comma 6 4" xfId="13980" xr:uid="{97A7A4C5-FB09-4375-9FE3-F3722045E89E}"/>
    <cellStyle name="Comma 6 4 2" xfId="13981" xr:uid="{31E59454-9DA6-4C31-9B23-EF21F905029D}"/>
    <cellStyle name="Comma 6 4 2 2" xfId="13982" xr:uid="{5E634BBD-A2B0-4649-9D8A-FF14F528FCFC}"/>
    <cellStyle name="Comma 6 4 2 2 2" xfId="13983" xr:uid="{557D5B9E-E6B8-43E1-99A8-A626ABF0B642}"/>
    <cellStyle name="Comma 6 4 2 3" xfId="13984" xr:uid="{8F3F4BBB-78BC-4D50-9036-38F523CE7F3A}"/>
    <cellStyle name="Comma 6 4 2 3 2" xfId="13985" xr:uid="{90D0C25C-529A-4BF0-B7FC-A9AD58FF33FA}"/>
    <cellStyle name="Comma 6 4 2 4" xfId="13986" xr:uid="{01175A05-B8A7-461F-87E0-A242B627E84C}"/>
    <cellStyle name="Comma 6 4 3" xfId="13987" xr:uid="{A401EC0D-A651-4B86-9342-A23134195E79}"/>
    <cellStyle name="Comma 6 4 3 2" xfId="13988" xr:uid="{90631CCD-8C0F-478D-8D8B-0D218CEE1649}"/>
    <cellStyle name="Comma 6 4 3 2 2" xfId="13989" xr:uid="{0F64808A-AD1F-4EC3-9255-DC101883D867}"/>
    <cellStyle name="Comma 6 4 3 3" xfId="13990" xr:uid="{6ED568BF-2DCA-408E-B581-61CE5261596E}"/>
    <cellStyle name="Comma 6 4 4" xfId="13991" xr:uid="{C6446285-30F1-424E-8572-8E453B790978}"/>
    <cellStyle name="Comma 6 4 4 2" xfId="13992" xr:uid="{A5C1AB9A-23E0-438F-8ECE-92A8A5B58E1C}"/>
    <cellStyle name="Comma 6 4 5" xfId="13993" xr:uid="{A7A23596-7873-4260-B2BB-83E5BF1FEA24}"/>
    <cellStyle name="Comma 6 4 5 2" xfId="13994" xr:uid="{282F1DCE-E1AA-4724-B780-3708D2197FC5}"/>
    <cellStyle name="Comma 6 4 6" xfId="13995" xr:uid="{360B167F-584F-40CF-B44B-54E13789064C}"/>
    <cellStyle name="Comma 6 5" xfId="13996" xr:uid="{762F3062-F8AF-41FF-A97C-6FD865414FCA}"/>
    <cellStyle name="Comma 6 5 2" xfId="13997" xr:uid="{E591B30C-3CE6-472B-8F3C-4FE04032A9B2}"/>
    <cellStyle name="Comma 6 5 2 2" xfId="13998" xr:uid="{56BADC9A-7FB7-4210-BD49-BE97733984D7}"/>
    <cellStyle name="Comma 6 5 2 2 2" xfId="13999" xr:uid="{A83EE95A-DA02-4FE8-BA5E-F05B56CA21FC}"/>
    <cellStyle name="Comma 6 5 2 3" xfId="14000" xr:uid="{5C096616-FE9A-4A7F-8604-6497BD54B054}"/>
    <cellStyle name="Comma 6 5 2 3 2" xfId="14001" xr:uid="{7FF8C83F-AE79-4CAD-A716-A65E48F673B3}"/>
    <cellStyle name="Comma 6 5 2 4" xfId="14002" xr:uid="{2569A923-FB47-483D-95C5-D888263B245A}"/>
    <cellStyle name="Comma 6 5 2 4 2" xfId="14003" xr:uid="{D8C494C8-CF35-462A-B95A-13120A084F5A}"/>
    <cellStyle name="Comma 6 5 3" xfId="14004" xr:uid="{E796F5FF-34AB-4584-AFA4-E1039A4BB62E}"/>
    <cellStyle name="Comma 6 5 3 2" xfId="14005" xr:uid="{E67BA9E8-42ED-4532-9E23-BEB2917842DA}"/>
    <cellStyle name="Comma 6 5 4" xfId="14006" xr:uid="{D8DB2841-0A6C-4FD8-A2F4-BC09BE58084D}"/>
    <cellStyle name="Comma 6 5 4 2" xfId="14007" xr:uid="{2701D458-FFF5-4547-BBBF-3B5C0D3C116B}"/>
    <cellStyle name="Comma 6 5 5" xfId="14008" xr:uid="{846BC04F-837B-447E-A95A-455205083872}"/>
    <cellStyle name="Comma 6 5 5 2" xfId="14009" xr:uid="{4A2CEA34-B254-40A6-967C-BAC14AF4F202}"/>
    <cellStyle name="Comma 6 5 6" xfId="14010" xr:uid="{0BD8F64D-4EBC-4C25-944A-6998B1C89221}"/>
    <cellStyle name="Comma 6 5 6 2" xfId="14011" xr:uid="{FD493D63-C9F6-4358-9DB8-2B97FA92A2B3}"/>
    <cellStyle name="Comma 6 6" xfId="14012" xr:uid="{CDC7F83E-43B7-4FA0-B5ED-2DCB398316AC}"/>
    <cellStyle name="Comma 6 6 2" xfId="14013" xr:uid="{63649F2E-E64A-4A1A-B62F-EF5D699878A1}"/>
    <cellStyle name="Comma 6 6 2 2" xfId="14014" xr:uid="{B8878908-6F4C-450C-AC40-C27507DDEB34}"/>
    <cellStyle name="Comma 6 6 2 2 2" xfId="14015" xr:uid="{BDC75A1F-6F6F-4ADF-B62A-C5FF478D51D8}"/>
    <cellStyle name="Comma 6 6 2 3" xfId="14016" xr:uid="{6B37FAB7-F5F1-4829-A487-4DA4C036630E}"/>
    <cellStyle name="Comma 6 6 2 3 2" xfId="14017" xr:uid="{E3E6F937-5930-4E9B-BB08-171B0EC9CC9B}"/>
    <cellStyle name="Comma 6 6 2 4" xfId="14018" xr:uid="{9A42ED87-606D-4EBE-9F64-6FFAF2F4142B}"/>
    <cellStyle name="Comma 6 6 3" xfId="14019" xr:uid="{A5DEFFB8-3359-4C4C-81A8-68B2D3160FAE}"/>
    <cellStyle name="Comma 6 6 3 2" xfId="14020" xr:uid="{55043D5F-F9BD-41EB-B39B-893D99E6EDBF}"/>
    <cellStyle name="Comma 6 6 3 2 2" xfId="14021" xr:uid="{DC41261A-6BFC-438F-A291-831E4E04E4CB}"/>
    <cellStyle name="Comma 6 6 3 3" xfId="14022" xr:uid="{D34941AF-3BCE-4181-B9FD-615F60A7C8A3}"/>
    <cellStyle name="Comma 6 6 4" xfId="14023" xr:uid="{D1A48C70-4E3A-44FB-91A1-0F6DB29808B4}"/>
    <cellStyle name="Comma 6 6 4 2" xfId="14024" xr:uid="{DF6921F1-8D5F-4E89-AEA2-5CC5F05BFA3C}"/>
    <cellStyle name="Comma 6 6 5" xfId="14025" xr:uid="{F99907E4-37F2-4FB9-B638-A5794B98C780}"/>
    <cellStyle name="Comma 6 6 5 2" xfId="14026" xr:uid="{51EF79CB-A8DA-440D-8BF3-971DEE3355B6}"/>
    <cellStyle name="Comma 6 6 6" xfId="14027" xr:uid="{ED4BE8BE-AC47-49DA-812C-D736CC7BA563}"/>
    <cellStyle name="Comma 6 6 6 2" xfId="14028" xr:uid="{FB8C7DA5-6A26-4A3E-8AE5-34E64755543D}"/>
    <cellStyle name="Comma 6 7" xfId="14029" xr:uid="{7BB7DF52-B364-4C92-9613-F0C7954C7959}"/>
    <cellStyle name="Comma 6 7 2" xfId="14030" xr:uid="{5768A688-C2E4-4EF7-A207-354F82A6EA5D}"/>
    <cellStyle name="Comma 6 7 2 2" xfId="14031" xr:uid="{687E0CF7-27FB-44A3-B768-83A72B69480B}"/>
    <cellStyle name="Comma 6 7 2 2 2" xfId="14032" xr:uid="{97494491-6567-4BA2-B6FA-EC8A8258BC36}"/>
    <cellStyle name="Comma 6 7 2 3" xfId="14033" xr:uid="{2586C7FD-1411-416B-A9B1-C82AE5499FEF}"/>
    <cellStyle name="Comma 6 7 3" xfId="14034" xr:uid="{7000D5BA-4EAA-483A-B703-39A3A48D6B65}"/>
    <cellStyle name="Comma 6 7 3 2" xfId="14035" xr:uid="{2159892B-D248-4C54-9E54-620B19D90F52}"/>
    <cellStyle name="Comma 6 7 4" xfId="14036" xr:uid="{501D387E-736B-420C-885B-5B0EFD4485EC}"/>
    <cellStyle name="Comma 6 7 4 2" xfId="14037" xr:uid="{B11B3069-771E-4E62-82F5-21B25F01D31E}"/>
    <cellStyle name="Comma 6 7 5" xfId="14038" xr:uid="{9619A89B-DA15-48C1-A76C-5736303ADDA8}"/>
    <cellStyle name="Comma 6 8" xfId="14039" xr:uid="{3EF0B475-6FD5-40BB-80A4-26E85728DF6B}"/>
    <cellStyle name="Comma 6 8 2" xfId="14040" xr:uid="{386D9EE5-C5F1-496D-B302-3057F647A041}"/>
    <cellStyle name="Comma 6 8 2 2" xfId="14041" xr:uid="{5511A3B1-87A1-4540-B87C-72015E0433E9}"/>
    <cellStyle name="Comma 6 8 2 2 2" xfId="14042" xr:uid="{0425E852-A852-475E-AA18-C402ACC01DC4}"/>
    <cellStyle name="Comma 6 8 2 3" xfId="14043" xr:uid="{1CE09928-6D98-4A3D-8C11-B16691779EDA}"/>
    <cellStyle name="Comma 6 8 3" xfId="14044" xr:uid="{0206740B-60A4-4318-A92B-EED38AFE1632}"/>
    <cellStyle name="Comma 6 8 3 2" xfId="14045" xr:uid="{FFAA6363-E1CF-460D-B16A-DD7D2D883CDB}"/>
    <cellStyle name="Comma 6 8 4" xfId="14046" xr:uid="{14670AF2-2D52-4C3F-B375-CAF8BC2FF929}"/>
    <cellStyle name="Comma 6 8 4 2" xfId="14047" xr:uid="{58894DB4-4AF1-461F-8200-63949CFB0811}"/>
    <cellStyle name="Comma 6 8 5" xfId="14048" xr:uid="{9A82F16D-9941-4EFB-B11C-CD94E380C904}"/>
    <cellStyle name="Comma 6 9" xfId="14049" xr:uid="{F1B409B6-9CDE-4B59-A37A-C2F0D4BEABF4}"/>
    <cellStyle name="Comma 6 9 2" xfId="14050" xr:uid="{66A82E90-0C07-4305-A6CD-99B7767D53E5}"/>
    <cellStyle name="Comma 6 9 2 2" xfId="14051" xr:uid="{BF07CDAD-E7BD-4025-AA31-293B185017EE}"/>
    <cellStyle name="Comma 6 9 2 2 2" xfId="14052" xr:uid="{6B73AA47-F060-48E3-A11C-0D2B9F945DF8}"/>
    <cellStyle name="Comma 6 9 2 3" xfId="14053" xr:uid="{B3442F5E-C6D5-4A62-A47D-091F6B6BCED8}"/>
    <cellStyle name="Comma 6 9 3" xfId="14054" xr:uid="{FD551AF5-A221-4ED3-9464-963E6E18299E}"/>
    <cellStyle name="Comma 6 9 3 2" xfId="14055" xr:uid="{579E0CE9-6D70-4550-83DA-38D0FC740AB8}"/>
    <cellStyle name="Comma 6 9 4" xfId="14056" xr:uid="{39F82D41-6E85-40CE-B392-7311409BD40A}"/>
    <cellStyle name="Comma 6_Book1" xfId="14057" xr:uid="{7FC36149-1B28-48C7-8B0E-9E87E69ABA3D}"/>
    <cellStyle name="Comma 60" xfId="14058" xr:uid="{CA17DCA2-51FB-418A-B5A7-A59CBE5E0E99}"/>
    <cellStyle name="Comma 60 10" xfId="14059" xr:uid="{CBABFB92-11D3-451F-80E4-303F6FA7C5CE}"/>
    <cellStyle name="Comma 60 2" xfId="14060" xr:uid="{A61FEC86-1BF5-49B8-9037-34B648777175}"/>
    <cellStyle name="Comma 60 2 2" xfId="14061" xr:uid="{C8F9CC31-A457-46DA-BDC0-B1CBD460DAAE}"/>
    <cellStyle name="Comma 60 2 2 2" xfId="14062" xr:uid="{D8B728CA-71E6-46C0-92F1-D139E950D0A8}"/>
    <cellStyle name="Comma 60 2 2 2 2" xfId="14063" xr:uid="{7267E8F9-9618-475D-8F0B-4174EA0B04D8}"/>
    <cellStyle name="Comma 60 2 2 3" xfId="14064" xr:uid="{66282403-0A3C-4CBC-BB3E-A63A4B4CA467}"/>
    <cellStyle name="Comma 60 2 3" xfId="14065" xr:uid="{5291DF02-3353-417F-BB26-1176B4094A8C}"/>
    <cellStyle name="Comma 60 2 3 2" xfId="14066" xr:uid="{2BB73779-874E-4982-AF7D-F38DE8F75682}"/>
    <cellStyle name="Comma 60 2 4" xfId="14067" xr:uid="{101F70A9-5619-4B5F-8AE2-2276970EA433}"/>
    <cellStyle name="Comma 60 2 4 2" xfId="14068" xr:uid="{99C10FEE-DC15-4110-A279-7A66D9E87C4A}"/>
    <cellStyle name="Comma 60 2 5" xfId="14069" xr:uid="{02C5391E-5D09-41C7-A2EC-45C161C1D9D9}"/>
    <cellStyle name="Comma 60 2 6" xfId="14070" xr:uid="{DC8244F5-60BC-454F-B505-B39FBF1C7A2A}"/>
    <cellStyle name="Comma 60 3" xfId="14071" xr:uid="{254BC084-7022-44A9-8483-9B6A429C670D}"/>
    <cellStyle name="Comma 60 3 2" xfId="14072" xr:uid="{160420C3-40F1-4D84-91FF-A9C781343DB4}"/>
    <cellStyle name="Comma 60 3 2 2" xfId="14073" xr:uid="{A929C6DE-04B0-4F47-8210-7D0D590ED32A}"/>
    <cellStyle name="Comma 60 3 3" xfId="14074" xr:uid="{6DC871F0-E1E5-4EED-8E80-52ECDDDDD1BB}"/>
    <cellStyle name="Comma 60 3 3 2" xfId="14075" xr:uid="{A788AA37-1BD7-49D1-8D59-1593663320DF}"/>
    <cellStyle name="Comma 60 3 4" xfId="14076" xr:uid="{CC7122F9-13A4-4A9A-A14D-202F793B12B4}"/>
    <cellStyle name="Comma 60 4" xfId="14077" xr:uid="{FAF7DAA8-4F32-4A1B-AA4D-484703DFEB3B}"/>
    <cellStyle name="Comma 60 4 2" xfId="14078" xr:uid="{E0BCD848-F45F-401D-A5DF-A84BE675671B}"/>
    <cellStyle name="Comma 60 5" xfId="14079" xr:uid="{BEACDC93-7B2E-4AE2-B355-E62252D0784B}"/>
    <cellStyle name="Comma 60 5 2" xfId="14080" xr:uid="{3B3C9D35-F43E-41DC-8A51-586596104882}"/>
    <cellStyle name="Comma 60 6" xfId="14081" xr:uid="{E7703A24-173D-47D1-BE97-7734DEC3D9CA}"/>
    <cellStyle name="Comma 60 6 2" xfId="14082" xr:uid="{39CBC45D-3567-4C04-B3B2-184A12A450CE}"/>
    <cellStyle name="Comma 60 7" xfId="14083" xr:uid="{33EA6483-55DF-47C6-BC51-D187272AD2CD}"/>
    <cellStyle name="Comma 60 8" xfId="14084" xr:uid="{3D37FB23-E5DE-436C-A4EF-C2E31B0DF01A}"/>
    <cellStyle name="Comma 60 8 2" xfId="14085" xr:uid="{0C9C535B-A2D5-411F-A629-017C849E2582}"/>
    <cellStyle name="Comma 60 9" xfId="14086" xr:uid="{DF90EEE4-35D2-4DE6-80D7-F3151AB72B15}"/>
    <cellStyle name="Comma 60 9 2" xfId="14087" xr:uid="{95AB3BDF-9B29-446C-9C8A-38B30BFB5A04}"/>
    <cellStyle name="Comma 61" xfId="14088" xr:uid="{782AA509-E0BA-41DE-AA46-8405FB27B100}"/>
    <cellStyle name="Comma 61 2" xfId="14089" xr:uid="{D367DFEB-AE01-4E53-B95A-ACB1EAA24759}"/>
    <cellStyle name="Comma 61 2 2" xfId="14090" xr:uid="{70428D56-5918-4E8D-B833-D0274B1AFB9F}"/>
    <cellStyle name="Comma 61 2 2 2" xfId="14091" xr:uid="{C8E6C419-9ACC-448C-8447-572949D03FEF}"/>
    <cellStyle name="Comma 61 2 2 2 2" xfId="14092" xr:uid="{F110B55C-A22E-4C72-B279-5703F2936DB6}"/>
    <cellStyle name="Comma 61 2 2 3" xfId="14093" xr:uid="{0A0B176E-19A9-405A-B2B1-E05219589092}"/>
    <cellStyle name="Comma 61 2 3" xfId="14094" xr:uid="{49E09E28-6FC0-4CB0-93F8-0EDB40D606A3}"/>
    <cellStyle name="Comma 61 2 3 2" xfId="14095" xr:uid="{F5098A06-4E8B-455B-AC9E-B58DA513A1FB}"/>
    <cellStyle name="Comma 61 2 4" xfId="14096" xr:uid="{65627B52-C5DF-4126-ABFB-564194F11A27}"/>
    <cellStyle name="Comma 61 2 5" xfId="14097" xr:uid="{AB2C75A7-0C6E-49D6-AE8E-940C2B9C668A}"/>
    <cellStyle name="Comma 61 3" xfId="14098" xr:uid="{8FADE863-A134-47FC-9F86-793598A5A286}"/>
    <cellStyle name="Comma 61 3 2" xfId="14099" xr:uid="{A4387386-6BEC-47E6-81B2-BF80DF0582E7}"/>
    <cellStyle name="Comma 61 3 2 2" xfId="14100" xr:uid="{460CB513-F80D-4BDB-9636-00DD83802DDD}"/>
    <cellStyle name="Comma 61 3 3" xfId="14101" xr:uid="{7B9BFB81-FA80-43D9-894A-3C48E98A8F0D}"/>
    <cellStyle name="Comma 61 4" xfId="14102" xr:uid="{2785FAD0-5691-433F-BED3-23FB989C095C}"/>
    <cellStyle name="Comma 61 4 2" xfId="14103" xr:uid="{6917D431-5DBF-4736-BEEC-D9952DF21240}"/>
    <cellStyle name="Comma 61 5" xfId="14104" xr:uid="{190F6E7E-65CD-43D5-A569-9BEAFA299694}"/>
    <cellStyle name="Comma 61 6" xfId="14105" xr:uid="{EB806619-1EBC-411C-A1EB-466185D09EC6}"/>
    <cellStyle name="Comma 61 6 2" xfId="14106" xr:uid="{29321D22-0FBC-4C32-855C-9FDC8C5C6036}"/>
    <cellStyle name="Comma 61 7" xfId="14107" xr:uid="{16B3BC2D-94CA-422D-A1BD-429B509B4C4C}"/>
    <cellStyle name="Comma 61 7 2" xfId="14108" xr:uid="{825B125A-6775-4D60-8721-3E4271401208}"/>
    <cellStyle name="Comma 61 8" xfId="14109" xr:uid="{2933A05A-3EB3-4B50-9028-A82F7CEC0F17}"/>
    <cellStyle name="Comma 62" xfId="14110" xr:uid="{32DADD26-C0B5-4D92-83F0-8767644A70B6}"/>
    <cellStyle name="Comma 62 2" xfId="14111" xr:uid="{68EEBF2B-11DC-4450-8A63-A91C6E4AC17F}"/>
    <cellStyle name="Comma 62 2 2" xfId="14112" xr:uid="{8CAA054B-C00D-4F04-97D4-4AA96660F796}"/>
    <cellStyle name="Comma 62 2 2 2" xfId="14113" xr:uid="{C300D13E-21FB-425D-9CE8-22D2A7CF1EF2}"/>
    <cellStyle name="Comma 62 2 2 2 2" xfId="14114" xr:uid="{8A22901C-7D7D-4F8C-B45E-6893FD5E4EC8}"/>
    <cellStyle name="Comma 62 2 2 3" xfId="14115" xr:uid="{168FAEBB-C000-41E1-A8B1-EDAF96584B33}"/>
    <cellStyle name="Comma 62 2 3" xfId="14116" xr:uid="{23FF7A08-AE70-48E3-ADE2-472903B34076}"/>
    <cellStyle name="Comma 62 2 3 2" xfId="14117" xr:uid="{67CACCBF-AC5C-44AF-8188-A18A82666A75}"/>
    <cellStyle name="Comma 62 2 4" xfId="14118" xr:uid="{8FD64E8E-F711-4461-8AC6-5C8F9E19B563}"/>
    <cellStyle name="Comma 62 3" xfId="14119" xr:uid="{10D09E7C-A876-470D-B370-9C90ADA6AAED}"/>
    <cellStyle name="Comma 62 3 2" xfId="14120" xr:uid="{867C8A03-F3BB-45DF-B26C-FD160E017D61}"/>
    <cellStyle name="Comma 62 3 2 2" xfId="14121" xr:uid="{86D51740-4A48-4872-A92E-7725EEF55407}"/>
    <cellStyle name="Comma 62 3 3" xfId="14122" xr:uid="{892A8FAB-66CE-4240-AF7A-8D03878D61DE}"/>
    <cellStyle name="Comma 62 3 3 2" xfId="14123" xr:uid="{55A88411-DE76-45EE-87FE-6837F3163C20}"/>
    <cellStyle name="Comma 62 3 4" xfId="14124" xr:uid="{4296F4D4-DD15-47D9-9DD9-C3922712AD50}"/>
    <cellStyle name="Comma 62 4" xfId="14125" xr:uid="{4475CBEE-9873-4D7F-8737-E20ED6C26687}"/>
    <cellStyle name="Comma 62 4 2" xfId="14126" xr:uid="{C2CB375B-83A5-4684-BF42-095D9C6E1E60}"/>
    <cellStyle name="Comma 62 4 2 2" xfId="14127" xr:uid="{6400ABC9-8D86-4E39-8EDE-83D3B3F6D215}"/>
    <cellStyle name="Comma 62 4 3" xfId="14128" xr:uid="{F46F8945-A0B3-4A46-BF4D-2DF36AA5BF30}"/>
    <cellStyle name="Comma 62 5" xfId="14129" xr:uid="{80AE1E5F-ADA2-400C-A204-4B952E7353C3}"/>
    <cellStyle name="Comma 62 5 2" xfId="14130" xr:uid="{19BEC7CB-C46E-4A0C-AB1C-3512FC5E1875}"/>
    <cellStyle name="Comma 62 6" xfId="14131" xr:uid="{C79DF2AF-3AF3-4903-9B7C-F90C87B4F216}"/>
    <cellStyle name="Comma 63" xfId="14132" xr:uid="{88C048BA-D01D-41CD-B86E-21C4ED75602D}"/>
    <cellStyle name="Comma 63 2" xfId="14133" xr:uid="{7C92F2FC-8ACC-42BE-A0A5-7B22CE81CCA4}"/>
    <cellStyle name="Comma 63 2 2" xfId="14134" xr:uid="{D4E52CD7-92C7-4C97-BFAF-E15681D07CA0}"/>
    <cellStyle name="Comma 63 2 2 2" xfId="14135" xr:uid="{8A2271F9-C04B-48DE-ACE3-986014B14F0D}"/>
    <cellStyle name="Comma 63 2 2 2 2" xfId="14136" xr:uid="{B9459DA6-15EE-4889-8E2B-5D45D4617D2E}"/>
    <cellStyle name="Comma 63 2 2 3" xfId="14137" xr:uid="{5AD7D5AC-E89E-411F-A6EC-8730F3B6EB96}"/>
    <cellStyle name="Comma 63 2 3" xfId="14138" xr:uid="{A43C44EC-D13A-475F-BB76-442725A1A91A}"/>
    <cellStyle name="Comma 63 2 3 2" xfId="14139" xr:uid="{F8DEE231-1787-4C83-93B5-761500D0AA2D}"/>
    <cellStyle name="Comma 63 2 4" xfId="14140" xr:uid="{82CFEA4D-1015-4618-9594-2FD8B7EEDE4A}"/>
    <cellStyle name="Comma 63 3" xfId="14141" xr:uid="{0608D604-EA21-442C-A19D-0BCE952815A0}"/>
    <cellStyle name="Comma 63 3 2" xfId="14142" xr:uid="{1202972E-C687-437E-8A0A-26107C92DC68}"/>
    <cellStyle name="Comma 63 3 2 2" xfId="14143" xr:uid="{C3BE9B39-62BF-44E9-B99D-C45486BA25E8}"/>
    <cellStyle name="Comma 63 3 3" xfId="14144" xr:uid="{F98A1C22-A6EA-4829-BC4B-CCFE02007275}"/>
    <cellStyle name="Comma 63 4" xfId="14145" xr:uid="{8CC08D38-8029-42F5-9DA9-F7AFDD2F8D98}"/>
    <cellStyle name="Comma 63 4 2" xfId="14146" xr:uid="{9323E3D0-05BA-4F22-84B9-AFA83E528D1A}"/>
    <cellStyle name="Comma 63 5" xfId="14147" xr:uid="{E9A82B55-11D9-4320-9E7E-C02DDC6BDAEA}"/>
    <cellStyle name="Comma 64" xfId="14148" xr:uid="{4D53FA71-0B3E-4804-B4D8-A6D434685469}"/>
    <cellStyle name="Comma 64 2" xfId="14149" xr:uid="{64CF9D6D-1E26-4021-8B0D-9155D680698C}"/>
    <cellStyle name="Comma 64 2 2" xfId="14150" xr:uid="{6F53AD16-B63A-4D98-8C16-05EC3578B62E}"/>
    <cellStyle name="Comma 64 2 2 2" xfId="14151" xr:uid="{EE70212D-1BDE-45E1-BD00-B7B32B87FD0F}"/>
    <cellStyle name="Comma 64 2 2 2 2" xfId="14152" xr:uid="{E5036BF1-1064-4EE7-9B0D-0D2328FF95E5}"/>
    <cellStyle name="Comma 64 2 2 3" xfId="14153" xr:uid="{E2DE9111-6250-4F5C-A64A-319E0502C78C}"/>
    <cellStyle name="Comma 64 2 3" xfId="14154" xr:uid="{44D9BFB8-2A9A-4FB1-AB56-F7E4C4061642}"/>
    <cellStyle name="Comma 64 2 3 2" xfId="14155" xr:uid="{1684EB72-44B9-46F3-88DC-07311DBC9DBE}"/>
    <cellStyle name="Comma 64 2 4" xfId="14156" xr:uid="{A518F54A-8E02-4A55-AA4B-8DBF04C353EF}"/>
    <cellStyle name="Comma 64 3" xfId="14157" xr:uid="{5A847834-971D-4185-83F1-8A125A209311}"/>
    <cellStyle name="Comma 64 3 2" xfId="14158" xr:uid="{D4041BA0-9BBB-4255-A1D4-336D8D770F5F}"/>
    <cellStyle name="Comma 64 3 2 2" xfId="14159" xr:uid="{28DCEB1A-67C6-459A-B15C-74D117A7D3C7}"/>
    <cellStyle name="Comma 64 3 3" xfId="14160" xr:uid="{139B63F9-0497-4008-8B82-8F32FCF27C58}"/>
    <cellStyle name="Comma 64 4" xfId="14161" xr:uid="{68B9F724-9BC2-43F3-8225-004EEEE86167}"/>
    <cellStyle name="Comma 64 4 2" xfId="14162" xr:uid="{462CA464-45A1-4678-B691-360B9CAF0F36}"/>
    <cellStyle name="Comma 64 5" xfId="14163" xr:uid="{7DC67CD1-B8B0-474B-A5FE-D6FC9431CD85}"/>
    <cellStyle name="Comma 64 6" xfId="14164" xr:uid="{4B25D987-2C13-4630-8145-3C5CFF36EB40}"/>
    <cellStyle name="Comma 65" xfId="14165" xr:uid="{65543FAC-B03C-4D09-8C52-46D880126874}"/>
    <cellStyle name="Comma 65 2" xfId="14166" xr:uid="{8CC1222C-0BD0-4E3E-AA7D-E1A572F2D19D}"/>
    <cellStyle name="Comma 65 2 2" xfId="14167" xr:uid="{3B1006BB-C31C-4404-AC6E-68BC1129D074}"/>
    <cellStyle name="Comma 65 2 2 2" xfId="14168" xr:uid="{32208893-AE6E-44E8-87BD-B9D9303F630E}"/>
    <cellStyle name="Comma 65 2 3" xfId="14169" xr:uid="{B3B1BED4-7531-4A4E-99CC-986283070FD3}"/>
    <cellStyle name="Comma 65 2 3 2" xfId="14170" xr:uid="{4C169729-AD17-4787-AA6C-B773D1009FE5}"/>
    <cellStyle name="Comma 65 2 4" xfId="14171" xr:uid="{5AF9100B-0B09-4630-97B6-78197E1D1186}"/>
    <cellStyle name="Comma 65 2 4 2" xfId="14172" xr:uid="{829FFC52-4DF8-47B5-9A3C-D0752987E5B3}"/>
    <cellStyle name="Comma 65 2 5" xfId="14173" xr:uid="{A3F128B2-6ABE-4338-9456-69CBBB3B6EA6}"/>
    <cellStyle name="Comma 65 3" xfId="14174" xr:uid="{11EA451B-917C-4A51-ADF8-A72CBD8F9908}"/>
    <cellStyle name="Comma 65 3 2" xfId="14175" xr:uid="{632F807C-D012-40D5-973C-6F7EF1391F5C}"/>
    <cellStyle name="Comma 65 4" xfId="14176" xr:uid="{F691F07A-F469-4571-919F-8FF1EDDC9781}"/>
    <cellStyle name="Comma 65 4 2" xfId="14177" xr:uid="{89571355-AF0F-4241-9568-D19EB0CD6A51}"/>
    <cellStyle name="Comma 65 5" xfId="14178" xr:uid="{529DCD68-F3BA-476A-BD29-ABDE024123A0}"/>
    <cellStyle name="Comma 65 5 2" xfId="14179" xr:uid="{064B6B60-608B-40EA-B5FF-DB09A75007AF}"/>
    <cellStyle name="Comma 65 6" xfId="14180" xr:uid="{A85DEB11-8822-4D77-9775-41928165BA1B}"/>
    <cellStyle name="Comma 66" xfId="14181" xr:uid="{AAB88354-C00A-4DAB-A381-2FB911CB30E5}"/>
    <cellStyle name="Comma 66 2" xfId="14182" xr:uid="{D850F17D-0523-49F4-AE57-A6EDCE66A367}"/>
    <cellStyle name="Comma 66 2 2" xfId="14183" xr:uid="{305A7257-EDD4-422B-9051-56AA93DFA316}"/>
    <cellStyle name="Comma 66 2 2 2" xfId="14184" xr:uid="{0D818AC7-9EF3-4F51-8E44-FA044701527F}"/>
    <cellStyle name="Comma 66 2 3" xfId="14185" xr:uid="{521D75B1-C797-4CAD-B0FB-F9757AE311E9}"/>
    <cellStyle name="Comma 66 2 3 2" xfId="14186" xr:uid="{D2917CF3-5537-4FC6-A453-559E99577085}"/>
    <cellStyle name="Comma 66 2 4" xfId="14187" xr:uid="{47ED4001-3545-42E2-8B10-5CE52782AF64}"/>
    <cellStyle name="Comma 66 2 4 2" xfId="14188" xr:uid="{304B0C4F-5B38-46A8-8527-026221FA68CA}"/>
    <cellStyle name="Comma 66 2 5" xfId="14189" xr:uid="{379D69E4-828A-49B2-A80D-3F8B12EC46DF}"/>
    <cellStyle name="Comma 66 3" xfId="14190" xr:uid="{81B0942A-2D19-44F2-ABAD-F32674629445}"/>
    <cellStyle name="Comma 66 3 2" xfId="14191" xr:uid="{6197AD95-5E43-4491-8852-F38D9957A7E1}"/>
    <cellStyle name="Comma 66 4" xfId="14192" xr:uid="{F6F338B5-3B47-4A46-9B5E-04217449BB7D}"/>
    <cellStyle name="Comma 66 4 2" xfId="14193" xr:uid="{8EAA34E7-1077-455D-9361-0E774DCC777E}"/>
    <cellStyle name="Comma 66 5" xfId="14194" xr:uid="{9F900943-B817-48C7-BACE-783D4B7FD348}"/>
    <cellStyle name="Comma 66 5 2" xfId="14195" xr:uid="{61196076-8EDD-440F-86D0-AEB8589ECEB9}"/>
    <cellStyle name="Comma 66 6" xfId="14196" xr:uid="{D17CBA48-5CE3-42DA-8C2E-BA7E6352BFBD}"/>
    <cellStyle name="Comma 67" xfId="14197" xr:uid="{86495E39-CD66-43A6-8E22-0BBFE591F28F}"/>
    <cellStyle name="Comma 67 2" xfId="14198" xr:uid="{077B63E2-663A-4777-B7D5-36393BCD8ED5}"/>
    <cellStyle name="Comma 67 2 2" xfId="14199" xr:uid="{B61BF3A8-E5F1-4880-BA73-DF1AAF53AE73}"/>
    <cellStyle name="Comma 67 2 2 2" xfId="14200" xr:uid="{64FB2FF1-AEE4-405D-A6E4-9063E0F10395}"/>
    <cellStyle name="Comma 67 2 2 2 2" xfId="14201" xr:uid="{7EA9A952-8A8F-42AE-9C19-6AC506B2210B}"/>
    <cellStyle name="Comma 67 2 2 3" xfId="14202" xr:uid="{D958F9AD-E40B-40AC-8E9F-F4EAD85BD936}"/>
    <cellStyle name="Comma 67 2 3" xfId="14203" xr:uid="{8F12DC0D-BE88-4E4A-BA04-3896EDA0DFCF}"/>
    <cellStyle name="Comma 67 2 3 2" xfId="14204" xr:uid="{673DA556-FF4E-47DA-B049-7FD08D765524}"/>
    <cellStyle name="Comma 67 2 4" xfId="14205" xr:uid="{301D3E5B-A63E-441A-8F5D-7F37652FB7EC}"/>
    <cellStyle name="Comma 67 3" xfId="14206" xr:uid="{BA76E44E-94E0-477F-ACE2-F5B94074D853}"/>
    <cellStyle name="Comma 67 3 2" xfId="14207" xr:uid="{44B384D5-4D7E-4641-9A3C-CE0CE9259E3F}"/>
    <cellStyle name="Comma 67 3 2 2" xfId="14208" xr:uid="{8EDEEFF7-2F97-4C2B-959E-238C3D717DA1}"/>
    <cellStyle name="Comma 67 3 3" xfId="14209" xr:uid="{00431EDA-552C-4B34-AD72-B6912D90E427}"/>
    <cellStyle name="Comma 67 4" xfId="14210" xr:uid="{93D8EA9E-7B8B-4E81-AFDD-1EC9B9E07DF9}"/>
    <cellStyle name="Comma 67 4 2" xfId="14211" xr:uid="{0D969F7B-C02F-4A6C-9AFA-1C80F34A49AD}"/>
    <cellStyle name="Comma 67 4 2 2" xfId="14212" xr:uid="{5C04A7DE-C862-4850-A2B5-DA9A79B2E7D1}"/>
    <cellStyle name="Comma 67 4 3" xfId="14213" xr:uid="{BA97E292-9F96-4F3B-B6E5-DB0CCE015E50}"/>
    <cellStyle name="Comma 67 5" xfId="14214" xr:uid="{FF60B4F6-D03A-4D6D-830F-0AC9DF52ABA2}"/>
    <cellStyle name="Comma 67 5 2" xfId="14215" xr:uid="{BC8280A4-0C8B-4CA8-8514-48FC4D6311E5}"/>
    <cellStyle name="Comma 67 6" xfId="14216" xr:uid="{9BDD4EAF-5EE9-4168-B933-4487A35B2EEC}"/>
    <cellStyle name="Comma 68" xfId="14217" xr:uid="{D9FCB755-9564-4C73-85DB-8EC679894FF2}"/>
    <cellStyle name="Comma 68 2" xfId="14218" xr:uid="{DE3D4200-E1A5-4EA2-B5D7-B4F12EF78D4B}"/>
    <cellStyle name="Comma 68 2 2" xfId="14219" xr:uid="{7312D89A-DD54-4429-B982-D700674169CB}"/>
    <cellStyle name="Comma 68 2 2 2" xfId="14220" xr:uid="{2CD05368-2C94-47D2-905C-2F8ACE81A829}"/>
    <cellStyle name="Comma 68 2 2 2 2" xfId="14221" xr:uid="{400E6698-EB51-4838-8B6F-DAE027DCE09B}"/>
    <cellStyle name="Comma 68 2 2 3" xfId="14222" xr:uid="{B808F4C2-22AC-433C-8020-3CBDA82C90C5}"/>
    <cellStyle name="Comma 68 2 3" xfId="14223" xr:uid="{2F8504E2-5EC9-411E-9F5F-5B1C2A5E14D3}"/>
    <cellStyle name="Comma 68 2 3 2" xfId="14224" xr:uid="{5E846B3D-4723-4479-A269-CE1FCE91CAF2}"/>
    <cellStyle name="Comma 68 2 4" xfId="14225" xr:uid="{5D809BC5-0D2B-426B-8379-A6B58468BB1E}"/>
    <cellStyle name="Comma 68 2 4 2" xfId="14226" xr:uid="{59B98698-4E64-4ACA-A6E3-92CA13CC0105}"/>
    <cellStyle name="Comma 68 2 5" xfId="14227" xr:uid="{4FC61294-0DFC-42B3-9F5D-1AE037F47DE8}"/>
    <cellStyle name="Comma 68 3" xfId="14228" xr:uid="{702B42FF-B48A-4353-AF42-AFAC671BFC6E}"/>
    <cellStyle name="Comma 68 3 2" xfId="14229" xr:uid="{FF67E81F-F874-48D3-A328-2BAC23BC9CC3}"/>
    <cellStyle name="Comma 68 3 2 2" xfId="14230" xr:uid="{DEB990D3-AEDE-41EB-851A-CF237A782852}"/>
    <cellStyle name="Comma 68 3 3" xfId="14231" xr:uid="{B5391726-1F26-4EF2-9919-4B295F2923E6}"/>
    <cellStyle name="Comma 68 4" xfId="14232" xr:uid="{6FFE6D87-8AEA-4404-A311-8997DE4E1D42}"/>
    <cellStyle name="Comma 68 4 2" xfId="14233" xr:uid="{F1CF909C-179A-4BBC-AFEB-547684B39887}"/>
    <cellStyle name="Comma 68 5" xfId="14234" xr:uid="{04B1EFAC-335B-4F37-BFFF-C37BF258F9F1}"/>
    <cellStyle name="Comma 68 5 2" xfId="14235" xr:uid="{37294D48-5FD9-4DBA-BB22-1FE15DC1FF03}"/>
    <cellStyle name="Comma 68 6" xfId="14236" xr:uid="{3D571F81-4CE9-49BB-BB12-BDB6FA843D45}"/>
    <cellStyle name="Comma 69" xfId="14237" xr:uid="{014563C0-2F0C-4549-A546-8943415DCDB1}"/>
    <cellStyle name="Comma 69 2" xfId="14238" xr:uid="{BF2AFC3C-BFA7-42EA-93BB-9D623EA0C843}"/>
    <cellStyle name="Comma 69 2 2" xfId="14239" xr:uid="{CBD263E6-24AB-45FB-BF48-BA60073632A6}"/>
    <cellStyle name="Comma 69 2 2 2" xfId="14240" xr:uid="{FE739BCA-3DA2-4D27-80CD-1437F97E59CD}"/>
    <cellStyle name="Comma 69 2 3" xfId="14241" xr:uid="{54B91EAD-A1B6-402A-8F23-D741098DA41F}"/>
    <cellStyle name="Comma 69 2 3 2" xfId="14242" xr:uid="{39576AA3-5956-4572-956D-ECEB82E1AFAD}"/>
    <cellStyle name="Comma 69 2 4" xfId="14243" xr:uid="{626CC4C8-3230-416D-A982-A1526CD73E99}"/>
    <cellStyle name="Comma 69 3" xfId="14244" xr:uid="{2EA89CEA-72EF-400E-BB70-80B05EC502F2}"/>
    <cellStyle name="Comma 69 3 2" xfId="14245" xr:uid="{5FD71BE6-C20A-4906-80BA-8B50E702DDE8}"/>
    <cellStyle name="Comma 69 4" xfId="14246" xr:uid="{69E9A40E-D0ED-40E2-B771-B0407046B5D4}"/>
    <cellStyle name="Comma 69 4 2" xfId="14247" xr:uid="{80D28B02-8402-4274-9046-32A02164A5DF}"/>
    <cellStyle name="Comma 69 5" xfId="14248" xr:uid="{967951CC-8084-4E78-8D46-5181DB495EEC}"/>
    <cellStyle name="Comma 7" xfId="14249" xr:uid="{125A7159-0A28-440D-9354-C2822FECD58F}"/>
    <cellStyle name="Comma 7 10" xfId="14250" xr:uid="{C063FD9F-890B-413F-BE91-79F955294BC9}"/>
    <cellStyle name="Comma 7 10 2" xfId="14251" xr:uid="{46C6CB74-143D-4C71-8D75-BCC5C0A345EC}"/>
    <cellStyle name="Comma 7 10 2 2" xfId="14252" xr:uid="{5D26892D-3F98-470A-94E4-ED0869A27CBF}"/>
    <cellStyle name="Comma 7 10 2 2 2" xfId="14253" xr:uid="{6291844B-8BDD-44AC-9511-AC1BA26D19C1}"/>
    <cellStyle name="Comma 7 10 2 3" xfId="14254" xr:uid="{EC1346C4-813B-412E-9F7C-EF7285E1020F}"/>
    <cellStyle name="Comma 7 10 3" xfId="14255" xr:uid="{19F2834E-8E45-41D2-9956-44BCA2B7FAC7}"/>
    <cellStyle name="Comma 7 10 3 2" xfId="14256" xr:uid="{F56D2D4C-3C5B-4FA5-8128-868A045B3BB9}"/>
    <cellStyle name="Comma 7 10 4" xfId="14257" xr:uid="{8DBC01CB-208A-4477-B9D3-8122C718B34A}"/>
    <cellStyle name="Comma 7 11" xfId="14258" xr:uid="{490561A6-D338-4D53-9546-744C51A85F80}"/>
    <cellStyle name="Comma 7 11 2" xfId="14259" xr:uid="{D4BACAAE-36D1-4303-82CC-596AF6BA8816}"/>
    <cellStyle name="Comma 7 11 2 2" xfId="14260" xr:uid="{AB55C41E-CA5D-4BE8-9CA3-82EE4C2B3E8C}"/>
    <cellStyle name="Comma 7 11 3" xfId="14261" xr:uid="{B2F06705-A972-4C91-9DEC-3C6D22002EDB}"/>
    <cellStyle name="Comma 7 12" xfId="14262" xr:uid="{C42EE171-21E0-4CF1-8608-D11F154A07C1}"/>
    <cellStyle name="Comma 7 12 2" xfId="14263" xr:uid="{441CC68C-8547-4C4E-A3B1-36D60D8590A2}"/>
    <cellStyle name="Comma 7 12 3" xfId="14264" xr:uid="{80F6B926-A746-49A7-B23A-E0FC8D80C326}"/>
    <cellStyle name="Comma 7 12 4" xfId="14265" xr:uid="{EF280C51-1B54-4A30-926E-BC80C837C49F}"/>
    <cellStyle name="Comma 7 12 5" xfId="14266" xr:uid="{382E4E03-FBA9-41A8-BE06-F1477FFEBDC5}"/>
    <cellStyle name="Comma 7 12 6" xfId="14267" xr:uid="{7B8BFB33-874C-4C40-8119-85BB78FABC2E}"/>
    <cellStyle name="Comma 7 13" xfId="14268" xr:uid="{75B312B3-86C5-4A7E-9730-79D11D684C73}"/>
    <cellStyle name="Comma 7 13 2" xfId="14269" xr:uid="{9955883A-2CFA-4FC7-A8F2-7EFAEB79A6DA}"/>
    <cellStyle name="Comma 7 14" xfId="14270" xr:uid="{2DFBF181-22A7-4CDE-9977-61E9D9BA136E}"/>
    <cellStyle name="Comma 7 14 2" xfId="14271" xr:uid="{8474C0DB-6A43-410B-92C5-4E7A96AA8A8A}"/>
    <cellStyle name="Comma 7 14 3" xfId="14272" xr:uid="{B751F039-14B0-4F6D-93A4-E50FB5EBFAE9}"/>
    <cellStyle name="Comma 7 15" xfId="14273" xr:uid="{E70328E2-4E86-4B8A-9A15-A2F502890C54}"/>
    <cellStyle name="Comma 7 15 2" xfId="14274" xr:uid="{67C3600B-4295-4644-BFF5-ED435FBD6F2A}"/>
    <cellStyle name="Comma 7 15 3" xfId="14275" xr:uid="{F9ED8898-7FF2-4328-B57F-A0CEB80F5E1C}"/>
    <cellStyle name="Comma 7 16" xfId="14276" xr:uid="{0C06158E-273B-420A-B6B5-5361C46C32DB}"/>
    <cellStyle name="Comma 7 2" xfId="14277" xr:uid="{A9E5C204-1132-48D5-8918-40A0F15B9A38}"/>
    <cellStyle name="Comma 7 2 2" xfId="14278" xr:uid="{F7198181-DD3B-44BA-8FAC-B8BA912C7702}"/>
    <cellStyle name="Comma 7 2 2 2" xfId="14279" xr:uid="{EC57A7D8-12BC-4AD3-84A3-BF2D8B575FF3}"/>
    <cellStyle name="Comma 7 2 2 2 2" xfId="14280" xr:uid="{36153D94-65E7-4EA4-A32D-7061EE6E2217}"/>
    <cellStyle name="Comma 7 2 2 2 2 2" xfId="14281" xr:uid="{3DD0ECB2-4200-456F-AE12-C5347EF6E48D}"/>
    <cellStyle name="Comma 7 2 2 2 3" xfId="14282" xr:uid="{D49850FE-E10C-4ABF-904E-0366FF830BFF}"/>
    <cellStyle name="Comma 7 2 2 2 3 2" xfId="14283" xr:uid="{F6122DFA-3A07-45DF-8582-064B156547C8}"/>
    <cellStyle name="Comma 7 2 2 2 4" xfId="14284" xr:uid="{B5CF3675-743D-432E-B060-5CC7834DC23F}"/>
    <cellStyle name="Comma 7 2 2 3" xfId="14285" xr:uid="{ABBBDABB-86C4-4034-B8FB-3C87FFA19397}"/>
    <cellStyle name="Comma 7 2 2 3 2" xfId="14286" xr:uid="{F186A7A9-F87E-4456-AB73-F831587EB12A}"/>
    <cellStyle name="Comma 7 2 2 3 2 2" xfId="14287" xr:uid="{22C3B8F2-E63D-46E8-B55C-AF18F566B233}"/>
    <cellStyle name="Comma 7 2 2 3 3" xfId="14288" xr:uid="{7E449EBF-9C18-4A42-A66A-C4929C0983C9}"/>
    <cellStyle name="Comma 7 2 2 4" xfId="14289" xr:uid="{DD5A3EF9-216C-46B7-A467-CB6C86BC927C}"/>
    <cellStyle name="Comma 7 2 2 4 2" xfId="14290" xr:uid="{CDD3FEA6-7A53-4E76-A928-10881AF3E8E9}"/>
    <cellStyle name="Comma 7 2 2 5" xfId="14291" xr:uid="{56685AFF-17C0-45A3-A526-594F03949466}"/>
    <cellStyle name="Comma 7 2 2 5 2" xfId="14292" xr:uid="{CC870BD4-54BB-4C79-B291-DAAF743C6C52}"/>
    <cellStyle name="Comma 7 2 2 6" xfId="14293" xr:uid="{D17BCBBB-A97C-4302-8487-44F11215B56B}"/>
    <cellStyle name="Comma 7 2 2 6 2" xfId="14294" xr:uid="{D27F2DA3-509A-41B2-B6C4-4DD4D3B261E2}"/>
    <cellStyle name="Comma 7 2 2 7" xfId="14295" xr:uid="{BAE7CFFD-2A83-4BBF-B356-A56BDE7DD957}"/>
    <cellStyle name="Comma 7 2 3" xfId="14296" xr:uid="{25AD16D3-2B0D-48BA-93E0-0EBCCC7D7CFE}"/>
    <cellStyle name="Comma 7 2 3 2" xfId="14297" xr:uid="{5D2AAA7A-AFF5-44A8-B3A1-C04B57BFFB7E}"/>
    <cellStyle name="Comma 7 2 3 2 2" xfId="14298" xr:uid="{14ED7A4D-3EAF-467F-96A2-405ECA46A040}"/>
    <cellStyle name="Comma 7 2 3 3" xfId="14299" xr:uid="{817E0BFA-1A70-436F-83C6-E54DAC8D279D}"/>
    <cellStyle name="Comma 7 2 3 3 2" xfId="14300" xr:uid="{106F16A5-54D4-4EB1-9196-3440054EDB96}"/>
    <cellStyle name="Comma 7 2 3 4" xfId="14301" xr:uid="{3DA64E2C-FAB8-47CB-95A7-634B8FED852F}"/>
    <cellStyle name="Comma 7 2 4" xfId="14302" xr:uid="{56FAC40D-2F9A-4D8C-8C4B-A3330336A22C}"/>
    <cellStyle name="Comma 7 2 4 2" xfId="14303" xr:uid="{1BE68691-55FF-416D-BD0A-5C6AC6F65C2C}"/>
    <cellStyle name="Comma 7 2 5" xfId="14304" xr:uid="{2521C3D6-6F2C-4ACA-B211-DC246BE48D45}"/>
    <cellStyle name="Comma 7 2 5 2" xfId="14305" xr:uid="{017050F5-BF9E-4ACB-AD27-3F794E9D77C4}"/>
    <cellStyle name="Comma 7 2 6" xfId="14306" xr:uid="{C3E9C42E-F076-4DDA-A6B0-A69BBC8A7E74}"/>
    <cellStyle name="Comma 7 2 6 2" xfId="14307" xr:uid="{66A0341B-1B16-48C1-87F4-974C83569A3E}"/>
    <cellStyle name="Comma 7 2 7" xfId="14308" xr:uid="{7D14E4BE-2E0F-44CB-99C6-8BF8FB5E77B9}"/>
    <cellStyle name="Comma 7 2 7 2" xfId="14309" xr:uid="{083B6DC4-4867-4623-99FA-87FC323E647D}"/>
    <cellStyle name="Comma 7 2 8" xfId="14310" xr:uid="{71EBCBDC-3CEE-4516-8243-CC3FC49DAAF9}"/>
    <cellStyle name="Comma 7 2 8 2" xfId="14311" xr:uid="{66736A3A-BF64-4B95-890A-7EE3A9058592}"/>
    <cellStyle name="Comma 7 2 9" xfId="14312" xr:uid="{FAD97C5C-AE58-4BFC-BDF0-09C508709460}"/>
    <cellStyle name="Comma 7 3" xfId="14313" xr:uid="{C1CF207A-B2D5-4076-94BD-609EE9DAAF03}"/>
    <cellStyle name="Comma 7 3 2" xfId="14314" xr:uid="{C767C6CA-43D6-4695-B1DA-E50FE4AB6BAB}"/>
    <cellStyle name="Comma 7 3 2 2" xfId="14315" xr:uid="{13B8DDBC-264B-45E4-AA83-93A3CAF461A7}"/>
    <cellStyle name="Comma 7 3 2 2 2" xfId="14316" xr:uid="{2A46D86A-2FF1-4164-857C-6366D1BD514B}"/>
    <cellStyle name="Comma 7 3 2 2 2 2" xfId="14317" xr:uid="{A9BBA262-A4A7-4D06-8222-64CA05CB4110}"/>
    <cellStyle name="Comma 7 3 2 2 3" xfId="14318" xr:uid="{6445F7D9-4FD3-4823-B8E5-BC7847801D46}"/>
    <cellStyle name="Comma 7 3 2 2 3 2" xfId="14319" xr:uid="{A2E2BF3F-1F8C-4F07-8602-4E221C4D90BC}"/>
    <cellStyle name="Comma 7 3 2 2 4" xfId="14320" xr:uid="{0A2C9CB8-0EBA-44EB-A9EA-B755D4E01711}"/>
    <cellStyle name="Comma 7 3 2 3" xfId="14321" xr:uid="{6BBE3846-3C13-4277-B580-D4089DE19F29}"/>
    <cellStyle name="Comma 7 3 2 3 2" xfId="14322" xr:uid="{BF6BC7FD-1A5F-486D-BED2-A286927E1738}"/>
    <cellStyle name="Comma 7 3 2 4" xfId="14323" xr:uid="{ABC64E07-0421-44B7-A5CF-E9CDE14D30A4}"/>
    <cellStyle name="Comma 7 3 2 4 2" xfId="14324" xr:uid="{F5B12B6C-6247-4FE2-9021-939AAA6DC882}"/>
    <cellStyle name="Comma 7 3 2 5" xfId="14325" xr:uid="{23403DCA-FF69-45D4-BFF8-E686568D02DD}"/>
    <cellStyle name="Comma 7 3 2 5 2" xfId="14326" xr:uid="{B5DE8D98-59AC-4631-891C-E20A23B21AE2}"/>
    <cellStyle name="Comma 7 3 2 6" xfId="14327" xr:uid="{7C00C12F-4B2D-4ABF-9410-CB8E36674A61}"/>
    <cellStyle name="Comma 7 3 3" xfId="14328" xr:uid="{CE233F58-2A06-4A1F-9823-7B453DEC40EF}"/>
    <cellStyle name="Comma 7 3 3 2" xfId="14329" xr:uid="{A8C224D1-33A5-49FE-B649-27DADD2BCB15}"/>
    <cellStyle name="Comma 7 3 3 2 2" xfId="14330" xr:uid="{1F50525F-F8DD-47E5-95F9-1974E45E4DAA}"/>
    <cellStyle name="Comma 7 3 3 3" xfId="14331" xr:uid="{A6550588-1FF7-4AB6-B89A-0BF5D2914180}"/>
    <cellStyle name="Comma 7 3 4" xfId="14332" xr:uid="{907103A4-BA58-48A2-BF15-33BB6FC9DFEE}"/>
    <cellStyle name="Comma 7 3 4 2" xfId="14333" xr:uid="{3DADA42B-A204-42E9-8312-42CC6DE40A04}"/>
    <cellStyle name="Comma 7 3 5" xfId="14334" xr:uid="{9E511A42-20F3-4FCA-A18D-62DA95346CFC}"/>
    <cellStyle name="Comma 7 3 5 2" xfId="14335" xr:uid="{7A5669BB-E28D-45E8-AF5F-B2A8065D6BE5}"/>
    <cellStyle name="Comma 7 3 6" xfId="14336" xr:uid="{535707CE-A6F0-4BD6-8471-2E455E6FB4C0}"/>
    <cellStyle name="Comma 7 3 6 2" xfId="14337" xr:uid="{29B4C3DB-5F9E-4B4F-ACA4-B55931493DA8}"/>
    <cellStyle name="Comma 7 3 7" xfId="14338" xr:uid="{44E4D664-2761-4D39-BD35-91D144BF4077}"/>
    <cellStyle name="Comma 7 3 7 2" xfId="14339" xr:uid="{BA01D8E3-74E7-4A10-A417-21939541EBD3}"/>
    <cellStyle name="Comma 7 3 8" xfId="14340" xr:uid="{93CF9D0A-2323-4226-9142-2E3ED79F634C}"/>
    <cellStyle name="Comma 7 4" xfId="14341" xr:uid="{9FD1661C-79FC-4BE7-A636-5C218DE2BE9C}"/>
    <cellStyle name="Comma 7 4 2" xfId="14342" xr:uid="{6A41B9DD-33BA-4A8E-8ADB-6FE22D51FD83}"/>
    <cellStyle name="Comma 7 4 2 2" xfId="14343" xr:uid="{31D3B4C7-3FAB-439A-81A2-34CEED89157E}"/>
    <cellStyle name="Comma 7 4 2 2 2" xfId="14344" xr:uid="{BAD6A4E1-3778-4150-BB4C-56F6856F44D7}"/>
    <cellStyle name="Comma 7 4 2 2 2 2" xfId="14345" xr:uid="{D3F8C202-950A-44FB-A3F8-22081DEE697D}"/>
    <cellStyle name="Comma 7 4 2 2 3" xfId="14346" xr:uid="{6B8CCD78-D29C-49D2-8EBA-FACE53BC11E9}"/>
    <cellStyle name="Comma 7 4 2 3" xfId="14347" xr:uid="{FE5E1E3B-140A-48E5-AB71-00B1ABEE30F1}"/>
    <cellStyle name="Comma 7 4 2 3 2" xfId="14348" xr:uid="{CC931A31-C08E-49BC-8B60-2CCA88CFF56F}"/>
    <cellStyle name="Comma 7 4 2 4" xfId="14349" xr:uid="{D8250935-3051-4F02-A926-A8CE6AFF9EE3}"/>
    <cellStyle name="Comma 7 4 2 4 2" xfId="14350" xr:uid="{20CB70FF-A13B-4DDB-A2C1-D091E5E18332}"/>
    <cellStyle name="Comma 7 4 2 5" xfId="14351" xr:uid="{3A60BEF8-A289-4B24-99E3-355BFF6AA45D}"/>
    <cellStyle name="Comma 7 4 2 5 2" xfId="14352" xr:uid="{E6E0A6BB-0E0E-4344-9313-24BBF3A7D66D}"/>
    <cellStyle name="Comma 7 4 2 6" xfId="14353" xr:uid="{37292A74-1CC9-497B-8692-31E090E6C309}"/>
    <cellStyle name="Comma 7 4 3" xfId="14354" xr:uid="{B678C2CD-2D9C-424E-A6C0-17CD5D0235AC}"/>
    <cellStyle name="Comma 7 4 3 2" xfId="14355" xr:uid="{E711F8DA-70E4-4FD9-90C2-ACB4DB23DCF2}"/>
    <cellStyle name="Comma 7 4 3 2 2" xfId="14356" xr:uid="{D452F3C9-1F55-4A31-A7DA-CCE4C92AE239}"/>
    <cellStyle name="Comma 7 4 3 3" xfId="14357" xr:uid="{54F4F97E-0F7C-442D-89AB-C767048F6349}"/>
    <cellStyle name="Comma 7 4 4" xfId="14358" xr:uid="{D878B0D7-1160-4BAE-8BCD-B71B3395CDB0}"/>
    <cellStyle name="Comma 7 4 4 2" xfId="14359" xr:uid="{2EEF307A-5A06-47AD-B7A5-30C9C86A6F6E}"/>
    <cellStyle name="Comma 7 4 5" xfId="14360" xr:uid="{1E4E8B14-C4AA-4FBF-AD4D-DACBA6056122}"/>
    <cellStyle name="Comma 7 4 5 2" xfId="14361" xr:uid="{59AA511F-7339-4DCD-8B82-9669E72E1B90}"/>
    <cellStyle name="Comma 7 4 6" xfId="14362" xr:uid="{3E7AB92D-4702-47DC-A0EB-C63E50603733}"/>
    <cellStyle name="Comma 7 5" xfId="14363" xr:uid="{DA42618C-65A6-4F77-932F-BFBBEDEE6675}"/>
    <cellStyle name="Comma 7 5 2" xfId="14364" xr:uid="{EE519693-76D5-4CD6-A617-A69651BCEAA1}"/>
    <cellStyle name="Comma 7 5 2 2" xfId="14365" xr:uid="{98112882-8F0F-4296-A5A9-D179D0372904}"/>
    <cellStyle name="Comma 7 5 2 2 2" xfId="14366" xr:uid="{49C740A9-EB67-40FC-AD3A-80940A3F0987}"/>
    <cellStyle name="Comma 7 5 2 2 2 2" xfId="14367" xr:uid="{FE2A1E8C-39B8-4102-88C9-0BF9190FF72D}"/>
    <cellStyle name="Comma 7 5 2 2 3" xfId="14368" xr:uid="{65383126-7B54-48C9-9EF4-4F4B6685FAE5}"/>
    <cellStyle name="Comma 7 5 2 3" xfId="14369" xr:uid="{70BA2A6A-1B7E-4443-AE84-D63481FF03DC}"/>
    <cellStyle name="Comma 7 5 2 3 2" xfId="14370" xr:uid="{BB85FB96-2EA9-4E5D-93D8-79E8874C90FC}"/>
    <cellStyle name="Comma 7 5 2 4" xfId="14371" xr:uid="{91BD6C22-9C96-4DDA-822D-3190CC7CB9F4}"/>
    <cellStyle name="Comma 7 5 2 4 2" xfId="14372" xr:uid="{D1B426EB-0873-4C56-B0A0-6E9E1C82574C}"/>
    <cellStyle name="Comma 7 5 2 5" xfId="14373" xr:uid="{C717295A-720B-415E-9322-6E55AD56C8B9}"/>
    <cellStyle name="Comma 7 5 2 5 2" xfId="14374" xr:uid="{1333AB8B-0478-4753-BA79-59D8D6FF7138}"/>
    <cellStyle name="Comma 7 5 2 6" xfId="14375" xr:uid="{9D552EDF-1FA7-4A6D-9A2D-7658B2EAD1AD}"/>
    <cellStyle name="Comma 7 5 3" xfId="14376" xr:uid="{B77C1EEF-88B4-4AC3-B1E0-0670D71DA2A4}"/>
    <cellStyle name="Comma 7 5 3 2" xfId="14377" xr:uid="{2DE95CA6-B21C-47DC-AFAE-A8FBAA1EF46B}"/>
    <cellStyle name="Comma 7 5 3 2 2" xfId="14378" xr:uid="{38E8F780-0D81-4E75-8D35-4E9F37A8BC29}"/>
    <cellStyle name="Comma 7 5 3 3" xfId="14379" xr:uid="{AA8540CA-329A-4B39-A5C7-8B2D51A277FD}"/>
    <cellStyle name="Comma 7 5 4" xfId="14380" xr:uid="{B6F16EEE-BF61-47BF-B509-DF83A446A53C}"/>
    <cellStyle name="Comma 7 5 4 2" xfId="14381" xr:uid="{C3EE0A12-C1AB-4482-93BE-FC4F4149F524}"/>
    <cellStyle name="Comma 7 5 5" xfId="14382" xr:uid="{4369DBF3-617D-401C-AF18-49FDF1AE9314}"/>
    <cellStyle name="Comma 7 5 5 2" xfId="14383" xr:uid="{EB7CE588-D220-470C-90B5-B12900228716}"/>
    <cellStyle name="Comma 7 5 6" xfId="14384" xr:uid="{279BE3E2-9EB9-4120-AB96-F5245E747AFD}"/>
    <cellStyle name="Comma 7 6" xfId="14385" xr:uid="{A26209B7-719D-464E-B305-98FF96275F67}"/>
    <cellStyle name="Comma 7 6 2" xfId="14386" xr:uid="{1C1D0EF2-CFBD-49AF-95F0-58D917A5C27D}"/>
    <cellStyle name="Comma 7 6 2 2" xfId="14387" xr:uid="{337C9CBD-F9D6-49C3-88AE-FF1387CDBBA0}"/>
    <cellStyle name="Comma 7 6 2 2 2" xfId="14388" xr:uid="{32564017-EBEF-466F-9178-97623C79F655}"/>
    <cellStyle name="Comma 7 6 2 2 2 2" xfId="14389" xr:uid="{0B83BDC2-7AE7-4784-AB43-52EB3CB5D891}"/>
    <cellStyle name="Comma 7 6 2 2 3" xfId="14390" xr:uid="{FC110D92-8C8B-4B2D-A5E2-3F941D3A9063}"/>
    <cellStyle name="Comma 7 6 2 3" xfId="14391" xr:uid="{D17B5BEA-79E3-4B3F-81C6-5BE678538AEB}"/>
    <cellStyle name="Comma 7 6 2 3 2" xfId="14392" xr:uid="{AE39B889-56C0-4E0C-93BB-E39CF21AD31E}"/>
    <cellStyle name="Comma 7 6 2 4" xfId="14393" xr:uid="{A0504876-61AD-47A1-AEF7-A65089737454}"/>
    <cellStyle name="Comma 7 6 2 4 2" xfId="14394" xr:uid="{AD217711-C02E-479E-8BA0-EDEF98BC058B}"/>
    <cellStyle name="Comma 7 6 2 5" xfId="14395" xr:uid="{86B041AB-D2C7-40FE-BAC4-02A1A5CA62AB}"/>
    <cellStyle name="Comma 7 6 3" xfId="14396" xr:uid="{936C9FB6-2EAE-4184-B46B-2DE8DF3F0701}"/>
    <cellStyle name="Comma 7 6 3 2" xfId="14397" xr:uid="{D107E211-DBEB-4EF6-AC66-5923B3D309BB}"/>
    <cellStyle name="Comma 7 6 4" xfId="14398" xr:uid="{4E549DA3-091A-4E3B-A802-F3802B8D9C2E}"/>
    <cellStyle name="Comma 7 6 4 2" xfId="14399" xr:uid="{2854A8C3-1CD6-4D93-B27D-31C9D1A256AD}"/>
    <cellStyle name="Comma 7 6 5" xfId="14400" xr:uid="{635A0618-D7CA-4B97-97A5-E2D532EB88DA}"/>
    <cellStyle name="Comma 7 6 5 2" xfId="14401" xr:uid="{28D0D7FD-B9B7-4AE2-B31E-8315B5EE350F}"/>
    <cellStyle name="Comma 7 6 6" xfId="14402" xr:uid="{B95E1E01-0829-414A-B7E2-74DDF97B4401}"/>
    <cellStyle name="Comma 7 7" xfId="14403" xr:uid="{461EE25A-CAC3-4F4F-83B7-89FDB5161628}"/>
    <cellStyle name="Comma 7 7 2" xfId="14404" xr:uid="{C22D43BC-A30E-4364-84E9-4C3747EF1A79}"/>
    <cellStyle name="Comma 7 7 2 2" xfId="14405" xr:uid="{49A26B39-6EC7-4653-919C-2126E3C54B6A}"/>
    <cellStyle name="Comma 7 7 2 2 2" xfId="14406" xr:uid="{744B8305-AFAA-4349-82F0-2339ACD3F0CF}"/>
    <cellStyle name="Comma 7 7 2 2 2 2" xfId="14407" xr:uid="{4F9C26CE-AE39-4508-BFA2-02A2E81C65EB}"/>
    <cellStyle name="Comma 7 7 2 2 3" xfId="14408" xr:uid="{F6AED7F3-F797-4D66-A90F-8515D1C9507E}"/>
    <cellStyle name="Comma 7 7 2 3" xfId="14409" xr:uid="{7EB86DD7-45CB-4AD3-AB90-3C04831BD8E5}"/>
    <cellStyle name="Comma 7 7 2 3 2" xfId="14410" xr:uid="{66F01CBC-ECDA-4561-9C4E-3719CE27CAC4}"/>
    <cellStyle name="Comma 7 7 2 4" xfId="14411" xr:uid="{4AE9D9CE-3C81-45FA-88D8-A0A42D872C86}"/>
    <cellStyle name="Comma 7 7 3" xfId="14412" xr:uid="{3ABDAE82-6DAC-45E5-91A9-00B390D43C68}"/>
    <cellStyle name="Comma 7 7 3 2" xfId="14413" xr:uid="{975D08B9-EFE9-434D-9A80-4B067AAB9C34}"/>
    <cellStyle name="Comma 7 7 3 2 2" xfId="14414" xr:uid="{2192135E-83AF-4B8D-A44B-D419A23DAB71}"/>
    <cellStyle name="Comma 7 7 3 3" xfId="14415" xr:uid="{6E83C7C4-5B9E-41D0-81D4-F278FEB85CC0}"/>
    <cellStyle name="Comma 7 7 4" xfId="14416" xr:uid="{136784CC-7CFD-4E6D-A12E-A7FFE04DBD94}"/>
    <cellStyle name="Comma 7 7 4 2" xfId="14417" xr:uid="{D0B136F1-201E-4C67-A7E8-E1B8EF46300A}"/>
    <cellStyle name="Comma 7 7 5" xfId="14418" xr:uid="{63253455-74E9-473A-8A8A-DDD66AE7B340}"/>
    <cellStyle name="Comma 7 7 5 2" xfId="14419" xr:uid="{52323EAE-D03D-4E66-984B-71A35A31FA30}"/>
    <cellStyle name="Comma 7 7 6" xfId="14420" xr:uid="{22733811-B55E-47EA-AE10-3CDC58D269BA}"/>
    <cellStyle name="Comma 7 7 6 2" xfId="14421" xr:uid="{9846CC29-2C27-4AE1-8801-F72EA0554386}"/>
    <cellStyle name="Comma 7 7 7" xfId="14422" xr:uid="{0B1AE371-28DE-40A4-A34B-F38E85C5F41C}"/>
    <cellStyle name="Comma 7 8" xfId="14423" xr:uid="{90260C9A-DD0D-4EA8-ADEE-7C138B243591}"/>
    <cellStyle name="Comma 7 8 2" xfId="14424" xr:uid="{F23F4D31-64CD-4A76-BF83-BF7897E21FBC}"/>
    <cellStyle name="Comma 7 8 2 2" xfId="14425" xr:uid="{0124917A-7F9B-4477-B50C-4C29AF34709B}"/>
    <cellStyle name="Comma 7 8 2 2 2" xfId="14426" xr:uid="{9DD17543-F627-403E-9F58-A62AF5C08F2F}"/>
    <cellStyle name="Comma 7 8 2 2 2 2" xfId="14427" xr:uid="{8335A073-DBDB-40F7-AB26-2C58FF9453B3}"/>
    <cellStyle name="Comma 7 8 2 2 3" xfId="14428" xr:uid="{BDF7CAB9-6B32-4CC0-AA85-897161148EF6}"/>
    <cellStyle name="Comma 7 8 2 3" xfId="14429" xr:uid="{F1A31302-5692-40BC-94E6-D51B57FDA659}"/>
    <cellStyle name="Comma 7 8 2 3 2" xfId="14430" xr:uid="{A7058F57-FD06-4DCF-95F3-72C2F8275B9E}"/>
    <cellStyle name="Comma 7 8 2 4" xfId="14431" xr:uid="{C9370480-EC6F-4BD1-84CA-282BD2A1D2CF}"/>
    <cellStyle name="Comma 7 8 3" xfId="14432" xr:uid="{A343B147-6D3E-471F-BF59-6DD74FD35107}"/>
    <cellStyle name="Comma 7 8 3 2" xfId="14433" xr:uid="{8ED50674-35AE-469C-9A94-F6CA13C327B0}"/>
    <cellStyle name="Comma 7 8 3 2 2" xfId="14434" xr:uid="{1134EB78-FB34-49CD-8BC1-B53E0996D8F0}"/>
    <cellStyle name="Comma 7 8 3 3" xfId="14435" xr:uid="{C6B07D2B-DFA1-4500-B20D-1CE1A9AC47E9}"/>
    <cellStyle name="Comma 7 8 4" xfId="14436" xr:uid="{F80B3371-C042-4892-B77E-0D63D0DF3CE7}"/>
    <cellStyle name="Comma 7 8 4 2" xfId="14437" xr:uid="{83AA08F4-3E5B-478D-BBE7-F1D3066B2BF1}"/>
    <cellStyle name="Comma 7 8 5" xfId="14438" xr:uid="{CF4B95A5-36B6-4AC3-80A5-0775BAAEB4DC}"/>
    <cellStyle name="Comma 7 8 5 2" xfId="14439" xr:uid="{5281DA7F-2509-4DB0-BA43-0A46CB9E5F92}"/>
    <cellStyle name="Comma 7 8 5 3" xfId="14440" xr:uid="{3BA565E9-6168-4A12-8805-BED1E9DC7501}"/>
    <cellStyle name="Comma 7 8 5 4" xfId="14441" xr:uid="{A94278AA-1E74-4E70-B3FE-AFF672B427FA}"/>
    <cellStyle name="Comma 7 8 5 5" xfId="14442" xr:uid="{BBE0A781-18E2-43E3-990B-D0866CF90E66}"/>
    <cellStyle name="Comma 7 8 5 6" xfId="14443" xr:uid="{15D73F37-2679-4595-BE50-2FFC4943C874}"/>
    <cellStyle name="Comma 7 8 6" xfId="14444" xr:uid="{AA50F9C2-CDF1-46C3-8FB2-414E43EEC194}"/>
    <cellStyle name="Comma 7 9" xfId="14445" xr:uid="{4E432BB5-CEB4-40C3-B8A7-94E3CD5B315C}"/>
    <cellStyle name="Comma 7 9 2" xfId="14446" xr:uid="{ACF30E8F-3F6C-467B-B221-B9549671EC30}"/>
    <cellStyle name="Comma 7 9 2 2" xfId="14447" xr:uid="{7DD40639-F480-4F9A-9A75-90DDEE119C2A}"/>
    <cellStyle name="Comma 7 9 2 2 2" xfId="14448" xr:uid="{445AB183-5D1A-42AB-B2C6-DAB1F47AB9F7}"/>
    <cellStyle name="Comma 7 9 2 2 2 2" xfId="14449" xr:uid="{609390F0-EE1D-40BE-967E-4067EB8AD300}"/>
    <cellStyle name="Comma 7 9 2 2 3" xfId="14450" xr:uid="{A6C98234-C9FD-4558-B1D4-E02535B6CF8C}"/>
    <cellStyle name="Comma 7 9 2 3" xfId="14451" xr:uid="{EEAC9D5B-6A37-4850-86EC-4725B5C3407C}"/>
    <cellStyle name="Comma 7 9 2 3 2" xfId="14452" xr:uid="{074BE65A-7FD1-46E5-8542-95DF2DBB7D19}"/>
    <cellStyle name="Comma 7 9 2 4" xfId="14453" xr:uid="{A3447C9A-95F2-47AA-8A83-C369FCF96A17}"/>
    <cellStyle name="Comma 7 9 3" xfId="14454" xr:uid="{6531A5EE-650A-473B-8909-AF016508AA8E}"/>
    <cellStyle name="Comma 7 9 3 2" xfId="14455" xr:uid="{211355F1-B43F-4FD6-99A3-7E70F5567DA1}"/>
    <cellStyle name="Comma 7 9 3 2 2" xfId="14456" xr:uid="{AA7EB1B1-9BC7-4804-B6A9-DDCCA97623A1}"/>
    <cellStyle name="Comma 7 9 3 3" xfId="14457" xr:uid="{6D5DCB8B-3E38-49B4-86AD-16B0C925ECF1}"/>
    <cellStyle name="Comma 7 9 4" xfId="14458" xr:uid="{666409CD-44EA-4F11-B696-67302B8E9078}"/>
    <cellStyle name="Comma 7 9 4 2" xfId="14459" xr:uid="{A1F2911F-DF46-4E48-9FB1-12348EEFC4E6}"/>
    <cellStyle name="Comma 7 9 5" xfId="14460" xr:uid="{5E3B56FC-DB64-4E26-BB7F-CB9A4AAD395F}"/>
    <cellStyle name="Comma 7_Book1" xfId="14461" xr:uid="{1A6481EB-844B-4C60-8057-7AAC4D950DF6}"/>
    <cellStyle name="Comma 70" xfId="14462" xr:uid="{0A65392D-7109-4472-B391-8D217E54D7E1}"/>
    <cellStyle name="Comma 70 2" xfId="14463" xr:uid="{40C00584-0BD2-453C-BFBC-9AB32C588241}"/>
    <cellStyle name="Comma 70 2 2" xfId="14464" xr:uid="{7C6DB8C3-5CE3-4273-B2FE-C8376266E3F9}"/>
    <cellStyle name="Comma 70 2 2 2" xfId="14465" xr:uid="{DCD33CEC-D436-46D1-B027-6D90813744DF}"/>
    <cellStyle name="Comma 70 2 2 2 2" xfId="14466" xr:uid="{C33C898C-1EEF-4F84-ACA8-9E8428C5EE2F}"/>
    <cellStyle name="Comma 70 2 2 3" xfId="14467" xr:uid="{61D4A404-0B99-4F2B-A7AF-74B65AC1100D}"/>
    <cellStyle name="Comma 70 2 3" xfId="14468" xr:uid="{E6FD7EB5-50A8-41B1-ADE1-D34532DDACAB}"/>
    <cellStyle name="Comma 70 2 3 2" xfId="14469" xr:uid="{7E8A8478-D4DD-4633-B89B-A7C0D1C832ED}"/>
    <cellStyle name="Comma 70 2 4" xfId="14470" xr:uid="{2C666A74-A5B7-4B40-BE17-85EB5AC722DD}"/>
    <cellStyle name="Comma 70 3" xfId="14471" xr:uid="{1A9D0C5F-8265-49BA-A39D-C42619EFE1B2}"/>
    <cellStyle name="Comma 70 3 2" xfId="14472" xr:uid="{888B84E3-B9D1-4BBD-91F5-2D578C727E6C}"/>
    <cellStyle name="Comma 70 3 2 2" xfId="14473" xr:uid="{54CB99DB-608A-4DB9-9B6E-DB88EAA1ED07}"/>
    <cellStyle name="Comma 70 3 3" xfId="14474" xr:uid="{DF54680C-A61D-4CDF-9BF1-948965055664}"/>
    <cellStyle name="Comma 70 3 3 2" xfId="14475" xr:uid="{CD5A9078-4CAB-423C-8155-A732C8AE2C68}"/>
    <cellStyle name="Comma 70 3 4" xfId="14476" xr:uid="{0F896D1E-DAD9-4B0E-B01C-270C1B8A6D56}"/>
    <cellStyle name="Comma 70 4" xfId="14477" xr:uid="{B45775FB-44D6-4FB6-9472-38519A30F0F7}"/>
    <cellStyle name="Comma 70 4 2" xfId="14478" xr:uid="{ABD72618-B908-45CE-A61D-56864ACC49D4}"/>
    <cellStyle name="Comma 70 4 2 2" xfId="14479" xr:uid="{73142399-BFC3-416E-AD38-EA50AE66CF5D}"/>
    <cellStyle name="Comma 70 4 2 3" xfId="14480" xr:uid="{10050FFD-9425-4F01-96C7-FACAC0D8C42E}"/>
    <cellStyle name="Comma 70 4 3" xfId="14481" xr:uid="{28C713B5-3125-40B9-842D-2C2661AC98E4}"/>
    <cellStyle name="Comma 70 5" xfId="14482" xr:uid="{00CC73A7-9EC5-45D2-AC6B-A17AC43E33E0}"/>
    <cellStyle name="Comma 70 5 2" xfId="14483" xr:uid="{82005CDF-928B-4528-80E9-B8A02D080FF9}"/>
    <cellStyle name="Comma 70 5 3" xfId="14484" xr:uid="{8EE05FA5-DF27-4EAC-8674-B3F6CD9FECFA}"/>
    <cellStyle name="Comma 70 6" xfId="14485" xr:uid="{407BE3DF-D771-4D32-9CBB-153E9AF690F9}"/>
    <cellStyle name="Comma 71" xfId="14486" xr:uid="{4B84075B-6B29-4893-853B-979610CEC9C1}"/>
    <cellStyle name="Comma 71 2" xfId="14487" xr:uid="{B6CD2D30-157E-4E1D-BB06-180351D85195}"/>
    <cellStyle name="Comma 71 2 2" xfId="14488" xr:uid="{0D6033D7-1E4C-47FA-ADE2-0A819D3B81E1}"/>
    <cellStyle name="Comma 71 2 2 2" xfId="14489" xr:uid="{63B92E74-736B-4A79-97D1-027DFFF2412A}"/>
    <cellStyle name="Comma 71 2 2 2 2" xfId="14490" xr:uid="{B726DBDE-AC56-4CD2-9F2A-345B47B5AC3E}"/>
    <cellStyle name="Comma 71 2 2 3" xfId="14491" xr:uid="{AA7FD120-8B71-40E0-97ED-5A3711475BAC}"/>
    <cellStyle name="Comma 71 2 3" xfId="14492" xr:uid="{B4F8714E-83DB-4395-804A-E885C25AE398}"/>
    <cellStyle name="Comma 71 2 3 2" xfId="14493" xr:uid="{5D8B60F2-64BB-4D3D-918B-3C61E667B5DF}"/>
    <cellStyle name="Comma 71 2 4" xfId="14494" xr:uid="{CDA726E5-059D-4878-B3C3-190CE09EA177}"/>
    <cellStyle name="Comma 71 2 4 2" xfId="14495" xr:uid="{BE2814A5-6AAB-499D-A6C7-F9F3CAF6DE5E}"/>
    <cellStyle name="Comma 71 2 5" xfId="14496" xr:uid="{759FDABF-E98D-48C4-B29B-048CB283D091}"/>
    <cellStyle name="Comma 71 3" xfId="14497" xr:uid="{BF0A911B-263D-4AA1-9AA2-35A5D25CB226}"/>
    <cellStyle name="Comma 71 3 2" xfId="14498" xr:uid="{3D835E43-935E-4CB1-ACAF-AFA7B27CC3DA}"/>
    <cellStyle name="Comma 71 3 2 2" xfId="14499" xr:uid="{9165B1EB-33EA-44CB-8F15-CD1AF138B0BC}"/>
    <cellStyle name="Comma 71 3 3" xfId="14500" xr:uid="{34209B5E-2E1A-467D-A56A-0F67D8558457}"/>
    <cellStyle name="Comma 71 4" xfId="14501" xr:uid="{5290122C-A470-4B80-B357-36AE60589BA5}"/>
    <cellStyle name="Comma 71 4 2" xfId="14502" xr:uid="{67D75737-6214-475C-B740-61FEB87E66F8}"/>
    <cellStyle name="Comma 71 5" xfId="14503" xr:uid="{DC8EA6FA-31D5-4E0F-8FED-64CD93FB9F3C}"/>
    <cellStyle name="Comma 72" xfId="14504" xr:uid="{AAA7EC0F-0FF5-4F24-B69B-9803CB3F9914}"/>
    <cellStyle name="Comma 72 2" xfId="14505" xr:uid="{32A8B271-C79E-4202-B5A2-3A5EF29C4F28}"/>
    <cellStyle name="Comma 72 2 2" xfId="14506" xr:uid="{395B5DAD-181D-418E-96FD-CA72996B689A}"/>
    <cellStyle name="Comma 72 2 2 2" xfId="14507" xr:uid="{80805852-0DBF-4998-B0BF-C46874762193}"/>
    <cellStyle name="Comma 72 2 2 2 2" xfId="14508" xr:uid="{46CD39BF-CD81-4848-ABBA-990E3FBBDF4F}"/>
    <cellStyle name="Comma 72 2 2 2 3" xfId="14509" xr:uid="{2B8E740D-F073-4BE7-9FEC-1167EA339DCD}"/>
    <cellStyle name="Comma 72 2 2 2 4" xfId="14510" xr:uid="{D79492E4-E956-4742-96A1-FA3E11898334}"/>
    <cellStyle name="Comma 72 2 2 2 5" xfId="14511" xr:uid="{DFB5B89D-7C61-4367-9AB9-9314322F7DE7}"/>
    <cellStyle name="Comma 72 2 2 2 6" xfId="14512" xr:uid="{3A7458F2-067C-45CA-9169-6B293B8B2408}"/>
    <cellStyle name="Comma 72 2 2 3" xfId="14513" xr:uid="{CA82E486-D8D5-4DDD-BC93-DF76740BF223}"/>
    <cellStyle name="Comma 72 2 2 3 2" xfId="14514" xr:uid="{F99C043B-1641-4589-AAE4-D89A6C42E690}"/>
    <cellStyle name="Comma 72 2 2 4" xfId="14515" xr:uid="{2CF1DAC4-2C82-4D64-896E-DFA015783279}"/>
    <cellStyle name="Comma 72 2 3" xfId="14516" xr:uid="{BDE3D631-5230-4B17-9845-5A41AA52A6EC}"/>
    <cellStyle name="Comma 72 2 3 2" xfId="14517" xr:uid="{B385B618-88ED-4A05-9D6F-F17A53A61348}"/>
    <cellStyle name="Comma 72 2 3 3" xfId="14518" xr:uid="{89DB9349-E84F-4C45-8C6D-57A17ADE03EE}"/>
    <cellStyle name="Comma 72 2 3 4" xfId="14519" xr:uid="{EA92D343-DA5A-4CEE-8483-4D6FC9FF6A97}"/>
    <cellStyle name="Comma 72 2 3 5" xfId="14520" xr:uid="{BDEB3A2B-3291-43A5-9508-0C416E051AA0}"/>
    <cellStyle name="Comma 72 2 3 6" xfId="14521" xr:uid="{4A2C7532-14FC-4D1D-99BA-E0DEF84C5635}"/>
    <cellStyle name="Comma 72 2 4" xfId="14522" xr:uid="{9A3B6EE6-C49B-4142-809E-C8C1AFC755FA}"/>
    <cellStyle name="Comma 72 2 4 2" xfId="14523" xr:uid="{FBC08317-7B01-46ED-9F3C-B3B77D482E28}"/>
    <cellStyle name="Comma 72 2 4 3" xfId="14524" xr:uid="{57ECEF9A-070E-4244-A351-92E1EB2A3401}"/>
    <cellStyle name="Comma 72 2 4 4" xfId="14525" xr:uid="{BAD1D1B0-0212-48F1-B284-3A6A535AE5C8}"/>
    <cellStyle name="Comma 72 2 4 5" xfId="14526" xr:uid="{14F7922B-51B6-4E88-B78A-23B9DE580471}"/>
    <cellStyle name="Comma 72 2 4 6" xfId="14527" xr:uid="{366F055F-7FEA-4878-969F-E2692AC528A5}"/>
    <cellStyle name="Comma 72 2 5" xfId="14528" xr:uid="{3FBC69D9-86B9-4F08-A4B8-C9DF827420EF}"/>
    <cellStyle name="Comma 72 2 5 2" xfId="14529" xr:uid="{C6BEB447-41EF-454E-ABB6-DD1E56C3D983}"/>
    <cellStyle name="Comma 72 2 6" xfId="14530" xr:uid="{643D367A-DF81-474C-950F-8CD74D442C8A}"/>
    <cellStyle name="Comma 72 3" xfId="14531" xr:uid="{48A0BF5F-CEF8-4EE1-B8A9-585171A9BBD2}"/>
    <cellStyle name="Comma 72 3 2" xfId="14532" xr:uid="{5820A1C9-ADC4-41A4-A62A-F8E48B1D7533}"/>
    <cellStyle name="Comma 72 3 2 2" xfId="14533" xr:uid="{7CDEB8BF-E30F-4A65-8AB8-A3CE882B8B6F}"/>
    <cellStyle name="Comma 72 3 2 3" xfId="14534" xr:uid="{5CE5929D-7E51-499B-A041-D5AF01C8B025}"/>
    <cellStyle name="Comma 72 3 2 4" xfId="14535" xr:uid="{86474187-2D68-4266-9A39-197A0A4C8C4C}"/>
    <cellStyle name="Comma 72 3 2 5" xfId="14536" xr:uid="{A266B04A-1E8B-4A4D-8F3C-BF31CDB86DFD}"/>
    <cellStyle name="Comma 72 3 2 6" xfId="14537" xr:uid="{C9654D7C-C3D4-4EA9-903F-45993436E02E}"/>
    <cellStyle name="Comma 72 3 3" xfId="14538" xr:uid="{8A1F87FB-0674-4BB9-BB12-C47FA2CA1887}"/>
    <cellStyle name="Comma 72 3 3 2" xfId="14539" xr:uid="{39A03FBD-15EE-47D4-884A-2CC463F82233}"/>
    <cellStyle name="Comma 72 3 4" xfId="14540" xr:uid="{CD732933-A977-4BB8-AD43-FF012FA274AD}"/>
    <cellStyle name="Comma 72 4" xfId="14541" xr:uid="{990F930F-6504-4773-84C6-0187AE7E1029}"/>
    <cellStyle name="Comma 72 4 2" xfId="14542" xr:uid="{AB1F73DF-9404-4618-9563-B5D1823826B4}"/>
    <cellStyle name="Comma 72 5" xfId="14543" xr:uid="{473ED18D-01CF-4B04-ADEA-90526BF5D1B4}"/>
    <cellStyle name="Comma 72 5 2" xfId="14544" xr:uid="{D1AD3950-D1B9-4C98-AEC1-9865E212D4CB}"/>
    <cellStyle name="Comma 72 6" xfId="14545" xr:uid="{1D9BB317-19B3-46CE-9A24-B47988301AC7}"/>
    <cellStyle name="Comma 72 6 2" xfId="14546" xr:uid="{70230559-3E8B-46A6-AFAF-9B0AEA751A0A}"/>
    <cellStyle name="Comma 72 7" xfId="14547" xr:uid="{B9932D52-D11F-41C9-9854-2314BDEDC44B}"/>
    <cellStyle name="Comma 73" xfId="14548" xr:uid="{2C3EA3D1-A166-4226-AEB7-5749F6C58DE7}"/>
    <cellStyle name="Comma 73 2" xfId="14549" xr:uid="{D00F26BD-EA01-4E81-A717-AE2C85281AF2}"/>
    <cellStyle name="Comma 73 2 2" xfId="14550" xr:uid="{B9595DAC-CF68-4DA6-BCC2-FB1F9F46E25E}"/>
    <cellStyle name="Comma 73 2 2 2" xfId="14551" xr:uid="{867947AD-C67A-4775-9E81-370F0E0702FE}"/>
    <cellStyle name="Comma 73 2 2 2 2" xfId="14552" xr:uid="{A64374F6-68B5-41E7-A83B-A844FA950A6A}"/>
    <cellStyle name="Comma 73 2 2 3" xfId="14553" xr:uid="{35DD5EF3-8094-4E8A-A20D-BCD441011D29}"/>
    <cellStyle name="Comma 73 2 3" xfId="14554" xr:uid="{C2C29A77-23A9-47E0-A301-3C263AB49D8B}"/>
    <cellStyle name="Comma 73 2 3 2" xfId="14555" xr:uid="{1657CE22-F099-4B09-B7EA-A3CF40ECC60C}"/>
    <cellStyle name="Comma 73 2 3 3" xfId="14556" xr:uid="{CFB37016-1C58-45E3-8043-A985554C2999}"/>
    <cellStyle name="Comma 73 2 3 4" xfId="14557" xr:uid="{DBE9FA3E-57F3-42E2-9F47-29C3726ADF14}"/>
    <cellStyle name="Comma 73 2 3 5" xfId="14558" xr:uid="{E927AE1C-A8BC-44AD-87CD-EF58FDE5254F}"/>
    <cellStyle name="Comma 73 2 3 6" xfId="14559" xr:uid="{F5404969-F0ED-47C7-B73F-6D9AE3E1F7C9}"/>
    <cellStyle name="Comma 73 2 4" xfId="14560" xr:uid="{0C899357-76C7-4752-9597-2FBBCF83F9DA}"/>
    <cellStyle name="Comma 73 2 4 2" xfId="14561" xr:uid="{EDCB8C07-C794-44AF-B4EB-8972FE1B173D}"/>
    <cellStyle name="Comma 73 2 5" xfId="14562" xr:uid="{8723DA73-C905-4CBC-BC95-B7B93BB831E1}"/>
    <cellStyle name="Comma 73 3" xfId="14563" xr:uid="{43231875-172B-4FC2-9747-46E42C692572}"/>
    <cellStyle name="Comma 73 3 2" xfId="14564" xr:uid="{655E3698-7785-468B-AA05-FF3E9095D01B}"/>
    <cellStyle name="Comma 73 3 2 2" xfId="14565" xr:uid="{9B37BB4B-D3AC-486B-872D-700BD102D535}"/>
    <cellStyle name="Comma 73 3 2 3" xfId="14566" xr:uid="{6EF7C161-1254-4A44-AE76-AC548B711CF1}"/>
    <cellStyle name="Comma 73 3 2 4" xfId="14567" xr:uid="{556092FE-7881-4AAE-A40F-AE6FA6F8FBB1}"/>
    <cellStyle name="Comma 73 3 2 5" xfId="14568" xr:uid="{EC2F34D8-5FB1-4090-8CFC-BFEB4942BCE2}"/>
    <cellStyle name="Comma 73 3 2 6" xfId="14569" xr:uid="{BB5E34EF-95E2-459A-BF62-2102E8860938}"/>
    <cellStyle name="Comma 73 3 3" xfId="14570" xr:uid="{F014DCDB-123C-4D17-98B8-95F9A54977E5}"/>
    <cellStyle name="Comma 73 3 3 2" xfId="14571" xr:uid="{0EC1CAED-30CB-41B7-A174-07F932C1369D}"/>
    <cellStyle name="Comma 73 3 4" xfId="14572" xr:uid="{A61A464D-5E79-4CBB-8107-C087582737E0}"/>
    <cellStyle name="Comma 73 4" xfId="14573" xr:uid="{09F479B2-6587-4A04-A81A-398E98BD1DE8}"/>
    <cellStyle name="Comma 73 4 2" xfId="14574" xr:uid="{5F5F9778-B020-454A-90CF-675B845C5A3E}"/>
    <cellStyle name="Comma 73 4 3" xfId="14575" xr:uid="{1E7C5E00-7AA8-4C51-A93E-1F639DD6ED86}"/>
    <cellStyle name="Comma 73 4 4" xfId="14576" xr:uid="{968C347E-0893-4E98-88CF-57C1A0B9F6B2}"/>
    <cellStyle name="Comma 73 4 5" xfId="14577" xr:uid="{E5C391A4-66A3-4C8C-904D-33DE41D6BE44}"/>
    <cellStyle name="Comma 73 4 6" xfId="14578" xr:uid="{7B31861F-0AC4-4664-9733-7901206C6235}"/>
    <cellStyle name="Comma 73 5" xfId="14579" xr:uid="{73DD9D32-0CB3-4F42-90D8-E9C27A05BC49}"/>
    <cellStyle name="Comma 73 5 2" xfId="14580" xr:uid="{31C78E02-9560-45B2-B83A-CBA25B02427F}"/>
    <cellStyle name="Comma 73 6" xfId="14581" xr:uid="{DFBE6317-FDBD-4816-8E18-A0A262553E4D}"/>
    <cellStyle name="Comma 74" xfId="14582" xr:uid="{E412C249-377D-4EB8-9C47-FF8C5348D814}"/>
    <cellStyle name="Comma 74 2" xfId="14583" xr:uid="{70043EA6-9CA6-4F68-AE8D-5A4E8A4AD0A8}"/>
    <cellStyle name="Comma 74 2 2" xfId="14584" xr:uid="{7A9C4AC4-A119-4292-827F-EA379C2E63D6}"/>
    <cellStyle name="Comma 74 2 2 2" xfId="14585" xr:uid="{11D77696-9EF6-4FDE-AB64-F9FA9E4ADABC}"/>
    <cellStyle name="Comma 74 2 3" xfId="14586" xr:uid="{F242DDCA-C1A5-4E93-A797-4D431ADA01C3}"/>
    <cellStyle name="Comma 74 2 3 2" xfId="14587" xr:uid="{E1A9BB82-18E7-4D3C-8A5F-1AC36A3648FD}"/>
    <cellStyle name="Comma 74 2 4" xfId="14588" xr:uid="{F4A0E0E9-3604-43C0-BC87-BC60DBA0C7B2}"/>
    <cellStyle name="Comma 74 3" xfId="14589" xr:uid="{E8AC2713-28D5-4118-9FEA-BC45CA6242D8}"/>
    <cellStyle name="Comma 74 3 2" xfId="14590" xr:uid="{4C9C4922-3F08-4024-A516-32DDB116E0F8}"/>
    <cellStyle name="Comma 74 4" xfId="14591" xr:uid="{8E9F8F6B-6B76-4175-A8E1-AD5B4563CFB9}"/>
    <cellStyle name="Comma 74 4 2" xfId="14592" xr:uid="{7F3FC203-E55A-4E3D-AF77-5B44BFEDB9FD}"/>
    <cellStyle name="Comma 74 5" xfId="14593" xr:uid="{BF9CF764-B6B0-4E9D-A3F7-F989D9B1E659}"/>
    <cellStyle name="Comma 75" xfId="14594" xr:uid="{CB2E1ACD-2994-4C79-8E0F-65A8E1895343}"/>
    <cellStyle name="Comma 75 2" xfId="14595" xr:uid="{4CEAEBA4-547F-4763-831A-D9BD16DCC36A}"/>
    <cellStyle name="Comma 75 2 2" xfId="14596" xr:uid="{5B839EC4-4F2B-44A4-AA49-BBB6747D90EF}"/>
    <cellStyle name="Comma 75 2 2 2" xfId="14597" xr:uid="{9D2772B2-61CE-43C5-AA7F-709FBDFDCBBE}"/>
    <cellStyle name="Comma 75 2 2 3" xfId="14598" xr:uid="{CEA56B8E-BB38-4AB8-A09F-D011036A8A31}"/>
    <cellStyle name="Comma 75 2 2 4" xfId="14599" xr:uid="{25F94EF2-07BE-423D-8D87-2B952C5B4D7F}"/>
    <cellStyle name="Comma 75 2 2 5" xfId="14600" xr:uid="{1EB50A33-BF3A-4007-962E-C8A9815C51C4}"/>
    <cellStyle name="Comma 75 2 2 6" xfId="14601" xr:uid="{68EF35E1-DCEF-43C0-A38A-273D8B2008BB}"/>
    <cellStyle name="Comma 75 2 3" xfId="14602" xr:uid="{32532BC8-93BC-437E-84AB-123A6429791F}"/>
    <cellStyle name="Comma 75 2 3 2" xfId="14603" xr:uid="{E9CF546A-642F-46CD-BF40-83E662A73418}"/>
    <cellStyle name="Comma 75 2 4" xfId="14604" xr:uid="{86D76E6C-E637-469D-A8D7-74C5BBB00519}"/>
    <cellStyle name="Comma 75 3" xfId="14605" xr:uid="{42C73189-1155-4369-81A9-944EAF882D32}"/>
    <cellStyle name="Comma 75 3 2" xfId="14606" xr:uid="{F39B3938-E09B-43E2-A57D-C03C020AAAEC}"/>
    <cellStyle name="Comma 75 3 2 2" xfId="14607" xr:uid="{6380909E-6724-4C18-8E90-C5505DED13E2}"/>
    <cellStyle name="Comma 75 3 3" xfId="14608" xr:uid="{E215EF6F-4FB6-4A9E-A0BF-0927E7C2B0D4}"/>
    <cellStyle name="Comma 75 3 3 2" xfId="14609" xr:uid="{354D6348-2653-4C49-8D0A-51E42E3918B1}"/>
    <cellStyle name="Comma 75 3 4" xfId="14610" xr:uid="{0D44B18C-967D-45B3-9D15-3D89D1114CCC}"/>
    <cellStyle name="Comma 75 3 5" xfId="14611" xr:uid="{58D3683D-6837-4A54-82FD-EED298E2EEF7}"/>
    <cellStyle name="Comma 75 3 6" xfId="14612" xr:uid="{5D2418F0-021B-47C6-86C8-6BA90B3EEF01}"/>
    <cellStyle name="Comma 75 3 7" xfId="14613" xr:uid="{F806338F-F35C-4818-9537-562243F80966}"/>
    <cellStyle name="Comma 75 4" xfId="14614" xr:uid="{9A039639-780D-487B-AA73-7368FE4CA2BF}"/>
    <cellStyle name="Comma 75 4 2" xfId="14615" xr:uid="{26724B61-35E8-46EA-948C-429A20784250}"/>
    <cellStyle name="Comma 75 5" xfId="14616" xr:uid="{73DA4B3C-95AD-43DD-B2C8-21E89C53FD22}"/>
    <cellStyle name="Comma 75 5 2" xfId="14617" xr:uid="{13799A0C-A8AA-4158-BC0D-1484C4DF4A95}"/>
    <cellStyle name="Comma 75 6" xfId="14618" xr:uid="{6CA1CDB5-0A4E-4E45-A67B-C06F971E9DB3}"/>
    <cellStyle name="Comma 75 6 2" xfId="14619" xr:uid="{68185468-380A-4D8B-AEF8-31D33C2CC3CF}"/>
    <cellStyle name="Comma 75 7" xfId="14620" xr:uid="{B23CDC06-7352-496C-A085-562F1487767F}"/>
    <cellStyle name="Comma 76" xfId="14621" xr:uid="{7026D176-D173-4521-BA04-6361AD417F9C}"/>
    <cellStyle name="Comma 76 2" xfId="14622" xr:uid="{464A75EF-FB9A-4FAB-A672-04E63810048C}"/>
    <cellStyle name="Comma 76 2 2" xfId="14623" xr:uid="{FB88886E-AD19-4EAD-8EB8-F538818512F9}"/>
    <cellStyle name="Comma 76 2 2 2" xfId="14624" xr:uid="{BB354AD2-D6ED-4E8E-A2CB-1A381B35481B}"/>
    <cellStyle name="Comma 76 2 3" xfId="14625" xr:uid="{1EA19A57-1D45-438E-8EEF-01D14A55CC8F}"/>
    <cellStyle name="Comma 76 3" xfId="14626" xr:uid="{907D7E29-5A5A-4139-8013-84D9ACD8A3D0}"/>
    <cellStyle name="Comma 76 3 2" xfId="14627" xr:uid="{584B56EA-9AEA-4AA8-BDFA-39A63DBE8C79}"/>
    <cellStyle name="Comma 76 3 3" xfId="14628" xr:uid="{7AD9E432-9FDB-4A81-B3A2-5D2335BA39B3}"/>
    <cellStyle name="Comma 76 3 4" xfId="14629" xr:uid="{F954BC13-330E-48C4-9BA4-A57A349EC2B6}"/>
    <cellStyle name="Comma 76 3 5" xfId="14630" xr:uid="{F1AFAEAB-95DF-4454-9C50-332477E0C0A9}"/>
    <cellStyle name="Comma 76 3 6" xfId="14631" xr:uid="{09F28A07-5B17-48EF-83A6-CB724F7F8594}"/>
    <cellStyle name="Comma 76 4" xfId="14632" xr:uid="{2277571A-E03D-4768-A499-635FBFF87556}"/>
    <cellStyle name="Comma 76 4 2" xfId="14633" xr:uid="{BAB35D6A-1DB1-4027-A3D1-BFAC12658B30}"/>
    <cellStyle name="Comma 76 5" xfId="14634" xr:uid="{1E227012-A741-4485-A37D-BCDB99EEA451}"/>
    <cellStyle name="Comma 77" xfId="14635" xr:uid="{A72496DC-8E8B-4F5D-9952-17175441F0F6}"/>
    <cellStyle name="Comma 77 2" xfId="14636" xr:uid="{93B39241-F630-4D3B-8BD2-E88C6C9C8819}"/>
    <cellStyle name="Comma 77 2 2" xfId="14637" xr:uid="{67DE2014-4525-4DDC-A712-44B89854FDFA}"/>
    <cellStyle name="Comma 77 2 2 2" xfId="14638" xr:uid="{120F9077-9DA0-4188-BA7D-57B1E833B351}"/>
    <cellStyle name="Comma 77 2 3" xfId="14639" xr:uid="{D632BFE2-3741-4B42-B119-1901D40632D2}"/>
    <cellStyle name="Comma 77 3" xfId="14640" xr:uid="{49BBBAF7-1E9E-4780-93FB-586F9FE910CF}"/>
    <cellStyle name="Comma 77 3 2" xfId="14641" xr:uid="{FB28E4E6-BFF9-4098-B82E-AF2F00BE91A6}"/>
    <cellStyle name="Comma 77 4" xfId="14642" xr:uid="{10450A18-2BF0-43C6-A10F-D5301C82D6B9}"/>
    <cellStyle name="Comma 78" xfId="14643" xr:uid="{9C20B9CD-5FBB-4A8A-95FD-77009269B823}"/>
    <cellStyle name="Comma 78 2" xfId="14644" xr:uid="{D711B3B4-78B0-441E-BF06-180C350CE119}"/>
    <cellStyle name="Comma 78 2 2" xfId="14645" xr:uid="{CFCE5AB8-E67A-4B8A-BD59-FB071086C8CA}"/>
    <cellStyle name="Comma 78 2 2 2" xfId="14646" xr:uid="{6A0188B8-6E2F-4A48-9F74-180D0C31556A}"/>
    <cellStyle name="Comma 78 2 3" xfId="14647" xr:uid="{F3D03135-23C7-472A-9842-468DD4ACD79F}"/>
    <cellStyle name="Comma 78 3" xfId="14648" xr:uid="{E64AB200-327C-4441-84DE-01CDC0FAE617}"/>
    <cellStyle name="Comma 78 3 2" xfId="14649" xr:uid="{CB848227-F76E-417A-AF7C-99880B8ABDF4}"/>
    <cellStyle name="Comma 78 4" xfId="14650" xr:uid="{58D91B30-1525-4637-BB0E-12FFD4A71CA4}"/>
    <cellStyle name="Comma 79" xfId="14651" xr:uid="{1E717161-8882-4AA3-A9D2-A17846DC4FB7}"/>
    <cellStyle name="Comma 79 2" xfId="14652" xr:uid="{7CF7668C-669F-40FF-86B2-5FECD3235CF1}"/>
    <cellStyle name="Comma 79 2 2" xfId="14653" xr:uid="{73F26FFA-2682-4FA6-A3CD-1792FC0225F8}"/>
    <cellStyle name="Comma 79 2 2 2" xfId="14654" xr:uid="{82176206-9578-4E18-B608-423460EAC827}"/>
    <cellStyle name="Comma 79 2 3" xfId="14655" xr:uid="{852E40A9-42B3-437E-AF9A-ED8A64DD8D0B}"/>
    <cellStyle name="Comma 79 3" xfId="14656" xr:uid="{4FEEBBEC-2C06-4D63-A835-F0F4D022966E}"/>
    <cellStyle name="Comma 79 3 2" xfId="14657" xr:uid="{9EDFE3BF-DD93-4DFC-A859-07136ABCBBAB}"/>
    <cellStyle name="Comma 79 4" xfId="14658" xr:uid="{93F2567E-19F4-42CC-893A-D305EED11F14}"/>
    <cellStyle name="Comma 8" xfId="14659" xr:uid="{0CA1271E-2ECA-45D6-A3D7-9EEB6407B819}"/>
    <cellStyle name="Comma 8 10" xfId="14660" xr:uid="{00E49176-4AF9-4286-B1D4-411800BAD8FB}"/>
    <cellStyle name="Comma 8 10 2" xfId="14661" xr:uid="{497BC017-E051-40DB-A189-D0201E9370D1}"/>
    <cellStyle name="Comma 8 10 2 2" xfId="14662" xr:uid="{FC1C2D99-B361-4B32-9C3A-FA8CC0BB7B52}"/>
    <cellStyle name="Comma 8 10 3" xfId="14663" xr:uid="{0451E316-5F84-4BE3-9B58-9478237BED1B}"/>
    <cellStyle name="Comma 8 11" xfId="14664" xr:uid="{661C110B-5DD3-4374-AEBD-C6E21F1298F9}"/>
    <cellStyle name="Comma 8 11 2" xfId="14665" xr:uid="{93A6A208-86D1-4038-8427-B215B685EB7E}"/>
    <cellStyle name="Comma 8 12" xfId="14666" xr:uid="{4867BCBC-012F-4FA8-9B33-46C5022322F8}"/>
    <cellStyle name="Comma 8 13" xfId="14667" xr:uid="{27F4F1F4-6D6C-47F5-A6E6-3B7BF807F651}"/>
    <cellStyle name="Comma 8 13 2" xfId="14668" xr:uid="{9955A787-6CA5-45C9-A0B2-E605E7A86121}"/>
    <cellStyle name="Comma 8 13 3" xfId="14669" xr:uid="{F2D581FD-FF1A-4249-944A-11A55B3AB137}"/>
    <cellStyle name="Comma 8 14" xfId="14670" xr:uid="{58B18C40-4E92-4FE3-936E-75F4177041E5}"/>
    <cellStyle name="Comma 8 14 2" xfId="14671" xr:uid="{A99CCBDF-339F-4D3C-B820-0266DD58BD6F}"/>
    <cellStyle name="Comma 8 14 3" xfId="14672" xr:uid="{C69CCCD8-33BC-4192-9CDC-B4C43D1B3950}"/>
    <cellStyle name="Comma 8 15" xfId="14673" xr:uid="{4914969A-EFF5-4E8D-A9AE-16530F52A61D}"/>
    <cellStyle name="Comma 8 16" xfId="14674" xr:uid="{294F6FC5-E637-4703-AF8F-7F393910DEE5}"/>
    <cellStyle name="Comma 8 17" xfId="59337" xr:uid="{A6267823-C8BD-4CCB-9A7D-95F9DD773114}"/>
    <cellStyle name="Comma 8 2" xfId="14675" xr:uid="{65434167-5E70-4B95-9B96-04D5162B5245}"/>
    <cellStyle name="Comma 8 2 2" xfId="14676" xr:uid="{BB593C9F-742D-45E3-9ED3-882AC54044DD}"/>
    <cellStyle name="Comma 8 2 2 2" xfId="14677" xr:uid="{CC32877B-B4A9-45B9-BED6-7FA65DD96875}"/>
    <cellStyle name="Comma 8 2 2 2 2" xfId="14678" xr:uid="{8DABE013-F703-4AC8-A500-074D48C8593A}"/>
    <cellStyle name="Comma 8 2 2 3" xfId="14679" xr:uid="{01D4023D-C21F-4012-AB46-54CECFB2567B}"/>
    <cellStyle name="Comma 8 2 2 3 2" xfId="14680" xr:uid="{AEC68249-60E9-4E80-9C48-697468926716}"/>
    <cellStyle name="Comma 8 2 2 4" xfId="14681" xr:uid="{0B30CBC9-9236-46EF-BB58-13AD43B84654}"/>
    <cellStyle name="Comma 8 2 2 4 2" xfId="14682" xr:uid="{49651039-666D-4D40-949B-B8D7D8D53070}"/>
    <cellStyle name="Comma 8 2 2 5" xfId="14683" xr:uid="{8831460D-0B77-4F76-9A08-FCBF4636DA39}"/>
    <cellStyle name="Comma 8 2 3" xfId="14684" xr:uid="{AD7FC5BC-0B92-4763-B594-BB58831FC90C}"/>
    <cellStyle name="Comma 8 2 3 2" xfId="14685" xr:uid="{0FE912A6-1B64-4E7D-9428-BB4B22289112}"/>
    <cellStyle name="Comma 8 2 3 2 2" xfId="14686" xr:uid="{CDA2E5FE-A308-4093-80CF-2E9B8A1601E1}"/>
    <cellStyle name="Comma 8 2 3 3" xfId="14687" xr:uid="{946EF13E-621B-4189-94DD-29367FD3E107}"/>
    <cellStyle name="Comma 8 2 3 3 2" xfId="14688" xr:uid="{00DA129D-A6E0-4D5E-99D4-86E3A1904EA5}"/>
    <cellStyle name="Comma 8 2 3 4" xfId="14689" xr:uid="{F8EFBDA8-6F3E-4FC7-9A8E-9D2878D8CADC}"/>
    <cellStyle name="Comma 8 2 3 4 2" xfId="14690" xr:uid="{07A6FA8E-3BBC-41EB-8A50-EB37677AB8EE}"/>
    <cellStyle name="Comma 8 2 3 5" xfId="14691" xr:uid="{661F80D9-1466-43EC-A771-82F014EC3A41}"/>
    <cellStyle name="Comma 8 2 4" xfId="14692" xr:uid="{21032E44-1517-4525-A97B-68028275D863}"/>
    <cellStyle name="Comma 8 2 4 2" xfId="14693" xr:uid="{1EE2B2F7-921C-408C-9F08-62AAEC30DFED}"/>
    <cellStyle name="Comma 8 2 4 2 2" xfId="14694" xr:uid="{9930E1CF-B672-45B4-9BBF-DECD464A3851}"/>
    <cellStyle name="Comma 8 2 4 3" xfId="14695" xr:uid="{3DF7A3BD-09D4-43F6-8433-3F1D41DC0364}"/>
    <cellStyle name="Comma 8 2 4 3 2" xfId="14696" xr:uid="{31449158-6BB2-4495-9605-76B27C60AEB0}"/>
    <cellStyle name="Comma 8 2 4 4" xfId="14697" xr:uid="{EC279DB4-7B43-45E1-A959-BF77106FD40D}"/>
    <cellStyle name="Comma 8 2 5" xfId="14698" xr:uid="{739745AA-E549-4343-8B68-5F450C0D521A}"/>
    <cellStyle name="Comma 8 2 5 2" xfId="14699" xr:uid="{BCBF6084-F4BA-471D-AAB3-D341F7C99F67}"/>
    <cellStyle name="Comma 8 2 5 2 2" xfId="14700" xr:uid="{E9A31B09-2C80-472D-9018-D2237BFECD75}"/>
    <cellStyle name="Comma 8 2 5 3" xfId="14701" xr:uid="{9EC8AAC8-BD22-44E7-96BA-AB527DDBCCF5}"/>
    <cellStyle name="Comma 8 2 6" xfId="14702" xr:uid="{938D8E87-BAB5-4023-9579-7391ABC8CAD9}"/>
    <cellStyle name="Comma 8 2 6 2" xfId="14703" xr:uid="{A11EA297-1132-4314-9366-E94B1743977F}"/>
    <cellStyle name="Comma 8 2 7" xfId="14704" xr:uid="{E9C05DD3-6463-4C01-8CAD-0E5D418CC0E0}"/>
    <cellStyle name="Comma 8 2 7 2" xfId="14705" xr:uid="{8692E620-86DA-4D65-9F06-02E5B455A916}"/>
    <cellStyle name="Comma 8 2 8" xfId="14706" xr:uid="{609C4C95-207D-4146-81E8-09E8E0578457}"/>
    <cellStyle name="Comma 8 3" xfId="14707" xr:uid="{798B1433-FE03-46A1-A551-8D6DB9CF6A00}"/>
    <cellStyle name="Comma 8 3 2" xfId="14708" xr:uid="{2734E8CB-1428-4E43-8575-690941A24638}"/>
    <cellStyle name="Comma 8 3 2 2" xfId="14709" xr:uid="{847ADD45-30BC-4110-9F04-A47B621AE2CE}"/>
    <cellStyle name="Comma 8 3 2 2 2" xfId="14710" xr:uid="{CE8E6347-A0CA-48B7-9993-9A124D022E9B}"/>
    <cellStyle name="Comma 8 3 2 3" xfId="14711" xr:uid="{8B9D324F-E2B8-48F7-94FA-74B2C8D4C070}"/>
    <cellStyle name="Comma 8 3 2 3 2" xfId="14712" xr:uid="{AFC3E377-3299-4912-A37F-EB1F6E4BBD56}"/>
    <cellStyle name="Comma 8 3 2 4" xfId="14713" xr:uid="{EDC26B82-B805-4572-BFFE-6C6A7EABFF1E}"/>
    <cellStyle name="Comma 8 3 3" xfId="14714" xr:uid="{CA164F8D-97FC-48F3-9CD9-11D124585104}"/>
    <cellStyle name="Comma 8 3 3 2" xfId="14715" xr:uid="{D7A624D1-F1AB-434B-95F1-6194B632905D}"/>
    <cellStyle name="Comma 8 3 4" xfId="14716" xr:uid="{B4A9A68B-8687-4946-A68A-08D4255F89A8}"/>
    <cellStyle name="Comma 8 3 4 2" xfId="14717" xr:uid="{9AECBE0E-F009-49B2-B1A9-1F0EE51CD774}"/>
    <cellStyle name="Comma 8 3 5" xfId="14718" xr:uid="{710F8BED-BA7E-4567-AC0E-51BCCB21E925}"/>
    <cellStyle name="Comma 8 3 5 2" xfId="14719" xr:uid="{DBE4102A-5C89-468D-981E-6ADA12FCA10D}"/>
    <cellStyle name="Comma 8 3 6" xfId="14720" xr:uid="{B814B94B-6616-4318-B961-0AED6FB70895}"/>
    <cellStyle name="Comma 8 4" xfId="14721" xr:uid="{DDE582D6-D943-43C2-A865-545C76EC4F4A}"/>
    <cellStyle name="Comma 8 4 2" xfId="14722" xr:uid="{24867C07-393C-4D30-B735-0A5E9BCFD47D}"/>
    <cellStyle name="Comma 8 4 2 2" xfId="14723" xr:uid="{902B6EA6-0232-4817-A567-5552699292ED}"/>
    <cellStyle name="Comma 8 4 2 2 2" xfId="14724" xr:uid="{F35E0B4B-F56D-47BD-AA3B-4B974042A04B}"/>
    <cellStyle name="Comma 8 4 2 3" xfId="14725" xr:uid="{91FB4DCB-7B28-41A2-A86C-C96D50DE2B3E}"/>
    <cellStyle name="Comma 8 4 2 3 2" xfId="14726" xr:uid="{88B6E06B-E049-4178-AD65-F928F3CE5A24}"/>
    <cellStyle name="Comma 8 4 2 4" xfId="14727" xr:uid="{0B356CAF-F0FB-44AA-ADB2-18D9CC8975DE}"/>
    <cellStyle name="Comma 8 4 3" xfId="14728" xr:uid="{C8A30E46-DB7C-43AD-BD34-A357E8E62DAD}"/>
    <cellStyle name="Comma 8 4 3 2" xfId="14729" xr:uid="{090BFB16-AA5E-4109-A42C-268DC846D75E}"/>
    <cellStyle name="Comma 8 4 4" xfId="14730" xr:uid="{E0ACC148-0ABB-4D4E-AC40-BFF50C11DDA3}"/>
    <cellStyle name="Comma 8 4 4 2" xfId="14731" xr:uid="{95DBE7F1-2BE6-43A8-A0C4-6F3E29681329}"/>
    <cellStyle name="Comma 8 4 5" xfId="14732" xr:uid="{6128CE81-81AD-42AD-A349-EE8197F07E30}"/>
    <cellStyle name="Comma 8 4 5 2" xfId="14733" xr:uid="{56E90753-368E-4999-B27B-3C5B316FFD57}"/>
    <cellStyle name="Comma 8 4 6" xfId="14734" xr:uid="{D5CEB8E3-F2CB-4B37-8A2B-93F628B2C137}"/>
    <cellStyle name="Comma 8 5" xfId="14735" xr:uid="{BD49147E-E05B-4C08-909F-0293A6EA80FD}"/>
    <cellStyle name="Comma 8 5 2" xfId="14736" xr:uid="{1543C379-A63C-4051-93B4-DE9D84D4C465}"/>
    <cellStyle name="Comma 8 5 2 2" xfId="14737" xr:uid="{7DCF4831-F122-49D0-AE87-D4C466A36189}"/>
    <cellStyle name="Comma 8 5 2 2 2" xfId="14738" xr:uid="{47246559-B798-45F7-ADE5-A0F51ACBA175}"/>
    <cellStyle name="Comma 8 5 2 3" xfId="14739" xr:uid="{38A3A137-C1D6-4D00-9551-20EE5C575813}"/>
    <cellStyle name="Comma 8 5 3" xfId="14740" xr:uid="{8F590589-9D90-4A19-81F6-49918A555E45}"/>
    <cellStyle name="Comma 8 5 3 2" xfId="14741" xr:uid="{ED5B45F4-4608-465E-AD9D-ACFAA7E9535E}"/>
    <cellStyle name="Comma 8 5 4" xfId="14742" xr:uid="{649B40F8-716D-432A-925A-F1A93B95DB2F}"/>
    <cellStyle name="Comma 8 5 4 2" xfId="14743" xr:uid="{7D2557EB-8048-41F5-A1F2-F7B2101F7B92}"/>
    <cellStyle name="Comma 8 5 5" xfId="14744" xr:uid="{786F3642-79E6-4465-8D2F-1AE6FBA5F09B}"/>
    <cellStyle name="Comma 8 5 5 2" xfId="14745" xr:uid="{52AA0437-A9DF-4997-9F3A-F3C831D65922}"/>
    <cellStyle name="Comma 8 5 6" xfId="14746" xr:uid="{76D8ADCE-30FE-403E-9A38-EFC6817C50E7}"/>
    <cellStyle name="Comma 8 6" xfId="14747" xr:uid="{EB1628C4-0D0A-44E6-BF30-97ADDF449FDD}"/>
    <cellStyle name="Comma 8 6 2" xfId="14748" xr:uid="{6D2FE71C-E4D3-4717-B7D0-9A5126A482D1}"/>
    <cellStyle name="Comma 8 6 2 2" xfId="14749" xr:uid="{8C7DD389-6AF4-4FBD-9C5A-26E9165F3305}"/>
    <cellStyle name="Comma 8 6 2 2 2" xfId="14750" xr:uid="{14436424-1025-46A7-A3B8-51457FE04ABC}"/>
    <cellStyle name="Comma 8 6 2 2 3" xfId="14751" xr:uid="{3448F974-104B-4239-BEB0-5836ABCDF838}"/>
    <cellStyle name="Comma 8 6 2 2 4" xfId="14752" xr:uid="{B4039BBB-B071-4188-8AFF-C1DB368C272C}"/>
    <cellStyle name="Comma 8 6 2 2 5" xfId="14753" xr:uid="{A9E77756-E553-48F2-9504-C62E1D8F8106}"/>
    <cellStyle name="Comma 8 6 2 2 6" xfId="14754" xr:uid="{78A4C507-DA05-4214-8A93-11EB8CBF610D}"/>
    <cellStyle name="Comma 8 6 2 3" xfId="14755" xr:uid="{31E3F914-AE7C-41C6-A0D4-873849D0B203}"/>
    <cellStyle name="Comma 8 6 3" xfId="14756" xr:uid="{CBE47F8F-ADB3-4515-B051-058D818C6ED6}"/>
    <cellStyle name="Comma 8 6 3 2" xfId="14757" xr:uid="{89779ED9-75C8-4C74-8B91-9B429DEACDE2}"/>
    <cellStyle name="Comma 8 6 3 3" xfId="14758" xr:uid="{599D90C3-CFF4-4C06-ABD2-ABDE20376254}"/>
    <cellStyle name="Comma 8 6 3 4" xfId="14759" xr:uid="{46D00D3B-F5AA-4D92-802A-62ED52DB49F3}"/>
    <cellStyle name="Comma 8 6 3 5" xfId="14760" xr:uid="{7B4B212A-E9DB-40DE-8C91-34157AF0B804}"/>
    <cellStyle name="Comma 8 6 3 6" xfId="14761" xr:uid="{7113995B-7803-4378-849C-567B97D22E44}"/>
    <cellStyle name="Comma 8 6 4" xfId="14762" xr:uid="{936EBDFA-329B-41D8-87DB-1ABA21C674EA}"/>
    <cellStyle name="Comma 8 7" xfId="14763" xr:uid="{3F271B3A-812F-4C0C-B121-AC6B93E2935E}"/>
    <cellStyle name="Comma 8 7 2" xfId="14764" xr:uid="{43891C95-14FE-4A39-BC4F-48BED353C3A6}"/>
    <cellStyle name="Comma 8 7 2 2" xfId="14765" xr:uid="{DA744D69-C782-41E5-9BCF-97F8B638CBBB}"/>
    <cellStyle name="Comma 8 7 2 2 2" xfId="14766" xr:uid="{449B6172-34A0-4BC7-B7AA-B896187F0350}"/>
    <cellStyle name="Comma 8 7 2 2 3" xfId="14767" xr:uid="{E32614EF-07E0-4106-9100-330F5793CACC}"/>
    <cellStyle name="Comma 8 7 2 2 4" xfId="14768" xr:uid="{95635DE1-D85C-4A90-ADDE-7F8630943A72}"/>
    <cellStyle name="Comma 8 7 2 2 5" xfId="14769" xr:uid="{20031CEA-D762-410F-9E1E-3E96941D202D}"/>
    <cellStyle name="Comma 8 7 2 2 6" xfId="14770" xr:uid="{90C96923-0144-4D55-BDB5-F936EF700647}"/>
    <cellStyle name="Comma 8 7 2 3" xfId="14771" xr:uid="{15283EE9-69EC-43FA-9E3D-8D4646393D01}"/>
    <cellStyle name="Comma 8 7 3" xfId="14772" xr:uid="{816D0DA1-9611-4CE2-911F-6A4D5C90DE6C}"/>
    <cellStyle name="Comma 8 7 3 2" xfId="14773" xr:uid="{0C6EB4DD-B985-4B9F-9B83-93B7A7A1117A}"/>
    <cellStyle name="Comma 8 7 3 3" xfId="14774" xr:uid="{BF9478A4-9BF3-4E32-BEFC-D4E9DF3A051F}"/>
    <cellStyle name="Comma 8 7 3 4" xfId="14775" xr:uid="{D906D7E9-35F8-45EF-A49C-B54519F87F91}"/>
    <cellStyle name="Comma 8 7 3 5" xfId="14776" xr:uid="{9ADFA459-BE70-46D5-B360-913263D32073}"/>
    <cellStyle name="Comma 8 7 3 6" xfId="14777" xr:uid="{2A3F1D70-28BC-47DE-808D-42D06F48EE8F}"/>
    <cellStyle name="Comma 8 7 4" xfId="14778" xr:uid="{C3AE7092-9CB7-4451-B767-F7D0F03AA740}"/>
    <cellStyle name="Comma 8 8" xfId="14779" xr:uid="{DB9A2EC0-CCB8-42A8-ACA5-53D461553D7A}"/>
    <cellStyle name="Comma 8 8 2" xfId="14780" xr:uid="{4130294A-D443-46F3-ADEE-E7F9F559CBB7}"/>
    <cellStyle name="Comma 8 8 2 2" xfId="14781" xr:uid="{D8D30A7D-1625-4E83-AB7B-7C20976C8D6D}"/>
    <cellStyle name="Comma 8 8 3" xfId="14782" xr:uid="{BBC2CEA9-2AA4-440E-9A38-81502BB8DFAD}"/>
    <cellStyle name="Comma 8 8 3 2" xfId="14783" xr:uid="{35DA1F28-C369-4FF9-90E8-525326E63CE1}"/>
    <cellStyle name="Comma 8 8 3 3" xfId="14784" xr:uid="{2338A629-40AE-41ED-9B25-7DACE5E0E10D}"/>
    <cellStyle name="Comma 8 8 3 4" xfId="14785" xr:uid="{0AEC2E77-5FBB-41C8-8C90-4195324FF6AA}"/>
    <cellStyle name="Comma 8 8 3 5" xfId="14786" xr:uid="{E84F14B1-231F-4AAB-8DBA-BD04E15534CB}"/>
    <cellStyle name="Comma 8 8 3 6" xfId="14787" xr:uid="{1975E75D-DE8C-4E51-A4D8-4FF5B8C6DFAE}"/>
    <cellStyle name="Comma 8 8 4" xfId="14788" xr:uid="{811F546F-45C3-4AB2-A1B4-9E67AEFD2FC0}"/>
    <cellStyle name="Comma 8 9" xfId="14789" xr:uid="{0E1F56EF-E96C-4AD4-BD21-E97B3EDEB42F}"/>
    <cellStyle name="Comma 8 9 2" xfId="14790" xr:uid="{18A4DAC2-A106-460B-B75F-AAB983729790}"/>
    <cellStyle name="Comma 8 9 2 2" xfId="14791" xr:uid="{4568854C-1EE9-43D6-AE34-0048C3E52236}"/>
    <cellStyle name="Comma 8 9 3" xfId="14792" xr:uid="{FACB87A5-BC06-4D61-B5AA-59B91805B142}"/>
    <cellStyle name="Comma 8 9 4" xfId="14793" xr:uid="{1D0F9475-FC8B-4C86-BF9D-B8CEB829D443}"/>
    <cellStyle name="Comma 8_8.PSE Related Transactions &amp; note 2010-Q2" xfId="14794" xr:uid="{0590A926-6459-434F-A42E-18E9A83DE40B}"/>
    <cellStyle name="Comma 80" xfId="14795" xr:uid="{196CF5F3-3A8A-4D97-9C2E-04A184DE98A5}"/>
    <cellStyle name="Comma 80 2" xfId="14796" xr:uid="{D8A72C35-388F-4EF8-8A1E-C273AF7420B0}"/>
    <cellStyle name="Comma 80 2 2" xfId="14797" xr:uid="{6C98F3B0-BEDD-405B-996D-2B27EF3ED760}"/>
    <cellStyle name="Comma 80 2 2 2" xfId="14798" xr:uid="{59404819-FA87-4D06-B1DA-57B9613C2519}"/>
    <cellStyle name="Comma 80 2 3" xfId="14799" xr:uid="{E45126EC-415C-466A-831C-A5C1AD9C19BE}"/>
    <cellStyle name="Comma 80 3" xfId="14800" xr:uid="{2C478B1F-35B4-4970-9B37-C0B63A2E901C}"/>
    <cellStyle name="Comma 80 3 2" xfId="14801" xr:uid="{85ECA612-C9EF-4311-9B3A-020BA2012A56}"/>
    <cellStyle name="Comma 80 4" xfId="14802" xr:uid="{0F74D223-280E-4A37-A08D-E5564066684D}"/>
    <cellStyle name="Comma 80 4 2" xfId="14803" xr:uid="{222DBB1A-CF55-4579-8E59-1EBE0F79D82C}"/>
    <cellStyle name="Comma 80 5" xfId="14804" xr:uid="{730E995A-C2CC-405D-B7F6-740A8B7FD2B7}"/>
    <cellStyle name="Comma 81" xfId="14805" xr:uid="{BE36F18B-C2AB-47C0-95ED-418609FEAD88}"/>
    <cellStyle name="Comma 81 2" xfId="14806" xr:uid="{5890DADF-E107-47FC-A6E9-4302F295FC24}"/>
    <cellStyle name="Comma 81 2 2" xfId="14807" xr:uid="{18DDFC82-08A9-4065-93FB-99C44F891142}"/>
    <cellStyle name="Comma 81 2 2 2" xfId="14808" xr:uid="{B021FBFB-24B3-4971-B311-6749602A1AFA}"/>
    <cellStyle name="Comma 81 2 3" xfId="14809" xr:uid="{9CF1CD85-6630-4AEF-8F6A-7612B24FBB4A}"/>
    <cellStyle name="Comma 81 3" xfId="14810" xr:uid="{D04B43A6-4447-4EC5-9274-5D3F45444898}"/>
    <cellStyle name="Comma 81 3 2" xfId="14811" xr:uid="{6FB067D1-700C-43E9-A138-FC7B5E8C8015}"/>
    <cellStyle name="Comma 81 4" xfId="14812" xr:uid="{F0CA1AE5-D0F3-48FD-BC20-C7B4F9A04613}"/>
    <cellStyle name="Comma 81 4 2" xfId="14813" xr:uid="{2D95CD0D-B6CA-42B7-ACF3-2C4708823C28}"/>
    <cellStyle name="Comma 81 5" xfId="14814" xr:uid="{8AAE9CE1-D155-4227-86C7-855106A5B649}"/>
    <cellStyle name="Comma 81 6" xfId="59369" xr:uid="{6027657F-FCC1-4D86-BEA8-605218976B0F}"/>
    <cellStyle name="Comma 82" xfId="14815" xr:uid="{3539EB38-80D7-4FCA-B0AC-CBF1DA022A76}"/>
    <cellStyle name="Comma 82 2" xfId="14816" xr:uid="{7A6524AC-C9D3-49F6-A544-A2EB4E6C1A23}"/>
    <cellStyle name="Comma 82 2 2" xfId="14817" xr:uid="{D06C66CE-D536-4306-AD62-B51A04E3A9B5}"/>
    <cellStyle name="Comma 82 2 2 2" xfId="14818" xr:uid="{485202FF-6425-44B2-A71E-388C7B8163A8}"/>
    <cellStyle name="Comma 82 2 2 3" xfId="14819" xr:uid="{BD486FC4-01F4-4155-96F6-253C04945055}"/>
    <cellStyle name="Comma 82 2 3" xfId="14820" xr:uid="{2E565F20-D79F-4464-A490-529BB0C944D3}"/>
    <cellStyle name="Comma 82 2 4" xfId="14821" xr:uid="{645C3A92-0757-4BCA-837C-4884ED24357B}"/>
    <cellStyle name="Comma 82 2 5" xfId="14822" xr:uid="{2A795BDD-6A38-40E3-A83F-CC58417FBA3D}"/>
    <cellStyle name="Comma 82 2 6" xfId="14823" xr:uid="{35A6E765-A813-4210-B01A-364AB36D75C7}"/>
    <cellStyle name="Comma 82 3" xfId="14824" xr:uid="{C3BB71FC-9FF3-43B2-A5D3-0BBD9A1DE889}"/>
    <cellStyle name="Comma 82 3 2" xfId="14825" xr:uid="{668E2C11-D85D-4F79-9E4F-ABC81CC9F0D8}"/>
    <cellStyle name="Comma 82 4" xfId="14826" xr:uid="{509A8C55-3978-4896-AB37-1CDEED1A4626}"/>
    <cellStyle name="Comma 82 4 2" xfId="14827" xr:uid="{E29D1709-24AF-43F2-A51C-D8BC861790D2}"/>
    <cellStyle name="Comma 82 4 3" xfId="14828" xr:uid="{275D98FE-C883-4EF8-9103-430C48C8B304}"/>
    <cellStyle name="Comma 82 5" xfId="14829" xr:uid="{77C8F7B2-EA82-4C12-956C-F43B6CBED9A0}"/>
    <cellStyle name="Comma 82 6" xfId="14830" xr:uid="{D5771D55-14EA-4AF4-9453-85D7056EADF0}"/>
    <cellStyle name="Comma 82 7" xfId="14831" xr:uid="{F1326177-D228-4F69-865C-80993EE24F58}"/>
    <cellStyle name="Comma 82 8" xfId="14832" xr:uid="{EC8E596F-0056-4643-BCFD-54801D567B10}"/>
    <cellStyle name="Comma 82 9" xfId="59368" xr:uid="{671CE603-E38C-4C76-A522-2087E8A3C4AE}"/>
    <cellStyle name="Comma 83" xfId="14833" xr:uid="{72781C63-0218-48D7-8E19-6239F8A5AC40}"/>
    <cellStyle name="Comma 83 2" xfId="14834" xr:uid="{40E8B2CF-FF12-452B-BC23-DF3BEF506C1A}"/>
    <cellStyle name="Comma 83 2 2" xfId="14835" xr:uid="{E24B5875-5D30-4593-8DF7-FE2A1456312E}"/>
    <cellStyle name="Comma 83 2 2 2" xfId="14836" xr:uid="{74C5E0A1-6080-47F1-81C1-5AFBCA384B73}"/>
    <cellStyle name="Comma 83 2 2 3" xfId="14837" xr:uid="{1D2A3E87-3E97-4322-95DA-3898DF630BCB}"/>
    <cellStyle name="Comma 83 2 3" xfId="14838" xr:uid="{1F62E387-3033-4414-BE72-4A1777A43100}"/>
    <cellStyle name="Comma 83 2 4" xfId="14839" xr:uid="{CFB5B260-4277-4101-AE92-3E4F91072F57}"/>
    <cellStyle name="Comma 83 2 5" xfId="14840" xr:uid="{240FFA23-97E0-474E-B287-5BFE385E3231}"/>
    <cellStyle name="Comma 83 2 6" xfId="14841" xr:uid="{03CE1BA5-1DC8-43F4-88E9-5B70FEFBA1A2}"/>
    <cellStyle name="Comma 83 3" xfId="14842" xr:uid="{60809704-91DB-4DD1-9A94-740A6D2CBA5D}"/>
    <cellStyle name="Comma 83 3 2" xfId="14843" xr:uid="{11714644-F212-400A-B372-27CEB21F2EFB}"/>
    <cellStyle name="Comma 83 4" xfId="14844" xr:uid="{32F3BF58-1B70-4D73-BB30-F61EC5A27EF9}"/>
    <cellStyle name="Comma 83 4 2" xfId="14845" xr:uid="{E291A739-0005-4664-874B-E42E0DAFF5AB}"/>
    <cellStyle name="Comma 83 4 3" xfId="14846" xr:uid="{A4CB6EFC-D75D-4CB6-9898-F87D95055FA8}"/>
    <cellStyle name="Comma 83 5" xfId="14847" xr:uid="{F008D0A9-25F5-4190-8BB5-8B1D6B392A68}"/>
    <cellStyle name="Comma 83 6" xfId="14848" xr:uid="{B233362B-D920-4394-86A2-4934FE055E3E}"/>
    <cellStyle name="Comma 83 7" xfId="14849" xr:uid="{A26CF66E-0EFC-46AE-9F48-93CAFBAF1D3C}"/>
    <cellStyle name="Comma 83 8" xfId="14850" xr:uid="{5429E9F8-0640-4B89-9DE6-E434F0C33ACA}"/>
    <cellStyle name="Comma 84" xfId="14851" xr:uid="{49BBC9F1-3D7D-408B-8DF9-B046A6511F47}"/>
    <cellStyle name="Comma 84 2" xfId="14852" xr:uid="{354F899C-491B-4A01-983F-80487335B1A4}"/>
    <cellStyle name="Comma 84 2 2" xfId="14853" xr:uid="{6ACC5559-4B30-49C1-A1A4-7DD341BA7C65}"/>
    <cellStyle name="Comma 84 3" xfId="14854" xr:uid="{16F0E5BE-16D4-44BD-8BB1-388997D890BE}"/>
    <cellStyle name="Comma 84 3 2" xfId="14855" xr:uid="{BEB16FA5-8C34-426E-8912-D5A41FA1A67F}"/>
    <cellStyle name="Comma 84 4" xfId="14856" xr:uid="{DFAADA18-3188-4A72-B24B-170D643F77D7}"/>
    <cellStyle name="Comma 84 4 2" xfId="14857" xr:uid="{EC5A9046-CFC1-455F-B655-9614F39702CF}"/>
    <cellStyle name="Comma 84 5" xfId="14858" xr:uid="{BFCDB5A4-3226-4A03-9EC2-EAFE410DFFC7}"/>
    <cellStyle name="Comma 85" xfId="14859" xr:uid="{C501B9A6-EF29-4F76-BAFB-4C6E53C19A01}"/>
    <cellStyle name="Comma 85 2" xfId="14860" xr:uid="{F001E433-132B-4A96-8849-4B9EC48D604B}"/>
    <cellStyle name="Comma 85 2 2" xfId="14861" xr:uid="{4114C9F2-61B8-455D-8763-B6BD29E2F9CA}"/>
    <cellStyle name="Comma 85 2 3" xfId="14862" xr:uid="{38C07882-B3E4-43A7-B209-94CF0105EB84}"/>
    <cellStyle name="Comma 85 2 4" xfId="14863" xr:uid="{A59B5B76-F6D4-4C45-942A-3451344B77B1}"/>
    <cellStyle name="Comma 85 2 5" xfId="14864" xr:uid="{E14BAFAB-8A95-4D19-81B6-4B2469D7495F}"/>
    <cellStyle name="Comma 85 2 6" xfId="14865" xr:uid="{42462234-7014-40B6-AD68-8C299B8DD710}"/>
    <cellStyle name="Comma 85 3" xfId="14866" xr:uid="{778B956A-2697-4098-B6FA-0C0B765BBFF1}"/>
    <cellStyle name="Comma 85 3 2" xfId="14867" xr:uid="{F5A87133-D12A-46C3-BA21-F83FCEA24C1A}"/>
    <cellStyle name="Comma 85 4" xfId="14868" xr:uid="{AC8DBB36-1074-4301-9689-9225700813C6}"/>
    <cellStyle name="Comma 85 4 2" xfId="14869" xr:uid="{ED0812C1-8CBF-4C89-AC3B-BC266DE0B689}"/>
    <cellStyle name="Comma 85 4 3" xfId="14870" xr:uid="{62A047B6-2E84-45B5-A291-9BB6605E0182}"/>
    <cellStyle name="Comma 85 5" xfId="14871" xr:uid="{A45B21B4-93B2-4156-8BE9-42422F33317E}"/>
    <cellStyle name="Comma 85 6" xfId="14872" xr:uid="{5317E426-F8FC-4AB8-934A-57185ADEAAE3}"/>
    <cellStyle name="Comma 85 7" xfId="14873" xr:uid="{2B273261-49B0-49F5-A304-1430E404B8CA}"/>
    <cellStyle name="Comma 85 8" xfId="14874" xr:uid="{FC5D2207-2AC0-4A45-9B3A-19987932BB0C}"/>
    <cellStyle name="Comma 86" xfId="14875" xr:uid="{B9AB330F-BE67-40FB-825C-C5A1B4E2F0ED}"/>
    <cellStyle name="Comma 86 2" xfId="14876" xr:uid="{FE30C0B7-6BCC-4F18-A1C4-F998C177583F}"/>
    <cellStyle name="Comma 86 2 2" xfId="14877" xr:uid="{84D56883-3AAB-4E3E-997E-08EDDC10EC66}"/>
    <cellStyle name="Comma 86 3" xfId="14878" xr:uid="{8DAA3DF8-F0DF-41F6-8967-F771A5958B58}"/>
    <cellStyle name="Comma 86 3 2" xfId="14879" xr:uid="{C4C3222A-4580-4202-847E-217A546B50C5}"/>
    <cellStyle name="Comma 86 4" xfId="14880" xr:uid="{D8FF20F3-2841-44FC-ADD1-673742D90062}"/>
    <cellStyle name="Comma 86 4 2" xfId="14881" xr:uid="{9422A3A2-7886-4B02-9BCF-50563EA1AF15}"/>
    <cellStyle name="Comma 86 5" xfId="14882" xr:uid="{349611BB-D399-465A-B259-863893452E45}"/>
    <cellStyle name="Comma 87" xfId="14883" xr:uid="{5B538F11-23E5-4EE2-B775-9DA37ECEB4DA}"/>
    <cellStyle name="Comma 87 2" xfId="14884" xr:uid="{E8928740-1794-4BC2-9CB4-3407B39018C9}"/>
    <cellStyle name="Comma 87 2 2" xfId="14885" xr:uid="{47A5B3B2-A85A-47DA-AB2D-5967E6360FD1}"/>
    <cellStyle name="Comma 87 2 3" xfId="14886" xr:uid="{F79A6BF7-BEFA-4F07-905B-92DBDF35479F}"/>
    <cellStyle name="Comma 87 2 4" xfId="14887" xr:uid="{4982EB4A-481E-40AC-A488-F6474BB0386E}"/>
    <cellStyle name="Comma 87 2 5" xfId="14888" xr:uid="{E4B7E81B-4D38-4917-9839-C5B84F8AF9B6}"/>
    <cellStyle name="Comma 87 2 6" xfId="14889" xr:uid="{A6FDB0EB-E69F-4F4A-91BD-C6D838775C22}"/>
    <cellStyle name="Comma 87 3" xfId="14890" xr:uid="{0CBA59D6-8F5E-4CFB-BDD8-E45DC9DA7C7F}"/>
    <cellStyle name="Comma 87 3 2" xfId="14891" xr:uid="{966745E7-8E57-4E7C-804C-4F494ED66D40}"/>
    <cellStyle name="Comma 87 4" xfId="14892" xr:uid="{C33E3450-BA73-43DA-860D-0C2FE069DA55}"/>
    <cellStyle name="Comma 87 4 2" xfId="14893" xr:uid="{D2B255FA-9C2D-455A-A8CC-64F726F83F5E}"/>
    <cellStyle name="Comma 87 4 3" xfId="14894" xr:uid="{BE1CF0B1-DC1D-4250-AB3B-DC725EF1C654}"/>
    <cellStyle name="Comma 87 5" xfId="14895" xr:uid="{52F4F4FE-0541-44C3-83E1-29FE0445B128}"/>
    <cellStyle name="Comma 87 6" xfId="14896" xr:uid="{D8EBEDA3-8856-46F6-8F9A-005E5289780B}"/>
    <cellStyle name="Comma 87 7" xfId="14897" xr:uid="{B5051D4A-3B18-4684-BA22-B3282CC6B5D7}"/>
    <cellStyle name="Comma 87 8" xfId="14898" xr:uid="{2C52843C-07C5-4E3E-A679-2E03782AE4D5}"/>
    <cellStyle name="Comma 88" xfId="14899" xr:uid="{D03BC9AF-EF9D-4DD3-9B9C-4F2E2EC80D47}"/>
    <cellStyle name="Comma 88 2" xfId="14900" xr:uid="{FD448181-529D-4DC6-AFDB-5DDCCEDEE852}"/>
    <cellStyle name="Comma 88 2 2" xfId="14901" xr:uid="{41DDFDE4-0E37-4E47-B599-80074A2CC24F}"/>
    <cellStyle name="Comma 88 2 2 2" xfId="14902" xr:uid="{E9E8F091-344D-4EE0-AAFF-63B792F09CB8}"/>
    <cellStyle name="Comma 88 2 3" xfId="14903" xr:uid="{DC265CF6-43D3-4D6E-BE61-D40F60E67391}"/>
    <cellStyle name="Comma 88 3" xfId="14904" xr:uid="{B3FF319A-D890-4F46-8F01-FAE03D2E7D41}"/>
    <cellStyle name="Comma 88 3 2" xfId="14905" xr:uid="{09BFD40D-C728-4D25-90A6-3F6FD426C905}"/>
    <cellStyle name="Comma 88 4" xfId="14906" xr:uid="{73CE052C-B75C-4824-A430-DB01F5156D59}"/>
    <cellStyle name="Comma 88 4 2" xfId="14907" xr:uid="{B26CECDB-2612-4DE9-B864-A2F3DF05D7CA}"/>
    <cellStyle name="Comma 88 5" xfId="14908" xr:uid="{EFF5DA57-A623-4A7E-B528-0E7A669D23C0}"/>
    <cellStyle name="Comma 88 5 2" xfId="14909" xr:uid="{BF0DEA81-EE92-4C2D-9B48-5A3CEBCED863}"/>
    <cellStyle name="Comma 88 6" xfId="14910" xr:uid="{D3CD2E65-897C-450D-9E97-0521167BB4C2}"/>
    <cellStyle name="Comma 88 6 2" xfId="14911" xr:uid="{31E3ED1C-9DE7-42D5-95D8-4DCFE8014AE5}"/>
    <cellStyle name="Comma 88 7" xfId="14912" xr:uid="{BB6A2F65-419C-4EB7-BC14-9BD10650C05E}"/>
    <cellStyle name="Comma 88 7 2" xfId="14913" xr:uid="{9245DDB9-5848-4BF4-852A-58E3A3938ACA}"/>
    <cellStyle name="Comma 88 8" xfId="14914" xr:uid="{78445441-9C14-49AD-911F-96654BDD7FE8}"/>
    <cellStyle name="Comma 89" xfId="14915" xr:uid="{1796F6BE-109B-43B0-B04A-3D959B2616D8}"/>
    <cellStyle name="Comma 89 2" xfId="14916" xr:uid="{B75F7627-516A-4034-B497-59FC8B2E4F2F}"/>
    <cellStyle name="Comma 89 2 2" xfId="14917" xr:uid="{FA3AEDAD-2AD2-45A6-B5BE-0D56B315356D}"/>
    <cellStyle name="Comma 89 3" xfId="14918" xr:uid="{F0DF460F-C3A7-4220-9C3F-BBD3ED60D449}"/>
    <cellStyle name="Comma 89 3 2" xfId="14919" xr:uid="{0DF15901-4F14-44E8-A512-270E3D624175}"/>
    <cellStyle name="Comma 89 4" xfId="14920" xr:uid="{5196A92C-2BAF-4EAB-B168-15D87E07E921}"/>
    <cellStyle name="Comma 89 4 2" xfId="14921" xr:uid="{3CCE372B-353E-4661-B51F-95DF1128DEE4}"/>
    <cellStyle name="Comma 89 5" xfId="14922" xr:uid="{15CA2109-3CEB-4D72-B80D-AAD252999538}"/>
    <cellStyle name="Comma 9" xfId="14923" xr:uid="{11FB31C0-D409-4AE1-8513-6727CA0E82B4}"/>
    <cellStyle name="Comma 9 10" xfId="14924" xr:uid="{823FF884-6CC1-4BD1-A141-FB0313583F45}"/>
    <cellStyle name="Comma 9 2" xfId="14925" xr:uid="{601E388A-1E9D-4781-95C0-8CDBB7C29E08}"/>
    <cellStyle name="Comma 9 2 2" xfId="14926" xr:uid="{66CE2300-86DA-4664-ABEE-9D8E1821727B}"/>
    <cellStyle name="Comma 9 2 2 2" xfId="14927" xr:uid="{ED07E91E-B6F8-43A3-98A7-9256D550F438}"/>
    <cellStyle name="Comma 9 2 2 2 2" xfId="14928" xr:uid="{ACFC6698-4D1D-49FC-B64D-D2BA54A05342}"/>
    <cellStyle name="Comma 9 2 2 3" xfId="14929" xr:uid="{C4CF52C9-6633-407F-9D89-64E4C61BD0C8}"/>
    <cellStyle name="Comma 9 2 2 3 2" xfId="14930" xr:uid="{3D077F36-9B7B-4F8F-A15B-BA50ECFE8291}"/>
    <cellStyle name="Comma 9 2 2 4" xfId="14931" xr:uid="{E31CEB22-C8F9-4FA3-B8D5-469840CA4803}"/>
    <cellStyle name="Comma 9 2 2 4 2" xfId="14932" xr:uid="{389B6EAF-FE30-4EBF-94E5-EF1780648EF3}"/>
    <cellStyle name="Comma 9 2 2 5" xfId="14933" xr:uid="{198E26FA-CCD8-4724-8F69-798F683C5697}"/>
    <cellStyle name="Comma 9 2 3" xfId="14934" xr:uid="{86FFC1B0-868F-40FC-861C-C86C5C944D49}"/>
    <cellStyle name="Comma 9 2 3 2" xfId="14935" xr:uid="{1D6FA655-9FD8-4AF5-893A-16DE5DF6A4BC}"/>
    <cellStyle name="Comma 9 2 3 2 2" xfId="14936" xr:uid="{7383EC82-1B7F-4CC1-AC08-0129E1E35310}"/>
    <cellStyle name="Comma 9 2 3 3" xfId="14937" xr:uid="{658AD9DD-0975-4180-B5BC-F00765C7E001}"/>
    <cellStyle name="Comma 9 2 3 3 2" xfId="14938" xr:uid="{38CD77E3-1CD8-4A75-A258-DE2BD5A96619}"/>
    <cellStyle name="Comma 9 2 3 4" xfId="14939" xr:uid="{F2DF6D7D-C659-49D7-BA2F-09E0BE9987CF}"/>
    <cellStyle name="Comma 9 2 3 4 2" xfId="14940" xr:uid="{A5A7CCD7-61ED-4BCB-9087-F794D4E0D15D}"/>
    <cellStyle name="Comma 9 2 3 5" xfId="14941" xr:uid="{A7A71A5B-CBBF-4A63-9889-FA05C419EBA9}"/>
    <cellStyle name="Comma 9 2 4" xfId="14942" xr:uid="{F168B62E-98DC-4193-BFB5-16FBE37D29D4}"/>
    <cellStyle name="Comma 9 2 4 2" xfId="14943" xr:uid="{BBE2DCF0-AB8D-4B7D-9BA2-5A8DFA7C85AB}"/>
    <cellStyle name="Comma 9 2 5" xfId="14944" xr:uid="{6ACCC121-8FC4-4536-B67D-31C76AF508EA}"/>
    <cellStyle name="Comma 9 2 5 2" xfId="14945" xr:uid="{A37CC824-5244-4AA9-8251-336A2A425894}"/>
    <cellStyle name="Comma 9 2 6" xfId="14946" xr:uid="{EF48F810-0BE4-494B-ABB4-BF886ECFF5C5}"/>
    <cellStyle name="Comma 9 2 6 2" xfId="14947" xr:uid="{3DBC3075-BDD8-45BE-B5F1-5F740BB77807}"/>
    <cellStyle name="Comma 9 2 7" xfId="14948" xr:uid="{D08FF98C-A6E5-44E3-8511-C1B7FECFD435}"/>
    <cellStyle name="Comma 9 3" xfId="14949" xr:uid="{3A42EB5A-F0DC-4DB4-A27C-8CC1FA0E5059}"/>
    <cellStyle name="Comma 9 3 2" xfId="14950" xr:uid="{7D2A3665-C4A9-45F9-8D63-C2A287192DA4}"/>
    <cellStyle name="Comma 9 3 2 2" xfId="14951" xr:uid="{CFAB7512-22E4-4414-9E68-D49280833FAC}"/>
    <cellStyle name="Comma 9 3 2 2 2" xfId="14952" xr:uid="{A77AA797-3B2F-44E1-9F15-8466C78C6622}"/>
    <cellStyle name="Comma 9 3 2 3" xfId="14953" xr:uid="{8A784A7C-F1E9-42FB-9864-7C59EE3B8830}"/>
    <cellStyle name="Comma 9 3 2 3 2" xfId="14954" xr:uid="{AE8CE031-7833-4706-8602-854BE9CE71CE}"/>
    <cellStyle name="Comma 9 3 2 4" xfId="14955" xr:uid="{C8A85ACC-319A-4BBD-B428-C68FFFD97481}"/>
    <cellStyle name="Comma 9 3 2 4 2" xfId="14956" xr:uid="{CB79C2B3-92C2-428B-8721-F99718B772B5}"/>
    <cellStyle name="Comma 9 3 2 5" xfId="14957" xr:uid="{03335063-1797-4805-8217-5CAE725C9CD8}"/>
    <cellStyle name="Comma 9 3 3" xfId="14958" xr:uid="{39176697-8669-4F36-82A4-E3EB4C3C2589}"/>
    <cellStyle name="Comma 9 3 3 2" xfId="14959" xr:uid="{6E42A582-1DFC-4F94-8140-E3F293C9A56B}"/>
    <cellStyle name="Comma 9 3 3 2 2" xfId="14960" xr:uid="{D41403F8-7EDA-4AF7-B838-7708F23ED7BE}"/>
    <cellStyle name="Comma 9 3 3 3" xfId="14961" xr:uid="{06690E2A-D540-4AA9-A871-EA463F5CE317}"/>
    <cellStyle name="Comma 9 3 4" xfId="14962" xr:uid="{D1DE268F-2B9B-4ED6-BE7B-2F2E4FC04C08}"/>
    <cellStyle name="Comma 9 3 4 2" xfId="14963" xr:uid="{815AE285-F094-461A-A16D-BA0E60D44646}"/>
    <cellStyle name="Comma 9 3 5" xfId="14964" xr:uid="{30974FCE-3011-45E7-B030-3233FCBC5807}"/>
    <cellStyle name="Comma 9 3 5 2" xfId="14965" xr:uid="{DF10F325-CD75-4D1C-9F67-D79C94665377}"/>
    <cellStyle name="Comma 9 3 6" xfId="14966" xr:uid="{13478608-9A1A-43B2-89FC-05466F7CF14F}"/>
    <cellStyle name="Comma 9 4" xfId="14967" xr:uid="{D924767B-C96D-445A-B4AF-82F130B95E37}"/>
    <cellStyle name="Comma 9 4 2" xfId="14968" xr:uid="{2B7EFAEE-9588-418C-A775-17D4133D173D}"/>
    <cellStyle name="Comma 9 4 2 2" xfId="14969" xr:uid="{F244B31B-16D8-4381-9588-02D5E4CEAD0E}"/>
    <cellStyle name="Comma 9 4 2 2 2" xfId="14970" xr:uid="{A0321598-0AFA-4DC9-B972-034B18468E7F}"/>
    <cellStyle name="Comma 9 4 2 3" xfId="14971" xr:uid="{CEBC21E0-AFBC-4ED6-959F-934510E96379}"/>
    <cellStyle name="Comma 9 4 3" xfId="14972" xr:uid="{F2386C81-6AE5-4D59-A534-57565D7B7625}"/>
    <cellStyle name="Comma 9 4 3 2" xfId="14973" xr:uid="{4545A403-0FB6-4647-BFA8-4251A1F66118}"/>
    <cellStyle name="Comma 9 4 4" xfId="14974" xr:uid="{C4FCC20E-DA2E-4F99-A7DA-3272115647BB}"/>
    <cellStyle name="Comma 9 4 4 2" xfId="14975" xr:uid="{AF8669BA-334C-4447-93F3-81B947DAD0EB}"/>
    <cellStyle name="Comma 9 4 5" xfId="14976" xr:uid="{793B038F-3214-46B2-A46B-8475BA800E5F}"/>
    <cellStyle name="Comma 9 5" xfId="14977" xr:uid="{A518FE9D-E510-47F2-89C8-863270329616}"/>
    <cellStyle name="Comma 9 5 2" xfId="14978" xr:uid="{2DA43119-2CCB-4BBC-A404-2DEA086BDC54}"/>
    <cellStyle name="Comma 9 5 2 2" xfId="14979" xr:uid="{9FF7BDC6-2EA9-4D81-B9E1-D1A2FF20996B}"/>
    <cellStyle name="Comma 9 5 3" xfId="14980" xr:uid="{BB42F5C3-6FBD-447F-801C-7DFA057A6974}"/>
    <cellStyle name="Comma 9 5 3 2" xfId="14981" xr:uid="{1606C9B7-D57B-418B-8723-816ED27CDE2F}"/>
    <cellStyle name="Comma 9 5 4" xfId="14982" xr:uid="{CDC046A4-80DC-4240-A553-80C9D6603727}"/>
    <cellStyle name="Comma 9 5 4 2" xfId="14983" xr:uid="{B63655F6-FA42-4CFF-BAE1-218F33A3EDB8}"/>
    <cellStyle name="Comma 9 5 5" xfId="14984" xr:uid="{2317450F-8D54-4625-924B-1070F964D336}"/>
    <cellStyle name="Comma 9 6" xfId="14985" xr:uid="{33500335-AE96-4B5F-9769-D6CF3BDEA118}"/>
    <cellStyle name="Comma 9 6 2" xfId="14986" xr:uid="{8BA843F9-1A92-493B-AEF9-B82BFFF3D076}"/>
    <cellStyle name="Comma 9 6 2 2" xfId="14987" xr:uid="{17321FAB-3B90-46C4-B827-9EDC526DE349}"/>
    <cellStyle name="Comma 9 6 3" xfId="14988" xr:uid="{284570AD-91D7-4DC0-82B7-0EB0DD7DE7BB}"/>
    <cellStyle name="Comma 9 6 3 2" xfId="14989" xr:uid="{D61AE7C5-058C-4EA8-A6E0-8A7220810692}"/>
    <cellStyle name="Comma 9 6 4" xfId="14990" xr:uid="{56CD7454-1F13-4C42-84A5-7D6C0F76CC47}"/>
    <cellStyle name="Comma 9 7" xfId="14991" xr:uid="{0D3CDEC9-D1BB-4EAA-8B6D-FA5759764374}"/>
    <cellStyle name="Comma 9 7 2" xfId="14992" xr:uid="{0C33BD76-1129-4F25-8D92-8931F378C64D}"/>
    <cellStyle name="Comma 9 8" xfId="14993" xr:uid="{3C37C8D5-E001-4D8C-AD23-255783C7AAC5}"/>
    <cellStyle name="Comma 9 8 2" xfId="14994" xr:uid="{AC6C0724-EDBE-4D83-8D87-DDE7B872F44E}"/>
    <cellStyle name="Comma 9 9" xfId="14995" xr:uid="{0F627306-1B5A-4725-8EA0-6AED31FBFC4E}"/>
    <cellStyle name="Comma 9 9 2" xfId="14996" xr:uid="{0C9FBFAE-19C8-4542-89A6-25EA896BCB68}"/>
    <cellStyle name="Comma 9 9 3" xfId="14997" xr:uid="{DAD3B820-720F-485F-A80D-7329C1B48601}"/>
    <cellStyle name="Comma 9_Book1" xfId="14998" xr:uid="{4DF04E71-04A1-4707-B7D3-556EED1BCF8D}"/>
    <cellStyle name="Comma 90" xfId="14999" xr:uid="{A0A4B7F5-EF83-4711-A31F-615FB2AB323A}"/>
    <cellStyle name="Comma 90 2" xfId="15000" xr:uid="{76CC5498-F210-4DEE-8C41-7270333D5A4C}"/>
    <cellStyle name="Comma 90 2 2" xfId="15001" xr:uid="{DC2B8EBE-3CC1-4940-BC9D-35D775D921C5}"/>
    <cellStyle name="Comma 90 3" xfId="15002" xr:uid="{64C32786-3DD5-4E61-9884-E11542ECADBB}"/>
    <cellStyle name="Comma 90 3 2" xfId="15003" xr:uid="{967AE208-6709-4CAF-8C06-9531321962E5}"/>
    <cellStyle name="Comma 90 4" xfId="15004" xr:uid="{BF827855-C62E-4E47-8091-7E45F8F9AF32}"/>
    <cellStyle name="Comma 90 4 2" xfId="15005" xr:uid="{305520DE-8FA7-48E7-A5BD-4E11E8830FB3}"/>
    <cellStyle name="Comma 90 5" xfId="15006" xr:uid="{05311153-E806-4A9A-A1C1-D138061F5276}"/>
    <cellStyle name="Comma 91" xfId="15007" xr:uid="{B65C4428-1B32-4B6F-B83A-E2400A853A9A}"/>
    <cellStyle name="Comma 91 2" xfId="15008" xr:uid="{4D105F70-9027-4A7F-95F7-7F52AB5F3DFD}"/>
    <cellStyle name="Comma 91 2 2" xfId="15009" xr:uid="{61E5B528-6F66-408C-BD1E-17BA356D7AFE}"/>
    <cellStyle name="Comma 91 3" xfId="15010" xr:uid="{B998F012-94EF-457F-AD2A-BA67C5D60743}"/>
    <cellStyle name="Comma 91 3 2" xfId="15011" xr:uid="{CFD81F9E-DB1B-4D01-9163-F8768324E174}"/>
    <cellStyle name="Comma 91 4" xfId="15012" xr:uid="{8226F9C1-EF27-4799-9243-328F50EFF5B3}"/>
    <cellStyle name="Comma 91 4 2" xfId="15013" xr:uid="{70265B35-150C-46AB-93DB-68E27BB31350}"/>
    <cellStyle name="Comma 91 5" xfId="15014" xr:uid="{3BE10A6A-18BD-496D-AD0F-C641D06B25B7}"/>
    <cellStyle name="Comma 92" xfId="15015" xr:uid="{6C2FB870-0BFF-4CE4-88B4-4BCCA941F131}"/>
    <cellStyle name="Comma 92 2" xfId="15016" xr:uid="{E04D72CD-BC54-4779-9A61-E69EA740C4E9}"/>
    <cellStyle name="Comma 92 2 2" xfId="15017" xr:uid="{7CF575D6-E369-4A49-BD27-724FDBCB4B47}"/>
    <cellStyle name="Comma 92 3" xfId="15018" xr:uid="{2E02E370-8B24-479C-89E0-256EAD65F254}"/>
    <cellStyle name="Comma 92 3 2" xfId="15019" xr:uid="{494E31DA-A863-4C1C-92B4-8C7C00436160}"/>
    <cellStyle name="Comma 92 4" xfId="15020" xr:uid="{58F1BCD8-AB4A-4525-A571-4A2E06A1E3F7}"/>
    <cellStyle name="Comma 92 4 2" xfId="15021" xr:uid="{5637E63E-8CE1-41EF-B3AD-D5B1A6A35371}"/>
    <cellStyle name="Comma 92 5" xfId="15022" xr:uid="{7CA6FB19-E8FC-4574-B2B7-F5BFA397598C}"/>
    <cellStyle name="Comma 93" xfId="15023" xr:uid="{EE06498C-2BE8-4719-8AAF-A42752961180}"/>
    <cellStyle name="Comma 93 2" xfId="15024" xr:uid="{D9AB2306-6351-4FA5-AB1E-477FA7FBF943}"/>
    <cellStyle name="Comma 93 2 2" xfId="15025" xr:uid="{5B977400-D82C-4AC0-93D7-20C7CB317CDA}"/>
    <cellStyle name="Comma 93 3" xfId="15026" xr:uid="{5C323E88-31CC-4061-B938-995F589D7FD6}"/>
    <cellStyle name="Comma 93 3 2" xfId="15027" xr:uid="{2FBD1E7D-52B9-4E02-AE98-D450576F75F2}"/>
    <cellStyle name="Comma 93 4" xfId="15028" xr:uid="{AA6031D8-0EF5-4FB9-BEDF-C6FA53C00E1E}"/>
    <cellStyle name="Comma 93 4 2" xfId="15029" xr:uid="{E3CAA3C2-962A-4FCF-81D2-44C2DC47FB88}"/>
    <cellStyle name="Comma 93 5" xfId="15030" xr:uid="{F20DEE2E-D984-4C82-983E-DBD95EFBCE67}"/>
    <cellStyle name="Comma 94" xfId="15031" xr:uid="{8091940E-3695-42E0-8555-33BB1BD7337D}"/>
    <cellStyle name="Comma 94 2" xfId="15032" xr:uid="{50EB6483-85DC-4028-9242-13C89863AB7F}"/>
    <cellStyle name="Comma 94 2 2" xfId="15033" xr:uid="{9B40B3F6-1C37-4652-921B-1024AB291C9D}"/>
    <cellStyle name="Comma 94 2 2 2" xfId="15034" xr:uid="{C62ADFE6-D310-4C7D-8AEB-EFD60DD22550}"/>
    <cellStyle name="Comma 94 2 2 3" xfId="15035" xr:uid="{25333560-8165-4AD5-805C-F15DEE0ADA60}"/>
    <cellStyle name="Comma 94 2 2 4" xfId="15036" xr:uid="{7BB0203A-D71E-42C1-A37F-BAB8712113E4}"/>
    <cellStyle name="Comma 94 2 2 5" xfId="15037" xr:uid="{EECF28DD-2081-46F7-83B2-368A742631A4}"/>
    <cellStyle name="Comma 94 2 2 6" xfId="15038" xr:uid="{9566CC09-DFC4-446F-A7E7-3E4D6488F418}"/>
    <cellStyle name="Comma 94 2 3" xfId="15039" xr:uid="{1ABF9BC2-1E0A-43B8-AF7C-CCA0E39F5867}"/>
    <cellStyle name="Comma 94 3" xfId="15040" xr:uid="{AAE80B2E-7FF3-43EC-A656-AF103AE0CE21}"/>
    <cellStyle name="Comma 94 3 2" xfId="15041" xr:uid="{8038669D-0BD5-4AAF-8E7A-8A19DEC85AD1}"/>
    <cellStyle name="Comma 94 3 3" xfId="15042" xr:uid="{2D468603-0862-40D6-9E91-FD89480FC584}"/>
    <cellStyle name="Comma 94 3 4" xfId="15043" xr:uid="{07D840E0-CAD1-4D06-AAA9-3C943BA25DA8}"/>
    <cellStyle name="Comma 94 3 5" xfId="15044" xr:uid="{17AAF64B-03F2-4389-B18E-3622391246B6}"/>
    <cellStyle name="Comma 94 3 6" xfId="15045" xr:uid="{C2977301-8BA9-4781-B59C-29E8FF0D904C}"/>
    <cellStyle name="Comma 94 4" xfId="15046" xr:uid="{77BFAB54-7FB2-44F5-809F-CB5DFE95EB42}"/>
    <cellStyle name="Comma 94 4 2" xfId="15047" xr:uid="{82D2C997-4A28-40E0-B519-C720B26B19E8}"/>
    <cellStyle name="Comma 94 4 3" xfId="15048" xr:uid="{1FCFF6CF-0303-49BE-BA2D-2B7C15395EAC}"/>
    <cellStyle name="Comma 94 4 4" xfId="15049" xr:uid="{919B3314-1676-4E40-8B9C-523F0C5C767D}"/>
    <cellStyle name="Comma 94 4 5" xfId="15050" xr:uid="{06FD0E97-EE15-469B-9B31-76004027989D}"/>
    <cellStyle name="Comma 94 4 6" xfId="15051" xr:uid="{355E64A4-E59C-49AC-8702-0BE52D81FCE4}"/>
    <cellStyle name="Comma 94 5" xfId="15052" xr:uid="{9BE08E8F-A06C-4CC4-8475-9436171F596D}"/>
    <cellStyle name="Comma 94 5 2" xfId="15053" xr:uid="{B86A9670-90B2-455E-B24D-F1D5AF83A567}"/>
    <cellStyle name="Comma 94 6" xfId="15054" xr:uid="{9D1AF47F-96D9-47A9-9868-3827AE669394}"/>
    <cellStyle name="Comma 95" xfId="15055" xr:uid="{0B19775C-F082-462C-951D-EABFC0C1C3C7}"/>
    <cellStyle name="Comma 95 2" xfId="15056" xr:uid="{1064AE38-9F30-4BBF-AA7B-D457113CFC1D}"/>
    <cellStyle name="Comma 95 2 2" xfId="15057" xr:uid="{41F55498-6555-4C7E-9D6C-984ACBD1BB73}"/>
    <cellStyle name="Comma 95 2 2 2" xfId="15058" xr:uid="{D533F226-2954-4B5E-BBC2-256384DB4A62}"/>
    <cellStyle name="Comma 95 2 2 3" xfId="15059" xr:uid="{2F300BB1-9151-4016-8863-E90780B244E3}"/>
    <cellStyle name="Comma 95 2 2 4" xfId="15060" xr:uid="{12C54145-1D5D-46F9-B394-BE0E3139833B}"/>
    <cellStyle name="Comma 95 2 2 5" xfId="15061" xr:uid="{30267E11-EFC7-4AEC-AE7B-62C366209ADD}"/>
    <cellStyle name="Comma 95 2 2 6" xfId="15062" xr:uid="{8FB843A4-75FF-4BE5-9B62-457820ACF45C}"/>
    <cellStyle name="Comma 95 2 3" xfId="15063" xr:uid="{5CD9C5E0-FC7C-4FB0-A392-B98CC35B33B6}"/>
    <cellStyle name="Comma 95 3" xfId="15064" xr:uid="{3A4929E3-DDF7-4718-A2C5-2911F4A5299B}"/>
    <cellStyle name="Comma 95 3 2" xfId="15065" xr:uid="{5089A613-B674-49EE-9E60-BAA3D385DB04}"/>
    <cellStyle name="Comma 95 3 3" xfId="15066" xr:uid="{7B6EEB50-854D-4B57-ADB4-EA39521C9628}"/>
    <cellStyle name="Comma 95 3 4" xfId="15067" xr:uid="{95D3140B-DF3E-4148-B4FD-BE70AD1ECB74}"/>
    <cellStyle name="Comma 95 3 5" xfId="15068" xr:uid="{853607AF-86ED-4161-9360-125A200E9F92}"/>
    <cellStyle name="Comma 95 3 6" xfId="15069" xr:uid="{8A6124BD-6169-4DAC-9E9D-D404FCB7C859}"/>
    <cellStyle name="Comma 95 4" xfId="15070" xr:uid="{BEA3D1B5-1EDA-4D9B-A4D4-3472305937EC}"/>
    <cellStyle name="Comma 95 4 2" xfId="15071" xr:uid="{590A5D22-A615-4F5C-B988-1039685DDE6C}"/>
    <cellStyle name="Comma 95 5" xfId="15072" xr:uid="{D625852C-286D-4CC2-BE9E-2094034161A8}"/>
    <cellStyle name="Comma 96" xfId="15073" xr:uid="{FD4AA778-D8AF-43BB-AEE0-B3B349B4474B}"/>
    <cellStyle name="Comma 96 2" xfId="15074" xr:uid="{46ED66AB-3658-43A7-8718-D8205AFBE2E3}"/>
    <cellStyle name="Comma 96 2 2" xfId="15075" xr:uid="{8DF3E3B8-CEF6-48D6-8B3C-99EDF3367FCC}"/>
    <cellStyle name="Comma 96 3" xfId="15076" xr:uid="{1269CF49-58D3-4666-83FE-F7FD30B6469D}"/>
    <cellStyle name="Comma 96 3 2" xfId="15077" xr:uid="{8B2CB464-4002-4F69-8CD0-B8317144647F}"/>
    <cellStyle name="Comma 96 4" xfId="15078" xr:uid="{302C0702-96E2-46B9-B002-1FFBCBDBFE35}"/>
    <cellStyle name="Comma 96 4 2" xfId="15079" xr:uid="{07FA35D3-B67E-4F3E-9E08-876F9E6B1F91}"/>
    <cellStyle name="Comma 96 5" xfId="15080" xr:uid="{81A3B0FE-36E1-4AE3-A8E2-676DCE2E61B1}"/>
    <cellStyle name="Comma 97" xfId="15081" xr:uid="{6FB8C20F-24D4-4968-862D-50CFDB3E23C5}"/>
    <cellStyle name="Comma 97 2" xfId="15082" xr:uid="{169D8DA7-6BF7-4BE4-851D-301BBBC7593B}"/>
    <cellStyle name="Comma 97 2 2" xfId="15083" xr:uid="{3084942A-00AC-4B07-AAD9-262CD7191CE3}"/>
    <cellStyle name="Comma 97 3" xfId="15084" xr:uid="{1F0C393C-1DC4-411F-B123-B22ACE94BF57}"/>
    <cellStyle name="Comma 97 3 2" xfId="15085" xr:uid="{B9424BCA-A4B4-4829-B4ED-267620A0C1BE}"/>
    <cellStyle name="Comma 97 4" xfId="15086" xr:uid="{70E64C96-787B-4E67-9F0D-3A0B83D05020}"/>
    <cellStyle name="Comma 97 4 2" xfId="15087" xr:uid="{4234EAB8-E610-48A0-AC97-63B2A0BBD665}"/>
    <cellStyle name="Comma 97 5" xfId="15088" xr:uid="{6646A692-293F-4D41-ACD1-1904ABC5285F}"/>
    <cellStyle name="Comma 98" xfId="15089" xr:uid="{281E2C0A-017C-4BB6-BA82-D249DE85F20D}"/>
    <cellStyle name="Comma 98 2" xfId="15090" xr:uid="{885CACCE-E98E-4FD3-A9E4-4D2ABEE0FFC4}"/>
    <cellStyle name="Comma 98 2 2" xfId="15091" xr:uid="{A1A4086C-7959-4389-9833-F22487F972D7}"/>
    <cellStyle name="Comma 98 3" xfId="15092" xr:uid="{A501399A-C7A4-4C10-8B2E-E4275425DCCB}"/>
    <cellStyle name="Comma 98 3 2" xfId="15093" xr:uid="{682E5590-47DF-4CE4-8415-47DB4E8848C5}"/>
    <cellStyle name="Comma 98 3 3" xfId="15094" xr:uid="{43B73A95-C59B-4BDF-AD0A-13747201FADA}"/>
    <cellStyle name="Comma 98 3 4" xfId="15095" xr:uid="{E7421A2C-E3AB-4C47-A603-8C080AB88687}"/>
    <cellStyle name="Comma 98 3 5" xfId="15096" xr:uid="{D6E0C94F-9FE3-4E61-99A9-57A061A9EDFB}"/>
    <cellStyle name="Comma 98 3 6" xfId="15097" xr:uid="{47C02241-0476-4F54-941B-0254309214A5}"/>
    <cellStyle name="Comma 98 4" xfId="15098" xr:uid="{DB698142-BE17-4A74-B144-5322441FEB9C}"/>
    <cellStyle name="Comma 98 4 2" xfId="15099" xr:uid="{F5BF8FFB-7F63-43BC-BCE9-8B832E2643FC}"/>
    <cellStyle name="Comma 98 5" xfId="15100" xr:uid="{AAA18B1A-4157-498C-BA49-99C4633E33E0}"/>
    <cellStyle name="Comma 99" xfId="15101" xr:uid="{5A9748F6-5B09-4639-8465-D8510B67E72E}"/>
    <cellStyle name="Comma 99 2" xfId="15102" xr:uid="{10D582FE-B274-4835-843C-3DEAD0FA72EA}"/>
    <cellStyle name="Comma 99 2 2" xfId="15103" xr:uid="{5D02E37F-4255-4FDE-9291-32823A38CD7E}"/>
    <cellStyle name="Comma 99 2 3" xfId="15104" xr:uid="{EB9ACE61-92D6-4857-AF41-D4D6AD3F1D28}"/>
    <cellStyle name="Comma 99 2 4" xfId="15105" xr:uid="{82428170-6660-459B-A0E3-7229DA2BEF5C}"/>
    <cellStyle name="Comma 99 2 5" xfId="15106" xr:uid="{C1DB8CB1-3326-4BE8-B809-A3EE90A032E3}"/>
    <cellStyle name="Comma 99 2 6" xfId="15107" xr:uid="{F464545B-9E0A-4A35-9F39-2E0735FD0117}"/>
    <cellStyle name="Comma 99 3" xfId="15108" xr:uid="{22F1048F-4B48-4889-B2B0-7576F3E0057A}"/>
    <cellStyle name="Comma 99 3 2" xfId="15109" xr:uid="{66106625-501D-4EF1-A18B-14338969B3B3}"/>
    <cellStyle name="Comma 99 3 3" xfId="15110" xr:uid="{22D79239-CAC8-4348-8535-52B0DEFAC8FE}"/>
    <cellStyle name="Comma 99 3 4" xfId="15111" xr:uid="{4492ECA6-306B-46E8-91CC-9F6B6EEA8D45}"/>
    <cellStyle name="Comma 99 3 5" xfId="15112" xr:uid="{545B7D96-D707-447F-AE5F-0B7E9BF5FD2E}"/>
    <cellStyle name="Comma 99 3 6" xfId="15113" xr:uid="{2FC99705-3092-47F4-9B1D-750E8E85183A}"/>
    <cellStyle name="Comma 99 4" xfId="15114" xr:uid="{87766E67-BAB9-4A62-8D22-6315261AA84C}"/>
    <cellStyle name="Comma 99 4 2" xfId="15115" xr:uid="{932A9268-5B11-425B-833D-22326B31C31B}"/>
    <cellStyle name="Comma 99 4 3" xfId="15116" xr:uid="{3EAD09EE-14AF-4DFC-AF12-6B138E27656E}"/>
    <cellStyle name="Comma 99 5" xfId="15117" xr:uid="{294BEA10-CBE8-468A-B1C7-8019AE0D0DB2}"/>
    <cellStyle name="Comma 99 6" xfId="15118" xr:uid="{11AEF79D-92BF-44C7-9CF4-3B127E8615ED}"/>
    <cellStyle name="Comma 99 7" xfId="15119" xr:uid="{9CD1AE7F-E99B-4F93-9A0B-96A357E7C3FF}"/>
    <cellStyle name="Comma 99 8" xfId="15120" xr:uid="{B8E6E948-3C4A-4EE5-890A-253CC4A2D1FF}"/>
    <cellStyle name="comma zerodec" xfId="15121" xr:uid="{85C33D14-5919-44D7-9B61-C7B638FDFB10}"/>
    <cellStyle name="comma zerodec 10" xfId="15122" xr:uid="{E6189A75-CEDB-4FF5-B90D-358A0C9815E9}"/>
    <cellStyle name="comma zerodec 11" xfId="15123" xr:uid="{7967F240-3BD7-4DA1-A192-28BF6F2C85EC}"/>
    <cellStyle name="comma zerodec 2" xfId="15124" xr:uid="{2E2C36CD-C8BC-4344-8DD8-01B6AC7DA720}"/>
    <cellStyle name="comma zerodec 2 2" xfId="15125" xr:uid="{AE215959-E6F9-4D7F-B58C-02CEA58CE891}"/>
    <cellStyle name="comma zerodec 2 3" xfId="15126" xr:uid="{AC76DFA3-1DCF-47E7-94E9-3F20687C86E0}"/>
    <cellStyle name="comma zerodec 3" xfId="15127" xr:uid="{444B8500-D28C-4B7B-A6A1-C563B27F7B64}"/>
    <cellStyle name="comma zerodec 4" xfId="15128" xr:uid="{1D8DAB2D-9207-44AC-B07E-5C7DCFDF1BC6}"/>
    <cellStyle name="comma zerodec 5" xfId="15129" xr:uid="{465DC92B-2B7D-4EE3-BF36-85733390CDFD}"/>
    <cellStyle name="comma zerodec 6" xfId="15130" xr:uid="{6DEF63B6-118F-4A1A-9A77-1DEFC3300A50}"/>
    <cellStyle name="comma zerodec 7" xfId="15131" xr:uid="{294A7C06-D6F0-482C-B3CC-0C223646992A}"/>
    <cellStyle name="comma zerodec 8" xfId="15132" xr:uid="{BEB37CC6-4BEB-46F4-9FD5-BC0BD1496766}"/>
    <cellStyle name="comma zerodec 9" xfId="15133" xr:uid="{E7278F71-4A11-4999-A763-23F661E5BFBB}"/>
    <cellStyle name="comma zerodec_1.RBL Related Transactions &amp; note 2010-Q2" xfId="15134" xr:uid="{24399E1E-519E-408D-8D3E-79655657FF6D}"/>
    <cellStyle name="Comma0" xfId="15135" xr:uid="{C2AB5AF5-5BC2-4FC2-BF09-C133138EE901}"/>
    <cellStyle name="Comma0 2" xfId="15136" xr:uid="{268F5A3F-0816-4710-8C42-4798494CB21A}"/>
    <cellStyle name="Copied" xfId="15137" xr:uid="{B497452F-3591-490A-9942-D4F7ACFA6450}"/>
    <cellStyle name="Criteria" xfId="15138" xr:uid="{0B7982D8-39A8-4B77-B141-94C400F28066}"/>
    <cellStyle name="Criteria 2" xfId="15139" xr:uid="{4A030E60-068A-4243-BE6A-A17335D54B50}"/>
    <cellStyle name="Criteria 2 2" xfId="15140" xr:uid="{8C77D1DC-C81D-4F0C-91BA-4E7E47145613}"/>
    <cellStyle name="Criteria 2 2 2" xfId="15141" xr:uid="{AB1C967A-453A-4824-9A2A-DC5401833E27}"/>
    <cellStyle name="Criteria 2 2 2 2" xfId="15142" xr:uid="{3FCB34EC-7383-4224-8073-6FC8CC1404BC}"/>
    <cellStyle name="Criteria 2 2 3" xfId="15143" xr:uid="{FD4AB66C-B3AB-461F-9FD5-3BED85CD7A8A}"/>
    <cellStyle name="Criteria 2 2 4" xfId="15144" xr:uid="{C1772503-A2BD-42DA-B946-87FFA061CA8B}"/>
    <cellStyle name="Criteria 2 3" xfId="15145" xr:uid="{B2B0C57C-1404-449A-AE65-710739BDD1CB}"/>
    <cellStyle name="Criteria 2 3 2" xfId="15146" xr:uid="{3D35C868-4023-418E-A104-45ABDDE14B05}"/>
    <cellStyle name="Criteria 2 4" xfId="15147" xr:uid="{FFD5A28E-6F74-4115-A004-A950C848526B}"/>
    <cellStyle name="Criteria 2 5" xfId="15148" xr:uid="{4CEE9EA0-8DA8-40F7-A8D8-BFCB48620251}"/>
    <cellStyle name="Criteria 3" xfId="15149" xr:uid="{C0706990-67D0-49D0-AEEE-67034BBAA18F}"/>
    <cellStyle name="Criteria 3 2" xfId="15150" xr:uid="{0DDCF94B-D397-474A-B2B7-35ED0140FCE4}"/>
    <cellStyle name="Criteria 3 2 2" xfId="15151" xr:uid="{81A3275B-300C-4A87-90B7-0220C9C5A6A3}"/>
    <cellStyle name="Criteria 3 2 2 2" xfId="15152" xr:uid="{F3DEBFBD-549C-46ED-A0B4-2745CD6B7003}"/>
    <cellStyle name="Criteria 3 2 3" xfId="15153" xr:uid="{CC20496D-987D-46A9-95CF-40088936C23E}"/>
    <cellStyle name="Criteria 3 2 4" xfId="15154" xr:uid="{C8D6A913-4B59-447F-A401-885555AA9A29}"/>
    <cellStyle name="Criteria 3 3" xfId="15155" xr:uid="{CA017434-78FA-43F6-A13E-4EC1A3055531}"/>
    <cellStyle name="Criteria 3 3 2" xfId="15156" xr:uid="{EDE443AC-9A80-43FA-83E8-888F2480034A}"/>
    <cellStyle name="Criteria 3 4" xfId="15157" xr:uid="{072504F1-FB57-4AFB-941F-3381E88AC754}"/>
    <cellStyle name="Criteria 3 5" xfId="15158" xr:uid="{3828B1FA-77A6-4381-86DF-FF3C93F7166D}"/>
    <cellStyle name="Criteria 4" xfId="15159" xr:uid="{7E966E49-FF7F-4D59-8D8F-1A3320145C99}"/>
    <cellStyle name="Criteria 4 2" xfId="15160" xr:uid="{B147BC74-4CEE-4C31-AC5E-DB9DF54B43AD}"/>
    <cellStyle name="Criteria 4 2 2" xfId="15161" xr:uid="{6A3BC29A-B8DA-486A-84FA-4A210ADDEB59}"/>
    <cellStyle name="Criteria 4 3" xfId="15162" xr:uid="{C125D3A5-B996-494E-927E-C66C29357611}"/>
    <cellStyle name="Criteria 4 4" xfId="15163" xr:uid="{EFB88DF7-0A90-492F-A64A-997EEAA2066A}"/>
    <cellStyle name="Criteria 5" xfId="15164" xr:uid="{BEDFA87A-96D0-446A-8EA9-5ABA43EA57CB}"/>
    <cellStyle name="Criteria 5 2" xfId="15165" xr:uid="{7CDB2600-F0C7-4D6B-A0C2-331543D89A8F}"/>
    <cellStyle name="Criteria 6" xfId="15166" xr:uid="{0CDE0698-421F-4C4E-9583-CF6A1519C894}"/>
    <cellStyle name="Criteria 7" xfId="15167" xr:uid="{5CAF5122-2C07-44B4-BE5A-667CD54CA115}"/>
    <cellStyle name="Critical" xfId="15168" xr:uid="{7A7EDF40-2E95-43A4-86F6-B851E41C4995}"/>
    <cellStyle name="Critical 2" xfId="15169" xr:uid="{C8AE385D-1C26-45EE-8D25-B0F7DFEFBEA9}"/>
    <cellStyle name="Curren - Style3" xfId="15170" xr:uid="{EB29E80C-8388-4222-80BD-DDBED451E086}"/>
    <cellStyle name="Curren - Style3 2" xfId="15171" xr:uid="{969A826A-22B2-4828-93CC-AD47215A368D}"/>
    <cellStyle name="Curren - Style4" xfId="15172" xr:uid="{0486AEEE-B1B7-4675-924E-691A10395A35}"/>
    <cellStyle name="Curren - Style4 2" xfId="15173" xr:uid="{7F9AADCA-7470-4018-AFFC-460D82A0C787}"/>
    <cellStyle name="Currency $" xfId="15174" xr:uid="{31938611-B125-4682-AE11-A56C190301E1}"/>
    <cellStyle name="Currency [0] 2" xfId="15175" xr:uid="{04638C5E-CB58-408D-9B7F-27F8490BE4BC}"/>
    <cellStyle name="Currency [0] 2 2" xfId="15176" xr:uid="{4524B7F8-F6F1-4C37-B7BB-22A582798567}"/>
    <cellStyle name="Currency [0] 3" xfId="15177" xr:uid="{C5397E47-A4E9-4F4C-99A8-319B1D513793}"/>
    <cellStyle name="Currency [00]" xfId="15178" xr:uid="{664F1C6A-C3DE-479F-B7E5-16A1CD9BAA01}"/>
    <cellStyle name="Currency [00] 2" xfId="15179" xr:uid="{A89FD0A4-0110-4ABA-8324-D04D6155704F}"/>
    <cellStyle name="Currency [00] 2 2" xfId="15180" xr:uid="{A9D5177F-3106-4FDD-9FDB-B87D5FB24BFB}"/>
    <cellStyle name="Currency [00] 2 3" xfId="15181" xr:uid="{AF94CAF8-91D6-4C63-82F2-CD9ED40931CD}"/>
    <cellStyle name="Currency [00] 3" xfId="15182" xr:uid="{C3258436-02FE-4336-A099-341CFCCAEE4B}"/>
    <cellStyle name="Currency 10" xfId="15183" xr:uid="{042C4795-23FA-46A7-9FF1-4F929914A04F}"/>
    <cellStyle name="Currency 11" xfId="15184" xr:uid="{9351D1F7-5CDC-42A5-8D43-3783BE7A1523}"/>
    <cellStyle name="Currency 12" xfId="15185" xr:uid="{9EE779BD-98A6-4942-B435-5490E1C93739}"/>
    <cellStyle name="Currency 13" xfId="15186" xr:uid="{34060490-9F7F-4A21-B75B-260C3B62FD2C}"/>
    <cellStyle name="Currency 14" xfId="15187" xr:uid="{24A71FE1-9100-4AB7-94CE-A6A41525DCA4}"/>
    <cellStyle name="Currency 15" xfId="15188" xr:uid="{77BF710C-B208-4AF5-B8A2-B4E0057F4896}"/>
    <cellStyle name="Currency 16" xfId="15189" xr:uid="{69746718-0E46-4E53-8732-ADBE9DB30160}"/>
    <cellStyle name="Currency 2" xfId="15190" xr:uid="{56BE629C-B72F-44C8-ACCC-FDD7AC0E1CB3}"/>
    <cellStyle name="Currency 2 2" xfId="15191" xr:uid="{DA71B1FF-09CE-4B05-B8DE-BAB968C9DE1F}"/>
    <cellStyle name="Currency 2 2 2" xfId="15192" xr:uid="{737E3D5B-0E63-414C-93F9-34DD6A7F8420}"/>
    <cellStyle name="Currency 2 2 3" xfId="15193" xr:uid="{43F563E7-8C0C-4C5E-AF70-EDD5971EA793}"/>
    <cellStyle name="Currency 2 3" xfId="15194" xr:uid="{B020DAA5-EDF4-447E-813E-C197C5069673}"/>
    <cellStyle name="Currency 2 3 2" xfId="15195" xr:uid="{DE66C109-B4AC-435A-B04E-A3B32128288C}"/>
    <cellStyle name="Currency 2 3 2 2" xfId="15196" xr:uid="{BE748629-1C5B-4DD9-B993-3369D12EAB90}"/>
    <cellStyle name="Currency 2 3 2 3" xfId="15197" xr:uid="{562C30BF-EC69-4D8C-8B14-7CA2D52B6D1B}"/>
    <cellStyle name="Currency 2 3 3" xfId="15198" xr:uid="{65868811-1402-4C6C-871F-6785EEC0DC17}"/>
    <cellStyle name="Currency 2 3 3 2" xfId="15199" xr:uid="{BFDCC502-7E78-48A0-A2F0-54C5EC20D899}"/>
    <cellStyle name="Currency 2 3 3 3" xfId="15200" xr:uid="{6A81F728-AA31-46A4-ABB7-D1C0808C40C8}"/>
    <cellStyle name="Currency 2 3 4" xfId="15201" xr:uid="{27DA08D6-C547-465B-8C3B-1C4E82FE85FC}"/>
    <cellStyle name="Currency 2 3 4 2" xfId="15202" xr:uid="{7F4AB9B4-7550-4866-B2A3-DB348BEAE5A7}"/>
    <cellStyle name="Currency 2 3 4 3" xfId="15203" xr:uid="{96CCBC23-F90F-4127-9941-30726897C80D}"/>
    <cellStyle name="Currency 2 3 5" xfId="15204" xr:uid="{6A0AF758-1572-4446-9B39-45FCAFB9135D}"/>
    <cellStyle name="Currency 2 4" xfId="15205" xr:uid="{CA585730-1466-4BE6-8D5E-C8EFE00AD4BB}"/>
    <cellStyle name="Currency 2 4 2" xfId="15206" xr:uid="{1FC64985-C223-4A9E-AF41-B7992BECA408}"/>
    <cellStyle name="Currency 2 4 3" xfId="15207" xr:uid="{845B2518-3290-451C-8471-D7E911D8A293}"/>
    <cellStyle name="Currency 2 5" xfId="15208" xr:uid="{A0C9F8A5-27C3-4570-9293-015FFC77C72D}"/>
    <cellStyle name="Currency 2 5 2" xfId="15209" xr:uid="{D5A15493-7834-4B40-BA5A-8D1A9AE7F3EA}"/>
    <cellStyle name="Currency 2 5 3" xfId="15210" xr:uid="{94EECFEE-7F68-4B95-B089-BE60EBB14401}"/>
    <cellStyle name="Currency 2 6" xfId="15211" xr:uid="{FB6DC37F-2471-40F2-9A7C-642964E18B76}"/>
    <cellStyle name="Currency 2 6 2" xfId="15212" xr:uid="{B47C9DA2-0583-4E13-B33B-B6705AFB686B}"/>
    <cellStyle name="Currency 2 7" xfId="15213" xr:uid="{4C1A8BFC-99D2-4737-97C0-B886892E2C35}"/>
    <cellStyle name="Currency 3" xfId="15214" xr:uid="{1261ECB8-F958-4A7D-8F57-3AC35D25DBBE}"/>
    <cellStyle name="Currency 3 2" xfId="15215" xr:uid="{5A0582FA-3D1C-484F-8056-23BE082B2C67}"/>
    <cellStyle name="Currency 3 2 2" xfId="15216" xr:uid="{873429F5-3EC2-4A6A-B523-518B6E09B803}"/>
    <cellStyle name="Currency 3 2 2 2" xfId="15217" xr:uid="{038F6677-C8D0-4C6F-971E-C9A3E5EE09B2}"/>
    <cellStyle name="Currency 3 2 2 3" xfId="15218" xr:uid="{C1B3C430-3F65-40C0-BEA7-094FA8261F61}"/>
    <cellStyle name="Currency 3 2 3" xfId="15219" xr:uid="{AE012918-FDD7-4283-AF4A-AD3BFCAFB85C}"/>
    <cellStyle name="Currency 3 2 3 2" xfId="15220" xr:uid="{D025C338-8D37-4775-AA03-45946FC0BE33}"/>
    <cellStyle name="Currency 3 2 4" xfId="15221" xr:uid="{A76AF9E6-C2E9-47AD-A4E3-2A3F23AD8647}"/>
    <cellStyle name="Currency 3 3" xfId="15222" xr:uid="{ACA072A4-D252-4A03-AEBC-519F6E111C13}"/>
    <cellStyle name="Currency 3 3 2" xfId="15223" xr:uid="{551F0E6D-8871-46AA-9D63-BC2D8654828E}"/>
    <cellStyle name="Currency 3 3 2 2" xfId="15224" xr:uid="{58C9E9BC-DCDC-43A7-8D42-A99CB2604599}"/>
    <cellStyle name="Currency 3 3 3" xfId="15225" xr:uid="{CE7873A1-BC85-4C97-8F19-573F39A7C520}"/>
    <cellStyle name="Currency 3 4" xfId="15226" xr:uid="{449F6A3B-CB27-4FB6-9A12-C6FE2121C7F8}"/>
    <cellStyle name="Currency 3 4 2" xfId="15227" xr:uid="{1C970FA2-4C27-4B03-935D-080CC311DC42}"/>
    <cellStyle name="Currency 3 5" xfId="15228" xr:uid="{DD92F229-8D07-4313-AE57-E4B57A7A23EE}"/>
    <cellStyle name="Currency 3 6" xfId="15229" xr:uid="{5C7C71EE-2590-4283-9559-DA3F293FD81F}"/>
    <cellStyle name="Currency 4" xfId="15230" xr:uid="{35313E8D-6ABA-42A7-A446-D021C3DA3975}"/>
    <cellStyle name="Currency 4 2" xfId="15231" xr:uid="{D7A82AB0-8C1E-4D39-9390-AB3B816DB682}"/>
    <cellStyle name="Currency 5" xfId="15232" xr:uid="{758D1A3C-D788-41E3-B223-AF11D0EFE763}"/>
    <cellStyle name="Currency 5 2" xfId="15233" xr:uid="{83865AF9-5C95-49FA-9DB3-6E1DBA7625AC}"/>
    <cellStyle name="Currency 6" xfId="15234" xr:uid="{C6268395-B90D-42D6-9E70-3873AE6CE42A}"/>
    <cellStyle name="Currency 6 2" xfId="15235" xr:uid="{B0E716C3-019F-4383-9C1B-344F286B0E56}"/>
    <cellStyle name="Currency 7" xfId="15236" xr:uid="{FE121CD2-BB4A-426F-B73A-FB0A7B85B7A0}"/>
    <cellStyle name="Currency 8" xfId="15237" xr:uid="{F7D81051-5198-48BA-A6EF-08596FFC8EC9}"/>
    <cellStyle name="Currency 9" xfId="15238" xr:uid="{D321CF8B-7126-41EA-A687-782285A286D3}"/>
    <cellStyle name="Currency0" xfId="15239" xr:uid="{1272FF2F-38A4-4360-B71D-D4CB6F2713BC}"/>
    <cellStyle name="Currency0 2" xfId="15240" xr:uid="{5628310A-4923-4CBF-A8D5-21910FE3D1BF}"/>
    <cellStyle name="Currency1" xfId="15241" xr:uid="{6B22166C-F167-4C7F-9EED-90B302E60217}"/>
    <cellStyle name="Currency1 10" xfId="15242" xr:uid="{AA25B776-1183-45B6-A1A5-D0F8FD07EA73}"/>
    <cellStyle name="Currency1 11" xfId="15243" xr:uid="{3F46D4B2-285F-4433-B4C4-9B6A1A463125}"/>
    <cellStyle name="Currency1 2" xfId="15244" xr:uid="{B57B19B5-2682-49E3-83CF-7660C125643E}"/>
    <cellStyle name="Currency1 2 2" xfId="15245" xr:uid="{F79B0397-F937-46F4-8951-D5D1184D714F}"/>
    <cellStyle name="Currency1 2 3" xfId="15246" xr:uid="{24EB1150-2541-40B7-94FB-6A0174B0803A}"/>
    <cellStyle name="Currency1 2 4" xfId="15247" xr:uid="{4DCD388B-D8A3-4091-8C74-0A17BBB805A4}"/>
    <cellStyle name="Currency1 3" xfId="15248" xr:uid="{670918E1-692A-4A70-BE77-4090B30EAC7A}"/>
    <cellStyle name="Currency1 4" xfId="15249" xr:uid="{12FEFF2D-FA39-46C2-9F33-D7ACFE7A8129}"/>
    <cellStyle name="Currency1 5" xfId="15250" xr:uid="{4F93BECA-6628-4D62-B721-480ABF1DCB6B}"/>
    <cellStyle name="Currency1 6" xfId="15251" xr:uid="{E3A1785B-0DEB-4056-98AB-1E23563E832B}"/>
    <cellStyle name="Currency1 7" xfId="15252" xr:uid="{F03BF566-B69D-460C-8B29-8CB06C52465E}"/>
    <cellStyle name="Currency1 8" xfId="15253" xr:uid="{0D4B0262-145D-4DAF-B5F5-74B874734F30}"/>
    <cellStyle name="Currency1 9" xfId="15254" xr:uid="{33081A90-3FE6-4CA1-A3CA-82279CB6C56C}"/>
    <cellStyle name="Currency1_1.RBL Related Transactions &amp; note 2010-Q2" xfId="15255" xr:uid="{00433C74-B310-4074-AE1D-67EBC28FD7C7}"/>
    <cellStyle name="custom" xfId="15256" xr:uid="{DC69EEBB-4FE1-49E1-A3FA-C7728CE0D83C}"/>
    <cellStyle name="Custom - Style1" xfId="15257" xr:uid="{EF314EA9-0609-4ED8-B24F-2428ECF8F367}"/>
    <cellStyle name="Custom - Style8" xfId="15258" xr:uid="{CA9111DE-BF73-45CF-9196-37FCC8428F00}"/>
    <cellStyle name="Dan" xfId="15259" xr:uid="{6F7A5CAF-AFF8-4FD1-8594-2BD2CB7798C8}"/>
    <cellStyle name="Data   - Style2" xfId="15260" xr:uid="{6A46FAC6-2D5F-45E2-832D-5536B7005916}"/>
    <cellStyle name="Data   - Style2 2" xfId="15261" xr:uid="{993D2980-0A6E-4D39-890B-A93B58AB34EF}"/>
    <cellStyle name="Data   - Style2 2 2" xfId="15262" xr:uid="{F672C942-056F-494D-AD13-0A5176722BB2}"/>
    <cellStyle name="Data   - Style2 2 2 2" xfId="15263" xr:uid="{E9A4D8CD-AB68-4618-9190-3DECA14A2D0A}"/>
    <cellStyle name="Data   - Style2 2 2 3" xfId="15264" xr:uid="{1AB70964-16C7-4E8F-960D-A8ED6D10FB96}"/>
    <cellStyle name="Data   - Style2 2 3" xfId="15265" xr:uid="{AFE9B1C6-00D6-45F1-865B-28F436B02A07}"/>
    <cellStyle name="Data   - Style2 2 3 2" xfId="15266" xr:uid="{FE369E3F-B8A1-4247-9850-5F5217521884}"/>
    <cellStyle name="Data   - Style2 2 3 3" xfId="15267" xr:uid="{EDAEEC45-62F5-4DDC-B98B-B49A6D3E53B7}"/>
    <cellStyle name="Data   - Style2 2 4" xfId="15268" xr:uid="{10149929-B46E-4407-9886-ECF28D75260D}"/>
    <cellStyle name="Data   - Style2 2 4 2" xfId="15269" xr:uid="{E7D58421-A198-48DC-B9EF-971D91FE5773}"/>
    <cellStyle name="Data   - Style2 2 4 3" xfId="15270" xr:uid="{D784A039-C5B1-4B84-90AF-4D7EF9BEADCD}"/>
    <cellStyle name="Data   - Style2 2 5" xfId="15271" xr:uid="{05332969-D723-439E-A017-ED1F7977F2DB}"/>
    <cellStyle name="Data   - Style2 2 5 2" xfId="15272" xr:uid="{41A8899E-C610-4E8C-A129-6296B97401B1}"/>
    <cellStyle name="Data   - Style2 2 5 3" xfId="15273" xr:uid="{8CDC1B6F-7C28-48F1-B69A-C741013FE58D}"/>
    <cellStyle name="Data   - Style2 2 6" xfId="15274" xr:uid="{8D7C9D2A-75B8-43B5-9912-A6011B368DE0}"/>
    <cellStyle name="Data   - Style2 2 7" xfId="15275" xr:uid="{FE1CD8CF-EF28-4802-A6D6-AA953C603D44}"/>
    <cellStyle name="Data   - Style2 3" xfId="15276" xr:uid="{3DC6F997-4152-4A41-B4E4-4611ABCC26F8}"/>
    <cellStyle name="Data   - Style2 3 2" xfId="15277" xr:uid="{480232F4-68AF-4FE8-A142-98F6BC03C2D2}"/>
    <cellStyle name="Data   - Style2 3 3" xfId="15278" xr:uid="{C81F2497-B915-4C99-BFC9-C5BC14349B6E}"/>
    <cellStyle name="Data   - Style2 4" xfId="15279" xr:uid="{EC2E8265-D704-42DA-8029-2364E5FB6D90}"/>
    <cellStyle name="Data   - Style2 4 2" xfId="15280" xr:uid="{4D8A19F2-AE3B-4B4D-B2A8-A059571FBA56}"/>
    <cellStyle name="Data   - Style2 4 3" xfId="15281" xr:uid="{103B9392-B213-4E7B-9057-DA9DA037624F}"/>
    <cellStyle name="Data   - Style2 5" xfId="15282" xr:uid="{E613C155-0450-44EB-9CD4-00B65B31F6D0}"/>
    <cellStyle name="Data   - Style2 5 2" xfId="15283" xr:uid="{930D7C10-AE72-4660-87FB-2C2183D394A2}"/>
    <cellStyle name="Data   - Style2 5 3" xfId="15284" xr:uid="{E68ACF88-086B-482D-A840-1A4A57634A40}"/>
    <cellStyle name="Data   - Style2 6" xfId="15285" xr:uid="{B77D8701-E264-4708-9513-97B281AE834B}"/>
    <cellStyle name="Data   - Style2 6 2" xfId="15286" xr:uid="{A8C50E16-200B-40A8-B84F-1DFA2C1B7AD1}"/>
    <cellStyle name="Data   - Style2 6 3" xfId="15287" xr:uid="{4A12E399-C759-4421-BF1A-44DCACE9A69E}"/>
    <cellStyle name="Data   - Style2 7" xfId="15288" xr:uid="{9499149B-5023-4621-B5B0-3D8BB18471E8}"/>
    <cellStyle name="Data   - Style2 7 2" xfId="15289" xr:uid="{0760C1D1-FFE2-429A-8CD9-F12E05D6065E}"/>
    <cellStyle name="Data   - Style2 7 3" xfId="15290" xr:uid="{1AD73995-28BA-4585-81E5-B836D2FCE02A}"/>
    <cellStyle name="Data   - Style2 8" xfId="15291" xr:uid="{46C8EF9D-9D91-4D2D-9B36-4B0E0DD5FE27}"/>
    <cellStyle name="DataPilot Category" xfId="15292" xr:uid="{0FBE6B2B-DE30-47AB-A7B6-DADBC50D9080}"/>
    <cellStyle name="DataPilot Corner" xfId="15293" xr:uid="{14067099-E07D-4D2C-A3AF-1E874B9991A6}"/>
    <cellStyle name="DataPilot Field" xfId="15294" xr:uid="{68CF837B-43F8-4A7E-A595-ED1596441B98}"/>
    <cellStyle name="DataPilot Result" xfId="15295" xr:uid="{567A2B42-D8D1-4CAA-A466-B9AE3BDFD474}"/>
    <cellStyle name="DataPilot Title" xfId="15296" xr:uid="{90D363EB-5CE1-40CD-8396-015229B0A6B1}"/>
    <cellStyle name="DataPilot Value" xfId="15297" xr:uid="{D6DB854D-0BD3-4724-9826-B6A3C9B05D40}"/>
    <cellStyle name="Date" xfId="15298" xr:uid="{3808B6AA-D786-4858-BBEA-336EDF143C42}"/>
    <cellStyle name="Date 2" xfId="15299" xr:uid="{2B5AC57B-7C87-40CD-BDB0-ACEB9BDD8634}"/>
    <cellStyle name="Date 2 2" xfId="15300" xr:uid="{B00EABF3-625A-4AB4-96D0-8A4E9D518E3D}"/>
    <cellStyle name="Date 3" xfId="15301" xr:uid="{4DA93B17-A0E1-4380-8913-D385EA696BF7}"/>
    <cellStyle name="Date Short" xfId="15302" xr:uid="{517BCB7C-D21F-4FD6-B522-5878870050D8}"/>
    <cellStyle name="Date Short 2" xfId="15303" xr:uid="{B41A9AD8-F9D1-4000-ABCC-57B102FC23B1}"/>
    <cellStyle name="Date Short 3" xfId="15304" xr:uid="{EF8294F1-7E0D-459B-A0D8-26313A9F29B1}"/>
    <cellStyle name="Date_~2445925" xfId="15305" xr:uid="{02C87BE9-2FF9-450F-ACC5-E2EBBE244180}"/>
    <cellStyle name="DELTA" xfId="15306" xr:uid="{18FFC25A-8F41-4D2A-95C4-9F6BF822A659}"/>
    <cellStyle name="DEPT" xfId="15307" xr:uid="{99A1CDFE-32C0-4F2A-91F1-2C4FB74410E8}"/>
    <cellStyle name="Dezimal [0]_35ERI8T2gbIEMixb4v26icuOo" xfId="15308" xr:uid="{9127644E-CFA5-4C6E-BF16-3FA54C99DF3A}"/>
    <cellStyle name="Dezimal_35ERI8T2gbIEMixb4v26icuOo" xfId="15309" xr:uid="{437898CB-717A-4609-A3A5-D535A18B2792}"/>
    <cellStyle name="Dillernia=14" xfId="15310" xr:uid="{743E477B-88EF-4159-87F4-8BC584F6E0D5}"/>
    <cellStyle name="Dillernia-15" xfId="15311" xr:uid="{F75781B8-0E3F-47BE-B632-B71E07135769}"/>
    <cellStyle name="Dollar (zero dec)" xfId="15312" xr:uid="{02164662-FC12-4186-BFCD-B27023FC22D6}"/>
    <cellStyle name="Dollar (zero dec) 10" xfId="15313" xr:uid="{1E5D9536-FC33-4A14-B5EC-A029CCAAE445}"/>
    <cellStyle name="Dollar (zero dec) 11" xfId="15314" xr:uid="{F3B9A28A-F374-42B1-B128-777BB323625B}"/>
    <cellStyle name="Dollar (zero dec) 2" xfId="15315" xr:uid="{B1EFA377-6E49-40E3-B467-7BC7C624160C}"/>
    <cellStyle name="Dollar (zero dec) 2 2" xfId="15316" xr:uid="{C28777CE-F8B8-4B65-9251-681EF0875DEA}"/>
    <cellStyle name="Dollar (zero dec) 2 3" xfId="15317" xr:uid="{42F4C11B-D188-4916-A7A3-1E1956B96B3A}"/>
    <cellStyle name="Dollar (zero dec) 3" xfId="15318" xr:uid="{99BC9F3C-00EA-4551-92E7-E577A8C5798D}"/>
    <cellStyle name="Dollar (zero dec) 4" xfId="15319" xr:uid="{A549B225-B640-4661-98FA-3DB0EBC4550C}"/>
    <cellStyle name="Dollar (zero dec) 5" xfId="15320" xr:uid="{FA1623C0-E43E-4EAC-8A7D-B28FF08D3DCB}"/>
    <cellStyle name="Dollar (zero dec) 6" xfId="15321" xr:uid="{FBB72D7A-59E4-4F46-9AF0-A27DFFF5E36C}"/>
    <cellStyle name="Dollar (zero dec) 7" xfId="15322" xr:uid="{F1F92F07-FEBC-4652-8BC3-FD0AC891B673}"/>
    <cellStyle name="Dollar (zero dec) 8" xfId="15323" xr:uid="{A253C11C-2C0F-46DB-A5E3-1D8307058CA5}"/>
    <cellStyle name="Dollar (zero dec) 9" xfId="15324" xr:uid="{6515FF93-5995-4BAD-8461-2A0FEC685243}"/>
    <cellStyle name="Dollar (zero dec)_1.RBL Related Transactions &amp; note 2010-Q2" xfId="15325" xr:uid="{287CDA9A-28C1-472D-8349-0B75F4C27352}"/>
    <cellStyle name="Dollars" xfId="15326" xr:uid="{E21EDF92-2638-4BC0-8C1E-F6537CE89F71}"/>
    <cellStyle name="Dziesiętny [0]_AIGBANK0" xfId="15327" xr:uid="{EF17EC42-F5B9-4E3D-A9F8-971DB7D31AB2}"/>
    <cellStyle name="Dziesiętny_AIGB_WK4_12_02" xfId="15328" xr:uid="{374D81A7-76E8-45FD-885B-FCF3DF976168}"/>
    <cellStyle name="Dziesi๊tny [0]_laroux" xfId="15329" xr:uid="{918C70FE-9F90-402F-AF10-85FEF621EB68}"/>
    <cellStyle name="Dziesi๊tny_laroux" xfId="15330" xr:uid="{9849A9A8-4B72-4CC2-98FC-D5A4239AA52A}"/>
    <cellStyle name="E&amp;Y House" xfId="15331" xr:uid="{14933C2C-9AD1-4694-A91E-4B2145DA942B}"/>
    <cellStyle name="E&amp;Y House 2" xfId="15332" xr:uid="{6E734AC1-DEA9-4AF6-9B69-ADE2551FFB39}"/>
    <cellStyle name="E&amp;Y House 3" xfId="15333" xr:uid="{C020F3D8-8105-4276-BBB7-9DCF73C8829C}"/>
    <cellStyle name="EDS" xfId="15334" xr:uid="{031A2328-7991-440F-B8CD-418848441548}"/>
    <cellStyle name="Emphasis 1" xfId="15335" xr:uid="{E7CB9A37-6E74-4CF3-A730-584F4463CA22}"/>
    <cellStyle name="Emphasis 2" xfId="15336" xr:uid="{34F9A5EA-BB67-4ED6-A2F1-1A971E02BB08}"/>
    <cellStyle name="Emphasis 3" xfId="15337" xr:uid="{732C253A-CB36-49E9-8E4C-20EA5BC84007}"/>
    <cellStyle name="Enter Currency (0)" xfId="15338" xr:uid="{FD98351A-9AC1-4813-A3DC-7CCAA2BF5EB5}"/>
    <cellStyle name="Enter Currency (0) 2" xfId="15339" xr:uid="{68B6E5E5-87AD-4306-994D-29705B72BEFF}"/>
    <cellStyle name="Enter Currency (0) 2 2" xfId="15340" xr:uid="{5653752F-F6B3-4762-B850-E3D0D5233D2D}"/>
    <cellStyle name="Enter Currency (0) 2 3" xfId="15341" xr:uid="{BD7AD79C-F0F2-47FA-B237-B16486F15056}"/>
    <cellStyle name="Enter Currency (0) 3" xfId="15342" xr:uid="{D6BFB459-C8EC-4723-B54E-C498AA0DA57E}"/>
    <cellStyle name="Enter Currency (0) 4" xfId="15343" xr:uid="{AE730C00-9E3E-4244-ADE4-ADD75ADDED2D}"/>
    <cellStyle name="Enter Currency (2)" xfId="15344" xr:uid="{D755A850-CDE9-4698-90D2-A2A901BDAD70}"/>
    <cellStyle name="Enter Currency (2) 2" xfId="15345" xr:uid="{9AAF6C37-026B-4406-BC15-54D0F1210C86}"/>
    <cellStyle name="Enter Currency (2) 2 2" xfId="15346" xr:uid="{E0B5FE02-E34B-4C66-8188-F6BC8CB1AC36}"/>
    <cellStyle name="Enter Currency (2) 2 3" xfId="15347" xr:uid="{B072218F-2A2A-4E40-9FCC-67C037FA7F5D}"/>
    <cellStyle name="Enter Currency (2) 3" xfId="15348" xr:uid="{B7F3A6DD-56FC-4F02-BB30-2E64D29FB303}"/>
    <cellStyle name="Enter Units (0)" xfId="15349" xr:uid="{1257268F-7223-4D26-9644-8E5F8F5B80C6}"/>
    <cellStyle name="Enter Units (0) 2" xfId="15350" xr:uid="{504E2C2E-09E1-43D5-A7A8-72366FCF238A}"/>
    <cellStyle name="Enter Units (0) 2 2" xfId="15351" xr:uid="{6FE70BE1-B58E-4F10-9433-9AC5A17C2205}"/>
    <cellStyle name="Enter Units (0) 2 3" xfId="15352" xr:uid="{9632F4B8-8E98-4BDE-8802-F82DB7435652}"/>
    <cellStyle name="Enter Units (0) 3" xfId="15353" xr:uid="{C63F9186-9122-46BD-BCE8-7452413AE971}"/>
    <cellStyle name="Enter Units (1)" xfId="15354" xr:uid="{B2E58960-AD97-4A6F-8695-1B9457E55895}"/>
    <cellStyle name="Enter Units (1) 2" xfId="15355" xr:uid="{A5DADE2F-4687-494A-917B-0E7CAAECA9BE}"/>
    <cellStyle name="Enter Units (1) 2 2" xfId="15356" xr:uid="{25B11685-4919-45BC-8C07-F95DC721A66E}"/>
    <cellStyle name="Enter Units (1) 2 3" xfId="15357" xr:uid="{32C44F20-0E71-4FD5-AB5C-81C448B41721}"/>
    <cellStyle name="Enter Units (1) 3" xfId="15358" xr:uid="{3E9D5610-2501-4B95-AB99-39F6986F5EFE}"/>
    <cellStyle name="Enter Units (2)" xfId="15359" xr:uid="{4EA08466-F07A-4FDC-B67A-C584AA8E9101}"/>
    <cellStyle name="Enter Units (2) 2" xfId="15360" xr:uid="{B5D20E39-3EDC-4815-83E5-A53EA1CD9462}"/>
    <cellStyle name="Enter Units (2) 2 2" xfId="15361" xr:uid="{FB6354B0-A8BA-4329-B66D-263A0DE1D071}"/>
    <cellStyle name="Enter Units (2) 2 3" xfId="15362" xr:uid="{237F4691-9954-4346-B826-7C3863D08B83}"/>
    <cellStyle name="Enter Units (2) 3" xfId="15363" xr:uid="{C4341BEF-4E10-4DA9-A1CD-59570F8BAF5D}"/>
    <cellStyle name="Entered" xfId="15364" xr:uid="{AE04AF99-FCA8-4AA9-9CAB-912B3A2F6235}"/>
    <cellStyle name="En-t๊te 1" xfId="15365" xr:uid="{6802FDF5-89A5-45DA-9568-5E2D89A9C8CB}"/>
    <cellStyle name="En-t๊te 2" xfId="15366" xr:uid="{539BA32B-FC95-4F5D-AAB1-B8778B367B1C}"/>
    <cellStyle name="Euro" xfId="15367" xr:uid="{BA59DDB8-49D1-4286-BFAC-1C1F202C341E}"/>
    <cellStyle name="Euro 2" xfId="15368" xr:uid="{1698B7B6-1889-4B56-815D-7626C909031E}"/>
    <cellStyle name="Euro 3" xfId="15369" xr:uid="{A0141805-1E88-4969-89B9-468BBDD7B59E}"/>
    <cellStyle name="Euro 4" xfId="15370" xr:uid="{5AB5A9E8-A71B-4F16-A3D1-5D3E7A227B5B}"/>
    <cellStyle name="Euro 5" xfId="15371" xr:uid="{E78B2CA6-191B-45EF-8495-2BFEFEB1EC13}"/>
    <cellStyle name="Excel Built-in Comma" xfId="15372" xr:uid="{07C1BEA4-0B33-4FD5-B152-0534EEF0257E}"/>
    <cellStyle name="Excel Built-in Comma 1" xfId="15373" xr:uid="{6D0F7D6E-0C98-4135-88F6-BDD4E2325467}"/>
    <cellStyle name="Excel Built-in Hyperlink" xfId="15374" xr:uid="{707A0C6E-7618-4D50-A31A-994312F5ACCB}"/>
    <cellStyle name="Excel Built-in Normal" xfId="15375" xr:uid="{29450BB2-CFAE-4C42-B7F1-3B3F9176EF7E}"/>
    <cellStyle name="Excel_BuiltIn_Comma 1" xfId="15376" xr:uid="{464B2863-40A3-4660-A92D-77E22CE9634E}"/>
    <cellStyle name="Explanatory Text" xfId="30" builtinId="53" customBuiltin="1"/>
    <cellStyle name="Explanatory Text 10" xfId="15377" xr:uid="{DA1BC8FE-C124-4675-A4DD-134AE3EBAFF2}"/>
    <cellStyle name="Explanatory Text 10 2" xfId="15378" xr:uid="{07F9F738-05B0-4018-8C4B-03E682041EA0}"/>
    <cellStyle name="Explanatory Text 11" xfId="15379" xr:uid="{D775E5B9-918F-42DD-B3C4-C9E9ED4776D6}"/>
    <cellStyle name="Explanatory Text 11 2" xfId="15380" xr:uid="{0ECB5A51-4D21-4D19-8C35-259B9D53B846}"/>
    <cellStyle name="Explanatory Text 12" xfId="15381" xr:uid="{45AE9780-67AD-40AD-9A02-BD6C53D0EE4E}"/>
    <cellStyle name="Explanatory Text 12 2" xfId="15382" xr:uid="{919B93D9-7341-4E95-9480-E315AD7F96F2}"/>
    <cellStyle name="Explanatory Text 13" xfId="15383" xr:uid="{14A6789F-42DC-49AA-836C-9426F57665EE}"/>
    <cellStyle name="Explanatory Text 13 2" xfId="15384" xr:uid="{C5AB858B-5CAB-4418-96FC-79BBF5FC788C}"/>
    <cellStyle name="Explanatory Text 14" xfId="15385" xr:uid="{747A335F-4B14-482F-A098-BE89AF7E9602}"/>
    <cellStyle name="Explanatory Text 14 2" xfId="15386" xr:uid="{B8C16F40-3555-46A0-86FC-4A8C0743A9C3}"/>
    <cellStyle name="Explanatory Text 15" xfId="15387" xr:uid="{45E4AA33-D6B3-49FF-8108-C76F4B03F368}"/>
    <cellStyle name="Explanatory Text 15 2" xfId="15388" xr:uid="{897CF749-784F-4E7C-84E4-5236BD68C474}"/>
    <cellStyle name="Explanatory Text 16" xfId="15389" xr:uid="{BEAAB1BA-6197-4F8A-8257-7B43AAEA0714}"/>
    <cellStyle name="Explanatory Text 16 2" xfId="15390" xr:uid="{906237B0-2B19-4D17-ACBD-F21258025DBE}"/>
    <cellStyle name="Explanatory Text 17" xfId="15391" xr:uid="{50CD94FE-C784-4E72-9DF0-746E1FF922A7}"/>
    <cellStyle name="Explanatory Text 17 2" xfId="15392" xr:uid="{B9551638-B65F-45E2-89A4-08B6AD9BAED5}"/>
    <cellStyle name="Explanatory Text 18" xfId="15393" xr:uid="{D5848979-A8F0-4017-B299-0900FBCFBB19}"/>
    <cellStyle name="Explanatory Text 18 2" xfId="15394" xr:uid="{2A3A5386-F9BA-451A-98B3-4357541C54AF}"/>
    <cellStyle name="Explanatory Text 19" xfId="15395" xr:uid="{57EC3455-F4F7-453C-BD2E-D2A5BDA64773}"/>
    <cellStyle name="Explanatory Text 19 2" xfId="15396" xr:uid="{79824725-5C90-492D-8EA8-E7C2CB4FB421}"/>
    <cellStyle name="Explanatory Text 2" xfId="15397" xr:uid="{A9718EC4-0324-481A-8599-8491DA2C5960}"/>
    <cellStyle name="Explanatory Text 2 2" xfId="15398" xr:uid="{ACC8410C-38CB-467D-A7EC-4B8EA2D70A85}"/>
    <cellStyle name="Explanatory Text 2 2 2" xfId="15399" xr:uid="{57E9CED5-F99B-4E4C-9E2E-9E2D4043662B}"/>
    <cellStyle name="Explanatory Text 2 2 3" xfId="15400" xr:uid="{BB37DF47-CAA7-48FC-BF5B-B859A73638AF}"/>
    <cellStyle name="Explanatory Text 2 2 4" xfId="15401" xr:uid="{4DC19E14-E8CB-4C08-B088-811A1D85E2D6}"/>
    <cellStyle name="Explanatory Text 2 3" xfId="15402" xr:uid="{FBBA71C2-3DCA-4155-8058-A4AF31A8FC09}"/>
    <cellStyle name="Explanatory Text 2 3 2" xfId="15403" xr:uid="{61A56991-7A16-42C2-BE94-1794B5EAA563}"/>
    <cellStyle name="Explanatory Text 2 3 3" xfId="15404" xr:uid="{1561C132-61F0-4BDC-896D-9E4EBC5E6B25}"/>
    <cellStyle name="Explanatory Text 2 4" xfId="15405" xr:uid="{A453B609-C470-4273-AA52-D3699E0A9E38}"/>
    <cellStyle name="Explanatory Text 2 4 2" xfId="15406" xr:uid="{E62824C5-87ED-48F6-8A60-5343323E8054}"/>
    <cellStyle name="Explanatory Text 2 5" xfId="15407" xr:uid="{B38A6D1C-CCE3-41CB-890D-EB08C5C41085}"/>
    <cellStyle name="Explanatory Text 2 6" xfId="15408" xr:uid="{4B99FA28-6914-4F70-BCA2-E834DB26D9AD}"/>
    <cellStyle name="Explanatory Text 2 7" xfId="15409" xr:uid="{0E86D349-6FE0-4C91-AB96-09490F8B7765}"/>
    <cellStyle name="Explanatory Text 2 8" xfId="15410" xr:uid="{B8950588-A1BD-4691-9332-CDCE3BBA5AFB}"/>
    <cellStyle name="Explanatory Text 20" xfId="15411" xr:uid="{C31A5909-4D8C-4037-8B70-CFD8E350FC50}"/>
    <cellStyle name="Explanatory Text 20 2" xfId="15412" xr:uid="{E2FDB249-4855-4125-8749-D357D5234DC0}"/>
    <cellStyle name="Explanatory Text 21" xfId="15413" xr:uid="{0CFFB586-1811-44BF-BEAC-1A7A5EE706D3}"/>
    <cellStyle name="Explanatory Text 21 2" xfId="15414" xr:uid="{07DBD626-F9BB-4C8C-A747-13D7BB7D2498}"/>
    <cellStyle name="Explanatory Text 22" xfId="15415" xr:uid="{B6EF3158-DB9B-48F0-8782-BDFB1B9EA31C}"/>
    <cellStyle name="Explanatory Text 22 2" xfId="15416" xr:uid="{CDE59865-DE28-4BC1-B2D5-55843A41F35B}"/>
    <cellStyle name="Explanatory Text 23" xfId="15417" xr:uid="{AD5928AF-2FAE-49C6-AA7A-649636921C9E}"/>
    <cellStyle name="Explanatory Text 23 2" xfId="15418" xr:uid="{8BFD19C0-F3A0-4619-8E24-7BBE8E5545DF}"/>
    <cellStyle name="Explanatory Text 24" xfId="15419" xr:uid="{8FBF1AEA-2995-49D4-AFEB-1136CFF80F47}"/>
    <cellStyle name="Explanatory Text 24 2" xfId="15420" xr:uid="{9270F1A2-A89A-4BE0-83D6-21551CE6AAB7}"/>
    <cellStyle name="Explanatory Text 25" xfId="15421" xr:uid="{EDC47C8C-29BC-4AA6-9BE0-AC13C09C8FA5}"/>
    <cellStyle name="Explanatory Text 25 2" xfId="15422" xr:uid="{E3731467-099D-4788-A78E-B3FC61792947}"/>
    <cellStyle name="Explanatory Text 26" xfId="15423" xr:uid="{C5D57CB9-18B4-4B05-8D35-6AFFA5B74A94}"/>
    <cellStyle name="Explanatory Text 26 2" xfId="15424" xr:uid="{93879FAD-717A-440D-A772-123D8B6A4808}"/>
    <cellStyle name="Explanatory Text 27" xfId="15425" xr:uid="{11ECC8DA-D47B-43AA-864A-7A88A146044E}"/>
    <cellStyle name="Explanatory Text 27 2" xfId="15426" xr:uid="{BFFCBEDC-E304-4A4E-A20F-EE4600AB6716}"/>
    <cellStyle name="Explanatory Text 28" xfId="15427" xr:uid="{50980845-B26A-4166-9C21-FB941D92F213}"/>
    <cellStyle name="Explanatory Text 28 2" xfId="15428" xr:uid="{0DAF73D0-BEF6-4D1B-BE2F-3290DD2E4006}"/>
    <cellStyle name="Explanatory Text 29" xfId="15429" xr:uid="{B562DAD4-0EC2-4191-89DD-64333EA25199}"/>
    <cellStyle name="Explanatory Text 29 2" xfId="15430" xr:uid="{CA125AF2-51FA-413B-80D4-A751894EC88C}"/>
    <cellStyle name="Explanatory Text 3" xfId="15431" xr:uid="{FC1B5D2C-7329-42E2-8A36-2677328B6656}"/>
    <cellStyle name="Explanatory Text 3 2" xfId="15432" xr:uid="{DE8BE656-19BB-46D0-AFC4-3B234617BEA1}"/>
    <cellStyle name="Explanatory Text 3 3" xfId="15433" xr:uid="{E413E3C9-0D07-4918-BA14-5B829B42632F}"/>
    <cellStyle name="Explanatory Text 3 4" xfId="15434" xr:uid="{D33F7D26-A06B-497E-937E-E9495573F7B7}"/>
    <cellStyle name="Explanatory Text 3 5" xfId="15435" xr:uid="{79A581BA-E578-4B79-A17B-27B22DFB8DC3}"/>
    <cellStyle name="Explanatory Text 3 6" xfId="15436" xr:uid="{3B1E676E-FD8D-4A86-B57D-86FA95CA9C9A}"/>
    <cellStyle name="Explanatory Text 30" xfId="15437" xr:uid="{1BB5B911-4E78-4113-B91D-CE30287D1D79}"/>
    <cellStyle name="Explanatory Text 30 2" xfId="15438" xr:uid="{04F7616F-7CCD-4985-ABF8-9F1828B3A70D}"/>
    <cellStyle name="Explanatory Text 31" xfId="15439" xr:uid="{077A4492-3B1C-4B87-8E6C-0D46D503CAB9}"/>
    <cellStyle name="Explanatory Text 31 2" xfId="15440" xr:uid="{76DE7342-031F-471C-AFC0-C8A3921AC46A}"/>
    <cellStyle name="Explanatory Text 32" xfId="15441" xr:uid="{6D14B5B7-EECC-46FE-B613-7069DB10CBAD}"/>
    <cellStyle name="Explanatory Text 32 2" xfId="15442" xr:uid="{68D23BDD-97DC-464E-97AF-ADF3AD12281B}"/>
    <cellStyle name="Explanatory Text 33" xfId="15443" xr:uid="{A9468B56-03CA-46BD-81C2-C653CD7C3748}"/>
    <cellStyle name="Explanatory Text 34" xfId="15444" xr:uid="{5F4A5E93-8CD3-47DB-BE2D-4804931C6B60}"/>
    <cellStyle name="Explanatory Text 35" xfId="15445" xr:uid="{114B71FA-2F18-455C-B92C-925D5E110582}"/>
    <cellStyle name="Explanatory Text 36" xfId="15446" xr:uid="{528211D0-A336-4BF3-9CD6-C7274F840555}"/>
    <cellStyle name="Explanatory Text 37" xfId="15447" xr:uid="{5C257F07-A472-4AD0-9091-F2830E084355}"/>
    <cellStyle name="Explanatory Text 38" xfId="15448" xr:uid="{B2DE246E-4C29-4E42-A1E1-371506EAD6DD}"/>
    <cellStyle name="Explanatory Text 39" xfId="15449" xr:uid="{1E1E037D-3D4F-4896-BBA0-D583C1DAC427}"/>
    <cellStyle name="Explanatory Text 4" xfId="15450" xr:uid="{E57F8CD5-D9F5-4239-9BE7-B56664538974}"/>
    <cellStyle name="Explanatory Text 4 2" xfId="15451" xr:uid="{3E07ADF8-238B-4598-9112-F1FF8FDF367C}"/>
    <cellStyle name="Explanatory Text 4 3" xfId="15452" xr:uid="{28086348-B7B8-45A6-A4DF-E81C373469B2}"/>
    <cellStyle name="Explanatory Text 4 4" xfId="15453" xr:uid="{D0359EF5-FB54-4F15-8FA2-D5649F5B4A46}"/>
    <cellStyle name="Explanatory Text 40" xfId="15454" xr:uid="{16B70613-4272-4188-A4CE-57E10D3FADF0}"/>
    <cellStyle name="Explanatory Text 41" xfId="15455" xr:uid="{ED419C97-00DC-45C4-A16E-93BBE54C3483}"/>
    <cellStyle name="Explanatory Text 42" xfId="15456" xr:uid="{6868BF72-437E-4CFD-B56D-89CEC4B7FDFC}"/>
    <cellStyle name="Explanatory Text 5" xfId="15457" xr:uid="{F8D837E5-39DE-4FBD-8337-D71C94D74D1B}"/>
    <cellStyle name="Explanatory Text 5 2" xfId="15458" xr:uid="{BEAD3928-8222-430E-BABB-18D0984E655C}"/>
    <cellStyle name="Explanatory Text 5 3" xfId="15459" xr:uid="{9FE1D6EE-5C09-4F13-B87F-433E1E551821}"/>
    <cellStyle name="Explanatory Text 5 4" xfId="15460" xr:uid="{C7389DDF-0907-4D92-996B-42B05B120996}"/>
    <cellStyle name="Explanatory Text 5 5" xfId="15461" xr:uid="{B69AC2BE-F653-4B16-AC43-7088F04CBFEE}"/>
    <cellStyle name="Explanatory Text 6" xfId="15462" xr:uid="{A84BFBF1-367E-4EF3-B908-E999FCD793B1}"/>
    <cellStyle name="Explanatory Text 6 2" xfId="15463" xr:uid="{6D921FE2-8192-43CC-96B2-F60CBF2BDFB7}"/>
    <cellStyle name="Explanatory Text 6 3" xfId="15464" xr:uid="{E0A95799-E195-4FCD-BBE7-E19B0BC6D69D}"/>
    <cellStyle name="Explanatory Text 7" xfId="15465" xr:uid="{666A5986-44CA-441F-9C27-F4555BB9B577}"/>
    <cellStyle name="Explanatory Text 7 2" xfId="15466" xr:uid="{55D9A3E9-14A0-4AA8-BB10-2B03A3BD5050}"/>
    <cellStyle name="Explanatory Text 7 3" xfId="15467" xr:uid="{155B00FF-346E-4788-8FCB-52DB6A77D4A4}"/>
    <cellStyle name="Explanatory Text 8" xfId="15468" xr:uid="{48B39E84-1399-4F6B-9389-029F7BC8C7E3}"/>
    <cellStyle name="Explanatory Text 8 2" xfId="15469" xr:uid="{58FCA3DF-98ED-4352-8057-76DCDFF1A39B}"/>
    <cellStyle name="Explanatory Text 8 3" xfId="15470" xr:uid="{AA493508-390B-40A0-B5C5-BA43BDA43DBA}"/>
    <cellStyle name="Explanatory Text 9" xfId="15471" xr:uid="{6D5BC7F0-0238-4CAC-92B2-3D4C6F12034D}"/>
    <cellStyle name="Explanatory Text 9 2" xfId="15472" xr:uid="{34F0E787-3217-4DC4-AD50-5979B57A2427}"/>
    <cellStyle name="F2" xfId="15473" xr:uid="{A26C2851-D3FC-4BC7-B9BF-E05BA384FDEC}"/>
    <cellStyle name="F3" xfId="15474" xr:uid="{BC3753FB-E389-47FF-9A91-436EED5B8D2D}"/>
    <cellStyle name="F4" xfId="15475" xr:uid="{91DC4A3E-E419-41D6-8FD2-6BAFEE27204A}"/>
    <cellStyle name="F5" xfId="15476" xr:uid="{C0E98C36-11E4-4EB7-B18C-5F2D59DC5106}"/>
    <cellStyle name="F6" xfId="15477" xr:uid="{9A3A359F-E311-4D90-8115-192A9A0B9539}"/>
    <cellStyle name="F7" xfId="15478" xr:uid="{6FC46F65-BDB5-47FB-A928-127AAB310DA7}"/>
    <cellStyle name="F8" xfId="15479" xr:uid="{8C923B2C-267E-41FF-816E-FFDE3160A7F9}"/>
    <cellStyle name="Financier0" xfId="15480" xr:uid="{A7E7E73F-4A42-4D4C-B421-9D24CF671319}"/>
    <cellStyle name="Fixed" xfId="15481" xr:uid="{6EB5B183-8864-40D2-BE2B-9742EF10421D}"/>
    <cellStyle name="Fixed 2" xfId="15482" xr:uid="{BA688E84-2929-40E6-9486-663E65B8A893}"/>
    <cellStyle name="Fixed 2 2" xfId="15483" xr:uid="{506B7E66-D108-4A7B-9F65-25AE03FFC965}"/>
    <cellStyle name="Fixed 3" xfId="15484" xr:uid="{4A40AA93-4CDA-4195-9EA1-CF83A3816C48}"/>
    <cellStyle name="Followed Hyperlink 2" xfId="59325" xr:uid="{500DA8D8-4347-488B-A27A-CC70464FFA22}"/>
    <cellStyle name="Format Number Column" xfId="15485" xr:uid="{6C57287D-3960-4D8B-960A-C9889D157D24}"/>
    <cellStyle name="Good" xfId="31" builtinId="26" customBuiltin="1"/>
    <cellStyle name="Good 10" xfId="15486" xr:uid="{BD60F383-A323-4446-966E-C639B8274734}"/>
    <cellStyle name="Good 10 2" xfId="15487" xr:uid="{0D77BA1F-619B-43E7-BC80-969957B3CDF2}"/>
    <cellStyle name="Good 11" xfId="15488" xr:uid="{65A27F41-5CFA-49A3-8FCE-A58C6B3BC8CD}"/>
    <cellStyle name="Good 11 2" xfId="15489" xr:uid="{447877F8-9151-48E9-937B-02881DB3153A}"/>
    <cellStyle name="Good 12" xfId="15490" xr:uid="{4EB28CD9-94BD-43F8-80FE-62753CFB5348}"/>
    <cellStyle name="Good 12 2" xfId="15491" xr:uid="{7D8D57F5-43FB-403E-BD3D-E9F6A4FDF603}"/>
    <cellStyle name="Good 13" xfId="15492" xr:uid="{99D70695-BA85-4674-A932-4F929572AA21}"/>
    <cellStyle name="Good 13 2" xfId="15493" xr:uid="{FE61F6CF-2CDE-4D23-A277-04EEBE7D6365}"/>
    <cellStyle name="Good 14" xfId="15494" xr:uid="{53EC98D6-3B48-4339-9F4A-0E042BAA552A}"/>
    <cellStyle name="Good 14 2" xfId="15495" xr:uid="{7B535DC5-0D77-4D2A-9C07-F5AEDB85884F}"/>
    <cellStyle name="Good 15" xfId="15496" xr:uid="{45646946-0FF3-4F78-B42B-D4DF2C5C6101}"/>
    <cellStyle name="Good 15 2" xfId="15497" xr:uid="{692887B6-0BCA-473B-A22C-279297C0D5F9}"/>
    <cellStyle name="Good 16" xfId="15498" xr:uid="{22D792B4-EB3B-48D9-B8E1-C1348C796FB7}"/>
    <cellStyle name="Good 16 2" xfId="15499" xr:uid="{BBE0C2F0-1D71-4052-B54F-65628FB12B48}"/>
    <cellStyle name="Good 17" xfId="15500" xr:uid="{522452C5-71F3-442B-9C51-A1C91B91F9E3}"/>
    <cellStyle name="Good 17 2" xfId="15501" xr:uid="{665C1772-A457-495B-A723-28AFA679F49D}"/>
    <cellStyle name="Good 18" xfId="15502" xr:uid="{6B321752-8484-490F-8E35-A232FF34CE9B}"/>
    <cellStyle name="Good 18 2" xfId="15503" xr:uid="{F2795670-46C3-4EC3-91AD-ECFD014E08CD}"/>
    <cellStyle name="Good 19" xfId="15504" xr:uid="{EB51FB10-5EEF-45D4-A322-49A38C63EB5B}"/>
    <cellStyle name="Good 19 2" xfId="15505" xr:uid="{EAA495C5-5B73-44DE-BE8C-76AEC57F8677}"/>
    <cellStyle name="Good 2" xfId="15506" xr:uid="{98D4609C-6EBD-40FA-9A1F-25B16F699F81}"/>
    <cellStyle name="Good 2 2" xfId="15507" xr:uid="{1D4686EA-7120-4F79-9B4A-FCB0E0F099F0}"/>
    <cellStyle name="Good 2 2 2" xfId="15508" xr:uid="{3EDEE68D-FB7E-401D-91C2-CFB3BA84811B}"/>
    <cellStyle name="Good 2 2 3" xfId="15509" xr:uid="{1A9940AF-D282-4C52-B3D0-B511BE04301A}"/>
    <cellStyle name="Good 2 2 4" xfId="15510" xr:uid="{3D985D0F-A5CE-4A95-9C93-A153A4A9F50E}"/>
    <cellStyle name="Good 2 3" xfId="15511" xr:uid="{63961C73-C4F6-4760-BDF9-7C5041E16C83}"/>
    <cellStyle name="Good 2 3 2" xfId="15512" xr:uid="{89D36636-DD6C-46C3-92B0-DCE01015142B}"/>
    <cellStyle name="Good 2 3 3" xfId="15513" xr:uid="{9DF9FB74-9769-40CB-B971-7F5A5131546A}"/>
    <cellStyle name="Good 2 4" xfId="15514" xr:uid="{E432E6D4-00C3-4542-935F-298BD4FE8D5C}"/>
    <cellStyle name="Good 2 4 2" xfId="15515" xr:uid="{771DC6C1-9710-471E-8293-725950FA3F69}"/>
    <cellStyle name="Good 2 4 3" xfId="15516" xr:uid="{7ADE8DAB-758E-43E8-9A36-09C4EFB8361A}"/>
    <cellStyle name="Good 2 5" xfId="15517" xr:uid="{2E1F05C1-6D75-4D5E-88E0-A7FF45FA20B9}"/>
    <cellStyle name="Good 2 6" xfId="15518" xr:uid="{1F92352C-0F4B-4504-9E8B-CE01EC69EADF}"/>
    <cellStyle name="Good 2 7" xfId="15519" xr:uid="{CA273BFE-859F-4113-83F0-35BD0C994DEA}"/>
    <cellStyle name="Good 2 8" xfId="15520" xr:uid="{CD1D222F-FF42-4FF0-8B99-F21AD24949F6}"/>
    <cellStyle name="Good 20" xfId="15521" xr:uid="{3ECCF093-5160-44DE-BDD8-734E51C2B3CC}"/>
    <cellStyle name="Good 20 2" xfId="15522" xr:uid="{09FAA764-1326-418B-BB19-ACC8A9AA2D6B}"/>
    <cellStyle name="Good 21" xfId="15523" xr:uid="{19BE2082-52BD-4599-9419-1D19AB86852A}"/>
    <cellStyle name="Good 21 2" xfId="15524" xr:uid="{69366DEE-9F6C-44DE-A2C1-1183EED22009}"/>
    <cellStyle name="Good 22" xfId="15525" xr:uid="{AF9350C9-F9B5-423E-AE83-A0360D8933E8}"/>
    <cellStyle name="Good 22 2" xfId="15526" xr:uid="{3380C7A3-C5DB-4C2F-A8BE-E6516C3EA88F}"/>
    <cellStyle name="Good 23" xfId="15527" xr:uid="{E6BEE40E-EEF9-4CE4-8C0A-01A66B2A70A4}"/>
    <cellStyle name="Good 23 2" xfId="15528" xr:uid="{9BAAC014-079E-476F-AF94-0E0696361CF9}"/>
    <cellStyle name="Good 24" xfId="15529" xr:uid="{C2CFACFF-4168-4AA7-83CC-385F703EF14E}"/>
    <cellStyle name="Good 24 2" xfId="15530" xr:uid="{3055403B-CEEC-42CC-9689-09A69F0E19BB}"/>
    <cellStyle name="Good 25" xfId="15531" xr:uid="{40EF556E-DA09-416D-8972-E43D69838EC1}"/>
    <cellStyle name="Good 25 2" xfId="15532" xr:uid="{266398B4-F5D6-42FA-8BA0-21B7CC4EFA57}"/>
    <cellStyle name="Good 26" xfId="15533" xr:uid="{F85EF642-F225-4EEF-B716-93EFBB45E843}"/>
    <cellStyle name="Good 26 2" xfId="15534" xr:uid="{80B98A3F-1449-48DB-9561-DA0994D7B212}"/>
    <cellStyle name="Good 27" xfId="15535" xr:uid="{DD187400-595A-4AE3-A3E1-82108CBD7A4C}"/>
    <cellStyle name="Good 27 2" xfId="15536" xr:uid="{23EDE38A-DEEA-4785-A393-E822A3D602A2}"/>
    <cellStyle name="Good 28" xfId="15537" xr:uid="{B6886E95-96D9-4BA6-826C-419CE4E099B7}"/>
    <cellStyle name="Good 28 2" xfId="15538" xr:uid="{BF675F1D-2FED-481F-A202-22F2C6CA9938}"/>
    <cellStyle name="Good 29" xfId="15539" xr:uid="{51E3E13F-A53B-4185-B549-F1A97A6198D7}"/>
    <cellStyle name="Good 29 2" xfId="15540" xr:uid="{9BA91FDD-CE8D-435A-B90A-1F4E85C3FB36}"/>
    <cellStyle name="Good 3" xfId="15541" xr:uid="{028C3E92-3AAA-417D-B6D8-EBE1DCFCDCBD}"/>
    <cellStyle name="Good 3 2" xfId="15542" xr:uid="{E485D14E-0BDD-4A23-935A-774FD406B030}"/>
    <cellStyle name="Good 3 3" xfId="15543" xr:uid="{8D720DE4-A0A6-4037-B4C7-1EC965A678C6}"/>
    <cellStyle name="Good 3 4" xfId="15544" xr:uid="{6994E728-CE0D-4DF3-8E69-36A8760E5C5D}"/>
    <cellStyle name="Good 3 5" xfId="15545" xr:uid="{2576F320-EAAD-40F6-91C7-0B47F544926C}"/>
    <cellStyle name="Good 3 6" xfId="15546" xr:uid="{63320429-E9A1-46B2-96E5-715DDEA28323}"/>
    <cellStyle name="Good 30" xfId="15547" xr:uid="{BC526A26-34F4-41D0-80D1-E33176EC36F7}"/>
    <cellStyle name="Good 30 2" xfId="15548" xr:uid="{037CB2F7-0201-44AA-B267-BF44899B7A87}"/>
    <cellStyle name="Good 31" xfId="15549" xr:uid="{8DA9FB31-6E87-4E32-9EFB-86A627403BE9}"/>
    <cellStyle name="Good 31 2" xfId="15550" xr:uid="{37F9E283-D640-4C96-A078-3DC54A18D949}"/>
    <cellStyle name="Good 32" xfId="15551" xr:uid="{6776AF7F-BAE5-4D90-AF8C-9E9051F21FCA}"/>
    <cellStyle name="Good 32 2" xfId="15552" xr:uid="{B31CDE62-B601-493F-B596-6E0F74C59D75}"/>
    <cellStyle name="Good 33" xfId="15553" xr:uid="{B44F61C3-BC4B-475B-9151-AAB20460D024}"/>
    <cellStyle name="Good 33 2" xfId="15554" xr:uid="{24BFCCFD-F1B9-44A6-A22E-C72067DE4632}"/>
    <cellStyle name="Good 34" xfId="15555" xr:uid="{898A721A-BA17-49B8-BE42-B58C6EA62807}"/>
    <cellStyle name="Good 35" xfId="15556" xr:uid="{C2A075BF-C4B1-476A-A7BA-74D8626E6D74}"/>
    <cellStyle name="Good 36" xfId="15557" xr:uid="{7FAC0A1C-0EC8-4FCB-B3B2-1334B8426FB4}"/>
    <cellStyle name="Good 37" xfId="15558" xr:uid="{D1606B28-E0D3-4918-87CE-1E413D87C075}"/>
    <cellStyle name="Good 38" xfId="15559" xr:uid="{F62C96C8-D503-471D-BE50-0095C066AA78}"/>
    <cellStyle name="Good 39" xfId="15560" xr:uid="{222AC9C9-8D94-4975-9574-A68BE2EADCF8}"/>
    <cellStyle name="Good 4" xfId="15561" xr:uid="{F755CE27-FB08-48A2-9749-D5F48334326F}"/>
    <cellStyle name="Good 4 2" xfId="15562" xr:uid="{542F0B3B-FC0B-482C-84CA-A4EDC5FEF99F}"/>
    <cellStyle name="Good 4 3" xfId="15563" xr:uid="{2EF13474-F04E-45B4-BA5B-D60A834AF03A}"/>
    <cellStyle name="Good 4 4" xfId="15564" xr:uid="{B5337467-8184-41B3-94ED-24A45A8A66C0}"/>
    <cellStyle name="Good 40" xfId="15565" xr:uid="{2B40A969-C590-4DBE-B0A8-68070A7DA43A}"/>
    <cellStyle name="Good 41" xfId="15566" xr:uid="{D644EF71-5F62-4BA8-8763-DE3846DC7246}"/>
    <cellStyle name="Good 42" xfId="15567" xr:uid="{55630F9C-9E0D-4973-94F0-BA1DBE193FDD}"/>
    <cellStyle name="Good 43" xfId="15568" xr:uid="{CF2834D5-EC21-463D-BF71-9759FFD19AA3}"/>
    <cellStyle name="Good 5" xfId="15569" xr:uid="{95C113E6-7BEE-4BCC-8914-983D431093BE}"/>
    <cellStyle name="Good 5 2" xfId="15570" xr:uid="{A8E7D200-2ABE-4BA4-9A78-534654017E32}"/>
    <cellStyle name="Good 5 3" xfId="15571" xr:uid="{FBA54D12-402A-4343-8352-FF90DD798BDE}"/>
    <cellStyle name="Good 5 4" xfId="15572" xr:uid="{27516175-953D-45D5-8B0B-D07D863E3EF8}"/>
    <cellStyle name="Good 5 5" xfId="15573" xr:uid="{2B2F6568-B9D8-45A6-9F65-0ABA6C2739D5}"/>
    <cellStyle name="Good 6" xfId="15574" xr:uid="{FBEDC8CE-62AE-45E4-9C25-7538C1ECF039}"/>
    <cellStyle name="Good 6 2" xfId="15575" xr:uid="{FE2550E6-B12C-4F88-8C25-1781800EB26D}"/>
    <cellStyle name="Good 6 3" xfId="15576" xr:uid="{86935010-9658-43B7-9B72-2F555AC41223}"/>
    <cellStyle name="Good 7" xfId="15577" xr:uid="{3F020354-E8FA-4FFB-A091-B4412212EFA4}"/>
    <cellStyle name="Good 7 2" xfId="15578" xr:uid="{14F97D9A-2ED5-436A-BD4F-936F33D8FDA5}"/>
    <cellStyle name="Good 7 3" xfId="15579" xr:uid="{7E8332C0-1B5B-4581-B22D-1964EA46EA6E}"/>
    <cellStyle name="Good 8" xfId="15580" xr:uid="{D13F310B-F8A4-4F77-A9B1-38DE07731F2B}"/>
    <cellStyle name="Good 8 2" xfId="15581" xr:uid="{F67F91C5-404A-4457-B1FC-F77BE2363F09}"/>
    <cellStyle name="Good 8 3" xfId="15582" xr:uid="{EC1F5CCC-1FDE-4EFB-9339-4ABADA50F971}"/>
    <cellStyle name="Good 9" xfId="15583" xr:uid="{D0CB1E51-2C0B-4647-9A28-494581B73D60}"/>
    <cellStyle name="Good 9 2" xfId="15584" xr:uid="{89A82968-D290-4993-99C5-D3EA15FF5FD9}"/>
    <cellStyle name="Grey" xfId="15585" xr:uid="{C8FC6A16-258F-4B6A-B19F-B326A774AC07}"/>
    <cellStyle name="Grey 2" xfId="15586" xr:uid="{F2572152-566C-4C6F-9CC5-5FD6E3B8568F}"/>
    <cellStyle name="Grey 3" xfId="15587" xr:uid="{AE265690-02D4-4C06-8DD6-435896FFAF60}"/>
    <cellStyle name="HEADER" xfId="15588" xr:uid="{7CA93052-0924-4341-8524-7D98569E31B9}"/>
    <cellStyle name="Header - Style1" xfId="15589" xr:uid="{03CD17DA-2242-4EF2-89A4-79D5D848458C}"/>
    <cellStyle name="Header - Style1 10" xfId="15590" xr:uid="{BD861F17-E491-4BAB-80D5-2DB66E9B0BAF}"/>
    <cellStyle name="Header - Style1 2" xfId="15591" xr:uid="{D73F78B2-14D2-45C4-943E-E7094753CA4E}"/>
    <cellStyle name="Header - Style1 2 2" xfId="15592" xr:uid="{24E775A6-D577-4F96-9A70-0A7048D0D1FE}"/>
    <cellStyle name="Header - Style1 2 2 2" xfId="15593" xr:uid="{F83477EB-B18E-4294-98EA-1057F5E2D61E}"/>
    <cellStyle name="Header - Style1 2 3" xfId="15594" xr:uid="{F32120F5-5926-4A47-BAEC-71BA4F129D54}"/>
    <cellStyle name="Header - Style1 3" xfId="15595" xr:uid="{271C316A-0E89-4822-97E4-F8CECC3E1EE4}"/>
    <cellStyle name="Header - Style1 3 2" xfId="15596" xr:uid="{BDDA2F7E-2413-419F-A7BC-891F9599B66E}"/>
    <cellStyle name="Header - Style1 3 2 2" xfId="15597" xr:uid="{9A290CF0-7589-4A16-85DE-AC383DCF9C0B}"/>
    <cellStyle name="Header - Style1 3 3" xfId="15598" xr:uid="{49DC88B7-03DB-496E-8982-194B9F3B9A19}"/>
    <cellStyle name="Header - Style1 4" xfId="15599" xr:uid="{06293FD6-7004-4BF9-83B1-2B155F9DAF1E}"/>
    <cellStyle name="Header - Style1 4 2" xfId="15600" xr:uid="{BC9F3EDD-C7EF-4E5B-BA43-766E6F796026}"/>
    <cellStyle name="Header - Style1 4 2 2" xfId="15601" xr:uid="{CA0E90E2-8A31-433E-9FC7-B811621218ED}"/>
    <cellStyle name="Header - Style1 4 3" xfId="15602" xr:uid="{3F569CB5-53D2-4F65-A859-20E78AFE4ECE}"/>
    <cellStyle name="Header - Style1 5" xfId="15603" xr:uid="{0615F1AD-DE0E-4DA4-82ED-87E40C3D215F}"/>
    <cellStyle name="Header - Style1 5 2" xfId="15604" xr:uid="{A91A0D58-B284-434D-B5C4-81B514F63B7A}"/>
    <cellStyle name="Header - Style1 5 2 2" xfId="15605" xr:uid="{DD2B9F28-CFEB-4348-9CFE-D28DE9DD1318}"/>
    <cellStyle name="Header - Style1 5 3" xfId="15606" xr:uid="{B13ECA6C-0015-41E2-92E4-E877A2C07441}"/>
    <cellStyle name="Header - Style1 6" xfId="15607" xr:uid="{FADC3147-1A8F-4BE3-9D5D-AC218DB8B1D7}"/>
    <cellStyle name="Header - Style1 6 2" xfId="15608" xr:uid="{03E9E235-33CB-4EB9-8561-4696BEB42C6A}"/>
    <cellStyle name="Header - Style1 6 2 2" xfId="15609" xr:uid="{70355AF0-459B-4908-B14C-70D9083DC2A4}"/>
    <cellStyle name="Header - Style1 6 3" xfId="15610" xr:uid="{BD4BEA08-ECF7-4F17-A9DF-31CD349C39F2}"/>
    <cellStyle name="Header - Style1 7" xfId="15611" xr:uid="{389A63D2-52F5-4DF6-867B-7635740D73E0}"/>
    <cellStyle name="Header - Style1 7 2" xfId="15612" xr:uid="{2FBE68A0-BB9F-4CDB-A104-1831F44EFB5E}"/>
    <cellStyle name="Header - Style1 7 2 2" xfId="15613" xr:uid="{2DF9BEA5-D9EF-4320-924A-8978CD3E0A29}"/>
    <cellStyle name="Header - Style1 7 3" xfId="15614" xr:uid="{DF57520D-0477-41A9-B6A0-68419C1CC7F5}"/>
    <cellStyle name="Header - Style1 8" xfId="15615" xr:uid="{CC6A3C64-0CC2-4CB6-B7E2-36B151A11FF5}"/>
    <cellStyle name="Header - Style1 8 2" xfId="15616" xr:uid="{59FAC8A3-2B30-421F-BE4F-FDAF174293CE}"/>
    <cellStyle name="Header - Style1 9" xfId="15617" xr:uid="{98531CDC-BCB0-4D42-A84C-1D4C5541E69A}"/>
    <cellStyle name="Header - Style1 9 2" xfId="15618" xr:uid="{C6135640-F081-4381-95D2-052FC63C9109}"/>
    <cellStyle name="Header 10" xfId="15619" xr:uid="{25C37D50-1440-4CDD-BD14-74A25C94B460}"/>
    <cellStyle name="Header 11" xfId="15620" xr:uid="{C6FDA9CC-49FF-429B-B9A6-C28BFFAC419F}"/>
    <cellStyle name="Header 12" xfId="15621" xr:uid="{08D8C485-823A-42C8-9065-4C124F958388}"/>
    <cellStyle name="Header 13" xfId="15622" xr:uid="{D127A0A2-3AE1-40E7-BA9D-29A07AFB032A}"/>
    <cellStyle name="Header 14" xfId="15623" xr:uid="{DE3625CA-2711-4009-B7E8-90A29B56E80A}"/>
    <cellStyle name="HEADER 2" xfId="15624" xr:uid="{AAC53F52-8797-40A2-AEDA-48D47A2F3666}"/>
    <cellStyle name="Header 2 2" xfId="15625" xr:uid="{76797D84-BDA9-46A3-B861-BDF7D4152A02}"/>
    <cellStyle name="Header 3" xfId="15626" xr:uid="{3464119E-CF00-47A8-B5D3-05A902834BD4}"/>
    <cellStyle name="Header 4" xfId="15627" xr:uid="{973B343A-0202-4507-B80E-8CCE405BE33E}"/>
    <cellStyle name="Header 5" xfId="15628" xr:uid="{E36104DB-A3ED-4155-B67F-DEDCCBD86635}"/>
    <cellStyle name="Header 6" xfId="15629" xr:uid="{B1D0C1FD-2A91-4EB8-9142-1693833EE9C8}"/>
    <cellStyle name="Header 7" xfId="15630" xr:uid="{0AC1217A-252B-4ADA-8A0E-11052BF5603A}"/>
    <cellStyle name="Header 8" xfId="15631" xr:uid="{606F7334-1805-4E80-B28E-CAD4914F6189}"/>
    <cellStyle name="Header 9" xfId="15632" xr:uid="{22DAE5C6-C387-411B-9E25-346768B71E5C}"/>
    <cellStyle name="Header Total" xfId="15633" xr:uid="{6A187330-F8B9-4B9C-B6C7-0B84DCED7116}"/>
    <cellStyle name="Header Total 2" xfId="15634" xr:uid="{A365E324-4716-4988-A6EB-AE54B3C91A22}"/>
    <cellStyle name="Header1" xfId="15635" xr:uid="{0F22A18D-D24F-47D3-A91D-1D6B3EDD4DA5}"/>
    <cellStyle name="Header1 2" xfId="15636" xr:uid="{1CF516AD-91A1-4120-9902-00E8D08811F9}"/>
    <cellStyle name="Header1 2 2" xfId="15637" xr:uid="{3CCE8064-393D-4975-88D8-B1967D8A8D0D}"/>
    <cellStyle name="Header1 3" xfId="15638" xr:uid="{2D903743-AC0E-4B06-9C39-59EE21D8202D}"/>
    <cellStyle name="Header2" xfId="15639" xr:uid="{A22996EC-BF7C-456F-B1AE-200B0D28B379}"/>
    <cellStyle name="Header2 10" xfId="15640" xr:uid="{8E678788-BB18-4CD9-811B-D06B11647D7F}"/>
    <cellStyle name="Header2 11" xfId="15641" xr:uid="{F0EC9123-18C9-42DA-877F-706B76496154}"/>
    <cellStyle name="Header2 2" xfId="15642" xr:uid="{D017D00F-976A-4AF4-B7DC-183DA6256A79}"/>
    <cellStyle name="Header2 2 2" xfId="15643" xr:uid="{598DE92A-26CE-438F-BB20-BAB07C263D8A}"/>
    <cellStyle name="Header2 2 2 2" xfId="15644" xr:uid="{875D533D-12AC-4B18-83E7-F000EECAB5B5}"/>
    <cellStyle name="Header2 2 2 2 2" xfId="15645" xr:uid="{D73705C4-52C6-4E2D-9DEA-6AFD96CC2B53}"/>
    <cellStyle name="Header2 2 2 2 2 2" xfId="15646" xr:uid="{9C16951F-6326-4F04-8C83-694FAF4FE60C}"/>
    <cellStyle name="Header2 2 2 2 2 3" xfId="15647" xr:uid="{55F63AD4-769C-4F9C-B1C3-7EAF47607B6D}"/>
    <cellStyle name="Header2 2 2 2 2 4" xfId="15648" xr:uid="{18D21C60-BE78-4388-A39D-E6CAB5869E04}"/>
    <cellStyle name="Header2 2 2 2 3" xfId="15649" xr:uid="{2F32801D-C1DB-4178-9603-7740F859B25B}"/>
    <cellStyle name="Header2 2 2 2 4" xfId="15650" xr:uid="{0A627FDE-0AA4-4078-8C5F-CC9E49594135}"/>
    <cellStyle name="Header2 2 2 2 5" xfId="15651" xr:uid="{26B5873C-AE71-4DD2-951C-DE3FF506BB5D}"/>
    <cellStyle name="Header2 2 2 3" xfId="15652" xr:uid="{8F44EC08-16AE-4B95-B4A1-82B12FE5D3BC}"/>
    <cellStyle name="Header2 2 2 3 2" xfId="15653" xr:uid="{3CE38D58-2A3B-4303-A4C8-5CEE8E8575CD}"/>
    <cellStyle name="Header2 2 2 4" xfId="15654" xr:uid="{2EA9BC82-2849-425A-8EF6-67D3D670AEEB}"/>
    <cellStyle name="Header2 2 2 5" xfId="15655" xr:uid="{30712ADD-D8AA-4D9C-BAD1-DC7EA9EE3009}"/>
    <cellStyle name="Header2 2 3" xfId="15656" xr:uid="{4DAE66D0-8D4B-4B12-BBFA-8C203CE0ABC9}"/>
    <cellStyle name="Header2 2 3 2" xfId="15657" xr:uid="{4C9EC0A9-76BD-4B23-96D0-44733B34E631}"/>
    <cellStyle name="Header2 2 3 3" xfId="15658" xr:uid="{6ED1DEF5-9442-4170-9421-E421168F5ECD}"/>
    <cellStyle name="Header2 2 3 4" xfId="15659" xr:uid="{BE8DB0F3-B050-4180-B659-81DEE832CE81}"/>
    <cellStyle name="Header2 2 4" xfId="15660" xr:uid="{E4FEA913-E644-47C0-B325-85FAFDE91F5F}"/>
    <cellStyle name="Header2 2 4 2" xfId="15661" xr:uid="{7823EFA0-1D46-4D10-BDC9-8B0C5AEB8029}"/>
    <cellStyle name="Header2 2 5" xfId="15662" xr:uid="{6D6EB22F-D0DC-4BDF-8552-BBE6976BC4B0}"/>
    <cellStyle name="Header2 2 6" xfId="15663" xr:uid="{2AF98459-2A2C-4850-815B-2307F979B435}"/>
    <cellStyle name="Header2 3" xfId="15664" xr:uid="{DA4CAF3E-D70A-44FF-81A5-56A68358CDCE}"/>
    <cellStyle name="Header2 3 2" xfId="15665" xr:uid="{6D04FEF1-53D4-43DD-8D11-20D4D00F6F22}"/>
    <cellStyle name="Header2 3 2 2" xfId="15666" xr:uid="{2C016E3D-276F-4740-BCB9-337468E8EBF1}"/>
    <cellStyle name="Header2 3 2 2 2" xfId="15667" xr:uid="{DF0CCE12-45E4-4149-B2F2-A5ED5613975B}"/>
    <cellStyle name="Header2 3 2 2 3" xfId="15668" xr:uid="{4C615315-9B82-4B22-8199-4D4FA30E59D9}"/>
    <cellStyle name="Header2 3 2 2 4" xfId="15669" xr:uid="{B948F0A4-FBB7-44E2-9FD9-C89E3DC1CF24}"/>
    <cellStyle name="Header2 3 2 3" xfId="15670" xr:uid="{CB1CA3C0-A4BB-4AC3-A7F3-1A5417C60F04}"/>
    <cellStyle name="Header2 3 2 3 2" xfId="15671" xr:uid="{F408ADA0-AEB4-4142-94BB-49F218169364}"/>
    <cellStyle name="Header2 3 2 4" xfId="15672" xr:uid="{B18D57A9-2260-4EC6-851B-5BA62A036ED5}"/>
    <cellStyle name="Header2 3 2 5" xfId="15673" xr:uid="{64E25B60-DF32-4C6D-9DC1-70EDCDAFBC14}"/>
    <cellStyle name="Header2 3 3" xfId="15674" xr:uid="{3CDCB0D0-CBC7-4A07-B198-981F62FEF595}"/>
    <cellStyle name="Header2 3 3 2" xfId="15675" xr:uid="{EAE9A911-7438-40BA-BA48-9DD126011E27}"/>
    <cellStyle name="Header2 3 3 3" xfId="15676" xr:uid="{60F4041C-A1D6-4ECB-BD8B-154D593167F1}"/>
    <cellStyle name="Header2 3 3 4" xfId="15677" xr:uid="{490E0195-CB92-4DB4-B6CF-063C08BFD258}"/>
    <cellStyle name="Header2 3 4" xfId="15678" xr:uid="{E430426D-A718-4F12-8E40-140BE6E7D4D2}"/>
    <cellStyle name="Header2 3 4 2" xfId="15679" xr:uid="{07A843C7-F1D6-4C00-BCC2-452546AFA413}"/>
    <cellStyle name="Header2 3 5" xfId="15680" xr:uid="{6E61EA28-31F3-4072-B8D5-78741FBB3B3E}"/>
    <cellStyle name="Header2 3 6" xfId="15681" xr:uid="{24F4A8BE-05D9-434B-829D-F46D471D7EF7}"/>
    <cellStyle name="Header2 4" xfId="15682" xr:uid="{6D32B540-DBAC-4615-980D-4A4AB4CD075B}"/>
    <cellStyle name="Header2 4 2" xfId="15683" xr:uid="{9D488CBA-FD2F-4A71-BC7A-EC0FFAA37939}"/>
    <cellStyle name="Header2 4 2 2" xfId="15684" xr:uid="{537F2168-F33C-4501-BDF8-5931F4099BA4}"/>
    <cellStyle name="Header2 4 2 2 2" xfId="15685" xr:uid="{3C5C7B70-029C-4C0F-BA47-0419F3B50833}"/>
    <cellStyle name="Header2 4 2 2 3" xfId="15686" xr:uid="{33B151B9-3577-4346-8B3B-E8601721FF0D}"/>
    <cellStyle name="Header2 4 2 2 4" xfId="15687" xr:uid="{BFEBC872-F446-4EB0-835A-09F9C05A2DFB}"/>
    <cellStyle name="Header2 4 2 3" xfId="15688" xr:uid="{9A62486E-BF48-45E5-9458-5FC582CF32E4}"/>
    <cellStyle name="Header2 4 2 3 2" xfId="15689" xr:uid="{66C89CFA-FE97-41D7-BE1C-EFA0041663F3}"/>
    <cellStyle name="Header2 4 2 4" xfId="15690" xr:uid="{45577711-1B8B-4556-93FB-5419DD72C34C}"/>
    <cellStyle name="Header2 4 2 5" xfId="15691" xr:uid="{6FBCB4D9-6748-4A8D-945C-569CDF5F62F5}"/>
    <cellStyle name="Header2 4 3" xfId="15692" xr:uid="{767489DE-F347-4B8F-89A5-0F7D1521F714}"/>
    <cellStyle name="Header2 4 3 2" xfId="15693" xr:uid="{920585E8-C50D-445A-B097-F377B4BA83C2}"/>
    <cellStyle name="Header2 4 3 3" xfId="15694" xr:uid="{BC47E9F8-B687-4F81-8348-9AF3A8CB8697}"/>
    <cellStyle name="Header2 4 3 4" xfId="15695" xr:uid="{96DA73F7-59BF-41E2-B4AD-BDE0015A85F1}"/>
    <cellStyle name="Header2 4 4" xfId="15696" xr:uid="{00321CB0-2AF2-4117-91F4-5BDD1159F732}"/>
    <cellStyle name="Header2 4 4 2" xfId="15697" xr:uid="{FE89B09C-4AED-42A2-A2AA-8ACED54193A6}"/>
    <cellStyle name="Header2 4 5" xfId="15698" xr:uid="{CAC05262-2885-4EB6-B73E-59B6A7CF8652}"/>
    <cellStyle name="Header2 4 6" xfId="15699" xr:uid="{9EF00124-CB21-4352-A09E-ECCA0AD00E35}"/>
    <cellStyle name="Header2 5" xfId="15700" xr:uid="{8D574CA0-A85D-4093-8741-89D054A5CD04}"/>
    <cellStyle name="Header2 5 2" xfId="15701" xr:uid="{A9DB516D-5947-41A3-843D-0AB8DF6088E0}"/>
    <cellStyle name="Header2 5 2 2" xfId="15702" xr:uid="{E8FE05AE-CE9C-479B-8BFC-4063C88A4AF0}"/>
    <cellStyle name="Header2 5 2 3" xfId="15703" xr:uid="{7EC147B5-EC0F-405F-998C-AA43148BD190}"/>
    <cellStyle name="Header2 5 2 4" xfId="15704" xr:uid="{89A09346-79ED-4732-8628-3733635EA63E}"/>
    <cellStyle name="Header2 5 3" xfId="15705" xr:uid="{0352BF65-3E95-4EDC-9764-5045E1264CA7}"/>
    <cellStyle name="Header2 5 3 2" xfId="15706" xr:uid="{36E3D64A-CE88-4357-9154-7916B5FC0045}"/>
    <cellStyle name="Header2 5 4" xfId="15707" xr:uid="{7B759000-53F1-460A-92A6-C028D9709E1D}"/>
    <cellStyle name="Header2 5 5" xfId="15708" xr:uid="{5AA21921-1C16-40F8-8F97-DF924DFDD5AC}"/>
    <cellStyle name="Header2 6" xfId="15709" xr:uid="{8A3485FB-CCC6-4049-BA73-BCD942DDBF58}"/>
    <cellStyle name="Header2 6 2" xfId="15710" xr:uid="{08E04794-8938-436E-9393-56F525F56AC7}"/>
    <cellStyle name="Header2 6 2 2" xfId="15711" xr:uid="{8CB2EF08-416E-4B8F-AFBF-D79D8EA0486D}"/>
    <cellStyle name="Header2 6 2 3" xfId="15712" xr:uid="{4028F284-1FAD-4265-939B-2271E70478B9}"/>
    <cellStyle name="Header2 6 2 4" xfId="15713" xr:uid="{017DEF82-6304-473D-87C2-7ECAD1EE5030}"/>
    <cellStyle name="Header2 6 3" xfId="15714" xr:uid="{B60F312D-3E53-4DFF-BD10-92A1722BFC9D}"/>
    <cellStyle name="Header2 6 3 2" xfId="15715" xr:uid="{8874AB93-17F9-4BEA-8F16-3F275B92BB3E}"/>
    <cellStyle name="Header2 6 4" xfId="15716" xr:uid="{C0833720-3259-4702-8896-728E3ACAE79D}"/>
    <cellStyle name="Header2 6 5" xfId="15717" xr:uid="{ECE4CB77-A2E9-437F-B749-792DD0BCD051}"/>
    <cellStyle name="Header2 7" xfId="15718" xr:uid="{D9ACCD1E-7312-4B16-9329-A11B1966BCD9}"/>
    <cellStyle name="Header2 7 2" xfId="15719" xr:uid="{A4DD63F1-C707-4EB8-B8F5-47F865C836D3}"/>
    <cellStyle name="Header2 7 3" xfId="15720" xr:uid="{FE37DA48-C1E5-4E95-8897-7A2792C34094}"/>
    <cellStyle name="Header2 7 4" xfId="15721" xr:uid="{4592CFC6-704F-465B-A6B1-E8885E76389E}"/>
    <cellStyle name="Header2 8" xfId="15722" xr:uid="{FEB24F45-3E8A-4725-A6A1-8C8A1104D56F}"/>
    <cellStyle name="Header2 8 2" xfId="15723" xr:uid="{990B81D9-A227-4DB9-AC5F-D5B79F9C8A62}"/>
    <cellStyle name="Header2 9" xfId="15724" xr:uid="{38049245-C11A-4E7B-A516-87A98B4B8E5E}"/>
    <cellStyle name="Header2 9 2" xfId="15725" xr:uid="{3661D3E2-7F83-4FAC-8156-7C4A576EAEF7}"/>
    <cellStyle name="Header3" xfId="15726" xr:uid="{10C8B572-A23A-481D-ACA6-F5AE922F32E8}"/>
    <cellStyle name="Header4" xfId="15727" xr:uid="{2B1BC95C-5AC4-4606-A249-F79EC9684DE3}"/>
    <cellStyle name="Heading" xfId="15728" xr:uid="{59B389CB-66DF-4F09-8B1F-3D8C38AEBD59}"/>
    <cellStyle name="Heading 1" xfId="32" builtinId="16" customBuiltin="1"/>
    <cellStyle name="Heading 1 10" xfId="15729" xr:uid="{7105467E-6FB1-40F1-AE89-FC5DC5628D30}"/>
    <cellStyle name="Heading 1 10 2" xfId="15730" xr:uid="{1886D114-B62E-4577-A04C-83E92A03C8E4}"/>
    <cellStyle name="Heading 1 11" xfId="15731" xr:uid="{7CFFDFCA-B3E1-44A6-B39F-14513DFFB2E9}"/>
    <cellStyle name="Heading 1 11 2" xfId="15732" xr:uid="{0B5ED68E-967C-4054-AD9A-FDDEA65BCE1D}"/>
    <cellStyle name="Heading 1 12" xfId="15733" xr:uid="{31C6E2B9-9CBA-404F-A6AA-2FAF42BC5F86}"/>
    <cellStyle name="Heading 1 12 2" xfId="15734" xr:uid="{BD946ADB-842E-4158-A276-2B87853E91EB}"/>
    <cellStyle name="Heading 1 13" xfId="15735" xr:uid="{DB4A450F-392B-4B89-A82B-838620539C90}"/>
    <cellStyle name="Heading 1 13 2" xfId="15736" xr:uid="{3E70E042-3D6C-438C-98CA-C1E3FDB99376}"/>
    <cellStyle name="Heading 1 14" xfId="15737" xr:uid="{B6C69181-6DF0-47DE-9079-3C099D2C6B1F}"/>
    <cellStyle name="Heading 1 14 2" xfId="15738" xr:uid="{FDF2D80F-6128-4B80-B2D1-2C3CE979DCE1}"/>
    <cellStyle name="Heading 1 15" xfId="15739" xr:uid="{3CDED985-C840-4FBC-A98C-F1303329B5C6}"/>
    <cellStyle name="Heading 1 15 2" xfId="15740" xr:uid="{C08C1CE9-5622-4DF4-BF83-043E4C4BD081}"/>
    <cellStyle name="Heading 1 16" xfId="15741" xr:uid="{A4CD7F29-3A6A-442A-8F2D-D087AD891B83}"/>
    <cellStyle name="Heading 1 16 2" xfId="15742" xr:uid="{CD41A721-D635-4780-BA4D-3F243B12C18D}"/>
    <cellStyle name="Heading 1 17" xfId="15743" xr:uid="{D4797D30-83E7-4484-9318-03554B15D4B0}"/>
    <cellStyle name="Heading 1 17 2" xfId="15744" xr:uid="{D760C49C-DFB8-4C01-A97A-681629139513}"/>
    <cellStyle name="Heading 1 18" xfId="15745" xr:uid="{E2211B9B-085F-4D48-A353-D6290DBD21C2}"/>
    <cellStyle name="Heading 1 18 2" xfId="15746" xr:uid="{648763D4-5B93-462C-8FFD-2DC88DA9AD3C}"/>
    <cellStyle name="Heading 1 19" xfId="15747" xr:uid="{57A5EAFB-39B6-40B1-BF05-CA113AB737E7}"/>
    <cellStyle name="Heading 1 19 2" xfId="15748" xr:uid="{85C9C91F-B701-4182-B257-75C336B984B9}"/>
    <cellStyle name="Heading 1 2" xfId="15749" xr:uid="{60012A0F-23DC-4BE6-8280-A2A3BB3654D4}"/>
    <cellStyle name="Heading 1 2 2" xfId="15750" xr:uid="{231CF977-4F86-494A-91E4-A2B8BD7BBFC6}"/>
    <cellStyle name="Heading 1 2 2 2" xfId="15751" xr:uid="{469CCB16-1D1E-46BB-AB4A-2C4178923CD0}"/>
    <cellStyle name="Heading 1 2 2 3" xfId="15752" xr:uid="{A84FC780-1455-45D0-BC3A-615E4A9941ED}"/>
    <cellStyle name="Heading 1 2 3" xfId="15753" xr:uid="{05E67A04-E6D9-4E22-A937-B1323685FE74}"/>
    <cellStyle name="Heading 1 2 3 2" xfId="15754" xr:uid="{122A614E-DCD0-4630-BEA2-D9EFD08D7D7E}"/>
    <cellStyle name="Heading 1 2 4" xfId="15755" xr:uid="{DABF0B0F-0B6F-457D-AE10-3BD8078038AD}"/>
    <cellStyle name="Heading 1 2 4 2" xfId="15756" xr:uid="{A458350A-C94D-4E6D-AC73-C410015B4A06}"/>
    <cellStyle name="Heading 1 2 5" xfId="15757" xr:uid="{A5FE9F43-B261-47DD-B409-D7BFB359675C}"/>
    <cellStyle name="Heading 1 2 6" xfId="15758" xr:uid="{A69BA1F9-C9B1-4E31-BC34-6057E51D2FF6}"/>
    <cellStyle name="Heading 1 2 7" xfId="15759" xr:uid="{240DD429-32AE-4792-AE68-6BA01FC0CE09}"/>
    <cellStyle name="Heading 1 2 8" xfId="15760" xr:uid="{F6B0C02E-B4C5-4A16-A736-136A50599507}"/>
    <cellStyle name="Heading 1 20" xfId="15761" xr:uid="{ACB646E3-FB3A-45F1-B2B5-ECB163C3CC74}"/>
    <cellStyle name="Heading 1 20 2" xfId="15762" xr:uid="{FADF3468-9211-4255-A123-29957BF02FEC}"/>
    <cellStyle name="Heading 1 21" xfId="15763" xr:uid="{A65E6DB6-21C9-466E-8710-27CE324E3E32}"/>
    <cellStyle name="Heading 1 21 2" xfId="15764" xr:uid="{C8DA5EC8-107D-45E0-B652-BE5A89A53A5B}"/>
    <cellStyle name="Heading 1 22" xfId="15765" xr:uid="{E1CE5460-1D4A-408E-8556-A2C8CFC866AE}"/>
    <cellStyle name="Heading 1 22 2" xfId="15766" xr:uid="{F35AAF68-198A-42E6-B264-4892D4CCF258}"/>
    <cellStyle name="Heading 1 23" xfId="15767" xr:uid="{79F52F03-282D-4588-B3A7-5AD784DCD7A6}"/>
    <cellStyle name="Heading 1 23 2" xfId="15768" xr:uid="{45A8ADAD-587A-46A4-B618-14781757ED7F}"/>
    <cellStyle name="Heading 1 24" xfId="15769" xr:uid="{38EAAF04-CB78-44D5-94F2-7AA48BC4CD64}"/>
    <cellStyle name="Heading 1 24 2" xfId="15770" xr:uid="{0034C62B-DF7E-4338-89A1-93B374ECB708}"/>
    <cellStyle name="Heading 1 25" xfId="15771" xr:uid="{61828CC2-FF3A-4135-AE2C-D4BE88484623}"/>
    <cellStyle name="Heading 1 25 2" xfId="15772" xr:uid="{8B20E8C2-2454-4D55-B910-FB10C01F46B2}"/>
    <cellStyle name="Heading 1 26" xfId="15773" xr:uid="{CFB52F75-7B50-4BA8-A64F-FD9C7ABCBA18}"/>
    <cellStyle name="Heading 1 26 2" xfId="15774" xr:uid="{C9BDABE5-21C8-45C4-A61A-55561A7CFC8D}"/>
    <cellStyle name="Heading 1 27" xfId="15775" xr:uid="{7B22BD21-3F86-4307-AB14-3877A3681AF6}"/>
    <cellStyle name="Heading 1 27 2" xfId="15776" xr:uid="{FE396648-1AC9-407B-BC0B-2058DFF9ADE9}"/>
    <cellStyle name="Heading 1 28" xfId="15777" xr:uid="{9C66B1BC-49BE-4DCF-A8C0-84092F4A8C18}"/>
    <cellStyle name="Heading 1 28 2" xfId="15778" xr:uid="{65EF5832-2C39-4E52-A6D3-D2BC5071DA61}"/>
    <cellStyle name="Heading 1 29" xfId="15779" xr:uid="{8B4473C9-845E-476D-AD0F-16F9C7ADDCEE}"/>
    <cellStyle name="Heading 1 29 2" xfId="15780" xr:uid="{AA2DBB2F-2E03-4396-B2E2-86172F7C5557}"/>
    <cellStyle name="Heading 1 3" xfId="15781" xr:uid="{CF9D6F47-4C71-47D7-83A8-233F53BBA069}"/>
    <cellStyle name="Heading 1 3 2" xfId="15782" xr:uid="{869639DC-5FF9-4E50-B834-457B4EA8DC1B}"/>
    <cellStyle name="Heading 1 3 2 2" xfId="15783" xr:uid="{2DADFCDF-4CB3-481F-ACAF-4296D317E830}"/>
    <cellStyle name="Heading 1 3 3" xfId="15784" xr:uid="{385E400C-591C-4406-9E2F-151EFC5501AD}"/>
    <cellStyle name="Heading 1 3 4" xfId="15785" xr:uid="{19E246E3-D557-4789-948C-67D1E3F4780D}"/>
    <cellStyle name="Heading 1 3 5" xfId="15786" xr:uid="{7BBFA62C-EA1B-4F09-8BF9-76EB9B1FE935}"/>
    <cellStyle name="Heading 1 3 6" xfId="15787" xr:uid="{0B5D272F-A6A4-4AE0-96B9-53AE373D99FA}"/>
    <cellStyle name="Heading 1 30" xfId="15788" xr:uid="{B796549A-E86A-4305-9DFD-05C6B2C58FF3}"/>
    <cellStyle name="Heading 1 30 2" xfId="15789" xr:uid="{E63794C6-E0B6-4667-8860-46251A290BCC}"/>
    <cellStyle name="Heading 1 31" xfId="15790" xr:uid="{2C244125-6F10-4E79-B208-907F42B73EC1}"/>
    <cellStyle name="Heading 1 31 2" xfId="15791" xr:uid="{BFFCF72C-F828-43E8-BC65-286D1C1EE477}"/>
    <cellStyle name="Heading 1 32" xfId="15792" xr:uid="{4443F153-0BF6-4F27-9CCF-2DCDFB35B4CD}"/>
    <cellStyle name="Heading 1 32 2" xfId="15793" xr:uid="{87F9EE53-3D4D-49E1-A717-34AE1447ACFD}"/>
    <cellStyle name="Heading 1 33" xfId="15794" xr:uid="{E7A9D682-DC5C-4507-9F3F-E3446BD53089}"/>
    <cellStyle name="Heading 1 34" xfId="15795" xr:uid="{4D7E95FF-DB41-46A5-A7DF-76D7591D444A}"/>
    <cellStyle name="Heading 1 35" xfId="15796" xr:uid="{D23C7915-E5E3-42E3-8892-4837ABA97F91}"/>
    <cellStyle name="Heading 1 36" xfId="15797" xr:uid="{A1E2538F-40AB-4307-9C80-13A3CAAC5774}"/>
    <cellStyle name="Heading 1 37" xfId="15798" xr:uid="{21867C1B-A2FE-4FA8-831A-FC1D5B8BC01E}"/>
    <cellStyle name="Heading 1 38" xfId="15799" xr:uid="{8B61F4FE-71CB-4523-B597-648E76B204AD}"/>
    <cellStyle name="Heading 1 39" xfId="15800" xr:uid="{005C2EF3-C09A-42CE-928A-70C4CC5C3431}"/>
    <cellStyle name="Heading 1 4" xfId="15801" xr:uid="{2202AF9B-FBE9-454F-A1C6-D7B281D51BB9}"/>
    <cellStyle name="Heading 1 4 2" xfId="15802" xr:uid="{8CA2A54A-C4A1-4584-9063-A187351CA7BD}"/>
    <cellStyle name="Heading 1 4 3" xfId="15803" xr:uid="{11F42461-36B6-420C-B674-9DB844B08FC9}"/>
    <cellStyle name="Heading 1 4 4" xfId="15804" xr:uid="{2FDDC446-F5D7-49D4-A839-48ECB089B361}"/>
    <cellStyle name="Heading 1 40" xfId="15805" xr:uid="{9A39C7B1-50DB-44E0-A9EB-3A2D09AA380C}"/>
    <cellStyle name="Heading 1 41" xfId="15806" xr:uid="{0F3B8CA7-44E6-4ABC-A1DB-1DA4CF67EE6E}"/>
    <cellStyle name="Heading 1 5" xfId="15807" xr:uid="{CF6D5543-B4D3-45D3-946B-4EED7003FC66}"/>
    <cellStyle name="Heading 1 5 2" xfId="15808" xr:uid="{5ABD83E7-C161-422B-9664-E65966AE28BD}"/>
    <cellStyle name="Heading 1 5 3" xfId="15809" xr:uid="{98859F4B-A06E-4484-8FFE-F26D21227C4B}"/>
    <cellStyle name="Heading 1 5 4" xfId="15810" xr:uid="{FD3DF407-3822-4CAB-8A4B-7280D874727A}"/>
    <cellStyle name="Heading 1 6" xfId="15811" xr:uid="{B527E372-BBED-453F-9250-2BF99DFE30CB}"/>
    <cellStyle name="Heading 1 6 2" xfId="15812" xr:uid="{35D54C53-FD69-4B90-9685-B893D0AF15C6}"/>
    <cellStyle name="Heading 1 6 3" xfId="15813" xr:uid="{C99F5EE5-8A60-499C-AA14-94D1DBA80F04}"/>
    <cellStyle name="Heading 1 7" xfId="15814" xr:uid="{5E02A2C4-9F2F-48D6-929C-556DE08DEB5F}"/>
    <cellStyle name="Heading 1 7 2" xfId="15815" xr:uid="{61ECC53A-966F-4EE1-B65C-5A37749B161A}"/>
    <cellStyle name="Heading 1 7 3" xfId="15816" xr:uid="{88FD62C8-B622-41BC-873D-E3F531DB1A4E}"/>
    <cellStyle name="Heading 1 8" xfId="15817" xr:uid="{C3B7C2C7-E8F6-4D03-9E60-204E07D33D89}"/>
    <cellStyle name="Heading 1 8 2" xfId="15818" xr:uid="{69A3521D-91CE-463F-A43A-76999C17D0CA}"/>
    <cellStyle name="Heading 1 9" xfId="15819" xr:uid="{343342A2-CB80-4E04-AA41-E6D2156DAA74}"/>
    <cellStyle name="Heading 1 9 2" xfId="15820" xr:uid="{8B182FC4-085B-44C4-8957-ED7A72A0F55A}"/>
    <cellStyle name="Heading 2" xfId="33" builtinId="17" customBuiltin="1"/>
    <cellStyle name="Heading 2 10" xfId="15821" xr:uid="{9CA37911-7BF0-4CA8-9BBF-A09FEFB1B010}"/>
    <cellStyle name="Heading 2 10 2" xfId="15822" xr:uid="{94D9B385-A902-48AC-A110-E5E418D79C2B}"/>
    <cellStyle name="Heading 2 11" xfId="15823" xr:uid="{BC87DC5B-5AE1-4655-A6F0-D2B14A676AB1}"/>
    <cellStyle name="Heading 2 11 2" xfId="15824" xr:uid="{46711B4C-9AFF-4C23-B3CB-9B1038DBC69C}"/>
    <cellStyle name="Heading 2 12" xfId="15825" xr:uid="{419796A7-E238-4EEB-9036-507B0B49BCF1}"/>
    <cellStyle name="Heading 2 12 2" xfId="15826" xr:uid="{39DB5A2B-73BA-415E-AC67-F9AFB2D6DDD1}"/>
    <cellStyle name="Heading 2 13" xfId="15827" xr:uid="{429C7008-43AB-40EF-8369-7D592DB770CA}"/>
    <cellStyle name="Heading 2 13 2" xfId="15828" xr:uid="{66E97888-8A03-4F2A-A062-9C15E5935BF2}"/>
    <cellStyle name="Heading 2 14" xfId="15829" xr:uid="{B67523DA-7381-4F6D-867A-10DCE2BD2B74}"/>
    <cellStyle name="Heading 2 14 2" xfId="15830" xr:uid="{5D8AB2A0-DE9D-47A2-BF9E-57BEB185A78F}"/>
    <cellStyle name="Heading 2 15" xfId="15831" xr:uid="{0335CFC7-F7ED-475C-9668-88026EFBF88D}"/>
    <cellStyle name="Heading 2 15 2" xfId="15832" xr:uid="{C2319745-8CD2-4EC9-B90A-FBB911C4C46C}"/>
    <cellStyle name="Heading 2 16" xfId="15833" xr:uid="{B684D704-18CC-401B-9A7B-695F79FA0A7A}"/>
    <cellStyle name="Heading 2 16 2" xfId="15834" xr:uid="{049BC462-1F43-4EC6-B7DE-EAB189B47EAA}"/>
    <cellStyle name="Heading 2 17" xfId="15835" xr:uid="{C000EB91-5F10-43EA-8BF0-5784FC03C8B9}"/>
    <cellStyle name="Heading 2 17 2" xfId="15836" xr:uid="{7BBA1F47-7FA7-4996-A16F-CA350F8B5D72}"/>
    <cellStyle name="Heading 2 18" xfId="15837" xr:uid="{D4598301-A3C8-42FF-B947-9E8E2CAEB5E4}"/>
    <cellStyle name="Heading 2 18 2" xfId="15838" xr:uid="{F512A729-47D1-428D-9550-F03ED93F86C8}"/>
    <cellStyle name="Heading 2 19" xfId="15839" xr:uid="{F9977CE3-6DD0-47C3-85AB-FE275CF171B8}"/>
    <cellStyle name="Heading 2 19 2" xfId="15840" xr:uid="{CB911066-490D-4082-BB08-2722472D530F}"/>
    <cellStyle name="Heading 2 2" xfId="15841" xr:uid="{9A5AEE84-8314-405E-8969-CD9DD741D6D8}"/>
    <cellStyle name="Heading 2 2 2" xfId="15842" xr:uid="{AE7666B4-9F62-4670-A41E-4F6563CF1B0A}"/>
    <cellStyle name="Heading 2 2 2 2" xfId="15843" xr:uid="{93A366CF-43EF-4EEE-AAF4-52530BD38A45}"/>
    <cellStyle name="Heading 2 2 2 3" xfId="15844" xr:uid="{51F23DBE-F373-44B1-B29E-66D6950EA711}"/>
    <cellStyle name="Heading 2 2 3" xfId="15845" xr:uid="{F3B7419D-1CF4-4A49-8A30-2C98F6C19D7C}"/>
    <cellStyle name="Heading 2 2 3 2" xfId="15846" xr:uid="{68420ADE-D3BE-454B-A7A5-91C7135EDD8A}"/>
    <cellStyle name="Heading 2 2 4" xfId="15847" xr:uid="{C96002F1-3701-4FB6-A115-B57F3544A432}"/>
    <cellStyle name="Heading 2 2 4 2" xfId="15848" xr:uid="{8B5F4C65-C0B2-4436-99CC-98D08EFA13D0}"/>
    <cellStyle name="Heading 2 2 5" xfId="15849" xr:uid="{75DACF07-7E27-415F-80F8-3D19BA33E29C}"/>
    <cellStyle name="Heading 2 2 6" xfId="15850" xr:uid="{463FCF76-72F8-4D86-B4CD-1E6E5BFCC92E}"/>
    <cellStyle name="Heading 2 2 7" xfId="15851" xr:uid="{B88D11B3-89EA-42BB-81BE-19FEFC41EA27}"/>
    <cellStyle name="Heading 2 2 8" xfId="15852" xr:uid="{B117FA64-B8B5-48EE-A408-902757D43F84}"/>
    <cellStyle name="Heading 2 20" xfId="15853" xr:uid="{7A72DA0F-DFD1-47B5-A6B6-3B385B28E2E4}"/>
    <cellStyle name="Heading 2 20 2" xfId="15854" xr:uid="{DA9BFA56-B1E1-47FF-A598-19E44F09A7AA}"/>
    <cellStyle name="Heading 2 21" xfId="15855" xr:uid="{F6E62FD3-9E1E-43BA-8813-C1763670261F}"/>
    <cellStyle name="Heading 2 21 2" xfId="15856" xr:uid="{724DE940-A166-46B4-964A-758DB093BBB8}"/>
    <cellStyle name="Heading 2 22" xfId="15857" xr:uid="{6E692A1D-DF9F-43AD-9A60-7CD75B58473B}"/>
    <cellStyle name="Heading 2 22 2" xfId="15858" xr:uid="{74BCDD31-6C17-4656-95F6-698C92064E7C}"/>
    <cellStyle name="Heading 2 23" xfId="15859" xr:uid="{0BF39BD9-112D-47E3-B60D-C9EB15A61FAC}"/>
    <cellStyle name="Heading 2 23 2" xfId="15860" xr:uid="{EB1313D3-AFD9-4DA8-A917-1BAE9F9A5C2B}"/>
    <cellStyle name="Heading 2 24" xfId="15861" xr:uid="{6C8C5F3E-7A34-416E-82AB-54B89370A0DD}"/>
    <cellStyle name="Heading 2 24 2" xfId="15862" xr:uid="{4B7A5771-9C7D-493C-AB79-453F7DEAE177}"/>
    <cellStyle name="Heading 2 25" xfId="15863" xr:uid="{D129EC06-E430-495F-8B0C-B524FA08D318}"/>
    <cellStyle name="Heading 2 25 2" xfId="15864" xr:uid="{7B61187B-BCE0-415D-9D00-102FDCF062FA}"/>
    <cellStyle name="Heading 2 26" xfId="15865" xr:uid="{AD02F353-817D-4C16-B79F-E5A10B194477}"/>
    <cellStyle name="Heading 2 26 2" xfId="15866" xr:uid="{451758B0-91C9-4BB5-8EEF-2A25CE6ABD31}"/>
    <cellStyle name="Heading 2 27" xfId="15867" xr:uid="{34218B06-C0D7-4CAA-B033-59C22E8EFAB3}"/>
    <cellStyle name="Heading 2 27 2" xfId="15868" xr:uid="{73205591-E9EB-42A3-A5B7-0A24C12F247D}"/>
    <cellStyle name="Heading 2 28" xfId="15869" xr:uid="{C0C779A5-9811-48C4-80A9-91A3B8468C49}"/>
    <cellStyle name="Heading 2 28 2" xfId="15870" xr:uid="{A85203FA-A9EE-4E2A-BD56-9F9374FF3E6A}"/>
    <cellStyle name="Heading 2 29" xfId="15871" xr:uid="{2A26ACCA-F664-4BE7-A03F-6BF320E655F4}"/>
    <cellStyle name="Heading 2 29 2" xfId="15872" xr:uid="{F3087A4B-8693-4E16-85BA-4086AC5C3E54}"/>
    <cellStyle name="Heading 2 3" xfId="15873" xr:uid="{4AB92847-71CC-4EE7-A49F-F25010A45B44}"/>
    <cellStyle name="Heading 2 3 2" xfId="15874" xr:uid="{5EC83800-CDBE-49E3-BCAE-4FD8493EFA44}"/>
    <cellStyle name="Heading 2 3 2 2" xfId="15875" xr:uid="{CE808DA2-D327-416D-A551-F15A84B47D1E}"/>
    <cellStyle name="Heading 2 3 3" xfId="15876" xr:uid="{76729CC5-8DFB-4DC5-8DC6-F9AC610FA2D8}"/>
    <cellStyle name="Heading 2 3 4" xfId="15877" xr:uid="{9916FD24-E721-4B90-AA33-19FA8DA7A696}"/>
    <cellStyle name="Heading 2 3 5" xfId="15878" xr:uid="{BD10FBDD-9DA8-4005-8A43-1A52A65EF984}"/>
    <cellStyle name="Heading 2 3 6" xfId="15879" xr:uid="{FCE9E8F7-285C-43E6-987A-8D1D6F5764DB}"/>
    <cellStyle name="Heading 2 30" xfId="15880" xr:uid="{F5AF5E57-83DE-4936-9C0C-C2104BEEEDD4}"/>
    <cellStyle name="Heading 2 30 2" xfId="15881" xr:uid="{0DC8CACA-1A53-4D7A-9022-54B7645EA5F6}"/>
    <cellStyle name="Heading 2 31" xfId="15882" xr:uid="{D1A148AA-E740-4287-8612-6805979FC478}"/>
    <cellStyle name="Heading 2 31 2" xfId="15883" xr:uid="{5069A05E-9F19-48EF-ACB5-AAD077639C98}"/>
    <cellStyle name="Heading 2 32" xfId="15884" xr:uid="{BCE6E0D7-1353-4712-8791-338FCA2F699E}"/>
    <cellStyle name="Heading 2 32 2" xfId="15885" xr:uid="{ED197384-D3F0-46C0-8730-FC121AA65CCF}"/>
    <cellStyle name="Heading 2 33" xfId="15886" xr:uid="{F97AF2D5-AA44-47DA-84E6-4DF2A4222197}"/>
    <cellStyle name="Heading 2 34" xfId="15887" xr:uid="{ECE09BCD-D14C-4955-8771-E96C4BAA8F64}"/>
    <cellStyle name="Heading 2 35" xfId="15888" xr:uid="{2FA5DBCA-F78D-423B-8B01-5CC295705F9A}"/>
    <cellStyle name="Heading 2 36" xfId="15889" xr:uid="{B6E9EE49-3940-4114-8827-8627335CB53D}"/>
    <cellStyle name="Heading 2 37" xfId="15890" xr:uid="{5EF44C6D-B85D-4529-A2DE-1998ED8220A9}"/>
    <cellStyle name="Heading 2 38" xfId="15891" xr:uid="{F2385DFE-B42D-4023-BB24-CC6FAF8F8530}"/>
    <cellStyle name="Heading 2 39" xfId="15892" xr:uid="{B49F383C-C843-4F5B-A7F7-186821D3BFC6}"/>
    <cellStyle name="Heading 2 4" xfId="15893" xr:uid="{564F4FD1-69C6-4FD1-B2B9-24B9004D3ADA}"/>
    <cellStyle name="Heading 2 4 2" xfId="15894" xr:uid="{C2E5DC38-8532-4CF3-9623-750A42D1C252}"/>
    <cellStyle name="Heading 2 4 3" xfId="15895" xr:uid="{FF45B324-4EFD-48BB-A618-884F6E9C298A}"/>
    <cellStyle name="Heading 2 4 4" xfId="15896" xr:uid="{BFE58FF3-464D-4827-AA58-9A06E4EC940B}"/>
    <cellStyle name="Heading 2 40" xfId="15897" xr:uid="{F293D944-AFD3-4943-A123-F36316CF84A4}"/>
    <cellStyle name="Heading 2 41" xfId="15898" xr:uid="{3626EDF9-A381-4193-AE64-F94D0C184676}"/>
    <cellStyle name="Heading 2 5" xfId="15899" xr:uid="{870807D4-A239-485C-B74E-9F47381898D7}"/>
    <cellStyle name="Heading 2 5 2" xfId="15900" xr:uid="{14A0674C-82C9-4D06-9B9F-70D6262A6D31}"/>
    <cellStyle name="Heading 2 5 3" xfId="15901" xr:uid="{76DEA5EA-D980-40B9-8670-A636B783A2BC}"/>
    <cellStyle name="Heading 2 5 4" xfId="15902" xr:uid="{2C082E78-2A2C-44D8-AD5D-A7FBC0153394}"/>
    <cellStyle name="Heading 2 6" xfId="15903" xr:uid="{D8A6D17E-48F2-435C-B31D-081EC5118EC1}"/>
    <cellStyle name="Heading 2 6 2" xfId="15904" xr:uid="{596B874E-09E4-4003-9355-017EF40EB752}"/>
    <cellStyle name="Heading 2 6 3" xfId="15905" xr:uid="{27A33382-F6AE-49CE-9F47-E02A8591FDBC}"/>
    <cellStyle name="Heading 2 7" xfId="15906" xr:uid="{AE3B7313-C4B2-4492-A9A2-C36E03676F3F}"/>
    <cellStyle name="Heading 2 7 2" xfId="15907" xr:uid="{0C3972B0-B2C8-4EAF-9954-ECFBD7D9133F}"/>
    <cellStyle name="Heading 2 7 3" xfId="15908" xr:uid="{8454A645-ACB4-45DC-ADCB-D6BFD2BE387D}"/>
    <cellStyle name="Heading 2 8" xfId="15909" xr:uid="{F9DD6EFB-8FE7-4094-89CA-09EFE78EA046}"/>
    <cellStyle name="Heading 2 8 2" xfId="15910" xr:uid="{56C88525-27B3-4B40-ACE6-66A1BAACAC5A}"/>
    <cellStyle name="Heading 2 9" xfId="15911" xr:uid="{A86B452E-35C4-41D5-82B2-54310EF28B5F}"/>
    <cellStyle name="Heading 2 9 2" xfId="15912" xr:uid="{18B5F554-E880-4113-A3AE-EDE18BBBEA3D}"/>
    <cellStyle name="Heading 3" xfId="34" builtinId="18" customBuiltin="1"/>
    <cellStyle name="Heading 3 10" xfId="15913" xr:uid="{95FB29E6-E043-41B8-9B18-CE2215F085D3}"/>
    <cellStyle name="Heading 3 10 2" xfId="15914" xr:uid="{E1E808D0-1A7E-42BA-9989-43078DDC8AB4}"/>
    <cellStyle name="Heading 3 11" xfId="15915" xr:uid="{B539A929-44F0-4AFC-B103-4C172FA30A40}"/>
    <cellStyle name="Heading 3 11 2" xfId="15916" xr:uid="{3A93669F-C6E3-49E1-9DA9-51DF8AD2D5B5}"/>
    <cellStyle name="Heading 3 12" xfId="15917" xr:uid="{078B8EC4-3ABE-44BE-9560-CFBEA73BF341}"/>
    <cellStyle name="Heading 3 12 2" xfId="15918" xr:uid="{4B6D5448-899C-40AD-9032-AC1C1B8FDE59}"/>
    <cellStyle name="Heading 3 13" xfId="15919" xr:uid="{145A62DF-6FE8-470C-B839-6C50EB9379D9}"/>
    <cellStyle name="Heading 3 13 2" xfId="15920" xr:uid="{2B6AD0ED-3D20-44CD-BC36-0820AA0ABC1E}"/>
    <cellStyle name="Heading 3 14" xfId="15921" xr:uid="{5BA21782-A838-481E-92D0-6359A597AEAA}"/>
    <cellStyle name="Heading 3 14 2" xfId="15922" xr:uid="{DBCDFDE2-4000-46A4-85CA-E89D47FD7C22}"/>
    <cellStyle name="Heading 3 15" xfId="15923" xr:uid="{97D3F535-775D-41AB-BDAD-BE4CB105D885}"/>
    <cellStyle name="Heading 3 15 2" xfId="15924" xr:uid="{BCB14B40-C190-4590-A29F-4589C0F8B211}"/>
    <cellStyle name="Heading 3 16" xfId="15925" xr:uid="{AC713016-4541-4D4B-A2A7-30B7B647BCA8}"/>
    <cellStyle name="Heading 3 16 2" xfId="15926" xr:uid="{AB052DED-3111-49A4-BBD2-4EEF97DA2986}"/>
    <cellStyle name="Heading 3 17" xfId="15927" xr:uid="{97EE98BA-086E-48F2-AAAB-039B21239091}"/>
    <cellStyle name="Heading 3 17 2" xfId="15928" xr:uid="{7A7EFB29-5A92-435F-8D50-D9CD6622BF65}"/>
    <cellStyle name="Heading 3 18" xfId="15929" xr:uid="{074B6676-49CA-4E9E-8C06-F77F4B3A350A}"/>
    <cellStyle name="Heading 3 18 2" xfId="15930" xr:uid="{3D46F9C8-49AD-4299-A56E-13EA6BEAB2FD}"/>
    <cellStyle name="Heading 3 19" xfId="15931" xr:uid="{8CDC7B3B-90F5-4256-BF10-B8AFA80B4F36}"/>
    <cellStyle name="Heading 3 19 2" xfId="15932" xr:uid="{1FC9208B-71CF-4782-82C4-FA39794CBFAB}"/>
    <cellStyle name="Heading 3 2" xfId="15933" xr:uid="{8DC3F896-C48C-4D7E-93CC-DFF54926B414}"/>
    <cellStyle name="Heading 3 2 2" xfId="15934" xr:uid="{CA147A0D-8521-424D-A94C-41E312D56C4B}"/>
    <cellStyle name="Heading 3 2 2 2" xfId="15935" xr:uid="{0BAACE29-B6B8-4364-9282-282252F68D83}"/>
    <cellStyle name="Heading 3 2 2 3" xfId="15936" xr:uid="{E7EEA6B2-A628-4DA5-8BF1-ECC6BC589B94}"/>
    <cellStyle name="Heading 3 2 2 4" xfId="15937" xr:uid="{431C226D-BAF7-4E00-96A4-CA94C22ECB64}"/>
    <cellStyle name="Heading 3 2 3" xfId="15938" xr:uid="{A5DA5C30-74D4-4623-A5A2-8C3BE55EB7E0}"/>
    <cellStyle name="Heading 3 2 3 2" xfId="15939" xr:uid="{80AB5938-092D-4468-B3FE-0A776BA6EF21}"/>
    <cellStyle name="Heading 3 2 4" xfId="15940" xr:uid="{0A7D445C-4D2C-4AF8-9C8F-B0FC5FEA5DBE}"/>
    <cellStyle name="Heading 3 2 4 2" xfId="15941" xr:uid="{6AFFBBC2-A541-4E6C-9F59-427809257F51}"/>
    <cellStyle name="Heading 3 2 5" xfId="15942" xr:uid="{73CD1A53-8C42-4975-BC2C-558944720D5D}"/>
    <cellStyle name="Heading 3 2 6" xfId="15943" xr:uid="{1A2A535B-847F-4D32-B467-0642318DDBA5}"/>
    <cellStyle name="Heading 3 2 7" xfId="15944" xr:uid="{A565BC10-05DA-49E8-9062-C50D89D81509}"/>
    <cellStyle name="Heading 3 2 8" xfId="15945" xr:uid="{EB8417FB-A230-49DE-BB1B-F19526501AAF}"/>
    <cellStyle name="Heading 3 20" xfId="15946" xr:uid="{766782F9-7BEA-44E5-959F-5669422A6198}"/>
    <cellStyle name="Heading 3 20 2" xfId="15947" xr:uid="{F21AB17F-19D8-4237-96FA-51A8BAAE2C40}"/>
    <cellStyle name="Heading 3 21" xfId="15948" xr:uid="{05DDB4EA-5BC6-48E6-8131-1A4775BD8E79}"/>
    <cellStyle name="Heading 3 21 2" xfId="15949" xr:uid="{7015EB65-E9DE-4F90-80E9-0A5E6A2E4779}"/>
    <cellStyle name="Heading 3 22" xfId="15950" xr:uid="{B7E1DA15-E101-415B-9442-03480248EE4F}"/>
    <cellStyle name="Heading 3 22 2" xfId="15951" xr:uid="{D7A69490-16AB-4234-81BD-95DCBB01CC50}"/>
    <cellStyle name="Heading 3 23" xfId="15952" xr:uid="{A4023456-F9F0-4070-959E-B5F97B8398C6}"/>
    <cellStyle name="Heading 3 23 2" xfId="15953" xr:uid="{A6F4EA79-C176-4596-8897-616C5F29C758}"/>
    <cellStyle name="Heading 3 24" xfId="15954" xr:uid="{9A5EAE35-A8EE-4C10-A9B2-19F4E82D38AB}"/>
    <cellStyle name="Heading 3 24 2" xfId="15955" xr:uid="{A2EA8182-873B-4084-8592-4BC1675DA284}"/>
    <cellStyle name="Heading 3 25" xfId="15956" xr:uid="{31F63E06-25FF-492C-9F2D-97642154946C}"/>
    <cellStyle name="Heading 3 25 2" xfId="15957" xr:uid="{39F8CB1C-3326-40F5-B77D-74DE3E1131E6}"/>
    <cellStyle name="Heading 3 26" xfId="15958" xr:uid="{5D891D9A-0594-4BEF-A5AD-F59E871A783A}"/>
    <cellStyle name="Heading 3 26 2" xfId="15959" xr:uid="{0F729957-4A2D-4B80-B628-8249F82CC044}"/>
    <cellStyle name="Heading 3 27" xfId="15960" xr:uid="{3FCC0388-9F3B-4E17-A269-206D22C267E9}"/>
    <cellStyle name="Heading 3 27 2" xfId="15961" xr:uid="{659E8490-C5E8-4C54-A439-E0EF5C052FCE}"/>
    <cellStyle name="Heading 3 28" xfId="15962" xr:uid="{FC9E780B-F880-4561-9C18-3733538BF791}"/>
    <cellStyle name="Heading 3 28 2" xfId="15963" xr:uid="{E83DFF8F-0AC0-46E3-9DB5-43D2DD21AA27}"/>
    <cellStyle name="Heading 3 29" xfId="15964" xr:uid="{4C7713B9-80A8-46D8-8AEF-F3199BB40054}"/>
    <cellStyle name="Heading 3 29 2" xfId="15965" xr:uid="{80195630-7C6C-44C1-83F1-DD905FF01AE4}"/>
    <cellStyle name="Heading 3 3" xfId="15966" xr:uid="{A15F5F5A-7558-4DA7-BBBC-F18E5E61C92C}"/>
    <cellStyle name="Heading 3 3 2" xfId="15967" xr:uid="{D994386B-AEFF-4341-954B-1CDB08D85742}"/>
    <cellStyle name="Heading 3 3 2 2" xfId="15968" xr:uid="{7A4C9A9E-5D6C-43FE-995C-70E5AA704972}"/>
    <cellStyle name="Heading 3 3 3" xfId="15969" xr:uid="{401B0C2F-F09E-4AE9-AD03-25367E5083E8}"/>
    <cellStyle name="Heading 3 3 4" xfId="15970" xr:uid="{93ED185A-610E-4DE1-B440-2BAED7E6AD62}"/>
    <cellStyle name="Heading 3 3 5" xfId="15971" xr:uid="{9BC0B692-C661-4CCC-B571-6D720A333151}"/>
    <cellStyle name="Heading 3 3 6" xfId="15972" xr:uid="{AA23CDF6-F4C1-4D61-BCE2-3E9797014205}"/>
    <cellStyle name="Heading 3 3 7" xfId="15973" xr:uid="{BD95E29B-F4F6-42CB-9AAF-5DE68F428FB7}"/>
    <cellStyle name="Heading 3 30" xfId="15974" xr:uid="{BF03C19C-14A0-4AFB-BDBC-AF36D557D370}"/>
    <cellStyle name="Heading 3 30 2" xfId="15975" xr:uid="{18D25185-EE04-4B8D-ABC0-D68845A2DF7E}"/>
    <cellStyle name="Heading 3 31" xfId="15976" xr:uid="{FD9634A5-22E0-4B04-BA3B-E5DF674EDE69}"/>
    <cellStyle name="Heading 3 31 2" xfId="15977" xr:uid="{64940F3F-05A6-4C7F-B7A6-AC2B3B38311B}"/>
    <cellStyle name="Heading 3 32" xfId="15978" xr:uid="{1C8D3E37-5CE2-47E4-A154-368AB8180A3C}"/>
    <cellStyle name="Heading 3 32 2" xfId="15979" xr:uid="{0FFB52CC-2962-4A79-B529-B175BD0D019D}"/>
    <cellStyle name="Heading 3 33" xfId="15980" xr:uid="{CD58A89E-33BA-4427-B309-FF75DC356DA0}"/>
    <cellStyle name="Heading 3 34" xfId="15981" xr:uid="{827087F9-62E0-4E60-9FBF-DC3F80C415D6}"/>
    <cellStyle name="Heading 3 35" xfId="15982" xr:uid="{B28B608A-F906-4D99-81DA-87660B1556B8}"/>
    <cellStyle name="Heading 3 36" xfId="15983" xr:uid="{DB8B05FA-FF5F-400A-9498-38F0FBFD2C07}"/>
    <cellStyle name="Heading 3 37" xfId="15984" xr:uid="{80016099-86CD-43E0-A15F-EB3BAA7A9C39}"/>
    <cellStyle name="Heading 3 38" xfId="15985" xr:uid="{5FAFBD6C-D3D0-4261-93D2-CFA583B78C21}"/>
    <cellStyle name="Heading 3 39" xfId="15986" xr:uid="{384B8397-FC26-44BA-9492-FA2081170695}"/>
    <cellStyle name="Heading 3 4" xfId="15987" xr:uid="{4602ED08-BDA4-4985-B8FD-CC03C1E265EC}"/>
    <cellStyle name="Heading 3 4 2" xfId="15988" xr:uid="{CED48886-D01A-411D-B2B1-08FECE9E7E86}"/>
    <cellStyle name="Heading 3 4 3" xfId="15989" xr:uid="{B175AEEB-CE2E-4D6E-B496-100A345F09AE}"/>
    <cellStyle name="Heading 3 4 4" xfId="15990" xr:uid="{96F69259-E8FA-44CF-B116-2A9774A14AC8}"/>
    <cellStyle name="Heading 3 4 5" xfId="15991" xr:uid="{7494A432-74C6-4CBB-9786-FFFD14D02F66}"/>
    <cellStyle name="Heading 3 40" xfId="15992" xr:uid="{184628B0-0EEC-452C-818E-FE21A6ECF1E9}"/>
    <cellStyle name="Heading 3 41" xfId="15993" xr:uid="{D9E023C5-352A-4A1B-B8F6-4755163DBED6}"/>
    <cellStyle name="Heading 3 5" xfId="15994" xr:uid="{BE977759-5D59-4C45-97AC-729EBBC803B9}"/>
    <cellStyle name="Heading 3 5 2" xfId="15995" xr:uid="{B281BA04-394F-49A1-BB9C-AC112D049D29}"/>
    <cellStyle name="Heading 3 5 3" xfId="15996" xr:uid="{B2323EB1-C41A-473F-9D3E-55750FDBD225}"/>
    <cellStyle name="Heading 3 5 4" xfId="15997" xr:uid="{EDFB3EF6-857E-4E9A-89B6-E1FCA4D2BC74}"/>
    <cellStyle name="Heading 3 5 5" xfId="15998" xr:uid="{A8919977-A9A8-43C4-9D6B-371C95E0C44E}"/>
    <cellStyle name="Heading 3 6" xfId="15999" xr:uid="{58B05766-6DFF-4D7F-A0A4-D2332B7207F1}"/>
    <cellStyle name="Heading 3 6 2" xfId="16000" xr:uid="{F7291E7F-F9B2-4E56-99A7-0A6CAF286C2E}"/>
    <cellStyle name="Heading 3 6 3" xfId="16001" xr:uid="{8F3DEED0-D184-4987-A553-ECBDF52A8269}"/>
    <cellStyle name="Heading 3 6 4" xfId="16002" xr:uid="{6652D5A5-A83A-4F60-945F-9ECA5EEA4B90}"/>
    <cellStyle name="Heading 3 7" xfId="16003" xr:uid="{46E4CBBB-9ECE-42D8-B272-55111B88FC04}"/>
    <cellStyle name="Heading 3 7 2" xfId="16004" xr:uid="{25B45725-E63F-4DBB-B82A-0CF70EBE2207}"/>
    <cellStyle name="Heading 3 7 3" xfId="16005" xr:uid="{9F2F3EDC-46F3-43A7-9FAA-11E67EB9DF1F}"/>
    <cellStyle name="Heading 3 7 4" xfId="16006" xr:uid="{47F9F4E7-070B-4F5E-8476-068887EC9C9E}"/>
    <cellStyle name="Heading 3 8" xfId="16007" xr:uid="{E67DFDEB-914D-459D-998C-279DBE287E22}"/>
    <cellStyle name="Heading 3 8 2" xfId="16008" xr:uid="{EA87289E-E729-489F-957C-9806681051F4}"/>
    <cellStyle name="Heading 3 9" xfId="16009" xr:uid="{4D5AC359-AE5A-402C-941E-7397DD386A67}"/>
    <cellStyle name="Heading 3 9 2" xfId="16010" xr:uid="{83F388AC-D1A4-4314-B665-168E71BB9747}"/>
    <cellStyle name="Heading 4" xfId="35" builtinId="19" customBuiltin="1"/>
    <cellStyle name="Heading 4 10" xfId="16011" xr:uid="{5FD88396-204A-442E-B35C-919E8720EFCB}"/>
    <cellStyle name="Heading 4 10 2" xfId="16012" xr:uid="{AD429107-EBFA-4ABB-9AB3-B98144E6DE2A}"/>
    <cellStyle name="Heading 4 11" xfId="16013" xr:uid="{3BB4ADE5-4F19-4EED-AD26-D55787209EA6}"/>
    <cellStyle name="Heading 4 11 2" xfId="16014" xr:uid="{9DD35E83-512C-4E24-B2EC-797D36BFC033}"/>
    <cellStyle name="Heading 4 12" xfId="16015" xr:uid="{CA4C47D6-499A-4C06-9B2F-7F44AF4749B2}"/>
    <cellStyle name="Heading 4 12 2" xfId="16016" xr:uid="{65B781D7-3986-4D5D-BB82-2933C610C66B}"/>
    <cellStyle name="Heading 4 13" xfId="16017" xr:uid="{1411D0DB-7417-4039-8C2E-AA5E403D41DD}"/>
    <cellStyle name="Heading 4 13 2" xfId="16018" xr:uid="{3D69A802-E4AB-4289-9FB3-850F7F739470}"/>
    <cellStyle name="Heading 4 14" xfId="16019" xr:uid="{9202A685-D647-4A41-A6AE-ACB47C308D76}"/>
    <cellStyle name="Heading 4 14 2" xfId="16020" xr:uid="{E7F19D37-5F96-46DD-8834-C824AEA574B8}"/>
    <cellStyle name="Heading 4 15" xfId="16021" xr:uid="{F1ED9181-9739-4364-9979-BA3BADD89ACC}"/>
    <cellStyle name="Heading 4 15 2" xfId="16022" xr:uid="{7507A856-7164-46E4-86D9-CDC3BA433E6A}"/>
    <cellStyle name="Heading 4 16" xfId="16023" xr:uid="{8AB191E8-EBCD-48D0-B444-D8698284D3EA}"/>
    <cellStyle name="Heading 4 16 2" xfId="16024" xr:uid="{3F183EEE-A23F-49BE-80A3-7C792D581BB2}"/>
    <cellStyle name="Heading 4 17" xfId="16025" xr:uid="{C0156B60-3F00-45D9-A077-42381115AC13}"/>
    <cellStyle name="Heading 4 17 2" xfId="16026" xr:uid="{D5B454F9-C00B-43BF-B822-30EBACA9A971}"/>
    <cellStyle name="Heading 4 18" xfId="16027" xr:uid="{CE9CF1E0-ADB7-4092-B526-9BDC9F1C1434}"/>
    <cellStyle name="Heading 4 18 2" xfId="16028" xr:uid="{B3DD23BE-C108-4882-B677-221FC72A184F}"/>
    <cellStyle name="Heading 4 19" xfId="16029" xr:uid="{291D0236-928E-4392-A395-EA2B5D372417}"/>
    <cellStyle name="Heading 4 19 2" xfId="16030" xr:uid="{2DD6240D-49CB-4C5A-9B78-0143F43BFD25}"/>
    <cellStyle name="Heading 4 2" xfId="16031" xr:uid="{59B8321A-5A01-403B-BE10-A07BEA75D86D}"/>
    <cellStyle name="Heading 4 2 2" xfId="16032" xr:uid="{A8B40480-44C0-47CF-B09D-C9FEEFEE656F}"/>
    <cellStyle name="Heading 4 2 2 2" xfId="16033" xr:uid="{CBC9C62C-C073-4C5C-9ABC-D91F961152AC}"/>
    <cellStyle name="Heading 4 2 2 3" xfId="16034" xr:uid="{71B44B02-5F07-467C-8538-AD0173A3A28C}"/>
    <cellStyle name="Heading 4 2 3" xfId="16035" xr:uid="{A584C98C-C480-4E08-B4DA-2215BA1CDCB9}"/>
    <cellStyle name="Heading 4 2 3 2" xfId="16036" xr:uid="{23467FD8-7B91-4535-A9E8-15C8BD28F7E1}"/>
    <cellStyle name="Heading 4 2 4" xfId="16037" xr:uid="{4136FDAE-F961-4E6D-B3B4-3DB329D41217}"/>
    <cellStyle name="Heading 4 2 4 2" xfId="16038" xr:uid="{B37D1AD4-3732-4B67-866B-46996E20D309}"/>
    <cellStyle name="Heading 4 2 5" xfId="16039" xr:uid="{DDCA1209-2DB0-4449-AF80-D411D36E0F96}"/>
    <cellStyle name="Heading 4 2 6" xfId="16040" xr:uid="{0394FF52-24CD-4FE8-8F8C-D9531D4867D5}"/>
    <cellStyle name="Heading 4 2 7" xfId="16041" xr:uid="{F6BC2BA6-D5BF-4C31-B632-400A2352300A}"/>
    <cellStyle name="Heading 4 2 8" xfId="16042" xr:uid="{973B09C1-B664-4503-A600-AB05A7088489}"/>
    <cellStyle name="Heading 4 20" xfId="16043" xr:uid="{6DDCEB68-0CEE-4FA1-BFF0-C9526A51CA86}"/>
    <cellStyle name="Heading 4 20 2" xfId="16044" xr:uid="{3AC21E48-ACC9-4916-8FDB-878370D10C66}"/>
    <cellStyle name="Heading 4 21" xfId="16045" xr:uid="{2C4478E0-A92C-45B7-B69F-7D567505E52E}"/>
    <cellStyle name="Heading 4 21 2" xfId="16046" xr:uid="{732DF874-9AA4-4206-B42A-75AD406F03FB}"/>
    <cellStyle name="Heading 4 22" xfId="16047" xr:uid="{C4B63DF4-E1F4-4956-BE53-FAC63E43D6DD}"/>
    <cellStyle name="Heading 4 22 2" xfId="16048" xr:uid="{99036051-48FF-4103-82A9-5EB9D2EEDC3D}"/>
    <cellStyle name="Heading 4 23" xfId="16049" xr:uid="{A4A31DB7-B351-46BB-A0E6-5F3994A8A319}"/>
    <cellStyle name="Heading 4 23 2" xfId="16050" xr:uid="{D207DDE8-9598-4E16-82B5-1890DE7DE0D6}"/>
    <cellStyle name="Heading 4 24" xfId="16051" xr:uid="{13E0C075-DB45-46BF-AF3D-979729000A42}"/>
    <cellStyle name="Heading 4 24 2" xfId="16052" xr:uid="{BEC56B1F-FC0A-4ADC-9090-1E3193C0B8B7}"/>
    <cellStyle name="Heading 4 25" xfId="16053" xr:uid="{E751EC0C-5D7A-4090-AF42-FC66B885CEEE}"/>
    <cellStyle name="Heading 4 25 2" xfId="16054" xr:uid="{5181777A-2935-40ED-8A20-CCCDBB28E03A}"/>
    <cellStyle name="Heading 4 26" xfId="16055" xr:uid="{0AD7A4E1-9853-4E71-BDCD-B85B5CB7F795}"/>
    <cellStyle name="Heading 4 26 2" xfId="16056" xr:uid="{2837FD19-A41A-4D34-91D0-7F998E64DEC4}"/>
    <cellStyle name="Heading 4 27" xfId="16057" xr:uid="{98BFD13F-AE59-4E85-81C3-3FA42FF02CD7}"/>
    <cellStyle name="Heading 4 27 2" xfId="16058" xr:uid="{5CA1F461-F031-4878-A1C1-6A38BA6001C9}"/>
    <cellStyle name="Heading 4 28" xfId="16059" xr:uid="{915B6E2D-B149-470E-BD91-68F773E188A2}"/>
    <cellStyle name="Heading 4 28 2" xfId="16060" xr:uid="{A72D16C7-5648-4103-ACCF-EC0004F2D7DC}"/>
    <cellStyle name="Heading 4 29" xfId="16061" xr:uid="{EE466BD8-2F11-48FF-A0CC-4F544597E936}"/>
    <cellStyle name="Heading 4 29 2" xfId="16062" xr:uid="{C04B5BCC-E216-4E8F-9AF2-27601DA8DD8C}"/>
    <cellStyle name="Heading 4 3" xfId="16063" xr:uid="{0304E33F-E977-47C6-8003-C2DD64C8321C}"/>
    <cellStyle name="Heading 4 3 2" xfId="16064" xr:uid="{4822FBF7-2563-40EA-8651-35D0145D8C1F}"/>
    <cellStyle name="Heading 4 3 2 2" xfId="16065" xr:uid="{63FDDA36-5A29-4E3B-9049-4FBB33375E47}"/>
    <cellStyle name="Heading 4 3 3" xfId="16066" xr:uid="{AE5ED037-7ED2-42D3-882E-4117823DBBBD}"/>
    <cellStyle name="Heading 4 3 4" xfId="16067" xr:uid="{02ACC78E-15FA-45C0-9578-B1EB5B9AF246}"/>
    <cellStyle name="Heading 4 3 5" xfId="16068" xr:uid="{441C46DA-D5B9-4461-8067-C697DBCCA551}"/>
    <cellStyle name="Heading 4 3 6" xfId="16069" xr:uid="{0036BE24-2BB7-4EEA-878A-D365D35F0E0B}"/>
    <cellStyle name="Heading 4 30" xfId="16070" xr:uid="{75C29C55-7310-48C9-B981-E3D789AE098E}"/>
    <cellStyle name="Heading 4 30 2" xfId="16071" xr:uid="{AE9937B2-ABCE-4604-8CDF-5E87629B8246}"/>
    <cellStyle name="Heading 4 31" xfId="16072" xr:uid="{D1A0D99C-EE77-43FC-9CE8-9AAA9BE507B2}"/>
    <cellStyle name="Heading 4 31 2" xfId="16073" xr:uid="{9607979E-EFBB-42C9-A22A-6D6D729340B4}"/>
    <cellStyle name="Heading 4 32" xfId="16074" xr:uid="{0D8A3AF3-E400-4CB5-8E53-ABCA670F8619}"/>
    <cellStyle name="Heading 4 32 2" xfId="16075" xr:uid="{80A889FE-E90C-4F42-AEBE-9E9FCDBB8E17}"/>
    <cellStyle name="Heading 4 33" xfId="16076" xr:uid="{9B5739E0-9C9A-4BD5-A0C0-C058384E69E9}"/>
    <cellStyle name="Heading 4 34" xfId="16077" xr:uid="{9CBBCD56-3B5E-464E-8B3E-4ED73D6BD80F}"/>
    <cellStyle name="Heading 4 35" xfId="16078" xr:uid="{EFE8F45E-3098-47F4-BAD0-F363D8C95149}"/>
    <cellStyle name="Heading 4 36" xfId="16079" xr:uid="{53E1C073-82E2-496F-BE25-B5A475ADEB2E}"/>
    <cellStyle name="Heading 4 37" xfId="16080" xr:uid="{5DD68F25-7A9D-41E3-89CF-FE20AA08345C}"/>
    <cellStyle name="Heading 4 38" xfId="16081" xr:uid="{5ECAF9E2-0347-4EBD-9D49-2DB0E672E8A3}"/>
    <cellStyle name="Heading 4 39" xfId="16082" xr:uid="{CF7A602B-D813-4079-83FB-780183A61461}"/>
    <cellStyle name="Heading 4 4" xfId="16083" xr:uid="{6B4E3CAC-8955-4D18-A304-534FDE1E42EA}"/>
    <cellStyle name="Heading 4 4 2" xfId="16084" xr:uid="{E227FCFA-B96D-4ABC-B6D7-5300CECACD89}"/>
    <cellStyle name="Heading 4 4 3" xfId="16085" xr:uid="{C6E16432-52B2-46E3-BA6C-24B7C4B05B59}"/>
    <cellStyle name="Heading 4 4 4" xfId="16086" xr:uid="{1430B054-B399-4D1F-BD3B-B5E9B423FAA9}"/>
    <cellStyle name="Heading 4 40" xfId="16087" xr:uid="{3EC86EF9-9CC3-4FDD-A601-4028099C767D}"/>
    <cellStyle name="Heading 4 41" xfId="16088" xr:uid="{F78095E7-30EF-4A14-9B5C-FB2A6E7155E0}"/>
    <cellStyle name="Heading 4 5" xfId="16089" xr:uid="{5DBE7287-6C32-4686-8D73-FD3A6277E658}"/>
    <cellStyle name="Heading 4 5 2" xfId="16090" xr:uid="{625FF9A3-4911-4625-80C0-730B8F939B5D}"/>
    <cellStyle name="Heading 4 5 3" xfId="16091" xr:uid="{0A1DB998-AC0C-4C57-9AD6-058F5254F1BA}"/>
    <cellStyle name="Heading 4 5 4" xfId="16092" xr:uid="{2D7BDAD6-0828-4CC6-BE12-0202D581EEF0}"/>
    <cellStyle name="Heading 4 6" xfId="16093" xr:uid="{8F625FF5-3E60-4F7B-B70F-45C465187EF5}"/>
    <cellStyle name="Heading 4 6 2" xfId="16094" xr:uid="{F7C597D9-D118-4C4A-B948-ACCBC7502692}"/>
    <cellStyle name="Heading 4 6 3" xfId="16095" xr:uid="{AB90B622-B30C-4799-9859-DE8BD7557977}"/>
    <cellStyle name="Heading 4 7" xfId="16096" xr:uid="{987A1709-3479-41FA-A755-1FF5C2B6A512}"/>
    <cellStyle name="Heading 4 7 2" xfId="16097" xr:uid="{4828E00C-2C35-414B-9A92-556EB0D4C44F}"/>
    <cellStyle name="Heading 4 7 3" xfId="16098" xr:uid="{25500EDA-F818-47AD-95EB-AEFE84190CF8}"/>
    <cellStyle name="Heading 4 8" xfId="16099" xr:uid="{DE9028EF-7775-4175-919E-A1A14C81A7AD}"/>
    <cellStyle name="Heading 4 8 2" xfId="16100" xr:uid="{84F58F19-70F8-4640-BE67-F45010D2E346}"/>
    <cellStyle name="Heading 4 9" xfId="16101" xr:uid="{1E728310-D44B-4946-9531-FAF32381503A}"/>
    <cellStyle name="Heading 4 9 2" xfId="16102" xr:uid="{772F1AD2-B3CB-46D1-9D30-04045DB75E29}"/>
    <cellStyle name="Heading 5" xfId="16103" xr:uid="{227F1674-357F-4B38-AE58-E3C93C574D17}"/>
    <cellStyle name="Heading 6" xfId="16104" xr:uid="{A9B498F4-69C0-4EA8-B961-269DBD9641EB}"/>
    <cellStyle name="Heading 7" xfId="16105" xr:uid="{DC890B04-41D5-4494-9824-DFE61BE878EB}"/>
    <cellStyle name="Heading 8" xfId="16106" xr:uid="{CB52B1EC-7D9F-4F35-BE5D-9287513429CE}"/>
    <cellStyle name="HEADING, MAJOR" xfId="16107" xr:uid="{3422744D-B301-41ED-BBB9-39EDF77DFA2A}"/>
    <cellStyle name="HEADING, MAJOR 2" xfId="16108" xr:uid="{AF63D250-B478-4E79-871B-EE8BC1EE00CC}"/>
    <cellStyle name="HEADING, MAJOR 2 2" xfId="16109" xr:uid="{01DE6DE3-F41F-4C31-9B6E-778E16F811CB}"/>
    <cellStyle name="HEADING, MAJOR 3" xfId="16110" xr:uid="{EF72194E-4FBE-415A-8EF5-B64D14C7B0CC}"/>
    <cellStyle name="HEADING, MINOR" xfId="16111" xr:uid="{9DD1F8C3-FAC5-4F67-AE7D-1BF2934FD078}"/>
    <cellStyle name="HEADING, MINOR 2" xfId="16112" xr:uid="{F8196359-FC02-4657-93A7-47DABEA97A72}"/>
    <cellStyle name="HEADING, MINOR 2 2" xfId="16113" xr:uid="{D7D8BA68-B88C-4198-A81C-564054BF1326}"/>
    <cellStyle name="HEADING, MINOR 2 2 2" xfId="16114" xr:uid="{BB78826B-0397-45EC-B3DF-99B92FA066EA}"/>
    <cellStyle name="HEADING, MINOR 2 2 2 2" xfId="16115" xr:uid="{6FCE5F5A-3A2A-43A4-9CAF-51472DCD5390}"/>
    <cellStyle name="HEADING, MINOR 2 2 2 3" xfId="16116" xr:uid="{3A5FB789-5DD3-4DCA-84BE-35356CBEB387}"/>
    <cellStyle name="HEADING, MINOR 2 2 2 3 2" xfId="16117" xr:uid="{A21A3ED7-6FD8-47AF-BE90-261D3512C86C}"/>
    <cellStyle name="HEADING, MINOR 2 2 2 3 3" xfId="16118" xr:uid="{992935CD-3C6B-4591-AF1C-84227773E6E1}"/>
    <cellStyle name="HEADING, MINOR 2 2 2 3 4" xfId="16119" xr:uid="{EE42B373-E2E8-44BD-8892-EBCFE5014CBD}"/>
    <cellStyle name="HEADING, MINOR 2 2 2 4" xfId="16120" xr:uid="{9EA2D277-8A87-4E4A-BCEC-E4360CC5254C}"/>
    <cellStyle name="HEADING, MINOR 2 2 2 5" xfId="16121" xr:uid="{B92656D2-254A-4C32-8675-1106B08DF98B}"/>
    <cellStyle name="HEADING, MINOR 2 2 3" xfId="16122" xr:uid="{A3C23541-A7C7-47C5-A8F4-2CABD1868D65}"/>
    <cellStyle name="HEADING, MINOR 2 2 4" xfId="16123" xr:uid="{321CF411-116B-4F7A-8E07-2288809E49FB}"/>
    <cellStyle name="HEADING, MINOR 2 2 4 2" xfId="16124" xr:uid="{81164F44-46CB-4969-A7FD-5246F8EA00AA}"/>
    <cellStyle name="HEADING, MINOR 2 2 4 3" xfId="16125" xr:uid="{0E5E18FE-46C5-4F68-8D4B-8A461E553C77}"/>
    <cellStyle name="HEADING, MINOR 2 2 4 4" xfId="16126" xr:uid="{B9219250-B13B-483D-BD86-36D14083BDE3}"/>
    <cellStyle name="HEADING, MINOR 2 2 5" xfId="16127" xr:uid="{BD137A27-F949-4B3E-B52D-7AD3829C6B91}"/>
    <cellStyle name="HEADING, MINOR 2 2 6" xfId="16128" xr:uid="{831FDA0E-4461-47E6-9A5C-376EB32EABD7}"/>
    <cellStyle name="HEADING, MINOR 2 3" xfId="16129" xr:uid="{FAC6F117-C218-4C11-B195-7C0014F3ECF5}"/>
    <cellStyle name="HEADING, MINOR 2 4" xfId="16130" xr:uid="{9169F7A0-4296-455A-A364-198349D48EDF}"/>
    <cellStyle name="HEADING, MINOR 2 4 2" xfId="16131" xr:uid="{22E14F59-27E2-4F5A-91DB-215705597B0B}"/>
    <cellStyle name="HEADING, MINOR 2 4 3" xfId="16132" xr:uid="{AC189DE8-A726-4105-B9CB-E7D7B96B0947}"/>
    <cellStyle name="HEADING, MINOR 2 4 4" xfId="16133" xr:uid="{23F46CEF-7986-417C-9C9E-E3FDC5CAEBA2}"/>
    <cellStyle name="HEADING, MINOR 2 5" xfId="16134" xr:uid="{20E68E97-1985-40D8-98DD-C1C50B6A8FC5}"/>
    <cellStyle name="HEADING, MINOR 2 5 2" xfId="16135" xr:uid="{C17E1F26-A5AF-4440-A1B1-9E7791780AB8}"/>
    <cellStyle name="HEADING, MINOR 2 5 3" xfId="16136" xr:uid="{3C3B1AF2-D298-4E16-AC4B-B1787EEC7DAF}"/>
    <cellStyle name="HEADING, MINOR 2 5 4" xfId="16137" xr:uid="{5D845AE5-889C-4EBC-A5DB-23EB7881A409}"/>
    <cellStyle name="HEADING, MINOR 2 6" xfId="16138" xr:uid="{D128DE01-740D-491B-84F9-40A4F169E421}"/>
    <cellStyle name="HEADING, MINOR 2 7" xfId="16139" xr:uid="{FAB0A5A8-A3AB-4B1A-B817-9E938142BAE2}"/>
    <cellStyle name="HEADING, MINOR 3" xfId="16140" xr:uid="{2D3969B6-372F-43A7-90C5-164E1068E486}"/>
    <cellStyle name="HEADING, MINOR 3 2" xfId="16141" xr:uid="{33FA73AC-DA38-496B-8511-804743234C5E}"/>
    <cellStyle name="HEADING, MINOR 3 2 2" xfId="16142" xr:uid="{22C5B60C-34D3-4815-A6BD-C4AADD760B65}"/>
    <cellStyle name="HEADING, MINOR 3 2 2 2" xfId="16143" xr:uid="{075420D2-F625-441A-8A80-F1D5AC4F6044}"/>
    <cellStyle name="HEADING, MINOR 3 2 2 3" xfId="16144" xr:uid="{21375468-9B89-4A99-8D84-B85F09A492E8}"/>
    <cellStyle name="HEADING, MINOR 3 2 2 3 2" xfId="16145" xr:uid="{96DDC35E-C1A7-41B0-BBA2-47C776A69A19}"/>
    <cellStyle name="HEADING, MINOR 3 2 2 3 3" xfId="16146" xr:uid="{454D46A3-A824-47A2-83D7-4800E1A380FE}"/>
    <cellStyle name="HEADING, MINOR 3 2 2 3 4" xfId="16147" xr:uid="{8715A9C4-00A7-4359-9E60-CC4DC4BDA8F5}"/>
    <cellStyle name="HEADING, MINOR 3 2 2 4" xfId="16148" xr:uid="{0169126F-1ACA-4AD3-8CC4-97F59015000D}"/>
    <cellStyle name="HEADING, MINOR 3 2 2 5" xfId="16149" xr:uid="{E576E834-E052-4858-99D6-7BFC112C6B63}"/>
    <cellStyle name="HEADING, MINOR 3 2 3" xfId="16150" xr:uid="{1B9D6C72-B7ED-4126-A1AE-BD5759F7F1CD}"/>
    <cellStyle name="HEADING, MINOR 3 2 4" xfId="16151" xr:uid="{00260FD8-D937-4810-8618-C39E7C6B12F2}"/>
    <cellStyle name="HEADING, MINOR 3 2 4 2" xfId="16152" xr:uid="{C9838B69-0411-428C-B26C-BA95C4DAEDCF}"/>
    <cellStyle name="HEADING, MINOR 3 2 4 3" xfId="16153" xr:uid="{944A41DF-5D7D-4CA1-A98F-18296D68CE11}"/>
    <cellStyle name="HEADING, MINOR 3 2 4 4" xfId="16154" xr:uid="{15D4AD86-5B28-4307-998E-94F0F9695FB4}"/>
    <cellStyle name="HEADING, MINOR 3 2 5" xfId="16155" xr:uid="{1DFD3734-0A71-4C3B-A229-A2CACE632612}"/>
    <cellStyle name="HEADING, MINOR 3 2 6" xfId="16156" xr:uid="{B6D8CC9A-DF52-4420-98E3-2C40E9A6B7A4}"/>
    <cellStyle name="HEADING, MINOR 3 3" xfId="16157" xr:uid="{0DC42C08-C15E-4193-ADBE-9175060F7BA1}"/>
    <cellStyle name="HEADING, MINOR 3 4" xfId="16158" xr:uid="{92E31513-F6CB-4F59-A56A-3F33D279C5F8}"/>
    <cellStyle name="HEADING, MINOR 3 4 2" xfId="16159" xr:uid="{E90799BB-2C03-49F1-A7DB-A4F30861B972}"/>
    <cellStyle name="HEADING, MINOR 3 4 3" xfId="16160" xr:uid="{99371235-85F1-4644-B27D-A09592ADD134}"/>
    <cellStyle name="HEADING, MINOR 3 4 4" xfId="16161" xr:uid="{0FAB52C0-5810-4A19-9249-455E2B65F226}"/>
    <cellStyle name="HEADING, MINOR 3 5" xfId="16162" xr:uid="{62017C7F-5DA8-4472-AFB9-77CA753A949F}"/>
    <cellStyle name="HEADING, MINOR 3 6" xfId="16163" xr:uid="{3A1046BA-B9D5-44D1-81B7-929FD5918556}"/>
    <cellStyle name="HEADING, MINOR 3 7" xfId="16164" xr:uid="{F9C21C05-69D8-4408-AEAC-B4B546157D9E}"/>
    <cellStyle name="HEADING, MINOR 4" xfId="16165" xr:uid="{0FD744CE-8C65-471D-A817-BA630EA5D71E}"/>
    <cellStyle name="HEADING, MINOR 4 2" xfId="16166" xr:uid="{301FD63B-8BA4-4E11-A312-14D7D74FA18D}"/>
    <cellStyle name="HEADING, MINOR 4 2 2" xfId="16167" xr:uid="{42867B86-4952-43BD-8912-0B85D1271F13}"/>
    <cellStyle name="HEADING, MINOR 4 2 3" xfId="16168" xr:uid="{0EC215F8-F01F-4328-8237-B8B1D357521E}"/>
    <cellStyle name="HEADING, MINOR 4 2 3 2" xfId="16169" xr:uid="{F22BB98C-3EAF-43CA-BC14-DBD8DAC30016}"/>
    <cellStyle name="HEADING, MINOR 4 2 3 3" xfId="16170" xr:uid="{3FFC3531-5E67-40BB-B94F-BEAA76F31D78}"/>
    <cellStyle name="HEADING, MINOR 4 2 3 4" xfId="16171" xr:uid="{384D6793-24C2-454A-8A3E-0911AA65B60C}"/>
    <cellStyle name="HEADING, MINOR 4 2 4" xfId="16172" xr:uid="{2F30E5E3-E2BA-43F5-9C2C-8F5734FA7C64}"/>
    <cellStyle name="HEADING, MINOR 4 2 5" xfId="16173" xr:uid="{1E8BDEEE-4F53-4603-9AFB-E3AB29F72531}"/>
    <cellStyle name="HEADING, MINOR 4 3" xfId="16174" xr:uid="{DB07E4EF-2BE7-4623-84C5-7FD1147C8F5D}"/>
    <cellStyle name="HEADING, MINOR 4 4" xfId="16175" xr:uid="{D7CFACAE-0F4E-4CF8-ADB9-7CBAFDC06F3D}"/>
    <cellStyle name="HEADING, MINOR 4 4 2" xfId="16176" xr:uid="{F92CF085-F0CA-4BF3-A31B-5E68DC2EF6CB}"/>
    <cellStyle name="HEADING, MINOR 4 4 3" xfId="16177" xr:uid="{0C23B413-C9B2-4D52-9A0D-7E3243CBF372}"/>
    <cellStyle name="HEADING, MINOR 4 4 4" xfId="16178" xr:uid="{7B97291E-4821-444A-9029-95D5BB93C281}"/>
    <cellStyle name="HEADING, MINOR 4 5" xfId="16179" xr:uid="{1D89461D-D49F-46E0-B2CB-F8511CAEE7E7}"/>
    <cellStyle name="HEADING, MINOR 4 6" xfId="16180" xr:uid="{5BFCE900-AC6E-47B4-ADB9-A4C6F0F58E0E}"/>
    <cellStyle name="HEADING, MINOR 5" xfId="16181" xr:uid="{3DF109AB-F2E9-4758-AEA9-7D91DFE54AC9}"/>
    <cellStyle name="HEADING, MINOR 5 2" xfId="16182" xr:uid="{85DA630C-8B67-4642-B381-36C10DF712CD}"/>
    <cellStyle name="HEADING, MINOR 5 3" xfId="16183" xr:uid="{4C709FEC-AE36-4DE3-A01F-529740B69357}"/>
    <cellStyle name="HEADING, MINOR 5 3 2" xfId="16184" xr:uid="{2C34AC3E-94DB-441A-9BD8-A8CFC383E499}"/>
    <cellStyle name="HEADING, MINOR 5 3 3" xfId="16185" xr:uid="{4C72812C-4512-49E0-94F2-7864C9701321}"/>
    <cellStyle name="HEADING, MINOR 5 3 4" xfId="16186" xr:uid="{148CF63E-D80B-4C0E-9F94-D26880F78774}"/>
    <cellStyle name="HEADING, MINOR 5 4" xfId="16187" xr:uid="{EF5DB4FF-7157-493F-B475-CB0751651706}"/>
    <cellStyle name="HEADING, MINOR 5 5" xfId="16188" xr:uid="{5C12A00E-DA8C-421B-A4C1-C4DA41289451}"/>
    <cellStyle name="HEADING, MINOR 6" xfId="16189" xr:uid="{04B1FF6B-C7F2-4CC0-8A99-869A50398E92}"/>
    <cellStyle name="HEADING, MINOR 7" xfId="16190" xr:uid="{6253EC71-9B48-42DD-831D-CDD5FFF9FFFC}"/>
    <cellStyle name="HEADING, MINOR 7 2" xfId="16191" xr:uid="{30A711CB-0505-47EC-ACCB-5B6290AEFC69}"/>
    <cellStyle name="HEADING, MINOR 7 3" xfId="16192" xr:uid="{1AA53CCF-0D1E-413B-AA1D-10377AD7B2A4}"/>
    <cellStyle name="HEADING, MINOR 7 4" xfId="16193" xr:uid="{4FE01748-9699-4817-A79C-FCA51ECD71A2}"/>
    <cellStyle name="HEADING, MINOR 8" xfId="16194" xr:uid="{9F973C91-0049-4EA2-99EC-6151DE8069CE}"/>
    <cellStyle name="HEADING, MINOR 9" xfId="16195" xr:uid="{9D0565A7-6E78-402B-98EF-04B7E60D3A40}"/>
    <cellStyle name="HEADING, RIGHT" xfId="16196" xr:uid="{523380E8-A1E4-4CFF-BE2D-858E2BD9BCA1}"/>
    <cellStyle name="HEADING,MAJOR" xfId="16197" xr:uid="{529635ED-8E5E-43EC-82BB-A3056622D5EA}"/>
    <cellStyle name="HEADING,MAJOR 2" xfId="16198" xr:uid="{A3FD8AC0-D305-4070-B40F-FA50D7DEC41B}"/>
    <cellStyle name="HEADING,MAJOR 2 2" xfId="16199" xr:uid="{AA407241-1377-4E00-8868-20450349A60D}"/>
    <cellStyle name="HEADING,MAJOR 2 2 2" xfId="16200" xr:uid="{D45D3F3D-2898-41F8-852D-E7476446BB5E}"/>
    <cellStyle name="HEADING,MAJOR 2 2 2 2" xfId="16201" xr:uid="{604ACCED-70BE-4B9D-BD44-9788B8A824E1}"/>
    <cellStyle name="HEADING,MAJOR 2 2 2 3" xfId="16202" xr:uid="{6877025C-E9DA-49D3-BD4C-E5585F01CD38}"/>
    <cellStyle name="HEADING,MAJOR 2 2 2 3 2" xfId="16203" xr:uid="{208C96A0-37C1-4320-B352-C9B0C793A85C}"/>
    <cellStyle name="HEADING,MAJOR 2 2 2 3 3" xfId="16204" xr:uid="{51B0B667-5D74-4DE2-8BD4-10E268D064DF}"/>
    <cellStyle name="HEADING,MAJOR 2 2 2 3 4" xfId="16205" xr:uid="{0A0D9F6C-A95A-43D3-93D2-9D1DA00B1EB6}"/>
    <cellStyle name="HEADING,MAJOR 2 2 2 4" xfId="16206" xr:uid="{0CBB020E-3097-4A03-BC6C-7A9A9EB62AC3}"/>
    <cellStyle name="HEADING,MAJOR 2 2 2 5" xfId="16207" xr:uid="{49EE846D-5342-4B74-B2E0-201232CA1B53}"/>
    <cellStyle name="HEADING,MAJOR 2 2 3" xfId="16208" xr:uid="{0A5978EF-C4F7-4A62-B623-F3FE58D71381}"/>
    <cellStyle name="HEADING,MAJOR 2 2 4" xfId="16209" xr:uid="{BB0D0F1D-7CCE-4605-9C98-C290CBCE4368}"/>
    <cellStyle name="HEADING,MAJOR 2 2 4 2" xfId="16210" xr:uid="{3329F0BB-0C69-494D-9FDF-E02C5FF3E835}"/>
    <cellStyle name="HEADING,MAJOR 2 2 4 3" xfId="16211" xr:uid="{58D5876E-DDF1-4A28-B768-297975423AF7}"/>
    <cellStyle name="HEADING,MAJOR 2 2 4 4" xfId="16212" xr:uid="{4B62E7BD-8DF8-4BF1-AE1B-EC5E90EE7D0D}"/>
    <cellStyle name="HEADING,MAJOR 2 2 5" xfId="16213" xr:uid="{75D4073C-70D4-42C8-91DC-DDA649F4E395}"/>
    <cellStyle name="HEADING,MAJOR 2 2 6" xfId="16214" xr:uid="{A5F03622-19F0-4D88-A507-0DB52F275BDF}"/>
    <cellStyle name="HEADING,MAJOR 2 3" xfId="16215" xr:uid="{8AB1570F-EBD8-4CDE-82B1-0B9C920963CA}"/>
    <cellStyle name="HEADING,MAJOR 2 4" xfId="16216" xr:uid="{7E510FE7-803E-479E-B637-DE7BAC30BCEE}"/>
    <cellStyle name="HEADING,MAJOR 2 4 2" xfId="16217" xr:uid="{D4CAAA8E-CE04-4431-9913-6649BD80DF06}"/>
    <cellStyle name="HEADING,MAJOR 2 4 3" xfId="16218" xr:uid="{E5874724-63F9-4EFB-ACE6-8CCBACBA9F5D}"/>
    <cellStyle name="HEADING,MAJOR 2 4 4" xfId="16219" xr:uid="{46DA2EBB-4845-4C55-946B-0A1DF02C1E64}"/>
    <cellStyle name="HEADING,MAJOR 2 5" xfId="16220" xr:uid="{4E90C604-1DFF-4488-AE79-FE7F0C88B99E}"/>
    <cellStyle name="HEADING,MAJOR 2 6" xfId="16221" xr:uid="{49A68446-7960-447A-8EBF-B56FBEDBE591}"/>
    <cellStyle name="HEADING,MAJOR 3" xfId="16222" xr:uid="{5690A206-D9FB-4F14-A4EF-ABE92B1CD5E1}"/>
    <cellStyle name="HEADING,MAJOR 3 2" xfId="16223" xr:uid="{02FE71D7-C502-4873-A8C9-4232A085601B}"/>
    <cellStyle name="HEADING,MAJOR 3 2 2" xfId="16224" xr:uid="{078DDCF3-90E7-41BE-9BB2-CB03E0E3ED7C}"/>
    <cellStyle name="HEADING,MAJOR 3 2 3" xfId="16225" xr:uid="{3D4BAFE9-2EFB-4BD4-860F-CEEC4A88E1BB}"/>
    <cellStyle name="HEADING,MAJOR 3 2 3 2" xfId="16226" xr:uid="{02471573-0736-4750-AE5D-5D0223EBBC9C}"/>
    <cellStyle name="HEADING,MAJOR 3 2 3 3" xfId="16227" xr:uid="{C719E638-B011-4F2E-A166-F506CAAD8208}"/>
    <cellStyle name="HEADING,MAJOR 3 2 3 4" xfId="16228" xr:uid="{255388BF-552F-4B8D-AE76-91564B263CEE}"/>
    <cellStyle name="HEADING,MAJOR 3 2 4" xfId="16229" xr:uid="{E9DCBCE9-C072-41C3-8B57-1B0554F0A429}"/>
    <cellStyle name="HEADING,MAJOR 3 2 5" xfId="16230" xr:uid="{9D33860F-C528-4670-96C4-B77678569958}"/>
    <cellStyle name="HEADING,MAJOR 3 3" xfId="16231" xr:uid="{62E67537-C9FC-498E-B790-35252513DBCA}"/>
    <cellStyle name="HEADING,MAJOR 3 4" xfId="16232" xr:uid="{994A3F33-FEC7-48AD-8F18-021F87783C56}"/>
    <cellStyle name="HEADING,MAJOR 3 4 2" xfId="16233" xr:uid="{138A3CDF-D069-4E28-BD80-5FADD2E384E7}"/>
    <cellStyle name="HEADING,MAJOR 3 4 3" xfId="16234" xr:uid="{321CACCD-E2C7-4188-AD83-C7F8E008663F}"/>
    <cellStyle name="HEADING,MAJOR 3 4 4" xfId="16235" xr:uid="{0E882EE6-3F6D-4EC4-AB47-8CCE931F9CE7}"/>
    <cellStyle name="HEADING,MAJOR 3 5" xfId="16236" xr:uid="{2A64C69F-C988-478D-AF88-0274F7A417F7}"/>
    <cellStyle name="HEADING,MAJOR 3 6" xfId="16237" xr:uid="{ADC83293-6EFE-40D5-A980-9305071A3E9E}"/>
    <cellStyle name="HEADING,MAJOR 4" xfId="16238" xr:uid="{090C3620-C228-4901-8463-CD7C269A3616}"/>
    <cellStyle name="HEADING,MAJOR 5" xfId="16239" xr:uid="{715DE4B2-F3B4-4C99-B7FF-1F6F198B50E6}"/>
    <cellStyle name="HEADING,MAJOR 5 2" xfId="16240" xr:uid="{59B10272-DC6B-4431-99A7-4AC3F0B7E925}"/>
    <cellStyle name="HEADING,MAJOR 5 3" xfId="16241" xr:uid="{ECF6C7FB-57F0-4376-B189-E0C864383562}"/>
    <cellStyle name="HEADING,MAJOR 5 4" xfId="16242" xr:uid="{23822F89-5E2E-4530-88ED-4FAC9634F9A9}"/>
    <cellStyle name="HEADING,MAJOR 6" xfId="16243" xr:uid="{793A9322-33C0-477B-B235-13EC6D5666DA}"/>
    <cellStyle name="HEADING,MAJOR 7" xfId="16244" xr:uid="{FA5B949A-A78C-4FB1-B798-2226E663B598}"/>
    <cellStyle name="HEADING1" xfId="16245" xr:uid="{9F38A77E-EDA2-4936-A95D-666021291F4E}"/>
    <cellStyle name="Heading1 2" xfId="16246" xr:uid="{027C9E92-97B7-44FF-BFFD-F25D77930944}"/>
    <cellStyle name="Heading1 3" xfId="16247" xr:uid="{E5C3CAFF-BDD6-4D9F-B26F-46296411DC78}"/>
    <cellStyle name="HEADING2" xfId="16248" xr:uid="{40B2D751-B09B-4F78-9079-F0F166868A6F}"/>
    <cellStyle name="Heading2 2" xfId="16249" xr:uid="{710E9E76-3E24-4D1C-B5FC-B2BE2002A14E}"/>
    <cellStyle name="Heading2 3" xfId="16250" xr:uid="{501512DE-4680-4B5D-AFED-CD771747B056}"/>
    <cellStyle name="Hiperłącze_alco-materiały_30-04-02" xfId="16251" xr:uid="{20249F7E-C48F-415A-9F0A-58E07C8B6155}"/>
    <cellStyle name="Hyperlink 10" xfId="16252" xr:uid="{7C712C9F-9B81-4CE3-80C4-29C39DD04774}"/>
    <cellStyle name="Hyperlink 11" xfId="59324" xr:uid="{12FDBE49-4484-4661-A85E-9D380897B517}"/>
    <cellStyle name="Hyperlink 2" xfId="79" xr:uid="{545380EF-AE44-4C68-AC83-E9D4FD9D3A75}"/>
    <cellStyle name="Hyperlink 2 10" xfId="16254" xr:uid="{38ECE68A-0335-4F07-BAC6-2AB15A6E3BE8}"/>
    <cellStyle name="Hyperlink 2 11" xfId="16253" xr:uid="{7E8DADA4-C718-456C-AF69-9E9DA1D3F1D2}"/>
    <cellStyle name="Hyperlink 2 2" xfId="16255" xr:uid="{7AFB72D9-84D0-45BA-A2DB-9BCB69E4B9DE}"/>
    <cellStyle name="Hyperlink 2 2 2" xfId="16256" xr:uid="{E0C9AF61-AEFD-40CC-B41D-351B5F0F24B7}"/>
    <cellStyle name="Hyperlink 2 2 2 2" xfId="16257" xr:uid="{150A7BFE-3296-4166-951C-84FF575BF9AC}"/>
    <cellStyle name="Hyperlink 2 2 3" xfId="16258" xr:uid="{5F1DFEFE-26F2-4111-984A-92C39A45B9B1}"/>
    <cellStyle name="Hyperlink 2 2 4" xfId="16259" xr:uid="{9A7F30CE-934E-49CA-BEF1-BA7BDE53C241}"/>
    <cellStyle name="Hyperlink 2 2 5" xfId="16260" xr:uid="{CB8A783E-F7A8-46C1-B400-37897502F2DD}"/>
    <cellStyle name="Hyperlink 2 3" xfId="16261" xr:uid="{E2166132-0F53-4615-A012-382BCD85FF8A}"/>
    <cellStyle name="Hyperlink 2 3 2" xfId="16262" xr:uid="{FF6CF3EE-3A91-409E-BB61-E72F785F472D}"/>
    <cellStyle name="Hyperlink 2 3 3" xfId="16263" xr:uid="{99F2E8D6-E0E7-4948-A097-D4990044AB2E}"/>
    <cellStyle name="Hyperlink 2 4" xfId="16264" xr:uid="{89FF2706-16AD-41B9-AE23-10825ED97330}"/>
    <cellStyle name="Hyperlink 2 4 2" xfId="16265" xr:uid="{10DE33B5-D634-40A3-9EA5-D33F0944AF37}"/>
    <cellStyle name="Hyperlink 2 5" xfId="16266" xr:uid="{39B10164-E473-4E4D-B9EC-251D5ADEBEE7}"/>
    <cellStyle name="Hyperlink 2 6" xfId="16267" xr:uid="{AD1436F6-8DDB-4029-992E-D614BC23C174}"/>
    <cellStyle name="Hyperlink 2 6 2" xfId="16268" xr:uid="{EA5D3AD6-8EDE-4A6F-8C36-CF7F56DEC447}"/>
    <cellStyle name="Hyperlink 2 7" xfId="16269" xr:uid="{A8C4A1B5-9EF2-4464-A66C-7ABA8E9D59AB}"/>
    <cellStyle name="Hyperlink 2 7 2" xfId="16270" xr:uid="{195526DF-018B-4E0A-BFC6-3FBA53D22437}"/>
    <cellStyle name="Hyperlink 2 8" xfId="16271" xr:uid="{E3C593C5-7F27-41A1-B581-3F5F23D954F5}"/>
    <cellStyle name="Hyperlink 2 9" xfId="16272" xr:uid="{F01A4076-6246-43D6-8AAB-0FC2328C6863}"/>
    <cellStyle name="Hyperlink 3" xfId="16273" xr:uid="{9CDD89CD-11AC-400C-9B4B-D4E037B4544C}"/>
    <cellStyle name="Hyperlink 3 2" xfId="16274" xr:uid="{BE161F31-30BF-40C0-A730-641F8EE7BBEA}"/>
    <cellStyle name="Hyperlink 3 2 2" xfId="59365" xr:uid="{9BE63BE5-E3E3-42E9-AC14-C2C32BF3E363}"/>
    <cellStyle name="Hyperlink 3 3" xfId="16275" xr:uid="{75FBAFAC-05AE-4145-B296-90833D526674}"/>
    <cellStyle name="Hyperlink 3 4" xfId="16276" xr:uid="{AE28E312-75C3-424A-97DF-CF95D5E242E4}"/>
    <cellStyle name="Hyperlink 3 5" xfId="16277" xr:uid="{A13195F5-85B5-4AA3-9C4C-2DF2A9816087}"/>
    <cellStyle name="Hyperlink 4" xfId="16278" xr:uid="{0F2137DE-CEEF-42FB-BF5F-082D842F0FE0}"/>
    <cellStyle name="Hyperlink 4 2" xfId="16279" xr:uid="{AA478EF2-7D3C-4725-94BE-D29AD2AF6C84}"/>
    <cellStyle name="Hyperlink 4 3" xfId="16280" xr:uid="{C65B8F16-6DB9-4B59-89AF-0CAD0BC438BB}"/>
    <cellStyle name="Hyperlink 4 4" xfId="16281" xr:uid="{91509A45-3F05-427A-93E1-561954C4E658}"/>
    <cellStyle name="Hyperlink 4 4 2" xfId="16282" xr:uid="{26CB0572-1A51-4619-8EFF-C538C8D20C25}"/>
    <cellStyle name="Hyperlink 4 5" xfId="16283" xr:uid="{F730AE78-509A-497E-9742-EA3D64DEF324}"/>
    <cellStyle name="Hyperlink 4 6" xfId="59359" xr:uid="{1ECD3E37-0627-4318-9162-A39F90F1F72D}"/>
    <cellStyle name="Hyperlink 5" xfId="16284" xr:uid="{34B32D8D-D943-496D-9EC3-55C519973903}"/>
    <cellStyle name="Hyperlink 5 2" xfId="16285" xr:uid="{84204D0A-1C7E-4946-8EA3-D2D2396C411A}"/>
    <cellStyle name="Hyperlink 6" xfId="16286" xr:uid="{C134F180-DB8D-42DC-9A6E-8537C54E3A2F}"/>
    <cellStyle name="Hyperlink 7" xfId="16287" xr:uid="{84B030BB-6607-4523-BE18-6CF8E9DD375B}"/>
    <cellStyle name="Hyperlink 7 2" xfId="16288" xr:uid="{25A1AC1F-84A1-45F9-AD11-1D7522FE99DC}"/>
    <cellStyle name="Hyperlink 8" xfId="16289" xr:uid="{08F0D228-B426-4DC4-8C88-E90D3BF843F8}"/>
    <cellStyle name="Hyperlink 9" xfId="16290" xr:uid="{A244D62E-63CD-412A-A5FB-2A6F898C5537}"/>
    <cellStyle name="Indent" xfId="16291" xr:uid="{DFF58D05-CC50-41A4-8F8A-0C0682C97560}"/>
    <cellStyle name="Index Number" xfId="16292" xr:uid="{0C93B126-7F47-4DE1-8C06-2638D6F06266}"/>
    <cellStyle name="Input" xfId="36" builtinId="20" customBuiltin="1"/>
    <cellStyle name="Input [yellow]" xfId="16293" xr:uid="{6ABFC546-8BA3-4EAC-BA23-C33EE0F65468}"/>
    <cellStyle name="Input [yellow] 10" xfId="16294" xr:uid="{958D2ED0-FF56-4056-BEEB-3CA162814A28}"/>
    <cellStyle name="Input [yellow] 10 2" xfId="16295" xr:uid="{199D4ECC-5229-4995-8172-34FF9070F156}"/>
    <cellStyle name="Input [yellow] 10 2 2" xfId="16296" xr:uid="{6EC26887-33CE-4B6F-AED8-23A54173A596}"/>
    <cellStyle name="Input [yellow] 10 3" xfId="16297" xr:uid="{071EFDA3-6B71-4054-9258-A7E7361C3585}"/>
    <cellStyle name="Input [yellow] 11" xfId="16298" xr:uid="{DB7B5E8D-085A-48EA-8CCE-E50907C872C8}"/>
    <cellStyle name="Input [yellow] 12" xfId="16299" xr:uid="{06A24C70-7294-4B8D-84B9-28D0B822B504}"/>
    <cellStyle name="Input [yellow] 12 2" xfId="16300" xr:uid="{98117E33-999E-4BE1-AC83-0C38B56D47BA}"/>
    <cellStyle name="Input [yellow] 13" xfId="16301" xr:uid="{812602BE-A450-426C-9EF5-E995BB47490A}"/>
    <cellStyle name="Input [yellow] 13 2" xfId="16302" xr:uid="{8716F517-E8EE-4791-9BDA-661BA18EB348}"/>
    <cellStyle name="Input [yellow] 13 3" xfId="16303" xr:uid="{D48B8062-BAA2-4363-A889-E3BB1A315E8C}"/>
    <cellStyle name="Input [yellow] 2" xfId="16304" xr:uid="{586B4E01-61E7-488C-A629-B9E8F713D471}"/>
    <cellStyle name="Input [yellow] 2 10" xfId="16305" xr:uid="{F9E8C859-2153-4FD9-9C0E-9D3D828913D7}"/>
    <cellStyle name="Input [yellow] 2 10 2" xfId="16306" xr:uid="{518F634C-E2AB-4752-B092-D6691A321B22}"/>
    <cellStyle name="Input [yellow] 2 10 3" xfId="16307" xr:uid="{BD08423E-CD0C-4E11-89C8-73C9F0918EDF}"/>
    <cellStyle name="Input [yellow] 2 2" xfId="16308" xr:uid="{366F4C6C-F8E5-4100-BFEC-1786E299E87A}"/>
    <cellStyle name="Input [yellow] 2 2 2" xfId="16309" xr:uid="{8B93C83A-4499-4A65-89F9-0715F1BD96D9}"/>
    <cellStyle name="Input [yellow] 2 2 2 2" xfId="16310" xr:uid="{6C53A277-23EE-4210-A00F-5A13676C7A45}"/>
    <cellStyle name="Input [yellow] 2 2 2 2 2" xfId="16311" xr:uid="{E369D93A-9724-49EA-94EF-10E9EF37530F}"/>
    <cellStyle name="Input [yellow] 2 2 2 2 2 2" xfId="16312" xr:uid="{135D9AA6-58B9-42AE-8856-025D0E6071D6}"/>
    <cellStyle name="Input [yellow] 2 2 2 2 3" xfId="16313" xr:uid="{CFCD0EC5-DE20-4CEF-BA3E-8DC7926F1C23}"/>
    <cellStyle name="Input [yellow] 2 2 2 2 3 2" xfId="16314" xr:uid="{B811ED41-3ED6-43E3-8DF8-89595C0027AF}"/>
    <cellStyle name="Input [yellow] 2 2 2 2 3 3" xfId="16315" xr:uid="{8919C175-4745-4ACA-8BE2-3EEB56B9C1DB}"/>
    <cellStyle name="Input [yellow] 2 2 2 2 3 4" xfId="16316" xr:uid="{56D782D9-9C0A-4BE0-82AC-F40422F0C54E}"/>
    <cellStyle name="Input [yellow] 2 2 2 2 4" xfId="16317" xr:uid="{F8D82725-D663-4A81-BFA6-30AC2B0C3571}"/>
    <cellStyle name="Input [yellow] 2 2 2 2 5" xfId="16318" xr:uid="{49EBA9E0-AB69-41CB-9802-976A8A45D819}"/>
    <cellStyle name="Input [yellow] 2 2 2 3" xfId="16319" xr:uid="{90A65E50-3F31-4EC5-BE67-6E3D7C463CE9}"/>
    <cellStyle name="Input [yellow] 2 2 2 3 2" xfId="16320" xr:uid="{C33974F6-9917-4CD6-BD0C-932203774C91}"/>
    <cellStyle name="Input [yellow] 2 2 2 4" xfId="16321" xr:uid="{B5B19051-8C94-4C28-A073-272B8A56D598}"/>
    <cellStyle name="Input [yellow] 2 2 2 5" xfId="16322" xr:uid="{A542CAD2-8393-422E-9C68-FBC833E5636A}"/>
    <cellStyle name="Input [yellow] 2 2 3" xfId="16323" xr:uid="{969FC683-B781-429F-AA6B-008ED729955F}"/>
    <cellStyle name="Input [yellow] 2 2 3 2" xfId="16324" xr:uid="{466A40B6-3706-4943-93D7-C2B4E9D8B194}"/>
    <cellStyle name="Input [yellow] 2 2 3 2 2" xfId="16325" xr:uid="{470F65A9-2D4B-4ECD-816D-A7D33628A7F8}"/>
    <cellStyle name="Input [yellow] 2 2 3 3" xfId="16326" xr:uid="{58CA5E62-29EF-478D-9776-0F3D7CCCBCB2}"/>
    <cellStyle name="Input [yellow] 2 2 3 3 2" xfId="16327" xr:uid="{76DBD11B-EF8F-4614-A861-D5413540A5EE}"/>
    <cellStyle name="Input [yellow] 2 2 3 3 3" xfId="16328" xr:uid="{6F9D316E-0620-4B17-8713-7413D8155FD5}"/>
    <cellStyle name="Input [yellow] 2 2 3 3 4" xfId="16329" xr:uid="{3E25816F-31BF-47CA-AE63-01E17F53614C}"/>
    <cellStyle name="Input [yellow] 2 2 3 4" xfId="16330" xr:uid="{7DFB0470-80AD-4B82-B7D1-261FA0DADE28}"/>
    <cellStyle name="Input [yellow] 2 2 3 5" xfId="16331" xr:uid="{F0919286-3826-4AD1-91CC-BC681923E1DF}"/>
    <cellStyle name="Input [yellow] 2 2 4" xfId="16332" xr:uid="{612EE948-4964-4EFA-B19E-E0CB0742A529}"/>
    <cellStyle name="Input [yellow] 2 2 4 2" xfId="16333" xr:uid="{B5993EE0-2AC5-4E66-8DFC-AC75393FAEAB}"/>
    <cellStyle name="Input [yellow] 2 2 5" xfId="16334" xr:uid="{C50CD46B-B40F-4EC0-96B6-D507C10CE77B}"/>
    <cellStyle name="Input [yellow] 2 2 6" xfId="16335" xr:uid="{9D0C8845-AD7F-49F7-A1BD-EC8AC4AB4188}"/>
    <cellStyle name="Input [yellow] 2 3" xfId="16336" xr:uid="{AE0C7AB1-3B3F-4027-B170-057689939625}"/>
    <cellStyle name="Input [yellow] 2 3 2" xfId="16337" xr:uid="{F64A22BC-EEF1-47C2-A77F-6E1824512CCB}"/>
    <cellStyle name="Input [yellow] 2 3 2 2" xfId="16338" xr:uid="{7CC97CC4-59CA-4274-BB91-3F87DE0A0226}"/>
    <cellStyle name="Input [yellow] 2 3 2 2 2" xfId="16339" xr:uid="{93A58F53-62AA-4306-8641-337BD3DE555F}"/>
    <cellStyle name="Input [yellow] 2 3 2 2 2 2" xfId="16340" xr:uid="{B33AFC5B-E6A9-4F33-8DF8-4F58C788A116}"/>
    <cellStyle name="Input [yellow] 2 3 2 2 3" xfId="16341" xr:uid="{ACD06AE3-A13E-4C29-BB28-951254369810}"/>
    <cellStyle name="Input [yellow] 2 3 2 2 3 2" xfId="16342" xr:uid="{556EE566-8C1E-48C5-A5FB-2899AAE1448C}"/>
    <cellStyle name="Input [yellow] 2 3 2 2 3 3" xfId="16343" xr:uid="{503A730C-5A5F-4B2C-BA3A-15887F25F35C}"/>
    <cellStyle name="Input [yellow] 2 3 2 2 3 4" xfId="16344" xr:uid="{5806F5E4-7459-4CDB-BD42-79428C8F8FE7}"/>
    <cellStyle name="Input [yellow] 2 3 2 2 4" xfId="16345" xr:uid="{D74FAF16-44B8-45ED-80C4-1BDDC564A0C9}"/>
    <cellStyle name="Input [yellow] 2 3 2 2 5" xfId="16346" xr:uid="{2774957B-9508-4206-892A-AA420DCECBB8}"/>
    <cellStyle name="Input [yellow] 2 3 2 3" xfId="16347" xr:uid="{0E67853E-BA8D-4C9E-8A03-7EDC51D4367C}"/>
    <cellStyle name="Input [yellow] 2 3 2 3 2" xfId="16348" xr:uid="{B0E9AF5A-AC36-4DED-B59A-D5CB78442E67}"/>
    <cellStyle name="Input [yellow] 2 3 2 4" xfId="16349" xr:uid="{14E9DBEC-CDA2-444F-9654-F64462B9623C}"/>
    <cellStyle name="Input [yellow] 2 3 2 5" xfId="16350" xr:uid="{B0A4F3CD-6C93-4501-9664-DBC07263C9F6}"/>
    <cellStyle name="Input [yellow] 2 3 3" xfId="16351" xr:uid="{89D452B1-DDB3-4E6C-9C6B-AAC57EFF0CA8}"/>
    <cellStyle name="Input [yellow] 2 3 3 2" xfId="16352" xr:uid="{E7ED2967-4EFC-484F-817E-0307574F8CDD}"/>
    <cellStyle name="Input [yellow] 2 3 3 2 2" xfId="16353" xr:uid="{21BEC871-31AD-4C40-9C63-B58D0CD46AFE}"/>
    <cellStyle name="Input [yellow] 2 3 3 3" xfId="16354" xr:uid="{383A25F3-64A1-4031-BBA0-CE7B06A8B2C7}"/>
    <cellStyle name="Input [yellow] 2 3 3 3 2" xfId="16355" xr:uid="{5B19DCBB-2DBA-4E17-A83C-5877B830520F}"/>
    <cellStyle name="Input [yellow] 2 3 3 3 3" xfId="16356" xr:uid="{23B06220-AA42-4AE8-B01C-39E8971C7566}"/>
    <cellStyle name="Input [yellow] 2 3 3 3 4" xfId="16357" xr:uid="{B5FBF72C-FE37-4B9D-9BEB-186185A38C4E}"/>
    <cellStyle name="Input [yellow] 2 3 3 4" xfId="16358" xr:uid="{34015161-51BE-4A7C-A60B-6598E416CDAF}"/>
    <cellStyle name="Input [yellow] 2 3 3 5" xfId="16359" xr:uid="{D2418364-63B4-4BDD-8C49-B9182177B979}"/>
    <cellStyle name="Input [yellow] 2 3 4" xfId="16360" xr:uid="{D62BAF7F-3524-457C-A37D-4005AFDA8DCD}"/>
    <cellStyle name="Input [yellow] 2 3 4 2" xfId="16361" xr:uid="{0E043809-D249-48C6-853C-5C85D42D5F45}"/>
    <cellStyle name="Input [yellow] 2 3 5" xfId="16362" xr:uid="{E5924D57-BB85-4AFD-A99A-C150ECD2AC9A}"/>
    <cellStyle name="Input [yellow] 2 3 6" xfId="16363" xr:uid="{91DA12EF-DD02-4C89-BA67-151DEDA1BAEB}"/>
    <cellStyle name="Input [yellow] 2 4" xfId="16364" xr:uid="{B3EDF558-97F8-4A2E-A886-4C9D1E067AED}"/>
    <cellStyle name="Input [yellow] 2 4 2" xfId="16365" xr:uid="{F30110FF-56A5-45A7-8C6A-5520B9EBE2A8}"/>
    <cellStyle name="Input [yellow] 2 4 2 2" xfId="16366" xr:uid="{1E44B44B-889E-4659-9586-503ABDCECC24}"/>
    <cellStyle name="Input [yellow] 2 4 2 2 2" xfId="16367" xr:uid="{D6D70F20-BE56-48F0-8F7D-A9A25CE30346}"/>
    <cellStyle name="Input [yellow] 2 4 2 3" xfId="16368" xr:uid="{2913C0A8-DE48-43D4-8CC9-670F2D678301}"/>
    <cellStyle name="Input [yellow] 2 4 2 3 2" xfId="16369" xr:uid="{32EB5F17-13A1-4476-A6F2-F82CEAE5BFA0}"/>
    <cellStyle name="Input [yellow] 2 4 2 3 3" xfId="16370" xr:uid="{23CB2727-0939-465C-B30D-3595BBB07070}"/>
    <cellStyle name="Input [yellow] 2 4 2 3 4" xfId="16371" xr:uid="{2DD3C160-F055-44AD-A6F5-051812C3B2AF}"/>
    <cellStyle name="Input [yellow] 2 4 2 4" xfId="16372" xr:uid="{275CF7F0-71A5-4327-9CA0-6C2DAECF5C9F}"/>
    <cellStyle name="Input [yellow] 2 4 2 5" xfId="16373" xr:uid="{31F5DA10-01FF-44B7-8BE5-448509C0F87E}"/>
    <cellStyle name="Input [yellow] 2 4 3" xfId="16374" xr:uid="{85C2580A-1EA1-450E-A45B-72349A6159E4}"/>
    <cellStyle name="Input [yellow] 2 4 3 2" xfId="16375" xr:uid="{5F0BFE4F-58C1-496C-858D-68BC269C18D9}"/>
    <cellStyle name="Input [yellow] 2 4 4" xfId="16376" xr:uid="{2A5D19DB-3C5D-4EFC-AE8D-398391261027}"/>
    <cellStyle name="Input [yellow] 2 4 5" xfId="16377" xr:uid="{85673F47-4115-41F4-967C-D85E96FC6F61}"/>
    <cellStyle name="Input [yellow] 2 5" xfId="16378" xr:uid="{9297C818-E9E6-4002-8D0F-9E82ABB8DD1F}"/>
    <cellStyle name="Input [yellow] 2 5 2" xfId="16379" xr:uid="{2F51EF63-DED5-4263-BEA4-3AB88FDF5D83}"/>
    <cellStyle name="Input [yellow] 2 5 2 2" xfId="16380" xr:uid="{B67ECA85-8F48-4D26-BFE5-7448351745C4}"/>
    <cellStyle name="Input [yellow] 2 5 2 3" xfId="16381" xr:uid="{ED339493-8467-4B3D-AF14-79AC952AA122}"/>
    <cellStyle name="Input [yellow] 2 5 2 4" xfId="16382" xr:uid="{5E516BA4-8F59-4867-98F1-747AFB678DA0}"/>
    <cellStyle name="Input [yellow] 2 6" xfId="16383" xr:uid="{5FB0B3B3-B11B-489D-9E75-4729F8C67C67}"/>
    <cellStyle name="Input [yellow] 2 6 2" xfId="16384" xr:uid="{2D8CE8B3-BD62-42BD-BDB1-96669303927D}"/>
    <cellStyle name="Input [yellow] 2 6 2 2" xfId="16385" xr:uid="{7CA2E0BC-DF33-494B-B597-CEEB22F9EEF9}"/>
    <cellStyle name="Input [yellow] 2 6 3" xfId="16386" xr:uid="{F0E82AA1-CA16-4FFA-9465-4EE21CF68CBA}"/>
    <cellStyle name="Input [yellow] 2 6 4" xfId="16387" xr:uid="{55551A79-C2B5-484A-97DE-8532E0254A44}"/>
    <cellStyle name="Input [yellow] 2 7" xfId="16388" xr:uid="{7297A06A-3E18-49F7-8204-C51CDCA5E2E3}"/>
    <cellStyle name="Input [yellow] 2 7 2" xfId="16389" xr:uid="{62DDE269-48BC-439E-BADE-17220938EC58}"/>
    <cellStyle name="Input [yellow] 2 8" xfId="16390" xr:uid="{F05B3D5E-E09F-47B6-A41D-715AB3857CBA}"/>
    <cellStyle name="Input [yellow] 2 9" xfId="16391" xr:uid="{6B15D0DB-1FA6-4D66-BCC1-67D8DA158F9F}"/>
    <cellStyle name="Input [yellow] 2 9 2" xfId="16392" xr:uid="{49792AA2-F837-4444-8A9E-51A2586FBA47}"/>
    <cellStyle name="Input [yellow] 3" xfId="16393" xr:uid="{26016548-0E02-4DE4-9041-EA9DAF3868D8}"/>
    <cellStyle name="Input [yellow] 3 10" xfId="16394" xr:uid="{D48FB960-B864-4E2D-A4B5-F8805E97FC2D}"/>
    <cellStyle name="Input [yellow] 3 10 2" xfId="16395" xr:uid="{5E3B2370-DF91-421B-8436-5454F2DCE1CD}"/>
    <cellStyle name="Input [yellow] 3 11" xfId="16396" xr:uid="{831DD53A-C1C0-4B5A-9BBA-9F7D359CA3FE}"/>
    <cellStyle name="Input [yellow] 3 11 2" xfId="16397" xr:uid="{CD1BC112-08C5-4086-9EFC-A1B6D5433EB7}"/>
    <cellStyle name="Input [yellow] 3 11 3" xfId="16398" xr:uid="{185752EF-2674-444B-9672-E2DFA593F5A3}"/>
    <cellStyle name="Input [yellow] 3 2" xfId="16399" xr:uid="{1E092823-31EC-4C11-AA35-DD9C275C5EE6}"/>
    <cellStyle name="Input [yellow] 3 2 2" xfId="16400" xr:uid="{7659AE37-B59F-4D97-9A9F-B75E35B0E891}"/>
    <cellStyle name="Input [yellow] 3 2 2 2" xfId="16401" xr:uid="{509B6196-A626-4155-B4FB-BF4C64CD9B25}"/>
    <cellStyle name="Input [yellow] 3 2 2 2 2" xfId="16402" xr:uid="{5478B954-857C-4CD8-B8D0-F08E5DDC1D08}"/>
    <cellStyle name="Input [yellow] 3 2 2 2 2 2" xfId="16403" xr:uid="{EC1F6A4E-EB8D-49EC-BEF9-62D3F1D4A144}"/>
    <cellStyle name="Input [yellow] 3 2 2 2 3" xfId="16404" xr:uid="{8835DC10-375E-4FDE-94C4-4F3B5FE59FDF}"/>
    <cellStyle name="Input [yellow] 3 2 2 2 3 2" xfId="16405" xr:uid="{F4D7BB0D-5C19-4530-8B94-04ECF9CF2FC8}"/>
    <cellStyle name="Input [yellow] 3 2 2 2 3 3" xfId="16406" xr:uid="{02DF38EE-351F-4CA8-A139-3E464BA39648}"/>
    <cellStyle name="Input [yellow] 3 2 2 2 3 4" xfId="16407" xr:uid="{9661D1D1-29AB-4D32-8AB0-1A167B1891C6}"/>
    <cellStyle name="Input [yellow] 3 2 2 2 4" xfId="16408" xr:uid="{D90A2649-3972-4C4F-9114-3ECBBA5638AE}"/>
    <cellStyle name="Input [yellow] 3 2 2 2 5" xfId="16409" xr:uid="{617B43C1-EB72-4F66-BD39-38FFE6F32020}"/>
    <cellStyle name="Input [yellow] 3 2 2 3" xfId="16410" xr:uid="{5856EEB3-AC8F-40FF-B579-2FB2BFCA8920}"/>
    <cellStyle name="Input [yellow] 3 2 2 3 2" xfId="16411" xr:uid="{7B10C53F-4A69-406D-B7E0-F68AF95AC5A9}"/>
    <cellStyle name="Input [yellow] 3 2 2 4" xfId="16412" xr:uid="{07AD6D13-70B3-4C10-8292-1E73A4CB80F9}"/>
    <cellStyle name="Input [yellow] 3 2 2 5" xfId="16413" xr:uid="{9F395622-91F2-42D0-9896-21B9470DDA16}"/>
    <cellStyle name="Input [yellow] 3 2 3" xfId="16414" xr:uid="{27F241E4-3828-4601-98CA-FB9BA7360EF2}"/>
    <cellStyle name="Input [yellow] 3 2 3 2" xfId="16415" xr:uid="{6AE55DCF-5E53-471B-A134-42654843FE07}"/>
    <cellStyle name="Input [yellow] 3 2 3 2 2" xfId="16416" xr:uid="{04A12411-3B01-4AAD-AD08-2C4B8F0C49C4}"/>
    <cellStyle name="Input [yellow] 3 2 3 2 2 2" xfId="16417" xr:uid="{E1283EED-559A-4B49-9DC5-F3AB82C3F0E3}"/>
    <cellStyle name="Input [yellow] 3 2 3 2 3" xfId="16418" xr:uid="{BD028A07-7BF9-4B45-BCE5-246278B89460}"/>
    <cellStyle name="Input [yellow] 3 2 3 2 4" xfId="16419" xr:uid="{FF4549E8-D65E-4D2B-B1C9-1D39B1247992}"/>
    <cellStyle name="Input [yellow] 3 2 3 3" xfId="16420" xr:uid="{32C695D2-90BC-48D2-8D58-2357A8B61753}"/>
    <cellStyle name="Input [yellow] 3 2 3 3 2" xfId="16421" xr:uid="{9945DE13-4C0E-4140-9CEE-9EC00763FB60}"/>
    <cellStyle name="Input [yellow] 3 2 3 4" xfId="16422" xr:uid="{C87D892B-5492-4556-9136-5D972E80ECCD}"/>
    <cellStyle name="Input [yellow] 3 2 3 4 2" xfId="16423" xr:uid="{91C44416-0AF7-4BEA-B091-CC19D6FB6365}"/>
    <cellStyle name="Input [yellow] 3 2 3 4 3" xfId="16424" xr:uid="{8AF711F6-B611-4205-B520-0B8F286486EB}"/>
    <cellStyle name="Input [yellow] 3 2 3 4 4" xfId="16425" xr:uid="{24529499-478D-4D84-B425-D629CF5B2474}"/>
    <cellStyle name="Input [yellow] 3 2 3 5" xfId="16426" xr:uid="{9C1F5B89-A7AA-4AAB-BEF2-421FA79E2A36}"/>
    <cellStyle name="Input [yellow] 3 2 3 6" xfId="16427" xr:uid="{B4BE2D48-D026-4ACB-89AC-BA9FBF3417D6}"/>
    <cellStyle name="Input [yellow] 3 2 4" xfId="16428" xr:uid="{AE5A5C55-EF5D-47A3-B73A-C84B4650D269}"/>
    <cellStyle name="Input [yellow] 3 2 4 2" xfId="16429" xr:uid="{3FBC17E9-7956-41E1-B57A-BBDA1F438280}"/>
    <cellStyle name="Input [yellow] 3 2 4 2 2" xfId="16430" xr:uid="{7A9EED3B-89D1-49D1-A981-7963D8A3D80A}"/>
    <cellStyle name="Input [yellow] 3 2 4 3" xfId="16431" xr:uid="{1BDF609D-BA58-410B-A563-E46FB6DD88B2}"/>
    <cellStyle name="Input [yellow] 3 2 4 4" xfId="16432" xr:uid="{B1808761-1C59-49EE-A8C4-3CE7142D42F7}"/>
    <cellStyle name="Input [yellow] 3 2 5" xfId="16433" xr:uid="{1C3D04CD-4A42-4B8E-B1B8-0D815ADB439A}"/>
    <cellStyle name="Input [yellow] 3 2 5 2" xfId="16434" xr:uid="{903BEA2C-091C-409B-94F2-D868FE6791A2}"/>
    <cellStyle name="Input [yellow] 3 2 6" xfId="16435" xr:uid="{80E680B3-3956-4572-B011-8A1678F70CFF}"/>
    <cellStyle name="Input [yellow] 3 2 7" xfId="16436" xr:uid="{CAA425AD-5337-444B-B780-E02C2171EC79}"/>
    <cellStyle name="Input [yellow] 3 3" xfId="16437" xr:uid="{89A9C0CD-839B-4C9F-9F37-C882BEA65471}"/>
    <cellStyle name="Input [yellow] 3 3 2" xfId="16438" xr:uid="{DB9EDFAB-3152-4FC8-8B12-3B8F1B19AA4F}"/>
    <cellStyle name="Input [yellow] 3 3 2 2" xfId="16439" xr:uid="{72990D29-B3F3-4356-AB5A-B0D9FAA69C87}"/>
    <cellStyle name="Input [yellow] 3 3 2 2 2" xfId="16440" xr:uid="{4069BECB-A9EA-4A17-B7FB-00B1AE00AEA9}"/>
    <cellStyle name="Input [yellow] 3 3 2 2 2 2" xfId="16441" xr:uid="{824ABB0F-1636-4DDF-8623-07B7A968A5C0}"/>
    <cellStyle name="Input [yellow] 3 3 2 2 3" xfId="16442" xr:uid="{2CEF0044-2D1A-4B63-8484-FE2FD86F62C7}"/>
    <cellStyle name="Input [yellow] 3 3 2 2 3 2" xfId="16443" xr:uid="{5888EF38-16B7-48EA-B015-AD492B5A5EF0}"/>
    <cellStyle name="Input [yellow] 3 3 2 2 3 3" xfId="16444" xr:uid="{B1244CC2-29F9-4A34-B386-ADDF0D5F2C95}"/>
    <cellStyle name="Input [yellow] 3 3 2 2 3 4" xfId="16445" xr:uid="{B375BD65-8310-4DDF-AE07-8779EE576020}"/>
    <cellStyle name="Input [yellow] 3 3 2 2 4" xfId="16446" xr:uid="{AB461B7F-5AC7-4D35-90E2-477325F43100}"/>
    <cellStyle name="Input [yellow] 3 3 2 2 5" xfId="16447" xr:uid="{36755E1A-4809-4DFE-8BBA-96FD1F599475}"/>
    <cellStyle name="Input [yellow] 3 3 2 3" xfId="16448" xr:uid="{ED6BE0AA-4BDD-4C1F-959E-54679A91754E}"/>
    <cellStyle name="Input [yellow] 3 3 2 3 2" xfId="16449" xr:uid="{B4119815-FEFB-4591-8910-623FB9DFE617}"/>
    <cellStyle name="Input [yellow] 3 3 2 4" xfId="16450" xr:uid="{14A35C5D-D8FE-488A-A5BF-CC6127863238}"/>
    <cellStyle name="Input [yellow] 3 3 2 5" xfId="16451" xr:uid="{F1C0E529-8D9F-486A-B1A8-E12720FEE32A}"/>
    <cellStyle name="Input [yellow] 3 3 3" xfId="16452" xr:uid="{F432EC77-2EC1-432A-8B1F-813AA715E360}"/>
    <cellStyle name="Input [yellow] 3 3 3 2" xfId="16453" xr:uid="{FB7284A2-BF4C-4EE7-AA8E-A1548FB6EB95}"/>
    <cellStyle name="Input [yellow] 3 3 3 2 2" xfId="16454" xr:uid="{00B40F7F-857B-4B21-A308-AF74183218E3}"/>
    <cellStyle name="Input [yellow] 3 3 3 3" xfId="16455" xr:uid="{77344DB4-0956-4B99-8024-A273E4FDBFC0}"/>
    <cellStyle name="Input [yellow] 3 3 3 3 2" xfId="16456" xr:uid="{3C5C3BAE-E87A-4B67-9600-FD6F1C4877F3}"/>
    <cellStyle name="Input [yellow] 3 3 3 3 3" xfId="16457" xr:uid="{6A961592-884C-402C-9D08-374574265B88}"/>
    <cellStyle name="Input [yellow] 3 3 3 3 4" xfId="16458" xr:uid="{EE84BA2A-4BFF-4D38-B622-4536BD778A1B}"/>
    <cellStyle name="Input [yellow] 3 3 3 4" xfId="16459" xr:uid="{5ED6ADFD-001A-4C97-A131-2A857AE79138}"/>
    <cellStyle name="Input [yellow] 3 3 3 5" xfId="16460" xr:uid="{34ED0A4D-986E-4BE3-B6FA-FD2B2DA7116E}"/>
    <cellStyle name="Input [yellow] 3 3 4" xfId="16461" xr:uid="{E024068D-5C56-4C6F-984D-AF6A82B38D87}"/>
    <cellStyle name="Input [yellow] 3 3 4 2" xfId="16462" xr:uid="{4BA184B3-80C6-4713-B659-B3E8C419DA09}"/>
    <cellStyle name="Input [yellow] 3 3 5" xfId="16463" xr:uid="{84445A67-B41D-4D83-A114-843D4048DE05}"/>
    <cellStyle name="Input [yellow] 3 3 6" xfId="16464" xr:uid="{BDF600C6-08D4-438C-8CF4-D525AEE2D770}"/>
    <cellStyle name="Input [yellow] 3 4" xfId="16465" xr:uid="{04574771-AA67-4C47-B95B-F3E113E798FE}"/>
    <cellStyle name="Input [yellow] 3 4 2" xfId="16466" xr:uid="{69DE7AB3-732D-420C-AB07-6E4A19861BBB}"/>
    <cellStyle name="Input [yellow] 3 4 2 2" xfId="16467" xr:uid="{4D34AB8D-631D-433F-B9A8-CD28983FFA6B}"/>
    <cellStyle name="Input [yellow] 3 4 2 2 2" xfId="16468" xr:uid="{556BBD9F-60B0-48AC-A8D6-911297928C5E}"/>
    <cellStyle name="Input [yellow] 3 4 2 2 2 2" xfId="16469" xr:uid="{ED0EDB0D-C552-47FE-B7C0-E7B58591B19F}"/>
    <cellStyle name="Input [yellow] 3 4 2 2 3" xfId="16470" xr:uid="{DCABC555-5B53-48A2-AF09-7ADE344CFBD6}"/>
    <cellStyle name="Input [yellow] 3 4 2 2 4" xfId="16471" xr:uid="{CFA1F2C2-9ECF-45D4-BCCA-19B32EA18ABA}"/>
    <cellStyle name="Input [yellow] 3 4 2 3" xfId="16472" xr:uid="{43971533-C207-4CEF-9828-E2819D71E52A}"/>
    <cellStyle name="Input [yellow] 3 4 2 3 2" xfId="16473" xr:uid="{1ABCFACD-264D-45A4-84A5-7D6270D575C0}"/>
    <cellStyle name="Input [yellow] 3 4 2 4" xfId="16474" xr:uid="{2EB8256F-4DA9-44C6-8373-CBB5C18FA672}"/>
    <cellStyle name="Input [yellow] 3 4 2 4 2" xfId="16475" xr:uid="{2953E88C-5520-497F-893C-65C060A8A481}"/>
    <cellStyle name="Input [yellow] 3 4 2 4 3" xfId="16476" xr:uid="{3792F5A9-E726-4493-A04B-397A7639F9BA}"/>
    <cellStyle name="Input [yellow] 3 4 2 4 4" xfId="16477" xr:uid="{D24783EB-C08C-4717-807A-96B24E013266}"/>
    <cellStyle name="Input [yellow] 3 4 2 5" xfId="16478" xr:uid="{099044A5-9F40-4455-BB9F-78361B32A314}"/>
    <cellStyle name="Input [yellow] 3 4 2 6" xfId="16479" xr:uid="{36B17CD7-1E93-4ABA-9EDE-FDA944338DA7}"/>
    <cellStyle name="Input [yellow] 3 4 3" xfId="16480" xr:uid="{52CA755B-A7B5-477A-8118-570B98571D7B}"/>
    <cellStyle name="Input [yellow] 3 4 3 2" xfId="16481" xr:uid="{2F986D69-5A86-465B-8024-EEAC1FDC14EF}"/>
    <cellStyle name="Input [yellow] 3 4 3 2 2" xfId="16482" xr:uid="{C8DF1020-C136-4104-80F5-C83386C6F4F8}"/>
    <cellStyle name="Input [yellow] 3 4 3 3" xfId="16483" xr:uid="{9F92B04E-B6D3-4804-A9C6-D47BDDCE32F2}"/>
    <cellStyle name="Input [yellow] 3 4 3 4" xfId="16484" xr:uid="{40CBA086-277B-4837-8AD7-0408929A4682}"/>
    <cellStyle name="Input [yellow] 3 4 4" xfId="16485" xr:uid="{61077F9A-03CA-4027-AE3E-9640AE101A92}"/>
    <cellStyle name="Input [yellow] 3 4 4 2" xfId="16486" xr:uid="{6AECC9BE-C438-4EB0-9BDE-BAF415CF0CE7}"/>
    <cellStyle name="Input [yellow] 3 4 5" xfId="16487" xr:uid="{B2060019-CEEC-4BF6-B3B4-28D8AFB1A329}"/>
    <cellStyle name="Input [yellow] 3 4 6" xfId="16488" xr:uid="{3D39C08A-7C6A-42CA-8A48-EB76872FDF76}"/>
    <cellStyle name="Input [yellow] 3 5" xfId="16489" xr:uid="{36EF1FCB-98D9-42B2-A8B9-79786CE3EFCF}"/>
    <cellStyle name="Input [yellow] 3 5 2" xfId="16490" xr:uid="{41524138-8D4C-47B8-B698-FC88BD060852}"/>
    <cellStyle name="Input [yellow] 3 5 2 2" xfId="16491" xr:uid="{D51E0F83-50F3-4A64-AE82-2B21FE57AE34}"/>
    <cellStyle name="Input [yellow] 3 5 2 2 2" xfId="16492" xr:uid="{C5798BE2-CAAD-4B19-8343-ACC1AAA21790}"/>
    <cellStyle name="Input [yellow] 3 5 2 3" xfId="16493" xr:uid="{CC60447F-EDF0-47A0-9004-7380EC3497AB}"/>
    <cellStyle name="Input [yellow] 3 5 2 4" xfId="16494" xr:uid="{9CE75153-9883-49E9-B634-35CC5BAAA3F1}"/>
    <cellStyle name="Input [yellow] 3 5 3" xfId="16495" xr:uid="{EF5695D7-3363-4FFF-ABC3-FC2B3CE80C60}"/>
    <cellStyle name="Input [yellow] 3 5 3 2" xfId="16496" xr:uid="{68206F95-1BFE-4055-869D-7168CFE65154}"/>
    <cellStyle name="Input [yellow] 3 5 4" xfId="16497" xr:uid="{E62D4164-691A-4747-87C8-D1A1AAA91874}"/>
    <cellStyle name="Input [yellow] 3 5 4 2" xfId="16498" xr:uid="{25881AE3-BE9F-4144-B34D-DB50F57E1FAA}"/>
    <cellStyle name="Input [yellow] 3 5 4 3" xfId="16499" xr:uid="{E9AD6781-60C9-45C3-8D77-B64B436E90AD}"/>
    <cellStyle name="Input [yellow] 3 5 4 4" xfId="16500" xr:uid="{BB363580-5E92-4BB1-B41F-B17199D6F269}"/>
    <cellStyle name="Input [yellow] 3 5 5" xfId="16501" xr:uid="{EC121F76-F1E7-403A-B71A-907EF5058156}"/>
    <cellStyle name="Input [yellow] 3 5 6" xfId="16502" xr:uid="{EA7D805D-4C90-4786-915E-CEB08A09A0A3}"/>
    <cellStyle name="Input [yellow] 3 6" xfId="16503" xr:uid="{BE865CC5-CB9D-442C-BD61-F960813AC007}"/>
    <cellStyle name="Input [yellow] 3 6 2" xfId="16504" xr:uid="{11EC14F9-BE1F-4BC8-98A1-7DBFD69938F9}"/>
    <cellStyle name="Input [yellow] 3 6 2 2" xfId="16505" xr:uid="{06D9F2DB-2CB1-456A-9377-4664F111D2C4}"/>
    <cellStyle name="Input [yellow] 3 6 2 2 2" xfId="16506" xr:uid="{9FE62F87-10C3-46BF-89EE-13B6F1667D28}"/>
    <cellStyle name="Input [yellow] 3 6 2 3" xfId="16507" xr:uid="{7E4ECA03-F7EF-4182-93EA-1F248018B7FF}"/>
    <cellStyle name="Input [yellow] 3 6 2 4" xfId="16508" xr:uid="{91EBC8D7-AC19-4F3F-8C63-CA807A70FD7D}"/>
    <cellStyle name="Input [yellow] 3 6 3" xfId="16509" xr:uid="{BDAF3569-8503-4E8B-B13A-28889B62CC7E}"/>
    <cellStyle name="Input [yellow] 3 6 3 2" xfId="16510" xr:uid="{B252A993-6CA0-4664-942D-55043CFAF588}"/>
    <cellStyle name="Input [yellow] 3 6 4" xfId="16511" xr:uid="{BE86F640-6B1B-4597-AF4A-811314DDD79C}"/>
    <cellStyle name="Input [yellow] 3 6 5" xfId="16512" xr:uid="{F3860406-69D0-4183-890D-C4A92332D90C}"/>
    <cellStyle name="Input [yellow] 3 7" xfId="16513" xr:uid="{9BA8B555-F17D-4DE9-8672-1F4A05DC6D1E}"/>
    <cellStyle name="Input [yellow] 3 7 2" xfId="16514" xr:uid="{CA006D1D-1C5C-4124-BA08-CA62D77F613C}"/>
    <cellStyle name="Input [yellow] 3 7 2 2" xfId="16515" xr:uid="{69C64046-C3AD-494B-8059-8C134DE27CF0}"/>
    <cellStyle name="Input [yellow] 3 7 3" xfId="16516" xr:uid="{7099567F-57DA-4B53-8EDE-DEA77E294196}"/>
    <cellStyle name="Input [yellow] 3 7 4" xfId="16517" xr:uid="{4C1F397C-A413-426B-9D87-1089B2C178FE}"/>
    <cellStyle name="Input [yellow] 3 8" xfId="16518" xr:uid="{B6CDE94C-3C88-46C4-9D2E-74FDF6240C82}"/>
    <cellStyle name="Input [yellow] 3 8 2" xfId="16519" xr:uid="{0D7A75C8-6360-4A37-9BE2-0507621FF477}"/>
    <cellStyle name="Input [yellow] 3 9" xfId="16520" xr:uid="{7CE20314-51B8-4328-949C-57332F71B7C6}"/>
    <cellStyle name="Input [yellow] 4" xfId="16521" xr:uid="{A14BA9B4-00D6-409F-A5A6-E04186D462C6}"/>
    <cellStyle name="Input [yellow] 4 2" xfId="16522" xr:uid="{1C909257-70F7-4E2D-8AB0-A998F3179D05}"/>
    <cellStyle name="Input [yellow] 4 2 2" xfId="16523" xr:uid="{88F07117-AFA0-4D71-B5B5-41138427AF35}"/>
    <cellStyle name="Input [yellow] 4 2 2 2" xfId="16524" xr:uid="{FE3FB558-CB18-41E8-ABF1-BC6C0B19FBFA}"/>
    <cellStyle name="Input [yellow] 4 2 2 2 2" xfId="16525" xr:uid="{BDD61D63-438C-4804-BC99-5445FC071075}"/>
    <cellStyle name="Input [yellow] 4 2 2 2 2 2" xfId="16526" xr:uid="{A762EB4D-4931-4487-85F4-FF68EBD5E1CD}"/>
    <cellStyle name="Input [yellow] 4 2 2 2 3" xfId="16527" xr:uid="{CED30AE6-1265-4345-82F2-B65AC6FEFD63}"/>
    <cellStyle name="Input [yellow] 4 2 2 2 3 2" xfId="16528" xr:uid="{E06E0126-A721-4342-9119-7BB23B8B35B3}"/>
    <cellStyle name="Input [yellow] 4 2 2 2 3 3" xfId="16529" xr:uid="{AF2A69A2-15FD-4C7C-8BB6-F4EB46447F70}"/>
    <cellStyle name="Input [yellow] 4 2 2 2 3 4" xfId="16530" xr:uid="{283E3E94-48D4-4CD1-9E41-35731138BB72}"/>
    <cellStyle name="Input [yellow] 4 2 2 2 4" xfId="16531" xr:uid="{04B0279E-BE0E-4D16-88E8-F80522ADFE2E}"/>
    <cellStyle name="Input [yellow] 4 2 2 2 5" xfId="16532" xr:uid="{4B438E53-11ED-4038-93B7-BE96BC130AEA}"/>
    <cellStyle name="Input [yellow] 4 2 2 3" xfId="16533" xr:uid="{AF84C399-F958-4BC7-9395-1A9611B6F2E1}"/>
    <cellStyle name="Input [yellow] 4 2 2 3 2" xfId="16534" xr:uid="{79ABA485-C57D-443D-A09D-BDF4EA4A4FA4}"/>
    <cellStyle name="Input [yellow] 4 2 2 4" xfId="16535" xr:uid="{CA1D5D04-3C56-42A9-8CE2-7AE1D71A3E70}"/>
    <cellStyle name="Input [yellow] 4 2 2 5" xfId="16536" xr:uid="{EA45659B-667F-43A6-BFA5-2A79836676E4}"/>
    <cellStyle name="Input [yellow] 4 2 3" xfId="16537" xr:uid="{87180CBC-915B-48EE-934B-39EAF6E6C036}"/>
    <cellStyle name="Input [yellow] 4 2 3 2" xfId="16538" xr:uid="{E334B358-0AF2-4B98-A5DD-EDBBF9584086}"/>
    <cellStyle name="Input [yellow] 4 2 3 2 2" xfId="16539" xr:uid="{DC6D94E5-9117-4E2D-A13C-E3992CB3E732}"/>
    <cellStyle name="Input [yellow] 4 2 3 3" xfId="16540" xr:uid="{6F19F035-4FBD-47E2-87EB-E3EB0E967D8D}"/>
    <cellStyle name="Input [yellow] 4 2 3 3 2" xfId="16541" xr:uid="{2F33A3AF-0878-48A5-B001-9CE03FDA6AE2}"/>
    <cellStyle name="Input [yellow] 4 2 3 3 3" xfId="16542" xr:uid="{85849897-2377-4942-AB27-E8218E423419}"/>
    <cellStyle name="Input [yellow] 4 2 3 3 4" xfId="16543" xr:uid="{00BD7543-2253-476A-AA11-5CF15AB58674}"/>
    <cellStyle name="Input [yellow] 4 2 3 4" xfId="16544" xr:uid="{0EBA73E6-B3AC-4E77-AA69-BFD2C57FFF99}"/>
    <cellStyle name="Input [yellow] 4 2 3 5" xfId="16545" xr:uid="{36C8E6F7-AD1C-4EF1-AC25-EE806BECA657}"/>
    <cellStyle name="Input [yellow] 4 2 4" xfId="16546" xr:uid="{3BB12ACF-A9C2-4D38-BAD0-32063E224546}"/>
    <cellStyle name="Input [yellow] 4 2 4 2" xfId="16547" xr:uid="{C2857D74-A6AC-4951-810E-95195392FE8F}"/>
    <cellStyle name="Input [yellow] 4 2 5" xfId="16548" xr:uid="{C58A8640-6B2B-4865-8D51-9DD6A0F41B23}"/>
    <cellStyle name="Input [yellow] 4 2 6" xfId="16549" xr:uid="{A5FF6E97-E6BA-45EF-9A73-FC32A395B2B1}"/>
    <cellStyle name="Input [yellow] 4 2 7" xfId="16550" xr:uid="{EE3081D4-099D-4E56-BDDC-243D1C5FD6E3}"/>
    <cellStyle name="Input [yellow] 4 3" xfId="16551" xr:uid="{B1AB6FAC-A5F5-4F85-B294-6D9C7EEB44E7}"/>
    <cellStyle name="Input [yellow] 4 3 2" xfId="16552" xr:uid="{91CA3147-975D-49B1-A494-090EDFB1190F}"/>
    <cellStyle name="Input [yellow] 4 3 2 2" xfId="16553" xr:uid="{619DEBDF-577A-4332-AC88-D0281EF70D07}"/>
    <cellStyle name="Input [yellow] 4 3 2 2 2" xfId="16554" xr:uid="{E09D5312-ECC8-4B82-BE7C-336AEC9CEBCB}"/>
    <cellStyle name="Input [yellow] 4 3 2 2 2 2" xfId="16555" xr:uid="{58B03BF5-02FA-4928-862A-D88356331DCB}"/>
    <cellStyle name="Input [yellow] 4 3 2 2 3" xfId="16556" xr:uid="{25FFD0D7-6E16-48D1-977E-A13C5B4CEB8D}"/>
    <cellStyle name="Input [yellow] 4 3 2 2 3 2" xfId="16557" xr:uid="{E39B8B49-9B88-4777-B168-021E891DB6A7}"/>
    <cellStyle name="Input [yellow] 4 3 2 2 3 3" xfId="16558" xr:uid="{ACDB390D-B3A4-4C61-A8B9-80A32F694194}"/>
    <cellStyle name="Input [yellow] 4 3 2 2 3 4" xfId="16559" xr:uid="{AFCBCACA-2681-40FD-AE02-6444046A50CC}"/>
    <cellStyle name="Input [yellow] 4 3 2 2 4" xfId="16560" xr:uid="{07B563C7-9B0C-407C-8B6B-5D7576C487F3}"/>
    <cellStyle name="Input [yellow] 4 3 2 2 5" xfId="16561" xr:uid="{819E055E-3B86-452D-9858-51A7A9E5D9AE}"/>
    <cellStyle name="Input [yellow] 4 3 2 3" xfId="16562" xr:uid="{B63C308C-25A4-43C0-88A0-75F583E43B18}"/>
    <cellStyle name="Input [yellow] 4 3 2 3 2" xfId="16563" xr:uid="{6DCCB697-8891-4D65-BD19-8CB20E2D8DD3}"/>
    <cellStyle name="Input [yellow] 4 3 2 4" xfId="16564" xr:uid="{CA4D8C0F-52FF-48F0-BF4B-64D94E707AC9}"/>
    <cellStyle name="Input [yellow] 4 3 2 5" xfId="16565" xr:uid="{7242E7BA-8B8A-4C0A-96A5-BC1583AA9B69}"/>
    <cellStyle name="Input [yellow] 4 3 3" xfId="16566" xr:uid="{E22257B2-4A5B-414C-91E3-F4155F88612B}"/>
    <cellStyle name="Input [yellow] 4 3 3 2" xfId="16567" xr:uid="{26B23410-1C13-473C-BB5A-60430495B694}"/>
    <cellStyle name="Input [yellow] 4 3 3 2 2" xfId="16568" xr:uid="{AD094E6F-D040-45C1-AFFF-DD2A3FE2B792}"/>
    <cellStyle name="Input [yellow] 4 3 3 3" xfId="16569" xr:uid="{03434B65-2A44-430D-A344-702A324620E8}"/>
    <cellStyle name="Input [yellow] 4 3 3 3 2" xfId="16570" xr:uid="{B6B60AA7-56F4-49A9-954D-5E6A54135713}"/>
    <cellStyle name="Input [yellow] 4 3 3 3 3" xfId="16571" xr:uid="{2337C309-1D9E-48DF-92A2-374ED2F0024D}"/>
    <cellStyle name="Input [yellow] 4 3 3 3 4" xfId="16572" xr:uid="{2FDD5100-EB2C-41CB-B197-2F6D5F8A715B}"/>
    <cellStyle name="Input [yellow] 4 3 3 4" xfId="16573" xr:uid="{59E98DB1-1348-4329-90A4-EF1A7E02F4C6}"/>
    <cellStyle name="Input [yellow] 4 3 3 5" xfId="16574" xr:uid="{7F9717D6-234B-4E9B-91E2-F7B340B227F4}"/>
    <cellStyle name="Input [yellow] 4 3 4" xfId="16575" xr:uid="{D75882CB-9F17-4950-A717-20D341089F0A}"/>
    <cellStyle name="Input [yellow] 4 3 4 2" xfId="16576" xr:uid="{A01A450A-A5B3-4E8E-BF93-C6BD86D35B6F}"/>
    <cellStyle name="Input [yellow] 4 3 5" xfId="16577" xr:uid="{E78ACC7C-EEC0-4344-BB45-4EB426DD00CC}"/>
    <cellStyle name="Input [yellow] 4 3 6" xfId="16578" xr:uid="{AE74D9F2-C9F0-4BBF-AAF2-81DDC0BAAD0E}"/>
    <cellStyle name="Input [yellow] 4 3 7" xfId="16579" xr:uid="{B6AE70DE-A14F-4A44-8875-FA8B15DC4B1D}"/>
    <cellStyle name="Input [yellow] 4 4" xfId="16580" xr:uid="{8AEE3381-5569-41E5-94C5-6BF9BF6166E7}"/>
    <cellStyle name="Input [yellow] 4 4 2" xfId="16581" xr:uid="{DCC14059-ABEF-4AB4-841A-ECD26442382C}"/>
    <cellStyle name="Input [yellow] 4 4 2 2" xfId="16582" xr:uid="{84B21B2B-8273-4DD4-901C-0237F0E34393}"/>
    <cellStyle name="Input [yellow] 4 4 2 2 2" xfId="16583" xr:uid="{25011528-4CF3-4C0E-9A43-D630C0778A8F}"/>
    <cellStyle name="Input [yellow] 4 4 2 3" xfId="16584" xr:uid="{A01DD47B-D794-4D1B-B8EB-6E17E7CA4119}"/>
    <cellStyle name="Input [yellow] 4 4 2 3 2" xfId="16585" xr:uid="{A51EF19D-CCCD-4F28-B065-8488EE631CA7}"/>
    <cellStyle name="Input [yellow] 4 4 2 3 3" xfId="16586" xr:uid="{0B6C7059-FEC1-4EBA-962D-416EF5665D76}"/>
    <cellStyle name="Input [yellow] 4 4 2 3 4" xfId="16587" xr:uid="{90DB4A57-E48D-4A01-87C4-2A2DB16DDCF1}"/>
    <cellStyle name="Input [yellow] 4 4 2 4" xfId="16588" xr:uid="{668E4114-A6A7-4850-A86A-3592ED2AE7BF}"/>
    <cellStyle name="Input [yellow] 4 4 2 5" xfId="16589" xr:uid="{778E6B7E-44B9-45DE-A575-6F17AB0A2DF4}"/>
    <cellStyle name="Input [yellow] 4 4 3" xfId="16590" xr:uid="{AFCAABBE-EDF5-4C91-A73C-B96A4F2AC306}"/>
    <cellStyle name="Input [yellow] 4 4 3 2" xfId="16591" xr:uid="{0BFF57FF-F7D6-48CD-BD0A-935457E167CE}"/>
    <cellStyle name="Input [yellow] 4 4 4" xfId="16592" xr:uid="{FE68F422-4373-43D5-B6DD-BD9E71EE6CC6}"/>
    <cellStyle name="Input [yellow] 4 4 5" xfId="16593" xr:uid="{5EAF31BA-CD31-4318-B480-A0FDAF782911}"/>
    <cellStyle name="Input [yellow] 4 5" xfId="16594" xr:uid="{45BFF453-B9BC-4FF2-82E9-332C70DFC643}"/>
    <cellStyle name="Input [yellow] 4 5 2" xfId="16595" xr:uid="{D3609AF8-9FD8-4AB8-9F2B-05676084BAEA}"/>
    <cellStyle name="Input [yellow] 4 5 2 2" xfId="16596" xr:uid="{0F66050D-B36C-49C8-840B-961EECF06D30}"/>
    <cellStyle name="Input [yellow] 4 5 3" xfId="16597" xr:uid="{B9D0BADB-0DB6-44CB-B1BD-A3DA8141822D}"/>
    <cellStyle name="Input [yellow] 4 5 3 2" xfId="16598" xr:uid="{4EC7ED3C-E9FD-47AA-A452-C284B301E201}"/>
    <cellStyle name="Input [yellow] 4 5 3 3" xfId="16599" xr:uid="{338A35B9-01F2-4E31-8907-9A8B1BBEE498}"/>
    <cellStyle name="Input [yellow] 4 5 3 4" xfId="16600" xr:uid="{EBBA7AA1-974E-4A19-AFBB-8B9E404AE5B9}"/>
    <cellStyle name="Input [yellow] 4 5 4" xfId="16601" xr:uid="{33BEE762-2B0D-4A71-BC5B-761F76D7B134}"/>
    <cellStyle name="Input [yellow] 4 5 5" xfId="16602" xr:uid="{E2D1C1BC-FF49-4525-B2BA-8CD1D9D44D51}"/>
    <cellStyle name="Input [yellow] 4 6" xfId="16603" xr:uid="{6BE94C51-90B4-45A4-8739-65D427C0E726}"/>
    <cellStyle name="Input [yellow] 4 6 2" xfId="16604" xr:uid="{95A043EF-EEAF-4446-A3B5-CC1218658B04}"/>
    <cellStyle name="Input [yellow] 4 7" xfId="16605" xr:uid="{67A8D548-C870-4346-A0C3-B687C934D5C8}"/>
    <cellStyle name="Input [yellow] 4 8" xfId="16606" xr:uid="{D747D1DF-233B-4E28-89D2-8D7592ADA07B}"/>
    <cellStyle name="Input [yellow] 4 9" xfId="16607" xr:uid="{1B048E1C-5797-4F30-87F7-4634EA5149FB}"/>
    <cellStyle name="Input [yellow] 5" xfId="16608" xr:uid="{14B31A49-2F25-4823-BB3E-D8398D98F024}"/>
    <cellStyle name="Input [yellow] 5 2" xfId="16609" xr:uid="{B8CEC9EA-154B-4C20-B54D-3F4C988E3416}"/>
    <cellStyle name="Input [yellow] 5 2 2" xfId="16610" xr:uid="{D7D7B6D2-F2E4-4B78-A44A-B07CC671CF75}"/>
    <cellStyle name="Input [yellow] 5 2 2 2" xfId="16611" xr:uid="{069CBF5D-F14E-48E4-9180-F6AADA9E7476}"/>
    <cellStyle name="Input [yellow] 5 2 2 2 2" xfId="16612" xr:uid="{B98840CE-C5ED-4B00-8352-AB87B887A81C}"/>
    <cellStyle name="Input [yellow] 5 2 2 2 2 2" xfId="16613" xr:uid="{55A4D753-4898-4D22-9F45-3CAFFC1103A7}"/>
    <cellStyle name="Input [yellow] 5 2 2 2 3" xfId="16614" xr:uid="{7ACCFAAE-AC06-4AA3-81B0-0B2CC4FD1A5E}"/>
    <cellStyle name="Input [yellow] 5 2 2 2 3 2" xfId="16615" xr:uid="{FAFD3BFC-4A8E-42C7-B844-BFCC6113A6CF}"/>
    <cellStyle name="Input [yellow] 5 2 2 2 3 3" xfId="16616" xr:uid="{9460D7B3-08C4-48C3-BAC6-DB27AE479369}"/>
    <cellStyle name="Input [yellow] 5 2 2 2 3 4" xfId="16617" xr:uid="{CBD38A51-3F73-4A25-B22B-04778A81DFDA}"/>
    <cellStyle name="Input [yellow] 5 2 2 2 4" xfId="16618" xr:uid="{B39C910C-401C-4411-A906-DC74C9EA5A56}"/>
    <cellStyle name="Input [yellow] 5 2 2 2 5" xfId="16619" xr:uid="{4533D685-D6CB-4DB1-A1C6-45B2B371B194}"/>
    <cellStyle name="Input [yellow] 5 2 2 3" xfId="16620" xr:uid="{ACB4349D-2528-477B-8DA1-838F76F4D404}"/>
    <cellStyle name="Input [yellow] 5 2 2 3 2" xfId="16621" xr:uid="{93ECE4C8-E653-4A28-8BBA-7DACC8EBFE17}"/>
    <cellStyle name="Input [yellow] 5 2 2 4" xfId="16622" xr:uid="{C3E678C8-515C-467E-B012-ED8B6585D89E}"/>
    <cellStyle name="Input [yellow] 5 2 2 5" xfId="16623" xr:uid="{A25FBF01-49FE-4CC0-B729-CF22868B6F6E}"/>
    <cellStyle name="Input [yellow] 5 2 3" xfId="16624" xr:uid="{D2A93AFA-0B55-402D-B8DF-1F3A68535224}"/>
    <cellStyle name="Input [yellow] 5 2 3 2" xfId="16625" xr:uid="{830020B4-4B98-445D-8BFF-3544E522A455}"/>
    <cellStyle name="Input [yellow] 5 2 3 2 2" xfId="16626" xr:uid="{BAD2879B-0621-4B4B-B65A-3D1880896A05}"/>
    <cellStyle name="Input [yellow] 5 2 3 3" xfId="16627" xr:uid="{612963BE-44E4-4405-B0B0-5836F203DD85}"/>
    <cellStyle name="Input [yellow] 5 2 3 3 2" xfId="16628" xr:uid="{301E3DB5-2288-4C41-9E5C-50B1210B2F3E}"/>
    <cellStyle name="Input [yellow] 5 2 3 3 3" xfId="16629" xr:uid="{1AC31FD1-4541-4ABA-B761-E1EAD61CD868}"/>
    <cellStyle name="Input [yellow] 5 2 3 3 4" xfId="16630" xr:uid="{9775FD7C-15D3-4ED3-9FAA-D3E527E29B9A}"/>
    <cellStyle name="Input [yellow] 5 2 3 4" xfId="16631" xr:uid="{2F229848-8067-41C3-AB61-6D9FB22838DB}"/>
    <cellStyle name="Input [yellow] 5 2 3 5" xfId="16632" xr:uid="{CE7907CD-FFB2-440C-9A61-07C3D2E0270D}"/>
    <cellStyle name="Input [yellow] 5 2 4" xfId="16633" xr:uid="{4953CDB0-96F6-4BDC-B9A0-48A094DAAF66}"/>
    <cellStyle name="Input [yellow] 5 2 4 2" xfId="16634" xr:uid="{65CA2CB9-2D5D-4F45-9238-C6BBA7430CE5}"/>
    <cellStyle name="Input [yellow] 5 2 5" xfId="16635" xr:uid="{96136077-190A-4979-AEEB-16C684F2D0B0}"/>
    <cellStyle name="Input [yellow] 5 2 6" xfId="16636" xr:uid="{E14417AA-ADFF-40FC-B8D5-DB4823E9DC86}"/>
    <cellStyle name="Input [yellow] 5 2 7" xfId="16637" xr:uid="{CC8B1879-1B34-4E73-9361-648491D8AD7C}"/>
    <cellStyle name="Input [yellow] 5 3" xfId="16638" xr:uid="{7053D7F6-F5DF-408A-97E4-E6370225F94A}"/>
    <cellStyle name="Input [yellow] 5 3 2" xfId="16639" xr:uid="{7EF340BB-FDA3-4E44-BE3E-ECF84F9769EE}"/>
    <cellStyle name="Input [yellow] 5 3 2 2" xfId="16640" xr:uid="{97099492-0501-4DC3-BFD9-8EC89C99B45F}"/>
    <cellStyle name="Input [yellow] 5 3 2 2 2" xfId="16641" xr:uid="{3D4C26DF-F947-466A-B7E3-9F965CE2D592}"/>
    <cellStyle name="Input [yellow] 5 3 2 3" xfId="16642" xr:uid="{4D8BEB2D-D28B-4AB6-AE33-D3AFC409DC66}"/>
    <cellStyle name="Input [yellow] 5 3 2 3 2" xfId="16643" xr:uid="{53BC688F-4563-42B5-BC96-87C1247E26E4}"/>
    <cellStyle name="Input [yellow] 5 3 2 3 3" xfId="16644" xr:uid="{0B43CE28-A7DB-4A43-929C-3DA36D51C7A5}"/>
    <cellStyle name="Input [yellow] 5 3 2 3 4" xfId="16645" xr:uid="{92EA5B06-6035-4C81-9D66-4656C376456A}"/>
    <cellStyle name="Input [yellow] 5 3 2 4" xfId="16646" xr:uid="{95A428D0-7D00-4D81-AB72-CD5C9FAF0A9C}"/>
    <cellStyle name="Input [yellow] 5 3 2 5" xfId="16647" xr:uid="{746294B3-7FB0-4463-AACB-908335C0B5EA}"/>
    <cellStyle name="Input [yellow] 5 3 3" xfId="16648" xr:uid="{4A7E4AF0-3526-4F88-BFD6-27ED0E24DB15}"/>
    <cellStyle name="Input [yellow] 5 3 3 2" xfId="16649" xr:uid="{0384FDD7-C771-449E-9750-26C12101CA39}"/>
    <cellStyle name="Input [yellow] 5 3 4" xfId="16650" xr:uid="{2C261916-C4B5-49D2-B468-631F3F9287C3}"/>
    <cellStyle name="Input [yellow] 5 3 5" xfId="16651" xr:uid="{239C8567-187D-4DF1-9228-DCE7DA085302}"/>
    <cellStyle name="Input [yellow] 5 3 6" xfId="16652" xr:uid="{E712AEBD-B3D1-4192-9147-AE480F673F3A}"/>
    <cellStyle name="Input [yellow] 5 4" xfId="16653" xr:uid="{3B00466C-9607-4209-A3E8-BD20899B7B27}"/>
    <cellStyle name="Input [yellow] 5 4 2" xfId="16654" xr:uid="{AA75009C-355E-4114-A713-6A8962CC6F54}"/>
    <cellStyle name="Input [yellow] 5 4 2 2" xfId="16655" xr:uid="{970933C2-48A1-43A4-913D-41C6D2BE1E31}"/>
    <cellStyle name="Input [yellow] 5 4 3" xfId="16656" xr:uid="{2AF79C0E-C8DB-4112-85FF-C962F2F2AB59}"/>
    <cellStyle name="Input [yellow] 5 4 3 2" xfId="16657" xr:uid="{A9C3CB92-2A7C-4757-9BEB-3CD399C0C6D7}"/>
    <cellStyle name="Input [yellow] 5 4 3 3" xfId="16658" xr:uid="{57D57C99-099B-4ADE-B307-D00489A3CC82}"/>
    <cellStyle name="Input [yellow] 5 4 3 4" xfId="16659" xr:uid="{5034BC8C-3AE4-4F26-9295-EFD7EC45FD0F}"/>
    <cellStyle name="Input [yellow] 5 4 4" xfId="16660" xr:uid="{00BA1204-B6AF-4854-A515-1CE1B2B890DD}"/>
    <cellStyle name="Input [yellow] 5 4 5" xfId="16661" xr:uid="{74C43E26-16B7-4513-B9F8-359E85515AAA}"/>
    <cellStyle name="Input [yellow] 5 5" xfId="16662" xr:uid="{7DE14D5D-4EEF-46E7-93CB-99C81FEAF5A7}"/>
    <cellStyle name="Input [yellow] 5 5 2" xfId="16663" xr:uid="{44BC51BA-76E9-4CFC-9D4B-A2214DBBCE91}"/>
    <cellStyle name="Input [yellow] 5 6" xfId="16664" xr:uid="{A22BF17E-7C3C-4C59-9DDF-2049F34173E0}"/>
    <cellStyle name="Input [yellow] 5 7" xfId="16665" xr:uid="{B0C5F8F4-C7AA-47AF-871F-02F4BD2AF1F6}"/>
    <cellStyle name="Input [yellow] 5 8" xfId="16666" xr:uid="{234E87B1-5F67-4029-90E9-35163F73533C}"/>
    <cellStyle name="Input [yellow] 6" xfId="16667" xr:uid="{C7F4FBF6-F8D6-4B73-BEDB-F944FDCF18F8}"/>
    <cellStyle name="Input [yellow] 6 2" xfId="16668" xr:uid="{F63B97F1-5290-4A33-9129-3661C3F1EC94}"/>
    <cellStyle name="Input [yellow] 6 2 2" xfId="16669" xr:uid="{95E62930-8204-4255-A8F3-6C162C8B1225}"/>
    <cellStyle name="Input [yellow] 6 2 2 2" xfId="16670" xr:uid="{8700DCB4-7F15-40EF-BF17-1129CC55F838}"/>
    <cellStyle name="Input [yellow] 6 2 2 2 2" xfId="16671" xr:uid="{E53977BA-389B-4674-B6BA-F5B75CABD168}"/>
    <cellStyle name="Input [yellow] 6 2 2 3" xfId="16672" xr:uid="{64C6AD0E-BDFC-4907-849B-4E35EBC9029C}"/>
    <cellStyle name="Input [yellow] 6 2 2 3 2" xfId="16673" xr:uid="{AA130794-5B4E-4118-B891-5CAE97F8FE9D}"/>
    <cellStyle name="Input [yellow] 6 2 2 3 3" xfId="16674" xr:uid="{C6D3CB11-ECBE-412C-B99E-85350F4406CC}"/>
    <cellStyle name="Input [yellow] 6 2 2 3 4" xfId="16675" xr:uid="{9640782C-70FB-46EB-BF85-9B956C3C9D01}"/>
    <cellStyle name="Input [yellow] 6 2 2 4" xfId="16676" xr:uid="{63480297-0C07-44FD-8958-F67341A197DC}"/>
    <cellStyle name="Input [yellow] 6 2 2 5" xfId="16677" xr:uid="{16B25842-52C0-492D-A6DC-D2EE53B35492}"/>
    <cellStyle name="Input [yellow] 6 2 3" xfId="16678" xr:uid="{8DE81257-047E-4E74-BA75-DBAFE1F97405}"/>
    <cellStyle name="Input [yellow] 6 2 3 2" xfId="16679" xr:uid="{85A2E017-8105-4549-8B67-8E13C4127439}"/>
    <cellStyle name="Input [yellow] 6 2 4" xfId="16680" xr:uid="{9BA017BF-95E0-4524-8809-E057931DF37A}"/>
    <cellStyle name="Input [yellow] 6 2 5" xfId="16681" xr:uid="{AF50CEA6-4355-4D5E-9F71-21D062800F39}"/>
    <cellStyle name="Input [yellow] 6 2 6" xfId="16682" xr:uid="{86FFC65E-A289-4200-8173-734B3811FD35}"/>
    <cellStyle name="Input [yellow] 6 3" xfId="16683" xr:uid="{713CAF77-9944-47E6-8553-6A938A183A74}"/>
    <cellStyle name="Input [yellow] 6 3 2" xfId="16684" xr:uid="{33D1AD41-F294-42F9-A7FA-F2CD9DA58E63}"/>
    <cellStyle name="Input [yellow] 6 3 2 2" xfId="16685" xr:uid="{8C73B2B1-9BD2-4A67-BC2C-4A7530B7AF1C}"/>
    <cellStyle name="Input [yellow] 6 3 3" xfId="16686" xr:uid="{45A53436-6C53-4170-99FB-F7AEAF4F3197}"/>
    <cellStyle name="Input [yellow] 6 3 3 2" xfId="16687" xr:uid="{DF5445F9-4580-4A56-AC81-0B8133BDA67C}"/>
    <cellStyle name="Input [yellow] 6 3 3 3" xfId="16688" xr:uid="{BF95799E-8A7A-4C61-91F2-33A5CFCB9B67}"/>
    <cellStyle name="Input [yellow] 6 3 3 4" xfId="16689" xr:uid="{5162DF9E-FCAC-4A82-B2DF-8C9A7BE195C6}"/>
    <cellStyle name="Input [yellow] 6 3 4" xfId="16690" xr:uid="{CC8C4D63-8D55-4578-AF7C-8BC966766C37}"/>
    <cellStyle name="Input [yellow] 6 3 5" xfId="16691" xr:uid="{A8D23B51-9576-4CCA-9034-DAE311A410EB}"/>
    <cellStyle name="Input [yellow] 6 4" xfId="16692" xr:uid="{FD45A407-64A8-41A1-AD3E-382979460A5E}"/>
    <cellStyle name="Input [yellow] 6 4 2" xfId="16693" xr:uid="{B4E24D0F-94CB-4321-81E2-8FF9A4E40A3E}"/>
    <cellStyle name="Input [yellow] 6 5" xfId="16694" xr:uid="{D2E2D843-49BC-404A-9F3F-BC1DA3B4A2D9}"/>
    <cellStyle name="Input [yellow] 6 6" xfId="16695" xr:uid="{82880D91-4A10-440A-BAE4-0F13D593ABC8}"/>
    <cellStyle name="Input [yellow] 6 7" xfId="16696" xr:uid="{0701F496-9F08-47E1-B18C-6BFB504ABDA0}"/>
    <cellStyle name="Input [yellow] 7" xfId="16697" xr:uid="{0376CDFE-6752-4D09-91B4-CEEABE983EF5}"/>
    <cellStyle name="Input [yellow] 7 2" xfId="16698" xr:uid="{985968ED-42B2-45D6-8964-38FE636944BD}"/>
    <cellStyle name="Input [yellow] 7 2 2" xfId="16699" xr:uid="{B35EF805-0E4E-4795-900C-C5BA205E5E20}"/>
    <cellStyle name="Input [yellow] 7 2 2 2" xfId="16700" xr:uid="{34E79AB4-EFC9-41B4-A771-6E92DF871912}"/>
    <cellStyle name="Input [yellow] 7 2 2 2 2" xfId="16701" xr:uid="{E626EF2F-2A6D-4632-AB66-02A206C49086}"/>
    <cellStyle name="Input [yellow] 7 2 2 3" xfId="16702" xr:uid="{E79F42E5-4E0F-4866-98C4-3F08D9D673DF}"/>
    <cellStyle name="Input [yellow] 7 2 2 3 2" xfId="16703" xr:uid="{A7D7618E-9EF8-47D8-A0EA-A7B1C42CAAE9}"/>
    <cellStyle name="Input [yellow] 7 2 2 3 3" xfId="16704" xr:uid="{EE1415C8-23CB-4802-8C15-AB2C94730F17}"/>
    <cellStyle name="Input [yellow] 7 2 2 3 4" xfId="16705" xr:uid="{45BAE173-F908-4185-BB39-4BC37A2295E4}"/>
    <cellStyle name="Input [yellow] 7 2 2 4" xfId="16706" xr:uid="{7A4188FC-8462-4312-944A-8E0DA9516B50}"/>
    <cellStyle name="Input [yellow] 7 2 2 5" xfId="16707" xr:uid="{E3DFEF53-0BB3-4EE5-B2E9-28AFCA60233F}"/>
    <cellStyle name="Input [yellow] 7 2 3" xfId="16708" xr:uid="{33364273-84A9-4C1E-93A4-A9C102A15CCB}"/>
    <cellStyle name="Input [yellow] 7 2 3 2" xfId="16709" xr:uid="{7390A381-7168-47CE-A40C-AEFC19370CB1}"/>
    <cellStyle name="Input [yellow] 7 2 4" xfId="16710" xr:uid="{FDE150D3-5F1E-4C4C-8123-B5C3F7F73BF3}"/>
    <cellStyle name="Input [yellow] 7 2 5" xfId="16711" xr:uid="{711B5720-AE3F-4358-9BE3-557C8BB4938D}"/>
    <cellStyle name="Input [yellow] 7 3" xfId="16712" xr:uid="{0150B283-1CA7-4CC8-AFE0-F5DD572A749E}"/>
    <cellStyle name="Input [yellow] 7 3 2" xfId="16713" xr:uid="{8F3E5EC4-7043-48EE-9D2D-40F4B6E186A8}"/>
    <cellStyle name="Input [yellow] 7 3 2 2" xfId="16714" xr:uid="{C4991EAC-8833-46D1-8BC9-1B2155F9C13D}"/>
    <cellStyle name="Input [yellow] 7 3 3" xfId="16715" xr:uid="{90FD5F4E-2C6E-4B9D-BD4A-C153A5D3FF37}"/>
    <cellStyle name="Input [yellow] 7 3 3 2" xfId="16716" xr:uid="{0A16D800-8879-449F-849F-A31C83E5F06B}"/>
    <cellStyle name="Input [yellow] 7 3 3 3" xfId="16717" xr:uid="{BC033B67-5CE3-41B0-AE70-7756572D396C}"/>
    <cellStyle name="Input [yellow] 7 3 3 4" xfId="16718" xr:uid="{632F1247-7F4D-436D-868D-5E1BE3BF002A}"/>
    <cellStyle name="Input [yellow] 7 3 4" xfId="16719" xr:uid="{1F85F864-88FE-4C3F-8394-CA1C13F6B053}"/>
    <cellStyle name="Input [yellow] 7 3 5" xfId="16720" xr:uid="{6E2484DA-CF59-412A-89A6-A2287B380A13}"/>
    <cellStyle name="Input [yellow] 7 4" xfId="16721" xr:uid="{03AFE56A-CDC3-4973-B4B7-1CDFF7039C70}"/>
    <cellStyle name="Input [yellow] 7 4 2" xfId="16722" xr:uid="{52ACBCD8-AEC0-44C9-99A4-A75812B5495B}"/>
    <cellStyle name="Input [yellow] 7 5" xfId="16723" xr:uid="{9AA48C9D-8146-4695-B572-0D56AA8EA55A}"/>
    <cellStyle name="Input [yellow] 7 6" xfId="16724" xr:uid="{A784D0C5-0FBB-403E-85FC-BD5F9E2E9079}"/>
    <cellStyle name="Input [yellow] 7 6 2" xfId="16725" xr:uid="{22E3C505-44BA-42E2-81EC-181BB68E20A1}"/>
    <cellStyle name="Input [yellow] 7 7" xfId="16726" xr:uid="{CC1F966A-F5D2-4E65-ABA3-97FB8F532D86}"/>
    <cellStyle name="Input [yellow] 7 7 2" xfId="16727" xr:uid="{537338CC-A913-4A16-88CF-275CF9EB2DB7}"/>
    <cellStyle name="Input [yellow] 7 7 3" xfId="16728" xr:uid="{E64FE03E-8B7D-4EEA-9CFD-48251B00E6D3}"/>
    <cellStyle name="Input [yellow] 8" xfId="16729" xr:uid="{0EA5DB9C-38DB-471F-9E8E-86C04CA75823}"/>
    <cellStyle name="Input [yellow] 8 2" xfId="16730" xr:uid="{447D26C7-6264-4B22-A270-6291E4FD3D15}"/>
    <cellStyle name="Input [yellow] 8 2 2" xfId="16731" xr:uid="{CA80A8FC-4B0E-4376-A2B7-1B3F3D15E649}"/>
    <cellStyle name="Input [yellow] 8 2 2 2" xfId="16732" xr:uid="{24AFE9A6-5255-4471-B294-C08C5AB7A266}"/>
    <cellStyle name="Input [yellow] 8 2 3" xfId="16733" xr:uid="{1FCAB61A-3C5A-4CFB-9743-6B24E7C91BB2}"/>
    <cellStyle name="Input [yellow] 8 2 3 2" xfId="16734" xr:uid="{4D779C46-E457-4CAD-A983-9EA07E2FF4C1}"/>
    <cellStyle name="Input [yellow] 8 2 3 3" xfId="16735" xr:uid="{94613914-8508-4B6D-8C20-11CFB5DA239F}"/>
    <cellStyle name="Input [yellow] 8 2 3 4" xfId="16736" xr:uid="{7D1E3ACE-7E5D-4816-93D7-E753EF7D8FDF}"/>
    <cellStyle name="Input [yellow] 8 2 4" xfId="16737" xr:uid="{99CAE6BF-FB2C-4769-900C-73B5B8DC94CF}"/>
    <cellStyle name="Input [yellow] 8 2 5" xfId="16738" xr:uid="{37AE768A-B8FF-436F-9A8A-A53A31B652D0}"/>
    <cellStyle name="Input [yellow] 8 3" xfId="16739" xr:uid="{65C0D5ED-2FE2-41C8-8E05-A5434968A00C}"/>
    <cellStyle name="Input [yellow] 8 3 2" xfId="16740" xr:uid="{9D80BB6C-29AE-4043-9AEB-38CBF4213B83}"/>
    <cellStyle name="Input [yellow] 8 4" xfId="16741" xr:uid="{1A2D2224-95B8-4177-825A-38FD843B7D10}"/>
    <cellStyle name="Input [yellow] 8 5" xfId="16742" xr:uid="{87D5F2D8-EDDF-4502-992F-77D9F556F720}"/>
    <cellStyle name="Input [yellow] 9" xfId="16743" xr:uid="{EF6E845B-979E-40E4-B1C6-63666118D3AD}"/>
    <cellStyle name="Input [yellow] 9 2" xfId="16744" xr:uid="{F9792631-9AD6-4756-8260-8413FE0A4BD7}"/>
    <cellStyle name="Input [yellow] 9 2 2" xfId="16745" xr:uid="{368FEB88-D327-4196-A759-2D94A7919D9F}"/>
    <cellStyle name="Input [yellow] 9 3" xfId="16746" xr:uid="{0FC78181-F093-4967-AA22-9FB8367F36CC}"/>
    <cellStyle name="Input [yellow] 9 3 2" xfId="16747" xr:uid="{A6742921-9549-4791-901A-85A59CC25E17}"/>
    <cellStyle name="Input [yellow] 9 3 3" xfId="16748" xr:uid="{4EF46BB6-4718-4DB7-AF8C-C066A4E7E032}"/>
    <cellStyle name="Input [yellow] 9 3 4" xfId="16749" xr:uid="{294D2B8C-802A-4E20-8EA9-D0A5A77546F8}"/>
    <cellStyle name="Input [yellow] 9 4" xfId="16750" xr:uid="{467B0A80-B115-4A94-B92D-8D4FF22E9384}"/>
    <cellStyle name="Input [yellow] 9 5" xfId="16751" xr:uid="{81876988-0A81-4E09-BBCF-D639CBCDA98C}"/>
    <cellStyle name="Input 10" xfId="16752" xr:uid="{4BB31C45-85AA-49E9-BF91-8AC0A601BBCA}"/>
    <cellStyle name="Input 10 10" xfId="16753" xr:uid="{B23D69C1-1234-45A7-9CCD-CD1B905C83E9}"/>
    <cellStyle name="Input 10 10 2" xfId="16754" xr:uid="{D929F6DB-0796-4CCC-B123-E1E802B675AE}"/>
    <cellStyle name="Input 10 11" xfId="16755" xr:uid="{2BD52F20-5F94-4CB8-B101-B9C443643BE7}"/>
    <cellStyle name="Input 10 11 2" xfId="16756" xr:uid="{82AE6147-5634-43E8-A651-206EDE360784}"/>
    <cellStyle name="Input 10 2" xfId="16757" xr:uid="{BCB56C04-48DF-429D-9643-6B375A6D138E}"/>
    <cellStyle name="Input 10 2 2" xfId="16758" xr:uid="{FEF50C6A-ED51-4EE7-8706-5A03994F847C}"/>
    <cellStyle name="Input 10 2 2 2" xfId="16759" xr:uid="{4135A0C5-7804-48F2-B0A7-362429DBDDC2}"/>
    <cellStyle name="Input 10 2 2 2 2" xfId="16760" xr:uid="{77E729A9-9AA4-484E-A209-DABB5AD65F9C}"/>
    <cellStyle name="Input 10 2 2 2 2 2" xfId="16761" xr:uid="{E374BF10-8D14-4E07-AB5E-DAA7A4835B71}"/>
    <cellStyle name="Input 10 2 2 2 2 3" xfId="16762" xr:uid="{55BF277C-D355-480B-8048-0411720F18EF}"/>
    <cellStyle name="Input 10 2 2 2 2 4" xfId="16763" xr:uid="{F25A151D-B8E2-4537-91FE-70602CBC3882}"/>
    <cellStyle name="Input 10 2 2 2 3" xfId="16764" xr:uid="{8AFC2FF3-B938-4B61-AD63-670B3A6D18F8}"/>
    <cellStyle name="Input 10 2 2 2 3 2" xfId="16765" xr:uid="{E3355BF8-EC92-4271-ACB0-A58191227DDD}"/>
    <cellStyle name="Input 10 2 2 2 4" xfId="16766" xr:uid="{DCE53BCF-B8B7-42B8-B26A-1E9BCC6B0871}"/>
    <cellStyle name="Input 10 2 2 3" xfId="16767" xr:uid="{072505AB-BD99-4A4F-A2F8-9201380A179D}"/>
    <cellStyle name="Input 10 2 2 3 2" xfId="16768" xr:uid="{7482815C-B8E2-4BC9-BA31-4C3DD6F12E31}"/>
    <cellStyle name="Input 10 2 2 3 3" xfId="16769" xr:uid="{63DA72E2-F48A-4E3B-A6D6-3CB18C6DEC12}"/>
    <cellStyle name="Input 10 2 2 3 4" xfId="16770" xr:uid="{5FF49C2A-81D2-45F6-A65D-0E26AA7AC891}"/>
    <cellStyle name="Input 10 2 2 4" xfId="16771" xr:uid="{2193145D-0D61-4F6B-9F10-DE8DE33893A3}"/>
    <cellStyle name="Input 10 2 2 4 2" xfId="16772" xr:uid="{7A50F75B-6FF7-441C-84E7-E036BCC6794A}"/>
    <cellStyle name="Input 10 2 2 4 3" xfId="16773" xr:uid="{56019A97-5592-4FE5-B1BB-0FB468A144A7}"/>
    <cellStyle name="Input 10 2 2 5" xfId="16774" xr:uid="{EDA8609B-7792-4AFB-88ED-101610CA81AA}"/>
    <cellStyle name="Input 10 2 2 5 2" xfId="16775" xr:uid="{BB120C81-BF82-46E6-B410-D83711D0633C}"/>
    <cellStyle name="Input 10 2 2 6" xfId="16776" xr:uid="{63CE7F97-47B4-4535-83A4-3448B39F7924}"/>
    <cellStyle name="Input 10 2 2 6 2" xfId="16777" xr:uid="{19A9C168-F7E0-4FAE-B88E-BA272CF67954}"/>
    <cellStyle name="Input 10 2 2 7" xfId="16778" xr:uid="{713C943F-EE01-4187-8604-5F62F4B1CE8E}"/>
    <cellStyle name="Input 10 2 3" xfId="16779" xr:uid="{69170030-1875-48B3-A98F-8F46C42A5666}"/>
    <cellStyle name="Input 10 2 3 2" xfId="16780" xr:uid="{65E82AFB-1062-4EE8-A05F-CF7CB7FBF091}"/>
    <cellStyle name="Input 10 2 3 2 2" xfId="16781" xr:uid="{3AFFC9A3-1097-4D93-8CCF-506374CB3FDA}"/>
    <cellStyle name="Input 10 2 3 2 2 2" xfId="16782" xr:uid="{B756BCCA-C7DE-42F4-9585-684CD61E0AE4}"/>
    <cellStyle name="Input 10 2 3 2 2 3" xfId="16783" xr:uid="{D070D2FE-52CC-4010-ABAD-03685C3F40C8}"/>
    <cellStyle name="Input 10 2 3 2 2 4" xfId="16784" xr:uid="{109B4FB1-608B-47BD-B207-4B0DA8F91336}"/>
    <cellStyle name="Input 10 2 3 2 3" xfId="16785" xr:uid="{D9BA807B-B049-4D5D-8438-BC8F9DE5F933}"/>
    <cellStyle name="Input 10 2 3 2 3 2" xfId="16786" xr:uid="{CF02B51B-B6C1-416F-8859-93CB938B38D5}"/>
    <cellStyle name="Input 10 2 3 2 4" xfId="16787" xr:uid="{1F58AF90-F5F0-42C5-892B-19B25222466A}"/>
    <cellStyle name="Input 10 2 3 3" xfId="16788" xr:uid="{CE2CE9D2-C691-4715-86CB-04A3FF207343}"/>
    <cellStyle name="Input 10 2 3 3 2" xfId="16789" xr:uid="{0A59DA69-2231-469A-AB29-7AB6C28043C3}"/>
    <cellStyle name="Input 10 2 3 3 3" xfId="16790" xr:uid="{76252D56-EE6E-4BC4-BFB8-AFE0037CFDB9}"/>
    <cellStyle name="Input 10 2 3 3 4" xfId="16791" xr:uid="{B290DBEA-B4BB-4135-BD68-DF543B82BACE}"/>
    <cellStyle name="Input 10 2 3 4" xfId="16792" xr:uid="{39AB97EF-9B95-4123-AD94-FE7291342B6E}"/>
    <cellStyle name="Input 10 2 3 4 2" xfId="16793" xr:uid="{0AF5E42C-3F00-478A-8502-E3A5B7FA5B78}"/>
    <cellStyle name="Input 10 2 3 4 3" xfId="16794" xr:uid="{6134378D-10AC-491F-B124-8970D9A65961}"/>
    <cellStyle name="Input 10 2 3 5" xfId="16795" xr:uid="{3085C27F-D020-4D67-9034-C0DA146A86CE}"/>
    <cellStyle name="Input 10 2 3 5 2" xfId="16796" xr:uid="{8932410E-FC06-4661-910A-45AA28DBE237}"/>
    <cellStyle name="Input 10 2 3 6" xfId="16797" xr:uid="{1016CF0D-1D17-4630-840D-89ED2D43C619}"/>
    <cellStyle name="Input 10 2 3 6 2" xfId="16798" xr:uid="{2D7CB7F9-D151-42E7-8870-7650BDC617DC}"/>
    <cellStyle name="Input 10 2 3 7" xfId="16799" xr:uid="{8A8CBB66-088A-489B-854E-483B7F2F2D95}"/>
    <cellStyle name="Input 10 2 4" xfId="16800" xr:uid="{5E84DD02-0F97-4983-A3FC-D79FADD6CD2D}"/>
    <cellStyle name="Input 10 2 4 2" xfId="16801" xr:uid="{C1171124-A188-4185-8FC1-834158123D10}"/>
    <cellStyle name="Input 10 2 5" xfId="16802" xr:uid="{D8C79D62-5BB3-4C24-BD03-0F102792DE09}"/>
    <cellStyle name="Input 10 2 5 2" xfId="16803" xr:uid="{D91F4117-3AA5-411E-B373-A6984724865B}"/>
    <cellStyle name="Input 10 3" xfId="16804" xr:uid="{E853F70E-47E7-4674-B4D2-86C1780660E8}"/>
    <cellStyle name="Input 10 3 2" xfId="16805" xr:uid="{4FE2C5B3-9DC5-48D2-B708-98A190114B38}"/>
    <cellStyle name="Input 10 3 2 2" xfId="16806" xr:uid="{E95BFB71-24C6-42A5-9536-F5BE9048A559}"/>
    <cellStyle name="Input 10 3 2 2 2" xfId="16807" xr:uid="{02589CA2-4D8D-4A93-AAF7-C0C29FCD26EC}"/>
    <cellStyle name="Input 10 3 3" xfId="16808" xr:uid="{9B4CC5D6-6D26-40BE-92F4-F0ECF9252564}"/>
    <cellStyle name="Input 10 3 3 2" xfId="16809" xr:uid="{171D98D2-F616-4E9E-A2B4-177E7A8554E4}"/>
    <cellStyle name="Input 10 3 3 2 2" xfId="16810" xr:uid="{2F8FEB41-CA8A-413D-88E1-B90D8A0BF4D9}"/>
    <cellStyle name="Input 10 3 4" xfId="16811" xr:uid="{0AEA4718-4782-48E8-BEC1-E137AE9DB83E}"/>
    <cellStyle name="Input 10 3 4 2" xfId="16812" xr:uid="{26A101D3-6FDA-4C8D-A01C-4CC9FC73DEF0}"/>
    <cellStyle name="Input 10 3 5" xfId="16813" xr:uid="{DA8C8099-7FFD-40DC-8F01-22F9823CDDFD}"/>
    <cellStyle name="Input 10 3 5 2" xfId="16814" xr:uid="{FDAD1CDA-DAC7-434B-A021-2D24D8433816}"/>
    <cellStyle name="Input 10 4" xfId="16815" xr:uid="{B1C4E6E5-C073-41A8-AA51-B203B7449BA3}"/>
    <cellStyle name="Input 10 4 2" xfId="16816" xr:uid="{C552489A-D488-4E9F-981A-E6B3B34DE74F}"/>
    <cellStyle name="Input 10 4 2 2" xfId="16817" xr:uid="{433946BD-E1A1-48CC-BE85-D889D164E335}"/>
    <cellStyle name="Input 10 4 2 2 2" xfId="16818" xr:uid="{9E44FD35-1C1B-4E97-972C-FFB0C8D696D8}"/>
    <cellStyle name="Input 10 4 2 2 3" xfId="16819" xr:uid="{E43765BB-5E20-4AFF-B23A-71C8DB705F3D}"/>
    <cellStyle name="Input 10 4 2 2 4" xfId="16820" xr:uid="{3B505248-3F97-4221-8908-9779061A27D9}"/>
    <cellStyle name="Input 10 4 2 3" xfId="16821" xr:uid="{D1AF7BB7-946F-41B4-9754-04F8842B3E73}"/>
    <cellStyle name="Input 10 4 2 3 2" xfId="16822" xr:uid="{C4F888C9-87E7-4682-8ADA-B1EC48D3A9D0}"/>
    <cellStyle name="Input 10 4 2 4" xfId="16823" xr:uid="{AA3195F5-C55B-4FA4-A8FD-C37FFFFE304F}"/>
    <cellStyle name="Input 10 4 2 4 2" xfId="16824" xr:uid="{BB780343-C98A-4843-A473-83AF081E8F95}"/>
    <cellStyle name="Input 10 4 2 5" xfId="16825" xr:uid="{64D4A679-6C22-46F4-82B2-78441D32CFBB}"/>
    <cellStyle name="Input 10 4 2 5 2" xfId="16826" xr:uid="{3B945B11-F754-40BB-ADDB-BE3379268D66}"/>
    <cellStyle name="Input 10 4 2 6" xfId="16827" xr:uid="{C43863E2-02BB-4A84-9A5F-A288FC73147F}"/>
    <cellStyle name="Input 10 4 3" xfId="16828" xr:uid="{C13F2F31-503C-4215-91E6-E7FB0F647B9B}"/>
    <cellStyle name="Input 10 4 3 2" xfId="16829" xr:uid="{328478B4-5C7B-463B-97A7-19346DFF7A28}"/>
    <cellStyle name="Input 10 4 3 2 2" xfId="16830" xr:uid="{C2BEC29B-982D-4C2C-81B0-5AFC4498217A}"/>
    <cellStyle name="Input 10 4 3 3" xfId="16831" xr:uid="{D6164462-867C-4C79-8E14-85DAA75B000F}"/>
    <cellStyle name="Input 10 4 3 3 2" xfId="16832" xr:uid="{80840E4B-F2B1-4A88-8BF3-ED9C893BB254}"/>
    <cellStyle name="Input 10 4 3 4" xfId="16833" xr:uid="{66167B97-D659-4A43-9D5D-EC10245DA503}"/>
    <cellStyle name="Input 10 4 4" xfId="16834" xr:uid="{8F6BEDC8-9C6E-4968-9993-5DE7D7061357}"/>
    <cellStyle name="Input 10 4 4 2" xfId="16835" xr:uid="{0EEBFD66-BA09-4CD0-A1B8-889DD51223C1}"/>
    <cellStyle name="Input 10 4 4 3" xfId="16836" xr:uid="{A10E2BE8-0D9E-487C-A665-96A107285836}"/>
    <cellStyle name="Input 10 4 5" xfId="16837" xr:uid="{178D4D2B-5093-44F5-922F-EE101837712F}"/>
    <cellStyle name="Input 10 4 5 2" xfId="16838" xr:uid="{05A65084-9233-4448-8454-B17DE059CFFF}"/>
    <cellStyle name="Input 10 4 6" xfId="16839" xr:uid="{DB083B42-3992-422E-AA29-8E3FF78E98DC}"/>
    <cellStyle name="Input 10 4 6 2" xfId="16840" xr:uid="{6372C826-C52C-45F2-AB6C-07431F21CF28}"/>
    <cellStyle name="Input 10 4 7" xfId="16841" xr:uid="{EBBC1DE8-24C7-46AE-AD30-98B4B1AF6A22}"/>
    <cellStyle name="Input 10 5" xfId="16842" xr:uid="{09055AE6-6B6F-42B4-B95D-2657B0CC6D90}"/>
    <cellStyle name="Input 10 5 2" xfId="16843" xr:uid="{8ED4D82D-AFC0-49C0-BDDC-F781141B6659}"/>
    <cellStyle name="Input 10 5 2 2" xfId="16844" xr:uid="{B9E6FC00-7EF8-401C-85C9-EA00DDC175FE}"/>
    <cellStyle name="Input 10 5 2 2 2" xfId="16845" xr:uid="{2974288E-E996-465F-BDD3-56A566651FEC}"/>
    <cellStyle name="Input 10 5 3" xfId="16846" xr:uid="{8DF5371A-1C40-487F-AD30-E966DCBD7E5D}"/>
    <cellStyle name="Input 10 5 3 2" xfId="16847" xr:uid="{031492A1-59F0-4B5E-9304-D98565BA3BF5}"/>
    <cellStyle name="Input 10 5 3 2 2" xfId="16848" xr:uid="{2A619AB7-AB07-473F-B3D7-FCF06AC00369}"/>
    <cellStyle name="Input 10 5 4" xfId="16849" xr:uid="{3C9364D9-AEBC-4CD6-9C10-F0FCD90B5175}"/>
    <cellStyle name="Input 10 5 4 2" xfId="16850" xr:uid="{2BDEB54B-7267-4D07-9484-BFFA412D329F}"/>
    <cellStyle name="Input 10 6" xfId="16851" xr:uid="{6AD488E2-6BF5-41EB-A693-4285D897AF15}"/>
    <cellStyle name="Input 10 6 2" xfId="16852" xr:uid="{5A0EBB87-354E-44D7-B832-178AE16D92E6}"/>
    <cellStyle name="Input 10 6 2 2" xfId="16853" xr:uid="{FD794012-1A0D-4B67-9388-0422EE7F4020}"/>
    <cellStyle name="Input 10 6 2 2 2" xfId="16854" xr:uid="{4AE47FA3-ACFB-4532-BD55-670FF7C85FA8}"/>
    <cellStyle name="Input 10 6 3" xfId="16855" xr:uid="{9F32C3A9-B039-4176-84F5-72C686981464}"/>
    <cellStyle name="Input 10 6 3 2" xfId="16856" xr:uid="{535C2284-B428-46BA-A6B2-454B9556D4FE}"/>
    <cellStyle name="Input 10 6 3 2 2" xfId="16857" xr:uid="{DD367F0A-798F-479D-836D-BAFC8AF7C0EF}"/>
    <cellStyle name="Input 10 6 4" xfId="16858" xr:uid="{41D8F94E-F713-40AD-8589-55A0D6954F1A}"/>
    <cellStyle name="Input 10 6 4 2" xfId="16859" xr:uid="{D42300DD-200D-4194-904A-AEC31D601232}"/>
    <cellStyle name="Input 10 7" xfId="16860" xr:uid="{B9B59899-11CB-4E98-95CF-05E6F1A345B8}"/>
    <cellStyle name="Input 10 7 2" xfId="16861" xr:uid="{C1D992DC-9084-459B-8CBC-5B2FD24BC15D}"/>
    <cellStyle name="Input 10 7 2 2" xfId="16862" xr:uid="{AC434FDE-30EE-465B-9F53-F5478907F08A}"/>
    <cellStyle name="Input 10 7 2 2 2" xfId="16863" xr:uid="{6807B75D-B2A7-4E11-8E5B-15AF1859563E}"/>
    <cellStyle name="Input 10 7 3" xfId="16864" xr:uid="{4B88CCCF-A7C0-4F80-8FFF-ED40422D1F83}"/>
    <cellStyle name="Input 10 7 3 2" xfId="16865" xr:uid="{E5AD5997-265C-4089-8499-E8C32C945E3B}"/>
    <cellStyle name="Input 10 7 3 2 2" xfId="16866" xr:uid="{BD9EF8D7-DB45-43B2-AA7B-EB6758E04EEF}"/>
    <cellStyle name="Input 10 7 4" xfId="16867" xr:uid="{EFA11E5A-46E2-49AD-886A-77C79CBB30C0}"/>
    <cellStyle name="Input 10 7 4 2" xfId="16868" xr:uid="{F6652CD7-C20C-4E36-AD36-AEB236D836DA}"/>
    <cellStyle name="Input 10 8" xfId="16869" xr:uid="{45BF1702-2EB2-43B9-BB01-719ED7D60C0B}"/>
    <cellStyle name="Input 10 8 2" xfId="16870" xr:uid="{5894F87B-79AB-45A3-A40F-BB43D0F0E22D}"/>
    <cellStyle name="Input 10 8 2 2" xfId="16871" xr:uid="{6B7E22C0-94B3-466D-9D8C-0341D10B2FE1}"/>
    <cellStyle name="Input 10 9" xfId="16872" xr:uid="{8457D29B-F910-4713-AD3F-46EA4982E8C1}"/>
    <cellStyle name="Input 10 9 2" xfId="16873" xr:uid="{00E5F1DD-2979-4D4D-9C65-5D8D35DEDA1F}"/>
    <cellStyle name="Input 10 9 2 2" xfId="16874" xr:uid="{480D76F2-9EFF-47F3-BA9C-21CE8C2C2EAB}"/>
    <cellStyle name="Input 11" xfId="16875" xr:uid="{0FB4C393-6535-413C-89E7-2B8DCB16663B}"/>
    <cellStyle name="Input 11 10" xfId="16876" xr:uid="{937F1090-0836-48B2-ABD9-E4170DC958B8}"/>
    <cellStyle name="Input 11 10 2" xfId="16877" xr:uid="{83C14183-A474-4384-8570-28A3B8EAD1A5}"/>
    <cellStyle name="Input 11 11" xfId="16878" xr:uid="{ED34F55E-D5AB-4562-9BCC-2957393B7B61}"/>
    <cellStyle name="Input 11 11 2" xfId="16879" xr:uid="{41C13AFF-3B9B-47D6-8714-78E97EAFEF4D}"/>
    <cellStyle name="Input 11 2" xfId="16880" xr:uid="{461A1592-DB3D-4CD8-914D-F6C7E4570B59}"/>
    <cellStyle name="Input 11 2 2" xfId="16881" xr:uid="{78E52C31-3008-4252-BEE7-4378BA589735}"/>
    <cellStyle name="Input 11 2 2 2" xfId="16882" xr:uid="{798D7CE4-E72F-4175-846B-A890E0E8F7FA}"/>
    <cellStyle name="Input 11 2 2 2 2" xfId="16883" xr:uid="{F8746637-028E-4819-9DE5-588FA53E0205}"/>
    <cellStyle name="Input 11 2 2 2 2 2" xfId="16884" xr:uid="{020C9F13-2AA9-4029-8A5F-444A54DE95F2}"/>
    <cellStyle name="Input 11 2 2 2 2 3" xfId="16885" xr:uid="{26876C2E-5A80-47D7-BE74-429F6BA2B831}"/>
    <cellStyle name="Input 11 2 2 2 2 4" xfId="16886" xr:uid="{606F2BB5-802F-4607-99F9-960632D3D22B}"/>
    <cellStyle name="Input 11 2 2 2 3" xfId="16887" xr:uid="{966C75D2-0E57-4B70-8688-4519364C2F9C}"/>
    <cellStyle name="Input 11 2 2 2 3 2" xfId="16888" xr:uid="{4B7485C2-36CA-47DB-8BCC-1F37FD6C9372}"/>
    <cellStyle name="Input 11 2 2 2 4" xfId="16889" xr:uid="{8C35F7C1-825F-415B-AE49-F58E9C933A96}"/>
    <cellStyle name="Input 11 2 2 3" xfId="16890" xr:uid="{3AA62811-A662-45D7-94FF-E39317B2D97C}"/>
    <cellStyle name="Input 11 2 2 3 2" xfId="16891" xr:uid="{78769D29-4905-4137-9490-11C7025195B5}"/>
    <cellStyle name="Input 11 2 2 3 3" xfId="16892" xr:uid="{ED8840E5-A7B3-4448-B6D1-D90DD9C8B01B}"/>
    <cellStyle name="Input 11 2 2 3 4" xfId="16893" xr:uid="{2469670C-7A5C-483B-8F19-ED29398DC298}"/>
    <cellStyle name="Input 11 2 2 4" xfId="16894" xr:uid="{9040CE2B-AE8D-44A9-9499-318F6A5E41DD}"/>
    <cellStyle name="Input 11 2 2 4 2" xfId="16895" xr:uid="{46CCE8C6-3B42-4C90-8077-5473A8548CC3}"/>
    <cellStyle name="Input 11 2 2 4 3" xfId="16896" xr:uid="{D22BB40B-6AA4-4E96-B1A5-74A72A0737D6}"/>
    <cellStyle name="Input 11 2 2 5" xfId="16897" xr:uid="{A50D9C35-006C-4037-896F-082EB522BC64}"/>
    <cellStyle name="Input 11 2 2 5 2" xfId="16898" xr:uid="{F0289FC8-7E59-4916-B8E3-791928AE2DE9}"/>
    <cellStyle name="Input 11 2 2 6" xfId="16899" xr:uid="{87AB55DC-FA4B-41C1-9EB8-DD724F5E7C7C}"/>
    <cellStyle name="Input 11 2 2 6 2" xfId="16900" xr:uid="{3DE607DB-7762-4F79-BA90-9540EEA53F9A}"/>
    <cellStyle name="Input 11 2 2 7" xfId="16901" xr:uid="{CD7FC309-E701-4EF8-994E-3480F49DFEF6}"/>
    <cellStyle name="Input 11 2 3" xfId="16902" xr:uid="{AC06C863-6E97-45CB-BB6C-676E67F5E6AB}"/>
    <cellStyle name="Input 11 2 3 2" xfId="16903" xr:uid="{93CCDC13-093B-4D10-AB08-E331A622E46F}"/>
    <cellStyle name="Input 11 2 3 2 2" xfId="16904" xr:uid="{5D81438C-3E6E-4DE2-9701-F716B1849693}"/>
    <cellStyle name="Input 11 2 3 2 2 2" xfId="16905" xr:uid="{C9229368-841E-4A39-A922-D845DC40F90F}"/>
    <cellStyle name="Input 11 2 3 2 2 3" xfId="16906" xr:uid="{124DF3D0-6B79-45B0-84EC-D800E58D8BEC}"/>
    <cellStyle name="Input 11 2 3 2 2 4" xfId="16907" xr:uid="{F4935B17-A62C-462B-A900-C2A3EEDF059A}"/>
    <cellStyle name="Input 11 2 3 2 3" xfId="16908" xr:uid="{77C34982-18A2-41D9-AA34-C38B261F7C00}"/>
    <cellStyle name="Input 11 2 3 2 3 2" xfId="16909" xr:uid="{A9299AEA-7A0A-4D6B-9115-67CA794BC291}"/>
    <cellStyle name="Input 11 2 3 2 4" xfId="16910" xr:uid="{F2272D5A-F0DA-47F4-8AF2-AA7FB8B62054}"/>
    <cellStyle name="Input 11 2 3 3" xfId="16911" xr:uid="{117B5899-DC93-4E9F-B590-8740C24EA672}"/>
    <cellStyle name="Input 11 2 3 3 2" xfId="16912" xr:uid="{37D1DD26-4927-466E-A77A-74B68E656ADD}"/>
    <cellStyle name="Input 11 2 3 3 3" xfId="16913" xr:uid="{A662178D-4B97-4BFB-BAA1-D7404A82F986}"/>
    <cellStyle name="Input 11 2 3 3 4" xfId="16914" xr:uid="{379F9C88-F9F4-4E58-8402-E15779C6F064}"/>
    <cellStyle name="Input 11 2 3 4" xfId="16915" xr:uid="{022D6F5C-B182-48D1-B928-59CEA7885BFF}"/>
    <cellStyle name="Input 11 2 3 4 2" xfId="16916" xr:uid="{FEC68002-4DEA-4040-BC91-9A23FD869314}"/>
    <cellStyle name="Input 11 2 3 4 3" xfId="16917" xr:uid="{73D7E7DA-1A47-4478-91CD-EE31898BE8E2}"/>
    <cellStyle name="Input 11 2 3 5" xfId="16918" xr:uid="{06A191FD-5D2E-475F-994C-62D51011A5CD}"/>
    <cellStyle name="Input 11 2 3 5 2" xfId="16919" xr:uid="{B496589C-424D-4313-AACC-017404D4F442}"/>
    <cellStyle name="Input 11 2 3 6" xfId="16920" xr:uid="{852500EC-8AEB-48EE-B6E2-89CE0928C567}"/>
    <cellStyle name="Input 11 2 3 6 2" xfId="16921" xr:uid="{067240FB-E186-4FF0-9BB0-D23F17B16AF9}"/>
    <cellStyle name="Input 11 2 3 7" xfId="16922" xr:uid="{6F07C0F3-0BA8-4D85-8106-B4F3362E7898}"/>
    <cellStyle name="Input 11 2 4" xfId="16923" xr:uid="{C9D419BB-4EFA-4596-ACCE-A265FCD35576}"/>
    <cellStyle name="Input 11 2 4 2" xfId="16924" xr:uid="{080FCA2F-F74B-4ADD-8CE8-EBA4A6C5937F}"/>
    <cellStyle name="Input 11 2 5" xfId="16925" xr:uid="{B0CDA003-4F05-4AA7-AEF0-63B9D050491A}"/>
    <cellStyle name="Input 11 2 5 2" xfId="16926" xr:uid="{E47576CD-4798-4287-A9E6-1AF9342C77DF}"/>
    <cellStyle name="Input 11 3" xfId="16927" xr:uid="{EB988E83-DABC-49E1-BEB9-40341DE2B091}"/>
    <cellStyle name="Input 11 3 2" xfId="16928" xr:uid="{9703F45C-486D-4550-A04D-72B5A9362056}"/>
    <cellStyle name="Input 11 3 2 2" xfId="16929" xr:uid="{687474FD-F804-438A-A7DB-B61AEE181F50}"/>
    <cellStyle name="Input 11 3 2 2 2" xfId="16930" xr:uid="{BE460971-C64A-4BAE-A7B7-FB7728BDCD17}"/>
    <cellStyle name="Input 11 3 3" xfId="16931" xr:uid="{277794F1-1598-46F2-8C04-9ED6C0A8280B}"/>
    <cellStyle name="Input 11 3 3 2" xfId="16932" xr:uid="{3769F56D-38D4-4F60-8830-8D08BE7E9115}"/>
    <cellStyle name="Input 11 3 3 2 2" xfId="16933" xr:uid="{9986C79C-565B-4A25-ABF9-964A50D777C1}"/>
    <cellStyle name="Input 11 3 4" xfId="16934" xr:uid="{B4B88CE2-88BC-4F06-B617-CDC2537251AF}"/>
    <cellStyle name="Input 11 3 4 2" xfId="16935" xr:uid="{2C5CB3EB-953B-49E2-9393-825E70C0E056}"/>
    <cellStyle name="Input 11 3 5" xfId="16936" xr:uid="{75C4097E-376D-44EA-8DF7-B4B20D15E7E1}"/>
    <cellStyle name="Input 11 3 5 2" xfId="16937" xr:uid="{C9CE01B9-1CC3-4DEF-BEF3-97F91E33E366}"/>
    <cellStyle name="Input 11 4" xfId="16938" xr:uid="{47287659-4AA8-4866-8638-310A0E4355FA}"/>
    <cellStyle name="Input 11 4 2" xfId="16939" xr:uid="{4B5559D9-B6CF-4185-94CE-D8ED73AE063D}"/>
    <cellStyle name="Input 11 4 2 2" xfId="16940" xr:uid="{CCF85C0F-F570-4FC6-91FF-F3E576992D26}"/>
    <cellStyle name="Input 11 4 2 2 2" xfId="16941" xr:uid="{C2B3F0F2-D00B-45FB-9FCF-EB275CE3C545}"/>
    <cellStyle name="Input 11 4 2 2 3" xfId="16942" xr:uid="{0F21A3B5-8321-4447-8716-1760064A30CF}"/>
    <cellStyle name="Input 11 4 2 2 4" xfId="16943" xr:uid="{16ED4793-69D5-47DB-804B-7E798459568D}"/>
    <cellStyle name="Input 11 4 2 3" xfId="16944" xr:uid="{EF57E948-25FB-4B73-A6C8-2C7B72C7CF79}"/>
    <cellStyle name="Input 11 4 2 3 2" xfId="16945" xr:uid="{BCEA3313-EC63-4DEB-A74D-AE52F511FA52}"/>
    <cellStyle name="Input 11 4 2 4" xfId="16946" xr:uid="{01579396-CCD7-44C1-B7B1-5DE157176A22}"/>
    <cellStyle name="Input 11 4 2 4 2" xfId="16947" xr:uid="{D6C29159-9403-4B55-A062-F8A41A775541}"/>
    <cellStyle name="Input 11 4 2 5" xfId="16948" xr:uid="{9A7A1B75-33F6-4CD1-989B-195D7A96A5C1}"/>
    <cellStyle name="Input 11 4 2 5 2" xfId="16949" xr:uid="{D9C509A6-5220-4F2B-9D52-0B05B488B30F}"/>
    <cellStyle name="Input 11 4 2 6" xfId="16950" xr:uid="{28D451F8-E926-4DA6-A3AE-2FFB8189F126}"/>
    <cellStyle name="Input 11 4 3" xfId="16951" xr:uid="{E146E119-C8F4-4B1E-ADE1-C022ED91292C}"/>
    <cellStyle name="Input 11 4 3 2" xfId="16952" xr:uid="{A7156EC9-A92D-465A-AE91-FFB103546EE8}"/>
    <cellStyle name="Input 11 4 3 2 2" xfId="16953" xr:uid="{6D94DEE3-DBA1-4CB0-A611-9FA20D86A6B9}"/>
    <cellStyle name="Input 11 4 3 3" xfId="16954" xr:uid="{D5B055A7-107C-42C1-9D0E-69BFEB5889FB}"/>
    <cellStyle name="Input 11 4 3 3 2" xfId="16955" xr:uid="{36288F46-5E7A-4D18-B20C-0272C7A13B6C}"/>
    <cellStyle name="Input 11 4 3 4" xfId="16956" xr:uid="{1B6B6357-15DB-470D-9012-64378B977BF3}"/>
    <cellStyle name="Input 11 4 4" xfId="16957" xr:uid="{52298FCB-CCE9-4CD0-8DFD-525C6C4F0D88}"/>
    <cellStyle name="Input 11 4 4 2" xfId="16958" xr:uid="{A4F39A9C-0B76-4682-A1E6-05FAD60CE9DF}"/>
    <cellStyle name="Input 11 4 4 3" xfId="16959" xr:uid="{A61B82A4-7030-48C5-A3C1-63D5BB037AD6}"/>
    <cellStyle name="Input 11 4 5" xfId="16960" xr:uid="{893E176A-CC92-4063-BE3F-3909A6104D9F}"/>
    <cellStyle name="Input 11 4 5 2" xfId="16961" xr:uid="{8A956AC4-2E38-408E-86C1-213BB70DD9E1}"/>
    <cellStyle name="Input 11 4 6" xfId="16962" xr:uid="{29940937-86E8-4122-BDB7-537A8FCCD29E}"/>
    <cellStyle name="Input 11 4 6 2" xfId="16963" xr:uid="{00FF4FF0-F3DD-4CBA-A150-AED20A1B16B5}"/>
    <cellStyle name="Input 11 4 7" xfId="16964" xr:uid="{21DE41EC-A706-4A8F-8DDF-A28399D5D829}"/>
    <cellStyle name="Input 11 5" xfId="16965" xr:uid="{78F7EA3A-D0E7-480A-8112-EEF9A959F48E}"/>
    <cellStyle name="Input 11 5 2" xfId="16966" xr:uid="{E878E1A7-530B-4C8E-B78F-32F096ABC98B}"/>
    <cellStyle name="Input 11 5 2 2" xfId="16967" xr:uid="{EEDDD4FF-F55D-4934-9D75-08A832A8B5EE}"/>
    <cellStyle name="Input 11 5 2 2 2" xfId="16968" xr:uid="{6035F3B7-5486-4F2F-81ED-E8BBF0FBC537}"/>
    <cellStyle name="Input 11 5 3" xfId="16969" xr:uid="{0A028280-9233-4C34-8A6C-2E0F5964A2AC}"/>
    <cellStyle name="Input 11 5 3 2" xfId="16970" xr:uid="{8E8258D1-CA53-4662-B1BF-691C97A62BC0}"/>
    <cellStyle name="Input 11 5 3 2 2" xfId="16971" xr:uid="{FF8D15F3-FD92-445C-867A-C2346A8FF273}"/>
    <cellStyle name="Input 11 5 4" xfId="16972" xr:uid="{7576A01D-648B-4ACB-B368-0A7E09CA96D1}"/>
    <cellStyle name="Input 11 5 4 2" xfId="16973" xr:uid="{5CAFEBD2-8C5F-49B6-B25F-5B7B013B42F8}"/>
    <cellStyle name="Input 11 6" xfId="16974" xr:uid="{BDBCBC78-D2AC-4C8B-9061-8304B083BD9A}"/>
    <cellStyle name="Input 11 6 2" xfId="16975" xr:uid="{A894A28E-BE6B-43B2-B51A-6D08A0434931}"/>
    <cellStyle name="Input 11 6 2 2" xfId="16976" xr:uid="{7B371F54-B687-4AA6-8065-24A2F4ABE3DF}"/>
    <cellStyle name="Input 11 6 2 2 2" xfId="16977" xr:uid="{3E7B031F-0906-40C6-A00D-BEEBB71A76E9}"/>
    <cellStyle name="Input 11 6 3" xfId="16978" xr:uid="{CBC30DA3-B0DE-4E8E-BCF9-2A9E5BD9CD5F}"/>
    <cellStyle name="Input 11 6 3 2" xfId="16979" xr:uid="{84E6E985-750F-4AD8-9A70-56A7C2D4ABFE}"/>
    <cellStyle name="Input 11 6 3 2 2" xfId="16980" xr:uid="{56CC2BF2-B0F8-45AA-8503-FCAFAFB119FC}"/>
    <cellStyle name="Input 11 6 4" xfId="16981" xr:uid="{9A96338E-7A6A-4959-ADDC-443599024ACB}"/>
    <cellStyle name="Input 11 6 4 2" xfId="16982" xr:uid="{5EED68EE-7B76-4363-B2DB-044FBD83D6D8}"/>
    <cellStyle name="Input 11 7" xfId="16983" xr:uid="{CC367FBF-6B70-466A-B6EA-7E7595A10B07}"/>
    <cellStyle name="Input 11 7 2" xfId="16984" xr:uid="{310E1954-9AC6-4ED7-9EC7-C3BE897CEB2A}"/>
    <cellStyle name="Input 11 7 2 2" xfId="16985" xr:uid="{2493616E-C274-4428-8A62-89D0BC7AE74B}"/>
    <cellStyle name="Input 11 7 2 2 2" xfId="16986" xr:uid="{C91E1417-0963-4E9F-B922-CF6FDA705621}"/>
    <cellStyle name="Input 11 7 3" xfId="16987" xr:uid="{1AD2FE1A-EE2C-4D4F-9B00-5B1E7FED1361}"/>
    <cellStyle name="Input 11 7 3 2" xfId="16988" xr:uid="{145B262F-919E-412C-A6EC-321ADCA60B1D}"/>
    <cellStyle name="Input 11 7 3 2 2" xfId="16989" xr:uid="{CA083BD2-22AE-45B0-BFB3-65DFD0B937B5}"/>
    <cellStyle name="Input 11 7 4" xfId="16990" xr:uid="{5D1F9C26-5A6E-4CE4-81DA-F1577885B979}"/>
    <cellStyle name="Input 11 7 4 2" xfId="16991" xr:uid="{EA372A85-AC2C-4184-93B1-36BF65B07560}"/>
    <cellStyle name="Input 11 8" xfId="16992" xr:uid="{F0F104B5-371E-4CA9-8DF8-739716989F4F}"/>
    <cellStyle name="Input 11 8 2" xfId="16993" xr:uid="{85730400-5B7E-4697-BA6D-4CA14914470B}"/>
    <cellStyle name="Input 11 8 2 2" xfId="16994" xr:uid="{C02CBD53-384E-410D-B591-3B97FDC15C6A}"/>
    <cellStyle name="Input 11 9" xfId="16995" xr:uid="{068747B1-7A99-479F-81F8-C1967B93D38A}"/>
    <cellStyle name="Input 11 9 2" xfId="16996" xr:uid="{3B9592D9-1ABE-4B32-A40E-F2B9F5D59413}"/>
    <cellStyle name="Input 11 9 2 2" xfId="16997" xr:uid="{97854CCC-64FB-4E47-A9F6-05F57D1004B6}"/>
    <cellStyle name="Input 12" xfId="16998" xr:uid="{018D1797-32E0-474F-A914-0DF7CAE13AC5}"/>
    <cellStyle name="Input 12 10" xfId="16999" xr:uid="{88C0C686-D1DB-4AD6-986C-DDFBFFE6C2FD}"/>
    <cellStyle name="Input 12 10 2" xfId="17000" xr:uid="{F297D9A4-0A95-4506-8906-2251275666C0}"/>
    <cellStyle name="Input 12 11" xfId="17001" xr:uid="{9CC071B4-1850-4D99-AF11-09475D1D8051}"/>
    <cellStyle name="Input 12 11 2" xfId="17002" xr:uid="{48B31DBB-602A-465A-862C-7F9E4F1D05D7}"/>
    <cellStyle name="Input 12 2" xfId="17003" xr:uid="{2471D1D5-C90F-410C-A0E7-1B7E6CEA058F}"/>
    <cellStyle name="Input 12 2 2" xfId="17004" xr:uid="{33161A9F-EAC4-448F-8087-4B5B0197A2EC}"/>
    <cellStyle name="Input 12 2 2 2" xfId="17005" xr:uid="{BF699A30-FDC2-4A3A-9970-2506BE4DBB64}"/>
    <cellStyle name="Input 12 2 2 2 2" xfId="17006" xr:uid="{CE3B4331-5678-442A-B5E6-467CC1C5B92B}"/>
    <cellStyle name="Input 12 2 3" xfId="17007" xr:uid="{A26F7AFA-2BE7-4B7D-A6F8-7413EAE2F171}"/>
    <cellStyle name="Input 12 2 3 2" xfId="17008" xr:uid="{C32FE9DA-4BB2-4D9C-BE2E-C1FF43A88771}"/>
    <cellStyle name="Input 12 2 3 2 2" xfId="17009" xr:uid="{53AF794C-5DA3-4CA0-82E2-A3296DC67DBD}"/>
    <cellStyle name="Input 12 2 4" xfId="17010" xr:uid="{0543261A-4E03-4ECD-BAA6-1AC5EEE79809}"/>
    <cellStyle name="Input 12 2 4 2" xfId="17011" xr:uid="{96E9E16B-97F7-4821-9512-E84BAF9646C3}"/>
    <cellStyle name="Input 12 2 5" xfId="17012" xr:uid="{E2B37945-7048-43C5-A827-186DD6153EAE}"/>
    <cellStyle name="Input 12 2 5 2" xfId="17013" xr:uid="{11B214BA-19C6-4B4C-8D57-5A5AA4E5E21D}"/>
    <cellStyle name="Input 12 3" xfId="17014" xr:uid="{6B1270A0-A114-4A4F-9233-56584FD8D621}"/>
    <cellStyle name="Input 12 3 2" xfId="17015" xr:uid="{A4D3E246-EFBB-412F-846D-5E11A4D60458}"/>
    <cellStyle name="Input 12 3 2 2" xfId="17016" xr:uid="{24949B55-F334-4010-A534-5A596B145870}"/>
    <cellStyle name="Input 12 3 2 2 2" xfId="17017" xr:uid="{4169B638-90ED-47C7-B7EC-E1746BD6EBDB}"/>
    <cellStyle name="Input 12 3 2 2 2 2" xfId="17018" xr:uid="{0455FE6E-5993-482A-BDC1-75561B7F1918}"/>
    <cellStyle name="Input 12 3 2 2 2 3" xfId="17019" xr:uid="{8CEEF134-B62F-45F0-A97D-504BEC441960}"/>
    <cellStyle name="Input 12 3 2 2 2 4" xfId="17020" xr:uid="{9476B5BD-066C-4535-98FC-E53C3F186412}"/>
    <cellStyle name="Input 12 3 2 2 3" xfId="17021" xr:uid="{341A6449-FFC0-4361-BDD6-C5F36A92DD58}"/>
    <cellStyle name="Input 12 3 2 2 3 2" xfId="17022" xr:uid="{0E918BA3-ADA8-407B-AE30-ECAEB3D6AE8B}"/>
    <cellStyle name="Input 12 3 2 2 4" xfId="17023" xr:uid="{F8452E18-2072-4F4A-95B4-FB95DCCE6838}"/>
    <cellStyle name="Input 12 3 2 3" xfId="17024" xr:uid="{AD29C9D1-DFCE-407F-A4AD-2C68F8E1B052}"/>
    <cellStyle name="Input 12 3 2 3 2" xfId="17025" xr:uid="{4228E96F-01D4-47FF-BDFB-A6C27A2A2725}"/>
    <cellStyle name="Input 12 3 2 3 3" xfId="17026" xr:uid="{AB656D71-F195-4A2F-8A7C-9497FCD81EC9}"/>
    <cellStyle name="Input 12 3 2 3 4" xfId="17027" xr:uid="{1CF8725F-0B20-4C14-AA94-6C68E64F76DE}"/>
    <cellStyle name="Input 12 3 2 4" xfId="17028" xr:uid="{CCB7C34D-CC25-4FDE-8003-411434ED5C80}"/>
    <cellStyle name="Input 12 3 2 4 2" xfId="17029" xr:uid="{5691375E-824D-4C1C-ACEC-1EE13FA67DF7}"/>
    <cellStyle name="Input 12 3 2 4 3" xfId="17030" xr:uid="{A1AB91F3-F342-4104-AC76-6DFF615960F7}"/>
    <cellStyle name="Input 12 3 2 5" xfId="17031" xr:uid="{7B4B0F0B-C0CA-4EE2-A69A-932FE92F0061}"/>
    <cellStyle name="Input 12 3 2 5 2" xfId="17032" xr:uid="{CE098FC3-D56A-45F2-BD30-83758DE5FCD7}"/>
    <cellStyle name="Input 12 3 2 6" xfId="17033" xr:uid="{36C98898-9ACD-4225-BE2E-B52376B13C81}"/>
    <cellStyle name="Input 12 3 2 6 2" xfId="17034" xr:uid="{A74E4FE5-2060-4031-88F0-F6E0C1F20E78}"/>
    <cellStyle name="Input 12 3 2 7" xfId="17035" xr:uid="{FF33AE7A-FC99-4B73-B326-1A8B19229925}"/>
    <cellStyle name="Input 12 3 3" xfId="17036" xr:uid="{2CB8CAE3-0891-413B-B50B-B1BAD785D5D5}"/>
    <cellStyle name="Input 12 3 3 2" xfId="17037" xr:uid="{B8488563-01D5-429B-A425-CAD23949BE32}"/>
    <cellStyle name="Input 12 3 3 2 2" xfId="17038" xr:uid="{B97F464D-8732-4C5B-B29A-A21BD5A061AD}"/>
    <cellStyle name="Input 12 3 4" xfId="17039" xr:uid="{B1A6CC69-14A1-44C9-97A9-7A223607D35E}"/>
    <cellStyle name="Input 12 3 4 2" xfId="17040" xr:uid="{96ADE53E-C867-4CCC-8904-7E6326A70741}"/>
    <cellStyle name="Input 12 3 5" xfId="17041" xr:uid="{67A82616-F64E-4948-ACD6-CA9F977D1CF3}"/>
    <cellStyle name="Input 12 3 5 2" xfId="17042" xr:uid="{2A7DDA76-A9F0-4DEA-A9E4-5CE5429437EB}"/>
    <cellStyle name="Input 12 4" xfId="17043" xr:uid="{57FA028F-19A4-4C3A-AA6B-4E18E5B4788C}"/>
    <cellStyle name="Input 12 4 2" xfId="17044" xr:uid="{7FEE5FE1-1CB4-481F-BEDA-A433DBCF4472}"/>
    <cellStyle name="Input 12 4 2 2" xfId="17045" xr:uid="{7681DDE9-A9C3-470F-B7B7-6A26CAC49380}"/>
    <cellStyle name="Input 12 4 2 2 2" xfId="17046" xr:uid="{98314066-0147-4763-B414-731CA8482F70}"/>
    <cellStyle name="Input 12 4 2 2 3" xfId="17047" xr:uid="{8E3BBD9E-C3BE-425D-B0E1-428EB492D706}"/>
    <cellStyle name="Input 12 4 2 2 4" xfId="17048" xr:uid="{B013C64B-FFB6-4FF4-8666-468FC3F8D226}"/>
    <cellStyle name="Input 12 4 2 3" xfId="17049" xr:uid="{4BF74802-2AD2-42BC-AA6B-6399922E9443}"/>
    <cellStyle name="Input 12 4 2 3 2" xfId="17050" xr:uid="{2BA2CA47-F58B-4BB1-BA24-B4B8F74EA3EB}"/>
    <cellStyle name="Input 12 4 2 4" xfId="17051" xr:uid="{84FC12F9-99DE-4727-B286-7025B08136A4}"/>
    <cellStyle name="Input 12 4 2 4 2" xfId="17052" xr:uid="{3E4F9174-35DF-4E38-BB99-075E9D3037C6}"/>
    <cellStyle name="Input 12 4 2 5" xfId="17053" xr:uid="{C396F134-512C-49BD-A60C-6833D16CC100}"/>
    <cellStyle name="Input 12 4 2 5 2" xfId="17054" xr:uid="{6BE53523-20D5-412B-9683-5AB3BDE84377}"/>
    <cellStyle name="Input 12 4 2 6" xfId="17055" xr:uid="{366414DF-DD78-4710-BBBB-9212478A6739}"/>
    <cellStyle name="Input 12 4 3" xfId="17056" xr:uid="{0C900A0C-1ED7-416F-9EFB-C3CA6031BE57}"/>
    <cellStyle name="Input 12 4 3 2" xfId="17057" xr:uid="{C926F81A-CDC0-44C3-8D84-C9BBBEF933BD}"/>
    <cellStyle name="Input 12 4 3 2 2" xfId="17058" xr:uid="{BB7EE5CE-DED4-44A4-A300-35C0A61AA11A}"/>
    <cellStyle name="Input 12 4 3 3" xfId="17059" xr:uid="{A2DBB1D4-4BB3-46A7-A359-B50D0254FF2F}"/>
    <cellStyle name="Input 12 4 3 3 2" xfId="17060" xr:uid="{2DD38539-7F4E-4D46-9901-DF490F9A9453}"/>
    <cellStyle name="Input 12 4 3 4" xfId="17061" xr:uid="{64A79235-08EE-48FE-A014-B4554FBAF332}"/>
    <cellStyle name="Input 12 4 4" xfId="17062" xr:uid="{00DFB4B4-2A94-48E8-A133-70710F52C94E}"/>
    <cellStyle name="Input 12 4 4 2" xfId="17063" xr:uid="{FE517A18-D3DF-4FA8-B56F-AC72CFA258D6}"/>
    <cellStyle name="Input 12 4 4 3" xfId="17064" xr:uid="{FB5FEDC4-AF15-434D-8DAA-1BEDEDBD8B80}"/>
    <cellStyle name="Input 12 4 5" xfId="17065" xr:uid="{C4507EE1-3B2D-402F-BBB7-E168F89089D0}"/>
    <cellStyle name="Input 12 4 5 2" xfId="17066" xr:uid="{F309BE55-08E1-4577-B4E6-21E1A5DC958A}"/>
    <cellStyle name="Input 12 4 6" xfId="17067" xr:uid="{18BF22D6-04BF-4C26-9852-FDD1DBA0F4DF}"/>
    <cellStyle name="Input 12 4 6 2" xfId="17068" xr:uid="{4F668B2B-01DE-4990-AE54-FB876FCE4E44}"/>
    <cellStyle name="Input 12 4 7" xfId="17069" xr:uid="{15C823A7-207B-4684-93B3-42D896DCD1D3}"/>
    <cellStyle name="Input 12 5" xfId="17070" xr:uid="{7F3F6582-B396-4D20-9F8A-336C4D4121E7}"/>
    <cellStyle name="Input 12 5 2" xfId="17071" xr:uid="{07F420BA-E277-4995-9A58-0B8AAF47B7B7}"/>
    <cellStyle name="Input 12 5 2 2" xfId="17072" xr:uid="{A33CB269-03AF-4549-8566-2DA4C6CF4124}"/>
    <cellStyle name="Input 12 5 2 2 2" xfId="17073" xr:uid="{874D7617-3C0A-4D13-A475-958C7A3E084B}"/>
    <cellStyle name="Input 12 5 3" xfId="17074" xr:uid="{956196E1-5F72-4E80-9ECB-441A865854F3}"/>
    <cellStyle name="Input 12 5 3 2" xfId="17075" xr:uid="{791D41AD-4B9D-4088-A2DB-9DF6DC6D8464}"/>
    <cellStyle name="Input 12 5 3 2 2" xfId="17076" xr:uid="{5D4B180F-2F5F-4C2E-A310-973B5BE6894F}"/>
    <cellStyle name="Input 12 5 4" xfId="17077" xr:uid="{A74B6E65-C645-401D-8671-CF0894E64C43}"/>
    <cellStyle name="Input 12 5 4 2" xfId="17078" xr:uid="{F3C0C9A4-066B-4486-99C6-D7A401AB2682}"/>
    <cellStyle name="Input 12 6" xfId="17079" xr:uid="{B1CCADFA-A73E-4B3E-92DA-75B8F8D8FDAC}"/>
    <cellStyle name="Input 12 6 2" xfId="17080" xr:uid="{CB2AF1EB-1426-47A4-99C5-6713F5B30A3F}"/>
    <cellStyle name="Input 12 6 2 2" xfId="17081" xr:uid="{2A6B7231-1B02-46B5-86BB-250678A16011}"/>
    <cellStyle name="Input 12 6 2 2 2" xfId="17082" xr:uid="{F00B4FFC-8F4A-4CA7-B928-551AB4BFE179}"/>
    <cellStyle name="Input 12 6 3" xfId="17083" xr:uid="{574681F3-898C-45D9-96FB-58E2174C7257}"/>
    <cellStyle name="Input 12 6 3 2" xfId="17084" xr:uid="{7E0303FC-093E-403C-A606-73A0051E6457}"/>
    <cellStyle name="Input 12 6 3 2 2" xfId="17085" xr:uid="{E1E2072B-6E1B-4F54-B7DC-40C95C110149}"/>
    <cellStyle name="Input 12 6 4" xfId="17086" xr:uid="{CD740567-24B8-430E-BC1F-7BD324F4DBC7}"/>
    <cellStyle name="Input 12 6 4 2" xfId="17087" xr:uid="{488ECCE5-32FC-499A-97CC-06EBEC0842FD}"/>
    <cellStyle name="Input 12 7" xfId="17088" xr:uid="{52470AD8-433F-487E-8160-A90641A65A40}"/>
    <cellStyle name="Input 12 7 2" xfId="17089" xr:uid="{73B2155A-B92D-4390-A227-7BBA1D05641A}"/>
    <cellStyle name="Input 12 7 2 2" xfId="17090" xr:uid="{779B8692-51C7-40CD-A089-EF844AC1C88A}"/>
    <cellStyle name="Input 12 7 2 2 2" xfId="17091" xr:uid="{68D07F32-B60B-47D9-B41E-578085B57E31}"/>
    <cellStyle name="Input 12 7 3" xfId="17092" xr:uid="{1CDDB16D-FE68-4F38-95B7-715DAC9BE3AB}"/>
    <cellStyle name="Input 12 7 3 2" xfId="17093" xr:uid="{38C4BA13-0FFE-4E8F-9F36-1B7845DF8C45}"/>
    <cellStyle name="Input 12 7 3 2 2" xfId="17094" xr:uid="{FE29B800-DA46-494B-AE64-3DEC58DC54CA}"/>
    <cellStyle name="Input 12 7 4" xfId="17095" xr:uid="{52140596-98A7-493B-BD7A-89F9A32C76DD}"/>
    <cellStyle name="Input 12 7 4 2" xfId="17096" xr:uid="{60CF3ADE-F3E0-4657-895A-2542A19143A2}"/>
    <cellStyle name="Input 12 8" xfId="17097" xr:uid="{57EB53E5-A9C8-4E89-8B02-B7F614C5E033}"/>
    <cellStyle name="Input 12 8 2" xfId="17098" xr:uid="{56675ACB-FA3D-441F-80C7-9AE4209096C8}"/>
    <cellStyle name="Input 12 8 2 2" xfId="17099" xr:uid="{2412A55A-2A6A-4DCA-9EAE-B417B322F7E1}"/>
    <cellStyle name="Input 12 9" xfId="17100" xr:uid="{73DC4B80-9648-4617-B9B5-4E8378E48F26}"/>
    <cellStyle name="Input 12 9 2" xfId="17101" xr:uid="{7203ECD3-5B83-451F-BC7A-AF32506EB155}"/>
    <cellStyle name="Input 12 9 2 2" xfId="17102" xr:uid="{27DF8258-8065-47CF-95AC-C048D73AD81F}"/>
    <cellStyle name="Input 13" xfId="17103" xr:uid="{74C87789-49A5-4F8F-B7BA-D3FFC3AC3685}"/>
    <cellStyle name="Input 13 10" xfId="17104" xr:uid="{EEE63AB2-468B-4B86-9104-527586ADCECC}"/>
    <cellStyle name="Input 13 10 2" xfId="17105" xr:uid="{935B415C-2747-450F-A1E5-E9C81864B9BE}"/>
    <cellStyle name="Input 13 11" xfId="17106" xr:uid="{2E843BA9-B280-4336-84DE-8150942C115D}"/>
    <cellStyle name="Input 13 11 2" xfId="17107" xr:uid="{ECF4EEA0-D79E-43CF-A53C-EF71124A8682}"/>
    <cellStyle name="Input 13 2" xfId="17108" xr:uid="{40ED195A-C26F-4C2C-8BA0-887704E9FCE6}"/>
    <cellStyle name="Input 13 2 2" xfId="17109" xr:uid="{E0FC1400-FE71-4C64-923E-4263AB426950}"/>
    <cellStyle name="Input 13 2 2 2" xfId="17110" xr:uid="{C1CEF8C1-5D77-4543-84F5-E673A6D770F1}"/>
    <cellStyle name="Input 13 2 2 2 2" xfId="17111" xr:uid="{CD812C35-87BE-4F50-9565-D967D145422C}"/>
    <cellStyle name="Input 13 2 3" xfId="17112" xr:uid="{1CAC7D59-80BC-4CA6-90C3-85E012FE807E}"/>
    <cellStyle name="Input 13 2 3 2" xfId="17113" xr:uid="{6F44BC4A-3448-440E-A514-41296487D055}"/>
    <cellStyle name="Input 13 2 3 2 2" xfId="17114" xr:uid="{9D15A7BD-ED14-491B-99F4-FAAA061516F1}"/>
    <cellStyle name="Input 13 2 4" xfId="17115" xr:uid="{F9BB866C-D662-4E61-B59E-C2EDA6AFC5D9}"/>
    <cellStyle name="Input 13 2 4 2" xfId="17116" xr:uid="{8DC4BF42-4253-4EC0-807B-4AC6985EF6AC}"/>
    <cellStyle name="Input 13 2 5" xfId="17117" xr:uid="{12DD7B10-7F96-4267-A1E1-A5E40E945AB8}"/>
    <cellStyle name="Input 13 2 5 2" xfId="17118" xr:uid="{08FD8BB1-3C0D-4FED-ACE1-276915B93EDD}"/>
    <cellStyle name="Input 13 3" xfId="17119" xr:uid="{41C73629-D450-40B5-A791-7FAED3753F7B}"/>
    <cellStyle name="Input 13 3 2" xfId="17120" xr:uid="{AED6C009-CEBE-45C5-AD1D-D367845A72A7}"/>
    <cellStyle name="Input 13 3 2 2" xfId="17121" xr:uid="{0DC672F8-73DA-412D-8E8B-09D58A8345D0}"/>
    <cellStyle name="Input 13 3 2 2 2" xfId="17122" xr:uid="{31531C44-BC2E-4902-A883-DDFF54530E6D}"/>
    <cellStyle name="Input 13 3 3" xfId="17123" xr:uid="{7F3AB345-AD8E-4450-A039-9993FF89DA71}"/>
    <cellStyle name="Input 13 3 3 2" xfId="17124" xr:uid="{0726C4BF-5979-4960-A980-E5CFFA008706}"/>
    <cellStyle name="Input 13 3 3 2 2" xfId="17125" xr:uid="{1393CA6D-61A9-41FF-BB1B-2F8FC9E10EDF}"/>
    <cellStyle name="Input 13 3 4" xfId="17126" xr:uid="{9B13F5C3-D0B1-4B6B-961F-A3EF0F41EDF9}"/>
    <cellStyle name="Input 13 3 4 2" xfId="17127" xr:uid="{264D8ED4-AF87-410C-AEE8-138EDF54999A}"/>
    <cellStyle name="Input 13 3 5" xfId="17128" xr:uid="{7B120D4A-BD9D-4CA4-BE4D-7420B61B6BB9}"/>
    <cellStyle name="Input 13 3 5 2" xfId="17129" xr:uid="{40FDF76F-23C3-43FA-B8D3-2217427ED552}"/>
    <cellStyle name="Input 13 4" xfId="17130" xr:uid="{638D222C-215A-4CB4-BD6C-87E84A42846E}"/>
    <cellStyle name="Input 13 4 2" xfId="17131" xr:uid="{1348E470-2402-4719-A359-BE1CDFEB86CD}"/>
    <cellStyle name="Input 13 4 2 2" xfId="17132" xr:uid="{CCE71039-D524-4CE6-9832-8E08F2847CEC}"/>
    <cellStyle name="Input 13 4 2 2 2" xfId="17133" xr:uid="{D5F0C3F5-3FE3-4E42-B7CE-46FEE827E2F2}"/>
    <cellStyle name="Input 13 4 3" xfId="17134" xr:uid="{74BC44FC-E234-4D7E-AA02-D6FFEE8CD0FF}"/>
    <cellStyle name="Input 13 4 3 2" xfId="17135" xr:uid="{C1D53CF5-AA81-4637-B49A-F779B845AE70}"/>
    <cellStyle name="Input 13 4 3 2 2" xfId="17136" xr:uid="{91A39957-B282-4642-9580-2B875F30BFD1}"/>
    <cellStyle name="Input 13 4 4" xfId="17137" xr:uid="{8E555986-63B8-40CF-B1BB-EB804CA12760}"/>
    <cellStyle name="Input 13 4 4 2" xfId="17138" xr:uid="{5663C799-22FA-4CD0-B760-D1CBA149D66E}"/>
    <cellStyle name="Input 13 5" xfId="17139" xr:uid="{9B9F22A4-FC06-4347-97A2-485D0A51F6A0}"/>
    <cellStyle name="Input 13 5 2" xfId="17140" xr:uid="{C534A1ED-3879-4AB1-A7DF-29954FBA59E2}"/>
    <cellStyle name="Input 13 5 2 2" xfId="17141" xr:uid="{73083E9B-3ACB-4AA6-8630-AAE43A7CB034}"/>
    <cellStyle name="Input 13 5 2 2 2" xfId="17142" xr:uid="{748A679C-C886-4F03-9E13-162ED5BCF73D}"/>
    <cellStyle name="Input 13 5 3" xfId="17143" xr:uid="{8828C613-70C7-4B30-BABF-192FB84BA91F}"/>
    <cellStyle name="Input 13 5 3 2" xfId="17144" xr:uid="{3CFFA3CE-EC99-49F2-B73F-3C340CA9BEA3}"/>
    <cellStyle name="Input 13 5 3 2 2" xfId="17145" xr:uid="{A6CF5639-7BA6-460D-B191-286A7BE899D0}"/>
    <cellStyle name="Input 13 5 4" xfId="17146" xr:uid="{6E2430CA-7FB1-438F-B64F-21D2CB3D85E0}"/>
    <cellStyle name="Input 13 5 4 2" xfId="17147" xr:uid="{22E72685-9E7D-4D66-B977-62508DB35FFF}"/>
    <cellStyle name="Input 13 6" xfId="17148" xr:uid="{7B7759FA-9845-4450-AA68-697AE1DF5CB7}"/>
    <cellStyle name="Input 13 6 2" xfId="17149" xr:uid="{1703B142-2073-40BE-9BB8-8270D65A928A}"/>
    <cellStyle name="Input 13 6 2 2" xfId="17150" xr:uid="{1757122F-E017-4303-9A96-587A7A3A622E}"/>
    <cellStyle name="Input 13 6 2 2 2" xfId="17151" xr:uid="{604C285A-0209-48D1-862D-1FEAA5567896}"/>
    <cellStyle name="Input 13 6 3" xfId="17152" xr:uid="{DE2BF36C-894D-4D2D-B5D1-EB0978A2BDAE}"/>
    <cellStyle name="Input 13 6 3 2" xfId="17153" xr:uid="{87DAC1F6-33EC-439B-9EAA-B6474D024263}"/>
    <cellStyle name="Input 13 6 3 2 2" xfId="17154" xr:uid="{F65ED1DF-0FBB-4ED8-9C16-9FF8A537F289}"/>
    <cellStyle name="Input 13 6 4" xfId="17155" xr:uid="{88962A94-416A-4D09-A476-F895B0632206}"/>
    <cellStyle name="Input 13 6 4 2" xfId="17156" xr:uid="{02BED6DB-57B2-437D-9833-A3536598B1E4}"/>
    <cellStyle name="Input 13 7" xfId="17157" xr:uid="{A224B6DE-F0A5-4102-9C8F-64C9A015A4F9}"/>
    <cellStyle name="Input 13 7 2" xfId="17158" xr:uid="{E55E7B76-FDDC-474C-ACC3-4B1D9DE4326B}"/>
    <cellStyle name="Input 13 7 2 2" xfId="17159" xr:uid="{DC9B8454-3E80-41C4-B816-0C255D3BFDAE}"/>
    <cellStyle name="Input 13 7 2 2 2" xfId="17160" xr:uid="{52F763B1-9C7D-4D3E-8649-073D464B4C6E}"/>
    <cellStyle name="Input 13 7 3" xfId="17161" xr:uid="{148D378B-9FBB-43B4-AA2B-32680063BE7D}"/>
    <cellStyle name="Input 13 7 3 2" xfId="17162" xr:uid="{5E29CD6F-97CB-4006-A373-469DAF53D611}"/>
    <cellStyle name="Input 13 7 3 2 2" xfId="17163" xr:uid="{B84D2283-270D-438B-B64E-9C1906CCE86A}"/>
    <cellStyle name="Input 13 7 4" xfId="17164" xr:uid="{7D4450CC-48A4-47BF-BA47-8E64426CF241}"/>
    <cellStyle name="Input 13 7 4 2" xfId="17165" xr:uid="{02DE9849-EA62-41C3-BD41-ABC6B03DE3B6}"/>
    <cellStyle name="Input 13 8" xfId="17166" xr:uid="{386D1684-6455-4435-A939-0EB18ABE470F}"/>
    <cellStyle name="Input 13 8 2" xfId="17167" xr:uid="{B04162C6-0373-4810-BC1C-F9ECAE31EE59}"/>
    <cellStyle name="Input 13 8 2 2" xfId="17168" xr:uid="{FCEBB713-2B39-4FB3-9707-617581435981}"/>
    <cellStyle name="Input 13 9" xfId="17169" xr:uid="{A8A57A3C-6A9D-43FA-B124-C5078AF743EC}"/>
    <cellStyle name="Input 13 9 2" xfId="17170" xr:uid="{D1FD7C6B-17C4-4421-80B3-7937DD26DACF}"/>
    <cellStyle name="Input 13 9 2 2" xfId="17171" xr:uid="{39C883DE-BEB0-4904-9FA7-DEC1A98EB2C1}"/>
    <cellStyle name="Input 14" xfId="17172" xr:uid="{90BDAB3A-22AB-494A-8F36-75E1D206AEDF}"/>
    <cellStyle name="Input 14 10" xfId="17173" xr:uid="{7B935E52-9802-4F4F-951A-D49938574384}"/>
    <cellStyle name="Input 14 10 2" xfId="17174" xr:uid="{CD6EDE37-B873-4D3E-B45B-1F879EEB49B8}"/>
    <cellStyle name="Input 14 11" xfId="17175" xr:uid="{2CE9601E-6E63-47A2-9530-7835F67D2DD5}"/>
    <cellStyle name="Input 14 11 2" xfId="17176" xr:uid="{D1AED9EE-4F22-4E5F-BE7C-514EEA5DA579}"/>
    <cellStyle name="Input 14 2" xfId="17177" xr:uid="{2CAA28BD-185A-4086-8B73-D28F5C84F53E}"/>
    <cellStyle name="Input 14 2 2" xfId="17178" xr:uid="{8450D78E-B144-4FB4-9892-83BD63D8139F}"/>
    <cellStyle name="Input 14 2 2 2" xfId="17179" xr:uid="{02F92396-37C7-4924-95E6-3CDC280A6DA4}"/>
    <cellStyle name="Input 14 2 2 2 2" xfId="17180" xr:uid="{54078501-21B6-41E8-9703-7A253DBC8F32}"/>
    <cellStyle name="Input 14 2 3" xfId="17181" xr:uid="{831F11E0-076E-4DD1-BA9F-FE83E6CF19C7}"/>
    <cellStyle name="Input 14 2 3 2" xfId="17182" xr:uid="{30AFA604-734B-4B84-8AF8-200B6E1DC7AC}"/>
    <cellStyle name="Input 14 2 3 2 2" xfId="17183" xr:uid="{1DBABB11-8261-4131-A8D7-01BEFCFA588A}"/>
    <cellStyle name="Input 14 2 4" xfId="17184" xr:uid="{AE512AF7-4630-403D-B73F-FCCD4D330400}"/>
    <cellStyle name="Input 14 2 4 2" xfId="17185" xr:uid="{E9464C5C-0B62-4B75-811C-C5B3DDBB11AB}"/>
    <cellStyle name="Input 14 2 5" xfId="17186" xr:uid="{CF056D02-E79E-4BAD-A379-F3D073FDADB7}"/>
    <cellStyle name="Input 14 2 5 2" xfId="17187" xr:uid="{45E4A00C-F3F6-46AF-9C4F-8B5DF5602827}"/>
    <cellStyle name="Input 14 3" xfId="17188" xr:uid="{AD2D0D7D-5FF1-4F4D-8633-3DB28F670954}"/>
    <cellStyle name="Input 14 3 2" xfId="17189" xr:uid="{9EB018EA-6F75-4DF6-8381-75F5E4A57609}"/>
    <cellStyle name="Input 14 3 2 2" xfId="17190" xr:uid="{5C3DC3DD-E67F-4AD9-9386-9772C7BCFC3E}"/>
    <cellStyle name="Input 14 3 2 2 2" xfId="17191" xr:uid="{E09BB837-6D56-48C9-9AFC-97B6501D297E}"/>
    <cellStyle name="Input 14 3 3" xfId="17192" xr:uid="{2767368A-60FD-460D-BFC8-E880242A6EDF}"/>
    <cellStyle name="Input 14 3 3 2" xfId="17193" xr:uid="{E6B2E9E8-7352-40DA-9BDE-2AC7C1380536}"/>
    <cellStyle name="Input 14 3 3 2 2" xfId="17194" xr:uid="{470543D1-3F08-4664-BFA7-5F65F31B62FE}"/>
    <cellStyle name="Input 14 3 4" xfId="17195" xr:uid="{FA56A319-3CF6-4892-9057-041035FA58DE}"/>
    <cellStyle name="Input 14 3 4 2" xfId="17196" xr:uid="{EBF5AB6E-9F00-44C7-81EA-70C9D04EAE09}"/>
    <cellStyle name="Input 14 3 5" xfId="17197" xr:uid="{F0252E80-7BBE-4917-97D4-9D7806D71FDE}"/>
    <cellStyle name="Input 14 3 5 2" xfId="17198" xr:uid="{14AB961E-375B-417A-A0E2-958BCED111A6}"/>
    <cellStyle name="Input 14 4" xfId="17199" xr:uid="{07CDE214-E24C-42A7-9AE1-1CBE564DAB38}"/>
    <cellStyle name="Input 14 4 2" xfId="17200" xr:uid="{020A20B8-3A1B-4BE7-AE07-99564E27A440}"/>
    <cellStyle name="Input 14 4 2 2" xfId="17201" xr:uid="{A777EF56-BD01-4BBE-823D-6730C563F009}"/>
    <cellStyle name="Input 14 4 2 2 2" xfId="17202" xr:uid="{6EADA715-50CB-41C8-9E21-49696CB329B4}"/>
    <cellStyle name="Input 14 4 3" xfId="17203" xr:uid="{8412ACCB-9245-4398-B7C0-53B084B44918}"/>
    <cellStyle name="Input 14 4 3 2" xfId="17204" xr:uid="{9FEFBCA9-BEC2-4FB5-A930-2F094E3CBC6B}"/>
    <cellStyle name="Input 14 4 3 2 2" xfId="17205" xr:uid="{5F684099-B68B-4F3E-ACB8-2DD0303FAD76}"/>
    <cellStyle name="Input 14 4 4" xfId="17206" xr:uid="{3D2D9D89-938A-4CB7-866A-4250D83E212D}"/>
    <cellStyle name="Input 14 4 4 2" xfId="17207" xr:uid="{FB511878-266C-4084-9513-FF49B3B03D98}"/>
    <cellStyle name="Input 14 5" xfId="17208" xr:uid="{FBF34C29-C753-4C94-B7E3-0C5D703EFA4F}"/>
    <cellStyle name="Input 14 5 2" xfId="17209" xr:uid="{1B1F9403-F915-414D-9685-0F6A2B1C03F7}"/>
    <cellStyle name="Input 14 5 2 2" xfId="17210" xr:uid="{E8FEA0CB-F129-42C1-AABF-39AC177A265B}"/>
    <cellStyle name="Input 14 5 2 2 2" xfId="17211" xr:uid="{7506D805-A28D-43C8-8245-728ABC7CC404}"/>
    <cellStyle name="Input 14 5 3" xfId="17212" xr:uid="{C792CC7B-3A3B-46E2-9779-53E754CEFB0D}"/>
    <cellStyle name="Input 14 5 3 2" xfId="17213" xr:uid="{A206F638-2DE1-4FB9-9B40-5B50DD0A3420}"/>
    <cellStyle name="Input 14 5 3 2 2" xfId="17214" xr:uid="{CF7077CB-430D-456B-877E-3605E6903463}"/>
    <cellStyle name="Input 14 5 4" xfId="17215" xr:uid="{B6FA37B8-68FB-41CC-A836-72D90DB78334}"/>
    <cellStyle name="Input 14 5 4 2" xfId="17216" xr:uid="{AE9E2AFE-C72E-4819-872B-69A910D53A8E}"/>
    <cellStyle name="Input 14 6" xfId="17217" xr:uid="{F823D923-9C8E-4D94-AB06-8BF57A0A6F56}"/>
    <cellStyle name="Input 14 6 2" xfId="17218" xr:uid="{50F9F089-5584-4419-BB55-B1C57058EEA3}"/>
    <cellStyle name="Input 14 6 2 2" xfId="17219" xr:uid="{29BAC8AE-22E1-4D2B-804E-E58FB22AD988}"/>
    <cellStyle name="Input 14 6 2 2 2" xfId="17220" xr:uid="{8BBC1FD9-A71A-431E-96D6-5E5EC9724840}"/>
    <cellStyle name="Input 14 6 3" xfId="17221" xr:uid="{BCA33450-83D4-48A2-B256-9835C039992C}"/>
    <cellStyle name="Input 14 6 3 2" xfId="17222" xr:uid="{1BBBD712-FCF6-4FDD-907C-AC1D0236D1F6}"/>
    <cellStyle name="Input 14 6 3 2 2" xfId="17223" xr:uid="{14A5A170-CCC6-44D9-BE84-760F4938206E}"/>
    <cellStyle name="Input 14 6 4" xfId="17224" xr:uid="{6844E2EC-BA51-4214-90A6-F083E5AD832A}"/>
    <cellStyle name="Input 14 6 4 2" xfId="17225" xr:uid="{4930D15F-065C-4097-A65C-6E76C55F8520}"/>
    <cellStyle name="Input 14 7" xfId="17226" xr:uid="{51EDE3C9-0DE5-42DE-8FF9-324F12BCB531}"/>
    <cellStyle name="Input 14 7 2" xfId="17227" xr:uid="{9699E3DB-866F-4387-81D4-7A7172DB8717}"/>
    <cellStyle name="Input 14 7 2 2" xfId="17228" xr:uid="{5257AD25-8581-411E-82B6-75347957121A}"/>
    <cellStyle name="Input 14 7 2 2 2" xfId="17229" xr:uid="{DE68156C-A885-46BC-A55C-CA08AF19361C}"/>
    <cellStyle name="Input 14 7 3" xfId="17230" xr:uid="{1CF46C75-0674-452D-96B3-7DF4331867FF}"/>
    <cellStyle name="Input 14 7 3 2" xfId="17231" xr:uid="{2B375908-DB78-48F3-A1F4-34145A56ABDC}"/>
    <cellStyle name="Input 14 7 3 2 2" xfId="17232" xr:uid="{2C39D9F3-852D-4254-9399-6B3BB3F3A500}"/>
    <cellStyle name="Input 14 7 4" xfId="17233" xr:uid="{87D6EA4B-130C-405C-ACEA-05D66C1860F8}"/>
    <cellStyle name="Input 14 7 4 2" xfId="17234" xr:uid="{13A17A41-8B78-421B-A40B-CA59A5F7D99C}"/>
    <cellStyle name="Input 14 8" xfId="17235" xr:uid="{3FE0D649-401F-4CA7-825A-A35E18EBF560}"/>
    <cellStyle name="Input 14 8 2" xfId="17236" xr:uid="{33E196A5-8872-48E3-831A-FE893169B0DD}"/>
    <cellStyle name="Input 14 8 2 2" xfId="17237" xr:uid="{BAE4067A-D386-466A-93C8-1E77D5F48B5D}"/>
    <cellStyle name="Input 14 9" xfId="17238" xr:uid="{F6861225-2E1D-4EE6-8590-C416B863C350}"/>
    <cellStyle name="Input 14 9 2" xfId="17239" xr:uid="{7E33A2BE-C707-44B5-A9E3-DC6A5EF794F4}"/>
    <cellStyle name="Input 14 9 2 2" xfId="17240" xr:uid="{8B1A8461-8231-4F17-96CD-066FF5B08DEB}"/>
    <cellStyle name="Input 15" xfId="17241" xr:uid="{C975119A-1994-4D91-98FC-FEF67A332E73}"/>
    <cellStyle name="Input 15 10" xfId="17242" xr:uid="{149697AE-C228-4445-9093-52014E5DF20D}"/>
    <cellStyle name="Input 15 10 2" xfId="17243" xr:uid="{D328B01D-1D97-40FB-BBA7-44BFAB85246F}"/>
    <cellStyle name="Input 15 11" xfId="17244" xr:uid="{0C1256EA-C70E-47D7-9359-A6A11BD4CE77}"/>
    <cellStyle name="Input 15 11 2" xfId="17245" xr:uid="{1F7DA970-A796-4B1F-A716-5B5A216847D3}"/>
    <cellStyle name="Input 15 2" xfId="17246" xr:uid="{60EFB7BB-77A0-4DAC-8CF0-6E3FAAE87370}"/>
    <cellStyle name="Input 15 2 2" xfId="17247" xr:uid="{9B20F63A-9986-4689-8DCC-E0051019D95A}"/>
    <cellStyle name="Input 15 2 2 2" xfId="17248" xr:uid="{17A2E166-4BD1-401B-8F65-C529CA3B8132}"/>
    <cellStyle name="Input 15 2 2 2 2" xfId="17249" xr:uid="{87A3F2D1-DC8C-49D4-B214-29C62B5D8E3F}"/>
    <cellStyle name="Input 15 2 2 2 2 2" xfId="17250" xr:uid="{D7DFE6F7-157D-4AA4-9D1F-7F522CA215B6}"/>
    <cellStyle name="Input 15 2 2 2 2 3" xfId="17251" xr:uid="{1A0DBB5F-0B6B-4F57-A1B1-310BE0EC0A92}"/>
    <cellStyle name="Input 15 2 2 2 2 4" xfId="17252" xr:uid="{169A3804-A122-4B0E-B9EC-915AE6D4816B}"/>
    <cellStyle name="Input 15 2 2 2 3" xfId="17253" xr:uid="{73A41784-6E98-4543-8EDD-1BACE8851DB7}"/>
    <cellStyle name="Input 15 2 2 2 3 2" xfId="17254" xr:uid="{DA090C0C-ABEF-423C-911E-EE36F2C19E36}"/>
    <cellStyle name="Input 15 2 2 2 4" xfId="17255" xr:uid="{29A15086-F4B4-48A1-B936-D3877F4B8C1A}"/>
    <cellStyle name="Input 15 2 2 3" xfId="17256" xr:uid="{07D9D415-6682-4CFE-991C-484655515D36}"/>
    <cellStyle name="Input 15 2 2 3 2" xfId="17257" xr:uid="{2BB8A2A2-05C0-4981-ACE7-FD435FB1059F}"/>
    <cellStyle name="Input 15 2 2 3 3" xfId="17258" xr:uid="{1B58226D-84C8-433B-872B-3779048F67D7}"/>
    <cellStyle name="Input 15 2 2 3 4" xfId="17259" xr:uid="{D1E7FED3-BF0B-4576-BFC6-0DF6E954F93C}"/>
    <cellStyle name="Input 15 2 2 4" xfId="17260" xr:uid="{6955DE1B-EDC1-4500-9BBE-8E60DE35D62E}"/>
    <cellStyle name="Input 15 2 2 4 2" xfId="17261" xr:uid="{318DCE9D-0D5B-4BA0-AD57-55E095460EF0}"/>
    <cellStyle name="Input 15 2 2 4 3" xfId="17262" xr:uid="{5D208B5B-D585-4F79-98A4-BD7AD1C89F98}"/>
    <cellStyle name="Input 15 2 2 5" xfId="17263" xr:uid="{9F887388-6631-4A1C-8E2B-99CDD3A34539}"/>
    <cellStyle name="Input 15 2 2 5 2" xfId="17264" xr:uid="{8E80A973-F48C-4EF1-8FEA-100051A848F6}"/>
    <cellStyle name="Input 15 2 2 6" xfId="17265" xr:uid="{621FEC01-ACD9-4400-A957-4CE0EBD01CD1}"/>
    <cellStyle name="Input 15 2 2 6 2" xfId="17266" xr:uid="{BE67BDDB-587B-49F3-9E60-0F150A9E6D8C}"/>
    <cellStyle name="Input 15 2 2 7" xfId="17267" xr:uid="{907F8228-4F31-4478-9CE3-EA22AD09E3FB}"/>
    <cellStyle name="Input 15 2 3" xfId="17268" xr:uid="{395EDF6F-11DF-4FD6-89A4-CCCCCCA36026}"/>
    <cellStyle name="Input 15 2 3 2" xfId="17269" xr:uid="{3DC4F35B-DBCC-47D6-B432-5DD7AB3F314B}"/>
    <cellStyle name="Input 15 2 3 2 2" xfId="17270" xr:uid="{94391785-0EB2-47F5-BE03-4D896C994BB7}"/>
    <cellStyle name="Input 15 2 4" xfId="17271" xr:uid="{CDBE4CC2-D635-4C15-A0D9-B9FE39EFEC71}"/>
    <cellStyle name="Input 15 2 4 2" xfId="17272" xr:uid="{C348166E-778A-46C5-B5C7-4845962A639C}"/>
    <cellStyle name="Input 15 2 5" xfId="17273" xr:uid="{D13BA737-847C-4FC1-95F5-8F39F93B14E7}"/>
    <cellStyle name="Input 15 2 5 2" xfId="17274" xr:uid="{3C400175-2F2A-44BD-A4D2-EDC2597AE4E4}"/>
    <cellStyle name="Input 15 3" xfId="17275" xr:uid="{98A4A640-8512-4C26-B16F-E9C36205CAB5}"/>
    <cellStyle name="Input 15 3 2" xfId="17276" xr:uid="{D1F7F087-2BD7-4F2E-A070-043B2D1E17EB}"/>
    <cellStyle name="Input 15 3 2 2" xfId="17277" xr:uid="{5662F2CE-AF79-43A0-A3E2-3A73F01A23BD}"/>
    <cellStyle name="Input 15 3 2 2 2" xfId="17278" xr:uid="{080222FC-F762-4F2A-AB46-28CF217A093A}"/>
    <cellStyle name="Input 15 3 2 2 3" xfId="17279" xr:uid="{7F4E1C54-C1CA-4ACA-B358-1C148C2A5362}"/>
    <cellStyle name="Input 15 3 2 2 4" xfId="17280" xr:uid="{016371AE-0D57-4869-AF98-F0FD810133DA}"/>
    <cellStyle name="Input 15 3 2 3" xfId="17281" xr:uid="{28744C25-EAA1-4E5D-8268-F9384A05CED8}"/>
    <cellStyle name="Input 15 3 2 3 2" xfId="17282" xr:uid="{2FC2B00C-CBD5-4A10-BA00-383C8768337E}"/>
    <cellStyle name="Input 15 3 2 4" xfId="17283" xr:uid="{18989C58-42AD-4AA9-8BD8-104484C55F8D}"/>
    <cellStyle name="Input 15 3 2 4 2" xfId="17284" xr:uid="{28E7E54E-99E9-469D-8B4D-DA52FFD84F14}"/>
    <cellStyle name="Input 15 3 2 5" xfId="17285" xr:uid="{1A5F07DF-994D-446E-BE74-708B76B559CB}"/>
    <cellStyle name="Input 15 3 2 5 2" xfId="17286" xr:uid="{AE9FABA9-8EAE-408D-81A7-9DE00A708E19}"/>
    <cellStyle name="Input 15 3 2 6" xfId="17287" xr:uid="{48B6A9B4-748C-4DB2-A391-102F8435C097}"/>
    <cellStyle name="Input 15 3 3" xfId="17288" xr:uid="{C803535C-75AF-467F-A56B-00F085E15B73}"/>
    <cellStyle name="Input 15 3 3 2" xfId="17289" xr:uid="{655AE1D7-0572-4420-A77E-922DA8C18CE0}"/>
    <cellStyle name="Input 15 3 3 2 2" xfId="17290" xr:uid="{1A9B95D4-B3CB-4D55-ACCA-6A89B2DD4208}"/>
    <cellStyle name="Input 15 3 3 3" xfId="17291" xr:uid="{F03B9E85-2181-4975-84CD-660EAD1D8087}"/>
    <cellStyle name="Input 15 3 3 3 2" xfId="17292" xr:uid="{DD9B58E1-CC74-42B9-851D-A3E1849E5E40}"/>
    <cellStyle name="Input 15 3 3 4" xfId="17293" xr:uid="{C03F60F7-4753-4339-B77F-D28DBBF2CFD7}"/>
    <cellStyle name="Input 15 3 4" xfId="17294" xr:uid="{49E1E80B-DA77-4786-BA6F-4C497649DDBE}"/>
    <cellStyle name="Input 15 3 4 2" xfId="17295" xr:uid="{7409E96F-103B-40F6-9E12-3C200B24B439}"/>
    <cellStyle name="Input 15 3 4 3" xfId="17296" xr:uid="{C2146E72-77A6-4A55-B66A-E221F9DCE34A}"/>
    <cellStyle name="Input 15 3 5" xfId="17297" xr:uid="{C1AAE1D9-9E81-4376-9322-0B14F6F7FE6A}"/>
    <cellStyle name="Input 15 3 5 2" xfId="17298" xr:uid="{85097073-BDC4-47A3-ADBF-580157F58160}"/>
    <cellStyle name="Input 15 3 6" xfId="17299" xr:uid="{E285BF25-8EB8-4E25-828C-89435E820977}"/>
    <cellStyle name="Input 15 3 6 2" xfId="17300" xr:uid="{246428B8-7404-4287-9259-C901CC7C64C4}"/>
    <cellStyle name="Input 15 3 7" xfId="17301" xr:uid="{4AB23F36-9EAC-4A83-B6D7-824ACC2A1B93}"/>
    <cellStyle name="Input 15 4" xfId="17302" xr:uid="{1447B360-0251-4A10-BEEF-1756CEBA279D}"/>
    <cellStyle name="Input 15 4 2" xfId="17303" xr:uid="{FCA9FDC8-DE7B-46F0-9A2D-E4A6A1D81E89}"/>
    <cellStyle name="Input 15 4 2 2" xfId="17304" xr:uid="{0F9F3F6C-566E-4FF4-81C2-DA7D0144F6FB}"/>
    <cellStyle name="Input 15 4 2 2 2" xfId="17305" xr:uid="{BAC5F8B0-E3D8-40F4-94E7-A83EB621B20B}"/>
    <cellStyle name="Input 15 4 3" xfId="17306" xr:uid="{681D6D6E-A6D2-4491-A378-4664D7E9AA65}"/>
    <cellStyle name="Input 15 4 3 2" xfId="17307" xr:uid="{63AC8B16-6A9C-4731-BAAC-623030CAA4AD}"/>
    <cellStyle name="Input 15 4 3 2 2" xfId="17308" xr:uid="{DB5B4BC8-A2FF-4746-BC2E-45839C2441D2}"/>
    <cellStyle name="Input 15 4 4" xfId="17309" xr:uid="{2E81E2BE-9A08-426B-A3EC-F638755CF0A8}"/>
    <cellStyle name="Input 15 4 4 2" xfId="17310" xr:uid="{C470A78A-86ED-41E6-BF19-9EAE85C4CBC5}"/>
    <cellStyle name="Input 15 5" xfId="17311" xr:uid="{2DFF4AFA-6844-43F1-9E24-B7A240C2D211}"/>
    <cellStyle name="Input 15 5 2" xfId="17312" xr:uid="{C73205F4-4648-4D3A-A0F9-AAFD15F673DA}"/>
    <cellStyle name="Input 15 5 2 2" xfId="17313" xr:uid="{2C3ED5CF-D0C8-4D40-A529-85F2A134BF89}"/>
    <cellStyle name="Input 15 5 2 2 2" xfId="17314" xr:uid="{3298767A-469A-459D-89AC-168A6B826336}"/>
    <cellStyle name="Input 15 5 3" xfId="17315" xr:uid="{A1FDDE92-80FD-4081-A607-438CF10DED2B}"/>
    <cellStyle name="Input 15 5 3 2" xfId="17316" xr:uid="{8AA0AFB9-97F1-401B-8417-C2A44A9C5053}"/>
    <cellStyle name="Input 15 5 3 2 2" xfId="17317" xr:uid="{F8483D01-5ECF-4C72-B6C7-8F74D8CEBBC1}"/>
    <cellStyle name="Input 15 5 4" xfId="17318" xr:uid="{1F40D50E-F6F0-40D5-B81D-BE4201C460EF}"/>
    <cellStyle name="Input 15 5 4 2" xfId="17319" xr:uid="{517F783E-B032-4BF8-B720-560E0A9E259E}"/>
    <cellStyle name="Input 15 6" xfId="17320" xr:uid="{52EC2056-9D99-4E18-BFA5-D252380DB984}"/>
    <cellStyle name="Input 15 6 2" xfId="17321" xr:uid="{17010707-F32D-4433-9D2F-FAE12A4DC53E}"/>
    <cellStyle name="Input 15 6 2 2" xfId="17322" xr:uid="{2662380A-A4DF-4BF6-819A-77BA115AF881}"/>
    <cellStyle name="Input 15 6 2 2 2" xfId="17323" xr:uid="{2D77F7B8-3C1E-4BB4-9D21-79E39D054AC1}"/>
    <cellStyle name="Input 15 6 3" xfId="17324" xr:uid="{BB9CDA81-6CC8-4477-AE39-4EB3EC6EACBD}"/>
    <cellStyle name="Input 15 6 3 2" xfId="17325" xr:uid="{812500BE-FCEF-4858-909B-642ED118D112}"/>
    <cellStyle name="Input 15 6 3 2 2" xfId="17326" xr:uid="{79055A7B-05E1-457D-943D-49166F43C529}"/>
    <cellStyle name="Input 15 6 4" xfId="17327" xr:uid="{40394B4F-E4FC-454F-9522-57D5CA94269D}"/>
    <cellStyle name="Input 15 6 4 2" xfId="17328" xr:uid="{FAAC27F0-1F50-4F18-AB44-FA2252AAD11E}"/>
    <cellStyle name="Input 15 7" xfId="17329" xr:uid="{1CB54A43-EF01-4B8A-88BD-6781AD1AC590}"/>
    <cellStyle name="Input 15 7 2" xfId="17330" xr:uid="{EBEDEDF1-800A-42F7-B859-8A8A5B2CAAF3}"/>
    <cellStyle name="Input 15 7 2 2" xfId="17331" xr:uid="{CED397BB-6F68-41BA-9446-2C88B2943CDD}"/>
    <cellStyle name="Input 15 7 2 2 2" xfId="17332" xr:uid="{82E736C1-6D2A-4ADC-8D9E-09D56D6DFF3D}"/>
    <cellStyle name="Input 15 7 3" xfId="17333" xr:uid="{D5A95895-1F0D-49FF-B05C-F8AEF16C4D0C}"/>
    <cellStyle name="Input 15 7 3 2" xfId="17334" xr:uid="{22141265-C97F-4A0A-B344-E99E98068136}"/>
    <cellStyle name="Input 15 7 3 2 2" xfId="17335" xr:uid="{91430499-3D90-4783-ABEE-76C042A8CEF0}"/>
    <cellStyle name="Input 15 7 4" xfId="17336" xr:uid="{0EF76E57-5771-4EFA-920D-3A0E946ED030}"/>
    <cellStyle name="Input 15 7 4 2" xfId="17337" xr:uid="{8954F134-F785-4DF2-9409-A9E90CABA971}"/>
    <cellStyle name="Input 15 8" xfId="17338" xr:uid="{8B8BAB07-8A6E-4EBE-8AC2-D2D1D71F22D9}"/>
    <cellStyle name="Input 15 8 2" xfId="17339" xr:uid="{6576DDA6-37F8-482D-AF7F-E27D9906FAFB}"/>
    <cellStyle name="Input 15 8 2 2" xfId="17340" xr:uid="{9760C09B-8E13-4320-AD29-8641DABAFAFE}"/>
    <cellStyle name="Input 15 9" xfId="17341" xr:uid="{554F4C3A-43E8-4364-86E3-269F71906DA2}"/>
    <cellStyle name="Input 15 9 2" xfId="17342" xr:uid="{E5F003FB-C8E2-4A3E-9002-0ED198F68173}"/>
    <cellStyle name="Input 15 9 2 2" xfId="17343" xr:uid="{EBE217C4-0982-4724-84B4-4D89A981F32C}"/>
    <cellStyle name="Input 16" xfId="17344" xr:uid="{ADF46A1F-27CA-4554-998A-B2D629FF3D80}"/>
    <cellStyle name="Input 16 10" xfId="17345" xr:uid="{80E7B034-72D4-4B4D-A0EB-E00A5A4FF9AB}"/>
    <cellStyle name="Input 16 10 2" xfId="17346" xr:uid="{4603DCF3-6AAB-4CD8-B916-5912E847BFE6}"/>
    <cellStyle name="Input 16 11" xfId="17347" xr:uid="{4645DF29-B1A5-41C4-9F69-CB3B2896A943}"/>
    <cellStyle name="Input 16 11 2" xfId="17348" xr:uid="{774ADF42-829F-4630-AA79-ADA498B57548}"/>
    <cellStyle name="Input 16 2" xfId="17349" xr:uid="{326C1808-1843-4574-BF0D-D0930A236239}"/>
    <cellStyle name="Input 16 2 2" xfId="17350" xr:uid="{74951D3D-E681-4603-8589-53183B109AC7}"/>
    <cellStyle name="Input 16 2 2 2" xfId="17351" xr:uid="{7F334BD3-8267-4E63-BFCC-C34362B89AF2}"/>
    <cellStyle name="Input 16 2 2 2 2" xfId="17352" xr:uid="{F0D2E435-BCF0-4AD5-9D0B-D9B3D9F26613}"/>
    <cellStyle name="Input 16 2 2 2 2 2" xfId="17353" xr:uid="{E17E9827-E2AB-42C9-87E8-2D9A920761B6}"/>
    <cellStyle name="Input 16 2 2 2 2 3" xfId="17354" xr:uid="{AC38DE47-5432-447D-ABF5-EEB5FFDBDCCB}"/>
    <cellStyle name="Input 16 2 2 2 2 4" xfId="17355" xr:uid="{9B362779-6CE0-409F-A795-3FDEAD52DAF5}"/>
    <cellStyle name="Input 16 2 2 2 3" xfId="17356" xr:uid="{0E6F6D24-0372-46FD-AFE7-97AE2C07D4BF}"/>
    <cellStyle name="Input 16 2 2 2 3 2" xfId="17357" xr:uid="{DB71166B-9ED8-49D4-8D60-A5514F612338}"/>
    <cellStyle name="Input 16 2 2 2 4" xfId="17358" xr:uid="{AA486100-64BA-4D68-A58E-987CD0F872C6}"/>
    <cellStyle name="Input 16 2 2 3" xfId="17359" xr:uid="{DCCBE02B-B7BF-4CD7-8AB5-393BD09A7FD8}"/>
    <cellStyle name="Input 16 2 2 3 2" xfId="17360" xr:uid="{3F434B93-57BF-4EAB-A63D-EDCC0219AC30}"/>
    <cellStyle name="Input 16 2 2 3 3" xfId="17361" xr:uid="{2B74A5BB-1A2F-4C19-93A6-71A3CEA2A1D2}"/>
    <cellStyle name="Input 16 2 2 3 4" xfId="17362" xr:uid="{E0B93C69-2C0F-474F-954C-83B83D37C367}"/>
    <cellStyle name="Input 16 2 2 4" xfId="17363" xr:uid="{2738C61D-C96A-4C46-95A2-5D323F429417}"/>
    <cellStyle name="Input 16 2 2 4 2" xfId="17364" xr:uid="{AC7FA92B-F86D-4580-99FF-6654C0FF247E}"/>
    <cellStyle name="Input 16 2 2 4 3" xfId="17365" xr:uid="{99D28FCE-7599-4F47-AE99-37CBF37F9376}"/>
    <cellStyle name="Input 16 2 2 5" xfId="17366" xr:uid="{E1C02308-0C13-4072-B742-3012181F9773}"/>
    <cellStyle name="Input 16 2 2 5 2" xfId="17367" xr:uid="{23F1043E-AAB1-4A5C-AE03-17E1B80F1333}"/>
    <cellStyle name="Input 16 2 2 6" xfId="17368" xr:uid="{CD8E4517-784F-4580-A044-5F01331BAFF4}"/>
    <cellStyle name="Input 16 2 2 6 2" xfId="17369" xr:uid="{094A11AB-C195-442B-B830-4EB4D93D8559}"/>
    <cellStyle name="Input 16 2 2 7" xfId="17370" xr:uid="{2F414131-E85A-41D1-B8FC-465ECA619509}"/>
    <cellStyle name="Input 16 2 3" xfId="17371" xr:uid="{907CA16F-D187-4135-982E-5283507FF8BA}"/>
    <cellStyle name="Input 16 2 3 2" xfId="17372" xr:uid="{BB56A36E-765E-484F-9E5A-82E2A6A7F65E}"/>
    <cellStyle name="Input 16 2 3 2 2" xfId="17373" xr:uid="{E9417CAB-08FD-471A-A92C-42E64437F04F}"/>
    <cellStyle name="Input 16 2 4" xfId="17374" xr:uid="{5518972B-34A3-44F6-A6D2-E8533BBD55B1}"/>
    <cellStyle name="Input 16 2 4 2" xfId="17375" xr:uid="{FC3B2C4B-70A0-47B7-B45D-DA41772461F1}"/>
    <cellStyle name="Input 16 2 5" xfId="17376" xr:uid="{BE7B2EF7-834B-47C6-8DC6-F06754199E21}"/>
    <cellStyle name="Input 16 2 5 2" xfId="17377" xr:uid="{E4F9421A-E731-48B8-AFED-E1814754A612}"/>
    <cellStyle name="Input 16 3" xfId="17378" xr:uid="{69C1AE7E-BE61-4653-B6CD-A8BAF1A75DB3}"/>
    <cellStyle name="Input 16 3 2" xfId="17379" xr:uid="{39EF0D75-6D09-42D3-8677-4427F61068E1}"/>
    <cellStyle name="Input 16 3 2 2" xfId="17380" xr:uid="{D406CDF9-1A6C-4E8D-A3AC-5007D507DC37}"/>
    <cellStyle name="Input 16 3 2 2 2" xfId="17381" xr:uid="{DE8D80A4-1DE0-4BC0-9440-834874BB0C89}"/>
    <cellStyle name="Input 16 3 2 2 3" xfId="17382" xr:uid="{BF7A0BC2-3D77-4B53-BB8D-41C48DEB18D5}"/>
    <cellStyle name="Input 16 3 2 2 4" xfId="17383" xr:uid="{3328E692-4149-40C2-853C-BA47D19A3093}"/>
    <cellStyle name="Input 16 3 2 3" xfId="17384" xr:uid="{5E9DF067-4155-4976-A7EF-99409EB3EB52}"/>
    <cellStyle name="Input 16 3 2 3 2" xfId="17385" xr:uid="{55E68086-F265-4A53-B3EA-25EF668100F4}"/>
    <cellStyle name="Input 16 3 2 4" xfId="17386" xr:uid="{DC296E7A-6E08-42A9-B4EF-73257F3D4C91}"/>
    <cellStyle name="Input 16 3 2 4 2" xfId="17387" xr:uid="{78354141-523A-4604-B9CE-19198986F6CF}"/>
    <cellStyle name="Input 16 3 2 5" xfId="17388" xr:uid="{8777C54E-6F64-4253-9C46-0AEBDCCFE584}"/>
    <cellStyle name="Input 16 3 2 5 2" xfId="17389" xr:uid="{46C4BD10-9091-4F25-B671-EE60D44B74E0}"/>
    <cellStyle name="Input 16 3 2 6" xfId="17390" xr:uid="{ABFC2903-79E9-4E63-A242-0852D4413001}"/>
    <cellStyle name="Input 16 3 3" xfId="17391" xr:uid="{489DD19B-E5F0-4354-AF43-7898EAE98173}"/>
    <cellStyle name="Input 16 3 3 2" xfId="17392" xr:uid="{83ADEAEA-6845-47C3-B305-20EA46DCA7DE}"/>
    <cellStyle name="Input 16 3 3 2 2" xfId="17393" xr:uid="{A106AECB-6753-43E8-BD76-E32B3D30642B}"/>
    <cellStyle name="Input 16 3 3 3" xfId="17394" xr:uid="{85A98392-2806-434C-9817-4685A472A7E0}"/>
    <cellStyle name="Input 16 3 3 3 2" xfId="17395" xr:uid="{273CB792-21BD-4319-951B-BAE644618A95}"/>
    <cellStyle name="Input 16 3 3 4" xfId="17396" xr:uid="{2F0C3CEF-BE8D-4D53-8EEC-E463ABF735EB}"/>
    <cellStyle name="Input 16 3 4" xfId="17397" xr:uid="{6F16108A-B331-42DE-B494-DCA9296C2989}"/>
    <cellStyle name="Input 16 3 4 2" xfId="17398" xr:uid="{06B19AE7-499D-479C-BD74-62B14B69A67A}"/>
    <cellStyle name="Input 16 3 4 3" xfId="17399" xr:uid="{4C854E83-88BC-4724-9578-D0C9D615DFE4}"/>
    <cellStyle name="Input 16 3 5" xfId="17400" xr:uid="{C7B71E91-C32F-43F2-B72D-4B5BCD95573C}"/>
    <cellStyle name="Input 16 3 5 2" xfId="17401" xr:uid="{57CCD0EC-1AE7-4604-BE95-E7EF9837D96E}"/>
    <cellStyle name="Input 16 3 6" xfId="17402" xr:uid="{C42E3B77-64C7-472D-B113-7686F7312302}"/>
    <cellStyle name="Input 16 3 6 2" xfId="17403" xr:uid="{D2F889D2-9631-4F35-BD9B-F085CCB5435B}"/>
    <cellStyle name="Input 16 3 7" xfId="17404" xr:uid="{9D5FED85-6355-4D9A-8FD9-E21BCEB4938B}"/>
    <cellStyle name="Input 16 4" xfId="17405" xr:uid="{89700ADB-812B-4FE0-B371-0E9E4C5808AB}"/>
    <cellStyle name="Input 16 4 2" xfId="17406" xr:uid="{2B96C97F-A9FE-40CD-8078-80FB99E7F428}"/>
    <cellStyle name="Input 16 4 2 2" xfId="17407" xr:uid="{FB7033EC-93D3-4C70-964D-1F32B2444CBC}"/>
    <cellStyle name="Input 16 4 2 2 2" xfId="17408" xr:uid="{B776DA0B-459F-4899-BCC4-7EC63435EE23}"/>
    <cellStyle name="Input 16 4 3" xfId="17409" xr:uid="{9A3EA661-4CE6-4BDD-BF93-16F4436507D1}"/>
    <cellStyle name="Input 16 4 3 2" xfId="17410" xr:uid="{7557A413-A918-48AA-B2B8-BFF2EF6804EC}"/>
    <cellStyle name="Input 16 4 3 2 2" xfId="17411" xr:uid="{95E8A1F2-2B96-484F-89A9-78276B36FA34}"/>
    <cellStyle name="Input 16 4 4" xfId="17412" xr:uid="{21C686C7-A63E-47DB-A2BA-4AB30EEFA323}"/>
    <cellStyle name="Input 16 4 4 2" xfId="17413" xr:uid="{182AAC10-6BA4-466E-B950-22D34E99EDAA}"/>
    <cellStyle name="Input 16 5" xfId="17414" xr:uid="{0405BCCA-C922-4E55-8498-8DE901C64746}"/>
    <cellStyle name="Input 16 5 2" xfId="17415" xr:uid="{334DADE3-DD71-4C50-B57A-7198A09D110D}"/>
    <cellStyle name="Input 16 5 2 2" xfId="17416" xr:uid="{908648D8-D5D6-49A6-8049-9CE25BEE5EDB}"/>
    <cellStyle name="Input 16 5 2 2 2" xfId="17417" xr:uid="{92945898-7183-4449-AF49-FD0E902DF74F}"/>
    <cellStyle name="Input 16 5 3" xfId="17418" xr:uid="{62A271DE-E669-4AC1-8E0D-EC36A40E4B93}"/>
    <cellStyle name="Input 16 5 3 2" xfId="17419" xr:uid="{DFC7D2A1-4A00-4006-B5D6-DAB68E736452}"/>
    <cellStyle name="Input 16 5 3 2 2" xfId="17420" xr:uid="{7EAD9A06-B684-4AE2-91BE-B265348FCC6F}"/>
    <cellStyle name="Input 16 5 4" xfId="17421" xr:uid="{8B57531C-DCC2-4B7F-82D6-B3A3F80C4BB3}"/>
    <cellStyle name="Input 16 5 4 2" xfId="17422" xr:uid="{1DABF796-D8E4-495B-AB49-0DF64A336EC0}"/>
    <cellStyle name="Input 16 6" xfId="17423" xr:uid="{338F8496-6031-4E1D-B8EB-430CA818B93E}"/>
    <cellStyle name="Input 16 6 2" xfId="17424" xr:uid="{7C69C07C-DB11-42D1-86F7-B6B0FED9CBC9}"/>
    <cellStyle name="Input 16 6 2 2" xfId="17425" xr:uid="{7C500FAC-36C8-4862-9199-08C4CB31BBB7}"/>
    <cellStyle name="Input 16 6 2 2 2" xfId="17426" xr:uid="{37A8E9DE-7C4F-430D-B119-9FFFDA9F0FBB}"/>
    <cellStyle name="Input 16 6 3" xfId="17427" xr:uid="{AF99D5E3-5632-4EDE-83FF-D82134098A4E}"/>
    <cellStyle name="Input 16 6 3 2" xfId="17428" xr:uid="{F71A928B-9B26-4540-90FB-2C2F4396E869}"/>
    <cellStyle name="Input 16 6 3 2 2" xfId="17429" xr:uid="{F8437D1A-6A02-4E0E-BFAC-30E01A1170E8}"/>
    <cellStyle name="Input 16 6 4" xfId="17430" xr:uid="{5E3E7279-75E5-4171-8F52-34688CBD0B4E}"/>
    <cellStyle name="Input 16 6 4 2" xfId="17431" xr:uid="{028769B2-9C84-4728-BE65-8F22F9DD4993}"/>
    <cellStyle name="Input 16 7" xfId="17432" xr:uid="{66EE19E1-50FC-4E98-9BCD-5EA272536E03}"/>
    <cellStyle name="Input 16 7 2" xfId="17433" xr:uid="{ED6B18F1-1801-4295-95F2-9BD515A1C3C6}"/>
    <cellStyle name="Input 16 7 2 2" xfId="17434" xr:uid="{F2A8B831-D7F4-44EF-A98B-CF5369BEA1E7}"/>
    <cellStyle name="Input 16 7 2 2 2" xfId="17435" xr:uid="{AF8576DC-1886-4B00-9C44-3C177451776B}"/>
    <cellStyle name="Input 16 7 3" xfId="17436" xr:uid="{FF71B85E-EB67-4B11-9B28-63A1C33827CA}"/>
    <cellStyle name="Input 16 7 3 2" xfId="17437" xr:uid="{90C03DE8-0396-41FA-93D7-D27181837886}"/>
    <cellStyle name="Input 16 7 3 2 2" xfId="17438" xr:uid="{1ED8EC8C-4630-4221-B718-B1CC7E18EAFE}"/>
    <cellStyle name="Input 16 7 4" xfId="17439" xr:uid="{1477700E-036B-46D9-B882-15816CE596C7}"/>
    <cellStyle name="Input 16 7 4 2" xfId="17440" xr:uid="{9CE98A1B-82AE-4FF2-A6B6-A24AC37A1B07}"/>
    <cellStyle name="Input 16 8" xfId="17441" xr:uid="{7C516C00-7557-47C2-9E18-3A3FCD4644D0}"/>
    <cellStyle name="Input 16 8 2" xfId="17442" xr:uid="{706C3DC0-C2EF-4472-945F-C077C88C0A03}"/>
    <cellStyle name="Input 16 8 2 2" xfId="17443" xr:uid="{C5B73791-AD62-450A-BB04-5C120C303616}"/>
    <cellStyle name="Input 16 9" xfId="17444" xr:uid="{4402A017-B081-475B-BD56-F495DE33D386}"/>
    <cellStyle name="Input 16 9 2" xfId="17445" xr:uid="{E7653E6E-20B3-4B08-950B-09A2D91AC76C}"/>
    <cellStyle name="Input 16 9 2 2" xfId="17446" xr:uid="{5865BDA2-5CDE-42D5-AC4E-8A29AB56C97B}"/>
    <cellStyle name="Input 17" xfId="17447" xr:uid="{61A917BC-3514-4495-998C-126C9D6187C7}"/>
    <cellStyle name="Input 17 10" xfId="17448" xr:uid="{69BAED29-E390-407E-A19F-08EA3BB674F7}"/>
    <cellStyle name="Input 17 10 2" xfId="17449" xr:uid="{D7E900B1-3A92-4C88-9644-348CD0DB765F}"/>
    <cellStyle name="Input 17 11" xfId="17450" xr:uid="{C5945443-001E-4FA9-8C97-6C1B5BBF6E57}"/>
    <cellStyle name="Input 17 11 2" xfId="17451" xr:uid="{2D0A4465-BAFB-4F9E-A7C6-C3A2F57AD6C0}"/>
    <cellStyle name="Input 17 2" xfId="17452" xr:uid="{2F2D8EA5-067A-46DD-B016-03A2D3D92C02}"/>
    <cellStyle name="Input 17 2 2" xfId="17453" xr:uid="{3643C83F-77D3-4F55-9421-BD7564366BAE}"/>
    <cellStyle name="Input 17 2 2 2" xfId="17454" xr:uid="{F18FC5C2-D8E9-4295-9DC8-4C2C3DD13DB3}"/>
    <cellStyle name="Input 17 2 2 2 2" xfId="17455" xr:uid="{825C1ABE-344F-4D90-8747-0FB16D92A535}"/>
    <cellStyle name="Input 17 2 2 2 2 2" xfId="17456" xr:uid="{5A7E6EA1-3A64-412B-A955-7CAF6B35390E}"/>
    <cellStyle name="Input 17 2 2 2 2 3" xfId="17457" xr:uid="{F809942D-35CD-4703-9805-D45495118CE6}"/>
    <cellStyle name="Input 17 2 2 2 2 4" xfId="17458" xr:uid="{70BE44E9-9634-44BA-8BF1-967E81F27D56}"/>
    <cellStyle name="Input 17 2 2 2 3" xfId="17459" xr:uid="{9ED566CB-5E1F-4A90-9213-5B7C3E08FE25}"/>
    <cellStyle name="Input 17 2 2 2 3 2" xfId="17460" xr:uid="{B3EAB015-2BF1-4CF4-8D26-F7191A1DEDE3}"/>
    <cellStyle name="Input 17 2 2 2 4" xfId="17461" xr:uid="{828BF6AD-B2AD-41C5-AF72-FA2152A0143A}"/>
    <cellStyle name="Input 17 2 2 3" xfId="17462" xr:uid="{DCFA444F-B135-4190-9144-3454961867AF}"/>
    <cellStyle name="Input 17 2 2 3 2" xfId="17463" xr:uid="{A9E8A2B5-ED1A-44C3-A078-C15AAEF72C11}"/>
    <cellStyle name="Input 17 2 2 3 3" xfId="17464" xr:uid="{F4844CFB-A6C3-4BDC-AA58-C11A1CD336EC}"/>
    <cellStyle name="Input 17 2 2 3 4" xfId="17465" xr:uid="{96AF813B-E64C-46E8-B252-DF9215EDE15D}"/>
    <cellStyle name="Input 17 2 2 4" xfId="17466" xr:uid="{2CF6CFF3-14E9-4AF7-AD87-85BD57560C4C}"/>
    <cellStyle name="Input 17 2 2 4 2" xfId="17467" xr:uid="{60E1CFE1-0149-4D14-9F13-72D0356639FF}"/>
    <cellStyle name="Input 17 2 2 4 3" xfId="17468" xr:uid="{920425DF-3C0C-4F43-A9E9-13A18FB61B83}"/>
    <cellStyle name="Input 17 2 2 5" xfId="17469" xr:uid="{820B4FBF-48BB-42FC-B4E7-1BBD52D28B10}"/>
    <cellStyle name="Input 17 2 2 5 2" xfId="17470" xr:uid="{BB798714-A4EB-4535-90D8-5D96744594ED}"/>
    <cellStyle name="Input 17 2 2 6" xfId="17471" xr:uid="{0BD1C5CD-5105-43F0-B7AF-C61FFDB0D8A7}"/>
    <cellStyle name="Input 17 2 2 6 2" xfId="17472" xr:uid="{FCAE713E-4E10-49CF-BCDE-EB41BEA077EA}"/>
    <cellStyle name="Input 17 2 2 7" xfId="17473" xr:uid="{4D774157-B754-4298-A2D5-92DB045369C6}"/>
    <cellStyle name="Input 17 2 3" xfId="17474" xr:uid="{DBB1178F-1555-4027-8E7B-79CF1081237A}"/>
    <cellStyle name="Input 17 2 3 2" xfId="17475" xr:uid="{A89A4400-3D28-4FF6-93EE-D6C2A553403D}"/>
    <cellStyle name="Input 17 2 3 2 2" xfId="17476" xr:uid="{77551274-68D3-4BC6-B58F-E089935D2881}"/>
    <cellStyle name="Input 17 2 4" xfId="17477" xr:uid="{D2B85A1B-10C4-4DED-A9B7-62B60DD2BDDF}"/>
    <cellStyle name="Input 17 2 4 2" xfId="17478" xr:uid="{49DF541C-0A0C-4FBB-93EC-186431835D64}"/>
    <cellStyle name="Input 17 2 5" xfId="17479" xr:uid="{1C793A31-477A-4C27-B332-4FA15E6BD280}"/>
    <cellStyle name="Input 17 2 5 2" xfId="17480" xr:uid="{4D317056-E268-4D70-BDC5-E832A140E03A}"/>
    <cellStyle name="Input 17 3" xfId="17481" xr:uid="{B7D1E5D9-489F-4C0A-947B-44E7C583C459}"/>
    <cellStyle name="Input 17 3 2" xfId="17482" xr:uid="{BD12738F-FE34-4A4B-A5D3-1A76E8F7C82A}"/>
    <cellStyle name="Input 17 3 2 2" xfId="17483" xr:uid="{B82D1D76-197A-4660-A97B-323E40853716}"/>
    <cellStyle name="Input 17 3 2 2 2" xfId="17484" xr:uid="{87E2B175-5E17-47B7-9954-6AFC7A9B75F1}"/>
    <cellStyle name="Input 17 3 2 2 3" xfId="17485" xr:uid="{3D70BF12-B456-4F76-BC73-3270CA2F0045}"/>
    <cellStyle name="Input 17 3 2 2 4" xfId="17486" xr:uid="{3F1868E6-D2E0-43B3-9D5B-EB77134ECA1C}"/>
    <cellStyle name="Input 17 3 2 3" xfId="17487" xr:uid="{AFD1836F-B2C8-4590-94C1-F52B4523D050}"/>
    <cellStyle name="Input 17 3 2 3 2" xfId="17488" xr:uid="{4704C2E8-12D3-45E1-AB53-2E32E6DCC1EE}"/>
    <cellStyle name="Input 17 3 2 4" xfId="17489" xr:uid="{A221C46A-EEA4-4DC2-9F17-370E739283E5}"/>
    <cellStyle name="Input 17 3 2 4 2" xfId="17490" xr:uid="{5F0791D2-4B6C-4F57-A9E5-87690C33554D}"/>
    <cellStyle name="Input 17 3 2 5" xfId="17491" xr:uid="{1A09BF55-8085-44DD-A4A8-925600D7633B}"/>
    <cellStyle name="Input 17 3 2 5 2" xfId="17492" xr:uid="{2E6753B6-9829-4C51-922A-69FEFD13B23C}"/>
    <cellStyle name="Input 17 3 2 6" xfId="17493" xr:uid="{B1CF4C06-521D-4147-94D2-519E922CD78B}"/>
    <cellStyle name="Input 17 3 3" xfId="17494" xr:uid="{B8BF65B0-46EF-4243-9351-B278F94DAE28}"/>
    <cellStyle name="Input 17 3 3 2" xfId="17495" xr:uid="{F91C2131-0489-4B1C-AC1B-A88C67A8BF83}"/>
    <cellStyle name="Input 17 3 3 2 2" xfId="17496" xr:uid="{2201AE5D-B64D-4B18-8B49-DCE4FA7E7AE4}"/>
    <cellStyle name="Input 17 3 3 3" xfId="17497" xr:uid="{5CC742C3-E816-4C03-BD1B-519667FD67E8}"/>
    <cellStyle name="Input 17 3 3 3 2" xfId="17498" xr:uid="{6E5E171A-26B7-4BF3-9177-14F091636D1A}"/>
    <cellStyle name="Input 17 3 3 4" xfId="17499" xr:uid="{9C395F2F-06D4-46B9-AB6F-C2316E343879}"/>
    <cellStyle name="Input 17 3 4" xfId="17500" xr:uid="{045B5EC0-5891-4A5F-B82F-15150A142DE9}"/>
    <cellStyle name="Input 17 3 4 2" xfId="17501" xr:uid="{A58407F2-B07F-4A8A-A4FF-7F5B44BC8E35}"/>
    <cellStyle name="Input 17 3 4 3" xfId="17502" xr:uid="{C1BA4983-E019-4411-8D24-B23707222592}"/>
    <cellStyle name="Input 17 3 5" xfId="17503" xr:uid="{102A8986-2FB2-4F51-A984-567990B1C56B}"/>
    <cellStyle name="Input 17 3 5 2" xfId="17504" xr:uid="{21718A1B-B0F4-4EDB-B23E-CAD45A792D57}"/>
    <cellStyle name="Input 17 3 6" xfId="17505" xr:uid="{80FDDFA1-683B-4CDB-B9EF-9FC5450716D2}"/>
    <cellStyle name="Input 17 3 6 2" xfId="17506" xr:uid="{F600FACF-D3AF-4DEC-BED3-D566DAE874E0}"/>
    <cellStyle name="Input 17 3 7" xfId="17507" xr:uid="{E9D02216-4B81-4742-B8FA-DF6DE6B2BF4B}"/>
    <cellStyle name="Input 17 4" xfId="17508" xr:uid="{A8BA4326-8FE8-42D9-8F8A-D2E391496542}"/>
    <cellStyle name="Input 17 4 2" xfId="17509" xr:uid="{4012DDDB-D746-48A9-9FF5-0E860C30D27C}"/>
    <cellStyle name="Input 17 4 2 2" xfId="17510" xr:uid="{410590B6-4AB2-480F-9E17-4BD3B726B9EA}"/>
    <cellStyle name="Input 17 4 2 2 2" xfId="17511" xr:uid="{AF8D5D93-318E-426E-A92E-76267EAF7D72}"/>
    <cellStyle name="Input 17 4 3" xfId="17512" xr:uid="{BAE82C87-C61F-4845-A026-D3F264937766}"/>
    <cellStyle name="Input 17 4 3 2" xfId="17513" xr:uid="{EF95DAF6-2ED5-4285-B768-B6EA90EBFF8F}"/>
    <cellStyle name="Input 17 4 3 2 2" xfId="17514" xr:uid="{134042B7-AAB5-4770-8CD9-BC981EBDC24D}"/>
    <cellStyle name="Input 17 4 4" xfId="17515" xr:uid="{124A9ECB-5D0F-4C8C-B9FA-5C232DA383FE}"/>
    <cellStyle name="Input 17 4 4 2" xfId="17516" xr:uid="{89B13C28-0F75-4A99-BA96-FE5C966698A8}"/>
    <cellStyle name="Input 17 5" xfId="17517" xr:uid="{B76EF158-1EEB-4C60-BB9E-8C069B4DE091}"/>
    <cellStyle name="Input 17 5 2" xfId="17518" xr:uid="{3D6B5CEB-2263-492F-BFD1-7CB58466FBC4}"/>
    <cellStyle name="Input 17 5 2 2" xfId="17519" xr:uid="{8B59543C-18DA-4D63-B13C-550D95969077}"/>
    <cellStyle name="Input 17 5 2 2 2" xfId="17520" xr:uid="{1BC7799E-931A-40A1-9586-29FDF8BD990E}"/>
    <cellStyle name="Input 17 5 3" xfId="17521" xr:uid="{3420C01E-FD10-4246-8981-76793890A4CE}"/>
    <cellStyle name="Input 17 5 3 2" xfId="17522" xr:uid="{91BDB178-8B1F-4C68-A88E-37FA595C599F}"/>
    <cellStyle name="Input 17 5 3 2 2" xfId="17523" xr:uid="{F2B4DA12-6C27-45D3-A4BE-D481679305C6}"/>
    <cellStyle name="Input 17 5 4" xfId="17524" xr:uid="{43A57699-0F60-4C26-BB3C-204018E40B4C}"/>
    <cellStyle name="Input 17 5 4 2" xfId="17525" xr:uid="{FB086302-A992-4A8A-8975-B610CFDEE5A7}"/>
    <cellStyle name="Input 17 6" xfId="17526" xr:uid="{7E4321B4-B3E6-4CAA-8D34-CEA21FA0CABD}"/>
    <cellStyle name="Input 17 6 2" xfId="17527" xr:uid="{C1C4A4C9-61F5-45CF-B913-6A1DC6430A94}"/>
    <cellStyle name="Input 17 6 2 2" xfId="17528" xr:uid="{A5972039-34B1-4778-896C-2C7155665692}"/>
    <cellStyle name="Input 17 6 2 2 2" xfId="17529" xr:uid="{2BA5A398-63EC-49F7-A48F-17FBE45BA579}"/>
    <cellStyle name="Input 17 6 3" xfId="17530" xr:uid="{04A39277-8199-46E4-95FE-3037D8B0F75F}"/>
    <cellStyle name="Input 17 6 3 2" xfId="17531" xr:uid="{2CD9A94F-56B3-492C-8277-06BF2B102CCE}"/>
    <cellStyle name="Input 17 6 3 2 2" xfId="17532" xr:uid="{3833E0AE-7CC5-4E89-B9CF-902CFC023F14}"/>
    <cellStyle name="Input 17 6 4" xfId="17533" xr:uid="{87D3731B-19DA-406C-A04A-15168292319D}"/>
    <cellStyle name="Input 17 6 4 2" xfId="17534" xr:uid="{4B2FF141-847F-4A5C-AB34-58E142E6D7EA}"/>
    <cellStyle name="Input 17 7" xfId="17535" xr:uid="{00C477F6-2D0B-465D-B702-900D08BE7E82}"/>
    <cellStyle name="Input 17 7 2" xfId="17536" xr:uid="{AAC0D928-B73B-49A3-845B-1EF666A51666}"/>
    <cellStyle name="Input 17 7 2 2" xfId="17537" xr:uid="{8E1BF348-6EC7-44B8-9528-D6CCC9B58568}"/>
    <cellStyle name="Input 17 7 2 2 2" xfId="17538" xr:uid="{4EAA349A-3C66-440A-A88B-DD16AD458542}"/>
    <cellStyle name="Input 17 7 3" xfId="17539" xr:uid="{C7DA7931-8AEB-48CF-98AA-8D9E8C795ABD}"/>
    <cellStyle name="Input 17 7 3 2" xfId="17540" xr:uid="{8B655707-C9D8-4429-BB46-BCD2B7D41F99}"/>
    <cellStyle name="Input 17 7 3 2 2" xfId="17541" xr:uid="{C93D8AEB-3080-4593-9CE6-6AA11F25733F}"/>
    <cellStyle name="Input 17 7 4" xfId="17542" xr:uid="{71061C99-A128-4419-BC8E-5ACB6DE5D98B}"/>
    <cellStyle name="Input 17 7 4 2" xfId="17543" xr:uid="{B7C2038D-C8B6-4B67-B46E-E1080DA4F201}"/>
    <cellStyle name="Input 17 8" xfId="17544" xr:uid="{069E4B53-E6F3-495B-9111-5C926CE0A0CB}"/>
    <cellStyle name="Input 17 8 2" xfId="17545" xr:uid="{4F4F61FF-7729-4AF8-AA6F-27F7144F86E5}"/>
    <cellStyle name="Input 17 8 2 2" xfId="17546" xr:uid="{860DE276-2E37-4D8C-BB57-341DF2E891E9}"/>
    <cellStyle name="Input 17 9" xfId="17547" xr:uid="{55880F01-C4D4-4CC0-AA83-013D25B74373}"/>
    <cellStyle name="Input 17 9 2" xfId="17548" xr:uid="{9A3DCFCF-BB69-4610-8A50-E5D0170F8BE3}"/>
    <cellStyle name="Input 17 9 2 2" xfId="17549" xr:uid="{FED6C0CF-672B-4BFF-BAAA-7B0A73898822}"/>
    <cellStyle name="Input 18" xfId="17550" xr:uid="{7D460946-A2DF-4BD3-AF45-394CF22DFFA0}"/>
    <cellStyle name="Input 18 10" xfId="17551" xr:uid="{CEA4BA4F-11FF-4DED-A7E6-D0A966380DC5}"/>
    <cellStyle name="Input 18 10 2" xfId="17552" xr:uid="{6A7D8AE3-46E3-4B80-B54B-76AEC9F514F7}"/>
    <cellStyle name="Input 18 11" xfId="17553" xr:uid="{FBC0FAA5-2356-4CA2-BB30-70EDF14018F4}"/>
    <cellStyle name="Input 18 11 2" xfId="17554" xr:uid="{827CD9E2-206D-4708-89CA-EE17C9F513BA}"/>
    <cellStyle name="Input 18 2" xfId="17555" xr:uid="{0517347B-1FB6-42F5-85FF-770F070FF5B8}"/>
    <cellStyle name="Input 18 2 2" xfId="17556" xr:uid="{35E54331-8980-4D4D-B763-808C22BA8466}"/>
    <cellStyle name="Input 18 2 2 2" xfId="17557" xr:uid="{DDF72445-25F1-4010-B446-0FE4BC2D69FA}"/>
    <cellStyle name="Input 18 2 2 2 2" xfId="17558" xr:uid="{5A9E3B17-46E8-4B40-A6F7-AA6E3A6ADAF8}"/>
    <cellStyle name="Input 18 2 2 2 2 2" xfId="17559" xr:uid="{1DC37ABB-9EC8-4D66-9F18-0F0D33272966}"/>
    <cellStyle name="Input 18 2 2 2 2 3" xfId="17560" xr:uid="{8570E473-8C00-49FC-9D65-805FF9A6D411}"/>
    <cellStyle name="Input 18 2 2 2 2 4" xfId="17561" xr:uid="{C9EF5A8A-CCBC-4202-82E1-1F610BF92CEF}"/>
    <cellStyle name="Input 18 2 2 2 3" xfId="17562" xr:uid="{6F1AE6EF-8BBE-4E84-98AE-981CFF886952}"/>
    <cellStyle name="Input 18 2 2 2 3 2" xfId="17563" xr:uid="{9F15E09D-6C3D-4778-A255-78CB6F4B6AD2}"/>
    <cellStyle name="Input 18 2 2 2 4" xfId="17564" xr:uid="{3E2F3606-8440-4744-8498-BA05E321A3AF}"/>
    <cellStyle name="Input 18 2 2 3" xfId="17565" xr:uid="{AD4D5126-B7D2-41DF-8A23-D30B321B2E13}"/>
    <cellStyle name="Input 18 2 2 3 2" xfId="17566" xr:uid="{3BF18E41-653A-42F8-90B6-C5719DC01B3E}"/>
    <cellStyle name="Input 18 2 2 3 3" xfId="17567" xr:uid="{9B16FECE-8492-4EE1-A41A-04E0923E5608}"/>
    <cellStyle name="Input 18 2 2 3 4" xfId="17568" xr:uid="{C1C9F2D8-F8E7-4219-B46F-984363CE4B02}"/>
    <cellStyle name="Input 18 2 2 4" xfId="17569" xr:uid="{EAFF7FB6-2D48-483C-81EB-F9C67BED83A2}"/>
    <cellStyle name="Input 18 2 2 4 2" xfId="17570" xr:uid="{CC859718-6D6E-45AC-B9C9-707EEFF6F58A}"/>
    <cellStyle name="Input 18 2 2 4 3" xfId="17571" xr:uid="{BDAC2F75-C16A-4781-8E12-43A4E81F1441}"/>
    <cellStyle name="Input 18 2 2 5" xfId="17572" xr:uid="{0A48EBC6-F1E5-485E-AEE1-3E6A684AFB0B}"/>
    <cellStyle name="Input 18 2 2 5 2" xfId="17573" xr:uid="{F060EBB6-9328-480D-A864-85968A392615}"/>
    <cellStyle name="Input 18 2 2 6" xfId="17574" xr:uid="{58D939CB-ECCD-4D2D-837A-C0911837CFA7}"/>
    <cellStyle name="Input 18 2 2 6 2" xfId="17575" xr:uid="{C35CFD42-FB22-4F38-AA34-298D5338E3D2}"/>
    <cellStyle name="Input 18 2 2 7" xfId="17576" xr:uid="{88787D92-4BD4-40B2-A4AF-070C243CFF7B}"/>
    <cellStyle name="Input 18 2 3" xfId="17577" xr:uid="{D90E3828-C2DE-4666-850B-AFADA0DFA08E}"/>
    <cellStyle name="Input 18 2 3 2" xfId="17578" xr:uid="{DAB8F3B2-E37C-4D73-B941-B4E480A8D90C}"/>
    <cellStyle name="Input 18 2 3 2 2" xfId="17579" xr:uid="{1CC61BCD-6CC9-4A16-9B4F-306F6C5D6F7F}"/>
    <cellStyle name="Input 18 2 4" xfId="17580" xr:uid="{58B3284C-B6DD-4B96-B669-7644DAB83DAF}"/>
    <cellStyle name="Input 18 2 4 2" xfId="17581" xr:uid="{DD1CF9CC-793B-405D-8C4B-ECD88E5BDFBD}"/>
    <cellStyle name="Input 18 2 5" xfId="17582" xr:uid="{3CCD272E-9969-4911-B81B-216BCA7D7BBF}"/>
    <cellStyle name="Input 18 2 5 2" xfId="17583" xr:uid="{13FACE82-84D6-422B-87F0-2EC32E1F5DB5}"/>
    <cellStyle name="Input 18 3" xfId="17584" xr:uid="{4130FA95-5923-402B-9BB6-21D250BBAF3D}"/>
    <cellStyle name="Input 18 3 2" xfId="17585" xr:uid="{4B064F32-A4E8-4BC8-87B4-5F2DC1A63B6B}"/>
    <cellStyle name="Input 18 3 2 2" xfId="17586" xr:uid="{48C2CA51-E0B6-4372-9DAC-84AC0AA981EB}"/>
    <cellStyle name="Input 18 3 2 2 2" xfId="17587" xr:uid="{76455479-F06F-44EC-9229-EA778FF12BFC}"/>
    <cellStyle name="Input 18 3 2 2 3" xfId="17588" xr:uid="{55AFE17E-0462-45F2-BC4A-31BE74D7FA3E}"/>
    <cellStyle name="Input 18 3 2 2 4" xfId="17589" xr:uid="{68030801-1A3B-4531-92AA-F8E09BEE2B5E}"/>
    <cellStyle name="Input 18 3 2 3" xfId="17590" xr:uid="{B2C26C76-2484-4795-8669-1015700F0FB9}"/>
    <cellStyle name="Input 18 3 2 3 2" xfId="17591" xr:uid="{409FA3F9-CFA1-4629-8986-05C09EEFCC4A}"/>
    <cellStyle name="Input 18 3 2 4" xfId="17592" xr:uid="{7406282C-42B8-4D79-BA2E-C1FDD8698ED2}"/>
    <cellStyle name="Input 18 3 2 4 2" xfId="17593" xr:uid="{1233D03B-CDD4-4C8F-A9ED-DC30197813E9}"/>
    <cellStyle name="Input 18 3 2 5" xfId="17594" xr:uid="{2AEC5B72-0723-41E4-BA14-2FCD9FC2BEBD}"/>
    <cellStyle name="Input 18 3 2 5 2" xfId="17595" xr:uid="{241ED2EF-5143-43AF-91E4-2E70B77DED03}"/>
    <cellStyle name="Input 18 3 2 6" xfId="17596" xr:uid="{94AACCE7-5D5B-48AD-9162-374023045723}"/>
    <cellStyle name="Input 18 3 3" xfId="17597" xr:uid="{5CB7B152-7689-444E-BF29-081C8CB26142}"/>
    <cellStyle name="Input 18 3 3 2" xfId="17598" xr:uid="{F33E3C1A-63CB-46B6-8AFE-A15595BC1CF6}"/>
    <cellStyle name="Input 18 3 3 2 2" xfId="17599" xr:uid="{4958A164-8793-4598-8D90-261369815BF0}"/>
    <cellStyle name="Input 18 3 3 3" xfId="17600" xr:uid="{C55335E5-55B9-4DC0-A0F5-4ABE13D88789}"/>
    <cellStyle name="Input 18 3 3 3 2" xfId="17601" xr:uid="{9917F784-D07B-4E44-B07D-0550B7823A77}"/>
    <cellStyle name="Input 18 3 3 4" xfId="17602" xr:uid="{CBD79B81-61AC-41D4-8F56-6287DB2C5C63}"/>
    <cellStyle name="Input 18 3 4" xfId="17603" xr:uid="{1E9123A0-9118-4765-AF4D-AC7B73A7BF60}"/>
    <cellStyle name="Input 18 3 4 2" xfId="17604" xr:uid="{9DEFD10A-AB54-41A6-81CF-625B1CF9B36B}"/>
    <cellStyle name="Input 18 3 4 3" xfId="17605" xr:uid="{CC18DD5F-9166-4789-8D83-E4E1ED98EFA3}"/>
    <cellStyle name="Input 18 3 5" xfId="17606" xr:uid="{A1074F08-9FBE-4958-862A-252B929713C8}"/>
    <cellStyle name="Input 18 3 5 2" xfId="17607" xr:uid="{72BDB316-F184-4A58-830A-52013510946B}"/>
    <cellStyle name="Input 18 3 6" xfId="17608" xr:uid="{D48228F8-1750-44DD-B969-B2115C22B758}"/>
    <cellStyle name="Input 18 3 6 2" xfId="17609" xr:uid="{32D31309-783C-463F-B616-6470AF5C7DD5}"/>
    <cellStyle name="Input 18 3 7" xfId="17610" xr:uid="{D617452C-9C8E-4176-BBB5-C9085BB4EDCA}"/>
    <cellStyle name="Input 18 4" xfId="17611" xr:uid="{02387153-797E-4BBD-908C-C1FB84567D14}"/>
    <cellStyle name="Input 18 4 2" xfId="17612" xr:uid="{57F607A1-7007-43A9-B666-6720B0231CAA}"/>
    <cellStyle name="Input 18 4 2 2" xfId="17613" xr:uid="{58F5CB48-DD49-48A1-83DD-160CBBF0CE11}"/>
    <cellStyle name="Input 18 4 2 2 2" xfId="17614" xr:uid="{A61E9373-61F1-467A-88E7-A4DB4DAD7822}"/>
    <cellStyle name="Input 18 4 3" xfId="17615" xr:uid="{CCDD891D-3E3F-43E6-986D-AB6C4AB57B83}"/>
    <cellStyle name="Input 18 4 3 2" xfId="17616" xr:uid="{32CBDE15-E268-4460-B8D5-2D3994471E74}"/>
    <cellStyle name="Input 18 4 3 2 2" xfId="17617" xr:uid="{FCD68699-9B77-49E7-B39A-3991CB4411B2}"/>
    <cellStyle name="Input 18 4 4" xfId="17618" xr:uid="{92DFF275-FF35-4785-A38A-A11D5F72070A}"/>
    <cellStyle name="Input 18 4 4 2" xfId="17619" xr:uid="{9723ABB2-6873-4947-8115-56917FD03FD4}"/>
    <cellStyle name="Input 18 5" xfId="17620" xr:uid="{86B4C006-7633-40AD-9F00-D6C27D03DFCC}"/>
    <cellStyle name="Input 18 5 2" xfId="17621" xr:uid="{B101965F-019B-4F1F-B7C7-7A45B08B514E}"/>
    <cellStyle name="Input 18 5 2 2" xfId="17622" xr:uid="{ADDCFDBE-E79D-4BB9-BA4D-C2FD6E683EAB}"/>
    <cellStyle name="Input 18 5 2 2 2" xfId="17623" xr:uid="{B16A4ECA-2C7E-4508-94B1-62DC91F22556}"/>
    <cellStyle name="Input 18 5 3" xfId="17624" xr:uid="{8A132AC5-591D-4202-AC76-4085B47BCD47}"/>
    <cellStyle name="Input 18 5 3 2" xfId="17625" xr:uid="{299D1300-D12C-4076-B704-CCC94EED5E93}"/>
    <cellStyle name="Input 18 5 3 2 2" xfId="17626" xr:uid="{AAE64EE4-6BC8-4371-B612-25678F9342CA}"/>
    <cellStyle name="Input 18 5 4" xfId="17627" xr:uid="{A0DF7A88-8650-4AD6-9E2F-D5A198D7DB69}"/>
    <cellStyle name="Input 18 5 4 2" xfId="17628" xr:uid="{2CF5D8CE-F1D2-49DC-9DD1-02943E4EB410}"/>
    <cellStyle name="Input 18 6" xfId="17629" xr:uid="{FE988BD5-F766-40CF-A623-AC3BEC015AAC}"/>
    <cellStyle name="Input 18 6 2" xfId="17630" xr:uid="{3EB403ED-BDDB-456B-96F5-98004082899F}"/>
    <cellStyle name="Input 18 6 2 2" xfId="17631" xr:uid="{F7E672E7-BC51-48FA-A134-614C360D2609}"/>
    <cellStyle name="Input 18 6 2 2 2" xfId="17632" xr:uid="{91CF8483-F4BB-4335-A7E0-23E3596C8E4F}"/>
    <cellStyle name="Input 18 6 3" xfId="17633" xr:uid="{B379F012-0F4E-4F24-8F84-DB054CD694E4}"/>
    <cellStyle name="Input 18 6 3 2" xfId="17634" xr:uid="{B2D35687-8534-4A01-992A-AAA55B397100}"/>
    <cellStyle name="Input 18 6 3 2 2" xfId="17635" xr:uid="{55842E08-9762-43AC-A4D7-AD98B05FF1E7}"/>
    <cellStyle name="Input 18 6 4" xfId="17636" xr:uid="{95BF189C-4539-466D-BA47-C251701FA8CE}"/>
    <cellStyle name="Input 18 6 4 2" xfId="17637" xr:uid="{DA7726BE-EC40-421C-8629-691040AEAC5E}"/>
    <cellStyle name="Input 18 7" xfId="17638" xr:uid="{4BC80185-3964-4C82-9A85-F12D00EA46EB}"/>
    <cellStyle name="Input 18 7 2" xfId="17639" xr:uid="{B8C7AA7A-93AC-407D-8E6B-5363ABE8E0A6}"/>
    <cellStyle name="Input 18 7 2 2" xfId="17640" xr:uid="{9D5A1015-3C5E-4B70-BD6C-16A552B907E8}"/>
    <cellStyle name="Input 18 7 2 2 2" xfId="17641" xr:uid="{B918D88B-B1D5-4FE9-939E-0D44E2C26562}"/>
    <cellStyle name="Input 18 7 3" xfId="17642" xr:uid="{4A2A7067-3DD3-41A3-8659-B54CDA6B7400}"/>
    <cellStyle name="Input 18 7 3 2" xfId="17643" xr:uid="{E4811F80-9FBF-48C8-92D5-DE5A0758B8AD}"/>
    <cellStyle name="Input 18 7 3 2 2" xfId="17644" xr:uid="{661FF79D-F3F0-4A96-890E-9995CF219BA2}"/>
    <cellStyle name="Input 18 7 4" xfId="17645" xr:uid="{6A74771E-6761-4E3E-B60C-CC43653D04EA}"/>
    <cellStyle name="Input 18 7 4 2" xfId="17646" xr:uid="{449E3E87-F60E-4521-A1F2-DCFD2D43C94C}"/>
    <cellStyle name="Input 18 8" xfId="17647" xr:uid="{5150BC97-A195-4BCD-8AF1-4692DF4A446E}"/>
    <cellStyle name="Input 18 8 2" xfId="17648" xr:uid="{C6F75587-70B4-4A2E-88D0-C7F54CA1598E}"/>
    <cellStyle name="Input 18 8 2 2" xfId="17649" xr:uid="{A12DAE8B-E8B3-4B2B-A75C-4C40417AC985}"/>
    <cellStyle name="Input 18 9" xfId="17650" xr:uid="{82B2533D-B483-4CDB-9186-F44041362E86}"/>
    <cellStyle name="Input 18 9 2" xfId="17651" xr:uid="{7B5A5012-0667-45AC-BA57-A8BA4FB1AA62}"/>
    <cellStyle name="Input 18 9 2 2" xfId="17652" xr:uid="{90CA30F4-6808-4DA9-927B-BDA026FF9D37}"/>
    <cellStyle name="Input 19" xfId="17653" xr:uid="{9E76E3DA-4DB1-482B-B15E-2E945AEF3E47}"/>
    <cellStyle name="Input 19 10" xfId="17654" xr:uid="{0A8CBC11-12D4-4C8C-83D3-36292574D40F}"/>
    <cellStyle name="Input 19 10 2" xfId="17655" xr:uid="{E19D7E26-7C78-4F68-893E-3596F2FE0227}"/>
    <cellStyle name="Input 19 11" xfId="17656" xr:uid="{33AAA9BA-A381-41E2-9CC0-DE0C1444A002}"/>
    <cellStyle name="Input 19 11 2" xfId="17657" xr:uid="{5083AC14-EC58-42D3-B3E4-75A8B64AC98B}"/>
    <cellStyle name="Input 19 2" xfId="17658" xr:uid="{97CD1CFA-9DDD-4606-8D0D-D9E0CFDB9328}"/>
    <cellStyle name="Input 19 2 2" xfId="17659" xr:uid="{B72AC2CB-0968-4374-BC97-5B56272FB2D9}"/>
    <cellStyle name="Input 19 2 2 2" xfId="17660" xr:uid="{CF67BA77-BE67-4B3C-AA24-7419D89DC3EB}"/>
    <cellStyle name="Input 19 2 2 2 2" xfId="17661" xr:uid="{AA18AA28-4B29-477E-A355-DA35FC9201B9}"/>
    <cellStyle name="Input 19 2 2 2 2 2" xfId="17662" xr:uid="{E984ADF0-398A-416C-AF9E-E19D6E3205D5}"/>
    <cellStyle name="Input 19 2 2 2 2 3" xfId="17663" xr:uid="{E7EA2A1B-3F5F-4CA7-98EE-C604BD7D9B63}"/>
    <cellStyle name="Input 19 2 2 2 2 4" xfId="17664" xr:uid="{DE9B9F71-4486-4D69-A07A-A6EF5A5FA55A}"/>
    <cellStyle name="Input 19 2 2 2 3" xfId="17665" xr:uid="{5F7D6584-9EF6-45FA-A2F0-C29DB36E205D}"/>
    <cellStyle name="Input 19 2 2 2 3 2" xfId="17666" xr:uid="{3A1CCEAA-003D-48F8-9C57-E39275EB4B4C}"/>
    <cellStyle name="Input 19 2 2 2 4" xfId="17667" xr:uid="{C44B52A7-0032-4646-9D82-7763A4BD5FAD}"/>
    <cellStyle name="Input 19 2 2 3" xfId="17668" xr:uid="{3BAF0346-78B5-4E19-B0AA-99ED6088520B}"/>
    <cellStyle name="Input 19 2 2 3 2" xfId="17669" xr:uid="{84C67655-BA9A-4044-956C-98E242511D82}"/>
    <cellStyle name="Input 19 2 2 3 3" xfId="17670" xr:uid="{1969C738-464A-47EE-8B48-CEE2ACB3069F}"/>
    <cellStyle name="Input 19 2 2 3 4" xfId="17671" xr:uid="{0CF2C0C8-DA4F-4BDE-996D-98C18E4B50EE}"/>
    <cellStyle name="Input 19 2 2 4" xfId="17672" xr:uid="{AA695B78-5564-4835-81CC-F7F66F362C28}"/>
    <cellStyle name="Input 19 2 2 4 2" xfId="17673" xr:uid="{076706C2-BE75-4E83-B849-37862BA4F526}"/>
    <cellStyle name="Input 19 2 2 4 3" xfId="17674" xr:uid="{6FE694DC-D46B-4F48-B453-427C24AE23E6}"/>
    <cellStyle name="Input 19 2 2 5" xfId="17675" xr:uid="{39FA5E77-15B8-4033-8615-FC9E7D56F86B}"/>
    <cellStyle name="Input 19 2 2 5 2" xfId="17676" xr:uid="{99F349CB-AE37-4BF3-B90B-CC94F2738B03}"/>
    <cellStyle name="Input 19 2 2 6" xfId="17677" xr:uid="{F1A52A29-FF80-4B44-9A23-3E8332884B28}"/>
    <cellStyle name="Input 19 2 2 6 2" xfId="17678" xr:uid="{137439F3-FA85-4965-AF14-FD546F67EDE5}"/>
    <cellStyle name="Input 19 2 2 7" xfId="17679" xr:uid="{3884C4C6-D395-4B1D-A92A-5BEE460ED6CC}"/>
    <cellStyle name="Input 19 2 3" xfId="17680" xr:uid="{9E2847A4-4852-4F3C-A0A5-6F9510DD0407}"/>
    <cellStyle name="Input 19 2 3 2" xfId="17681" xr:uid="{FCCF8A0E-9D5D-4A0E-9A58-082C5B24E5E7}"/>
    <cellStyle name="Input 19 2 3 2 2" xfId="17682" xr:uid="{74A9D62D-9364-4229-83E1-D40FF3FFA055}"/>
    <cellStyle name="Input 19 2 4" xfId="17683" xr:uid="{9E0CAE72-AB0E-453D-B125-13B32005AD84}"/>
    <cellStyle name="Input 19 2 4 2" xfId="17684" xr:uid="{1641D42B-F9A4-4AED-986D-E5DFD60261BF}"/>
    <cellStyle name="Input 19 2 5" xfId="17685" xr:uid="{39F2FD6B-0E97-46B8-868B-45094EC8EB78}"/>
    <cellStyle name="Input 19 2 5 2" xfId="17686" xr:uid="{E81DB6F4-BB1F-474B-89B1-5910DFD108BF}"/>
    <cellStyle name="Input 19 3" xfId="17687" xr:uid="{4A113152-3D0D-40EF-8A7C-6F38369DCE87}"/>
    <cellStyle name="Input 19 3 2" xfId="17688" xr:uid="{414F0554-5D53-426D-855B-9630B79FCB9A}"/>
    <cellStyle name="Input 19 3 2 2" xfId="17689" xr:uid="{A0D2328E-2A48-4458-95DA-44C3745780B5}"/>
    <cellStyle name="Input 19 3 2 2 2" xfId="17690" xr:uid="{49DFA28A-A605-435C-9246-FF10D27CB93F}"/>
    <cellStyle name="Input 19 3 2 2 3" xfId="17691" xr:uid="{75CEF2B6-08BD-4AB2-8587-6E9219C65BF0}"/>
    <cellStyle name="Input 19 3 2 2 4" xfId="17692" xr:uid="{DB09A812-DF1A-4CB8-B8E7-7BE2A649F84E}"/>
    <cellStyle name="Input 19 3 2 3" xfId="17693" xr:uid="{46085FBA-ECE4-48B8-A07F-0F95774FDB4C}"/>
    <cellStyle name="Input 19 3 2 3 2" xfId="17694" xr:uid="{5829FFD6-3B10-4CA4-89C0-924D881EBAE0}"/>
    <cellStyle name="Input 19 3 2 4" xfId="17695" xr:uid="{4C00CE51-CA0D-4307-BEE5-1A67E5EB72F2}"/>
    <cellStyle name="Input 19 3 2 4 2" xfId="17696" xr:uid="{9C4E63EE-E9CB-4397-8258-0A84E0EECEDB}"/>
    <cellStyle name="Input 19 3 2 5" xfId="17697" xr:uid="{E99E88B7-6ABE-42FA-892E-4946DE39E178}"/>
    <cellStyle name="Input 19 3 2 5 2" xfId="17698" xr:uid="{C0357B35-6F64-420E-A19E-AA88BC81C4E1}"/>
    <cellStyle name="Input 19 3 2 6" xfId="17699" xr:uid="{203D0AA1-F728-440A-B541-372A6B006387}"/>
    <cellStyle name="Input 19 3 3" xfId="17700" xr:uid="{8B357A55-85A2-494E-98C4-C53016D016FE}"/>
    <cellStyle name="Input 19 3 3 2" xfId="17701" xr:uid="{DB790CCB-9E40-4705-BC87-7A390FC11AD8}"/>
    <cellStyle name="Input 19 3 3 2 2" xfId="17702" xr:uid="{1E53F00B-5203-42E3-AC1B-CF0A4437C583}"/>
    <cellStyle name="Input 19 3 3 3" xfId="17703" xr:uid="{DA81259C-369C-4EA6-96B7-E93DE4FDD581}"/>
    <cellStyle name="Input 19 3 3 3 2" xfId="17704" xr:uid="{67341301-A759-4ED8-B2C5-5A31B3AECE0F}"/>
    <cellStyle name="Input 19 3 3 4" xfId="17705" xr:uid="{453581F6-D6FB-4D32-97E5-EEAF7343FF0F}"/>
    <cellStyle name="Input 19 3 4" xfId="17706" xr:uid="{97EFBABB-EEAD-4DF8-8EB3-2B05129DC1E2}"/>
    <cellStyle name="Input 19 3 4 2" xfId="17707" xr:uid="{EA2EF082-729B-418C-A5DD-9B400AFD1D9C}"/>
    <cellStyle name="Input 19 3 4 3" xfId="17708" xr:uid="{6F5BBB0E-F32C-40B2-BE6B-4C293A178DDF}"/>
    <cellStyle name="Input 19 3 5" xfId="17709" xr:uid="{D7CAE9FD-F055-41B2-9364-7DAB873EE3BF}"/>
    <cellStyle name="Input 19 3 5 2" xfId="17710" xr:uid="{9E0D8519-D604-4725-9013-FC6C1BA350E8}"/>
    <cellStyle name="Input 19 3 6" xfId="17711" xr:uid="{970A90FE-8981-4CCE-84B6-C31628C8CB9B}"/>
    <cellStyle name="Input 19 3 6 2" xfId="17712" xr:uid="{0A8DD8FE-7AB9-4891-B11E-614F0F5C1369}"/>
    <cellStyle name="Input 19 3 7" xfId="17713" xr:uid="{848D099B-9A2B-4066-9115-042327C17CE5}"/>
    <cellStyle name="Input 19 4" xfId="17714" xr:uid="{DEC7B3FD-D4CC-4D26-BCC3-81BAA599E1B8}"/>
    <cellStyle name="Input 19 4 2" xfId="17715" xr:uid="{DCE86A73-B82B-46C5-B7EE-4A438F906FC8}"/>
    <cellStyle name="Input 19 4 2 2" xfId="17716" xr:uid="{D0F1B1B5-8B88-412E-AB68-91A9F00D3E59}"/>
    <cellStyle name="Input 19 4 2 2 2" xfId="17717" xr:uid="{A19D385A-C918-4038-A903-5950D05B3C16}"/>
    <cellStyle name="Input 19 4 3" xfId="17718" xr:uid="{B27AF05B-F3BF-4A7D-A9BD-D1F0979F3D52}"/>
    <cellStyle name="Input 19 4 3 2" xfId="17719" xr:uid="{39B12435-69FE-4F64-A972-1EE4C0FE3D76}"/>
    <cellStyle name="Input 19 4 3 2 2" xfId="17720" xr:uid="{394FBA36-8392-4EF9-8A15-4179927271A7}"/>
    <cellStyle name="Input 19 4 4" xfId="17721" xr:uid="{2D888C12-3F6B-46B7-A2A1-F8A00C12D347}"/>
    <cellStyle name="Input 19 4 4 2" xfId="17722" xr:uid="{2DB229EA-81D6-4FEB-99A2-97BC8213D31B}"/>
    <cellStyle name="Input 19 5" xfId="17723" xr:uid="{8883CDD5-0D86-44F8-B896-9A92DB964BFD}"/>
    <cellStyle name="Input 19 5 2" xfId="17724" xr:uid="{CDDE675C-4BB4-4224-817A-04A32DB874EE}"/>
    <cellStyle name="Input 19 5 2 2" xfId="17725" xr:uid="{6CE2B742-72E6-4D24-8B26-5FBD61F69B33}"/>
    <cellStyle name="Input 19 5 2 2 2" xfId="17726" xr:uid="{85D70DA5-3610-4431-9FEC-2B076A985C08}"/>
    <cellStyle name="Input 19 5 3" xfId="17727" xr:uid="{FAEB6986-0A3F-4C18-87BE-4BA8670B1877}"/>
    <cellStyle name="Input 19 5 3 2" xfId="17728" xr:uid="{4EBB7691-A599-45E5-9203-9CF0829869C5}"/>
    <cellStyle name="Input 19 5 3 2 2" xfId="17729" xr:uid="{D27B9F59-8E44-4573-AEE7-1DBCD7536C58}"/>
    <cellStyle name="Input 19 5 4" xfId="17730" xr:uid="{2C13EF93-087C-4E26-97CE-32BD1F6C41B5}"/>
    <cellStyle name="Input 19 5 4 2" xfId="17731" xr:uid="{60471632-1ABA-41F7-A5AA-7501D5DBDDFC}"/>
    <cellStyle name="Input 19 6" xfId="17732" xr:uid="{7321CDD5-D5F2-46F1-9DFF-AF79EC207D33}"/>
    <cellStyle name="Input 19 6 2" xfId="17733" xr:uid="{62B26FBF-E702-46B1-8CF9-385DBBEDA84F}"/>
    <cellStyle name="Input 19 6 2 2" xfId="17734" xr:uid="{B0AE7675-78B4-49EF-9AD6-92098F5A88D1}"/>
    <cellStyle name="Input 19 6 2 2 2" xfId="17735" xr:uid="{875551BC-74B6-4EB1-83B7-A109325FF10D}"/>
    <cellStyle name="Input 19 6 3" xfId="17736" xr:uid="{842AF633-5F8F-4582-B8F9-3763957DD256}"/>
    <cellStyle name="Input 19 6 3 2" xfId="17737" xr:uid="{BFA4642E-B29A-4F8D-A739-95D68C12DBB3}"/>
    <cellStyle name="Input 19 6 3 2 2" xfId="17738" xr:uid="{1ED7C712-09B8-4E62-BFFB-A08B16CDAA65}"/>
    <cellStyle name="Input 19 6 4" xfId="17739" xr:uid="{2E6E2EFB-F50B-4FE2-B37F-CEC2C6EC54EB}"/>
    <cellStyle name="Input 19 6 4 2" xfId="17740" xr:uid="{C2D86A5B-CF89-4BD5-949B-31AADB8EFEC6}"/>
    <cellStyle name="Input 19 7" xfId="17741" xr:uid="{7C2C2ABB-A89B-4B59-A738-761AD60CC7B8}"/>
    <cellStyle name="Input 19 7 2" xfId="17742" xr:uid="{529EAB3B-AF9A-4681-96CA-74D966BF3456}"/>
    <cellStyle name="Input 19 7 2 2" xfId="17743" xr:uid="{902E4E3E-08E7-4DDE-9FE7-8452655B9519}"/>
    <cellStyle name="Input 19 7 2 2 2" xfId="17744" xr:uid="{A17248F6-E026-426C-9EF1-212EC294D19E}"/>
    <cellStyle name="Input 19 7 3" xfId="17745" xr:uid="{DC5FB979-E209-433E-A03E-5BF982C742EB}"/>
    <cellStyle name="Input 19 7 3 2" xfId="17746" xr:uid="{F6447674-5B28-496D-863F-8BF8B25B88C8}"/>
    <cellStyle name="Input 19 7 3 2 2" xfId="17747" xr:uid="{CFA2E194-FF42-4299-B217-A3717926C59E}"/>
    <cellStyle name="Input 19 7 4" xfId="17748" xr:uid="{BF17DC94-B823-4C43-9674-EFCC650BBB96}"/>
    <cellStyle name="Input 19 7 4 2" xfId="17749" xr:uid="{7EBABB51-D20F-4A87-9C0E-AF0580198570}"/>
    <cellStyle name="Input 19 8" xfId="17750" xr:uid="{9CC8F3BB-9F7B-49AE-A439-914A5238ECF5}"/>
    <cellStyle name="Input 19 8 2" xfId="17751" xr:uid="{970EFB57-E08D-4C62-9D2C-5F86219B9E0B}"/>
    <cellStyle name="Input 19 8 2 2" xfId="17752" xr:uid="{1E1D4293-E108-48AA-80C9-939A4D6A4454}"/>
    <cellStyle name="Input 19 9" xfId="17753" xr:uid="{F8425001-489A-4738-B0D9-2EDF52880862}"/>
    <cellStyle name="Input 19 9 2" xfId="17754" xr:uid="{5731E7BA-155E-4692-9744-409A2C44A17C}"/>
    <cellStyle name="Input 19 9 2 2" xfId="17755" xr:uid="{2C0D7A1C-E11A-4082-9B46-D8656E582F7A}"/>
    <cellStyle name="Input 2" xfId="17756" xr:uid="{2D381B3F-E9CB-4BA1-860B-AE06A49D1B37}"/>
    <cellStyle name="Input 2 10" xfId="17757" xr:uid="{EFFCD379-FCA6-4A20-8D57-03E288BE9E65}"/>
    <cellStyle name="Input 2 10 2" xfId="17758" xr:uid="{3602B0B0-F1D1-416D-B341-8193BFC249FF}"/>
    <cellStyle name="Input 2 10 2 2" xfId="17759" xr:uid="{42455A0D-9F04-4E3F-8035-B7F9956295F7}"/>
    <cellStyle name="Input 2 10 2 2 2" xfId="17760" xr:uid="{35223237-CF8E-4E6D-AEE8-6F8681595DD9}"/>
    <cellStyle name="Input 2 10 2 2 2 2" xfId="17761" xr:uid="{68F92278-2387-4EA5-82BA-85925E6C2CA9}"/>
    <cellStyle name="Input 2 10 2 2 2 2 2" xfId="17762" xr:uid="{388D737A-B6C5-4A5F-9494-49943AF166F7}"/>
    <cellStyle name="Input 2 10 2 2 2 2 2 2" xfId="17763" xr:uid="{3F1027D0-F1A0-479F-A26B-59C4F86D85C8}"/>
    <cellStyle name="Input 2 10 2 2 2 2 2 3" xfId="17764" xr:uid="{8E8278E7-41F4-473D-AA3B-CB0EF61330CD}"/>
    <cellStyle name="Input 2 10 2 2 2 2 2 4" xfId="17765" xr:uid="{AC3FD418-5D9B-4791-BC06-D9C80FAB81B5}"/>
    <cellStyle name="Input 2 10 2 2 2 2 3" xfId="17766" xr:uid="{75BCCBF7-7746-49B2-8461-1A507C41ABC1}"/>
    <cellStyle name="Input 2 10 2 2 2 2 3 2" xfId="17767" xr:uid="{F1358D7B-A87F-4460-A036-5CBE2E2D9ABE}"/>
    <cellStyle name="Input 2 10 2 2 2 2 4" xfId="17768" xr:uid="{F4DE2507-2F65-4D9F-B173-54A3507F8C40}"/>
    <cellStyle name="Input 2 10 2 2 2 3" xfId="17769" xr:uid="{678E7C7E-4B99-47AE-8A0E-512AF43668D7}"/>
    <cellStyle name="Input 2 10 2 2 2 3 2" xfId="17770" xr:uid="{C7BEB7F9-6A8A-4344-9196-5D5781918099}"/>
    <cellStyle name="Input 2 10 2 2 2 3 3" xfId="17771" xr:uid="{2BEA6505-F2B6-4D00-BE37-40B94E5BA18B}"/>
    <cellStyle name="Input 2 10 2 2 2 3 4" xfId="17772" xr:uid="{266F077F-E1C3-483D-B503-15C59C377DAF}"/>
    <cellStyle name="Input 2 10 2 2 2 4" xfId="17773" xr:uid="{4B99C4C8-C50A-4C0F-A2D0-623C6CC7D71F}"/>
    <cellStyle name="Input 2 10 2 2 2 4 2" xfId="17774" xr:uid="{233AC052-7B18-4BCC-80C7-80CEADB88B51}"/>
    <cellStyle name="Input 2 10 2 2 2 4 3" xfId="17775" xr:uid="{D090BD5B-5FDF-47B7-BCCD-DAC29C9FC231}"/>
    <cellStyle name="Input 2 10 2 2 2 5" xfId="17776" xr:uid="{F80F40D1-A591-4820-8B62-6F62827C80C8}"/>
    <cellStyle name="Input 2 10 2 2 3" xfId="17777" xr:uid="{E6DA7D04-A2DA-47D8-A245-3ADEC3147E8E}"/>
    <cellStyle name="Input 2 10 2 2 3 2" xfId="17778" xr:uid="{CF02F24D-CDB0-4809-AFE1-49ECB67DDABC}"/>
    <cellStyle name="Input 2 10 2 2 3 2 2" xfId="17779" xr:uid="{7A99B890-68C2-4231-925B-D8182A8CEAFA}"/>
    <cellStyle name="Input 2 10 2 2 3 2 3" xfId="17780" xr:uid="{D060510A-E2BA-440C-B7D2-F2761DA1F2A1}"/>
    <cellStyle name="Input 2 10 2 2 3 2 4" xfId="17781" xr:uid="{490F73FF-5988-4DD6-9626-91AFFBDC4E82}"/>
    <cellStyle name="Input 2 10 2 2 3 3" xfId="17782" xr:uid="{B0D328BF-4BD5-4151-ACB5-017A5E3E8007}"/>
    <cellStyle name="Input 2 10 2 2 3 3 2" xfId="17783" xr:uid="{FBD12711-8B55-4D11-86CA-D68BE72CED1D}"/>
    <cellStyle name="Input 2 10 2 2 3 4" xfId="17784" xr:uid="{2BC14DC4-57BE-4D99-86F9-20A1A613DBA3}"/>
    <cellStyle name="Input 2 10 2 2 4" xfId="17785" xr:uid="{C9224AA9-C7C6-45AD-8EFC-4F692C57CF8A}"/>
    <cellStyle name="Input 2 10 2 2 4 2" xfId="17786" xr:uid="{7E3300C3-9C27-4749-8D83-AD77C2039CD9}"/>
    <cellStyle name="Input 2 10 2 2 4 3" xfId="17787" xr:uid="{7C36134B-44CC-4DD8-83CE-950E0BF6F295}"/>
    <cellStyle name="Input 2 10 2 2 4 4" xfId="17788" xr:uid="{3B58A8DC-5C39-451A-AFCE-3342D293DCBC}"/>
    <cellStyle name="Input 2 10 2 2 5" xfId="17789" xr:uid="{D1AF81B6-BBDF-4AFC-ADCF-FF53997B0D05}"/>
    <cellStyle name="Input 2 10 2 2 5 2" xfId="17790" xr:uid="{B879EB6C-ED07-4F33-88FB-6BB7E6D2A344}"/>
    <cellStyle name="Input 2 10 2 2 5 3" xfId="17791" xr:uid="{B2B7994A-4A55-412B-9240-D2A5541D5F31}"/>
    <cellStyle name="Input 2 10 2 2 6" xfId="17792" xr:uid="{C78DAF6B-C2C3-499D-B7CE-394E4E53F045}"/>
    <cellStyle name="Input 2 10 2 3" xfId="17793" xr:uid="{E6B4759C-8D4C-424C-AE23-84D0630739AC}"/>
    <cellStyle name="Input 2 10 2 3 2" xfId="17794" xr:uid="{4A7E238E-C8F1-4CFE-8637-C35ADA215C18}"/>
    <cellStyle name="Input 2 10 2 3 2 2" xfId="17795" xr:uid="{F146A840-78AA-4AA2-85C8-F35C0DB67791}"/>
    <cellStyle name="Input 2 10 2 3 2 3" xfId="17796" xr:uid="{38BD495E-61E8-4974-89B7-F22B94AD61AE}"/>
    <cellStyle name="Input 2 10 2 3 2 4" xfId="17797" xr:uid="{71EA9FE0-44E7-4948-9641-1BF088131B8C}"/>
    <cellStyle name="Input 2 10 2 3 3" xfId="17798" xr:uid="{FA9AD96B-C879-42FE-9E3E-41C54BFDBE4B}"/>
    <cellStyle name="Input 2 10 2 3 3 2" xfId="17799" xr:uid="{45A10D9C-C1B1-4868-9FAC-597214C3047B}"/>
    <cellStyle name="Input 2 10 2 3 4" xfId="17800" xr:uid="{8786EBF5-73EF-4B3F-B884-A24B875FD8EA}"/>
    <cellStyle name="Input 2 10 2 4" xfId="17801" xr:uid="{3B4E985B-2A0C-4C2E-9C50-75D7A283BA58}"/>
    <cellStyle name="Input 2 10 2 4 2" xfId="17802" xr:uid="{9A6C5E35-6F9F-4D0B-A4FE-34A0A27AD45E}"/>
    <cellStyle name="Input 2 10 2 4 3" xfId="17803" xr:uid="{8C007D6F-964D-4870-8974-624656A9FE91}"/>
    <cellStyle name="Input 2 10 2 4 4" xfId="17804" xr:uid="{F303429F-831A-4A43-A502-0F7DB16E01F1}"/>
    <cellStyle name="Input 2 10 2 5" xfId="17805" xr:uid="{01DCD76E-BF4D-42AC-BF85-5230E49490F5}"/>
    <cellStyle name="Input 2 10 2 5 2" xfId="17806" xr:uid="{ADD78DD2-19D6-46C6-8112-CBE0C4F5B302}"/>
    <cellStyle name="Input 2 10 2 5 3" xfId="17807" xr:uid="{2CE185BC-E0C2-4C3F-8C0D-E9741E471853}"/>
    <cellStyle name="Input 2 10 2 6" xfId="17808" xr:uid="{2AD34247-8553-4135-A82E-41141A7A19E2}"/>
    <cellStyle name="Input 2 10 2 6 2" xfId="17809" xr:uid="{A0532ADE-795A-4FEF-91D6-20CFC8B04546}"/>
    <cellStyle name="Input 2 10 2 7" xfId="17810" xr:uid="{ECEF9320-14D6-4865-82A7-599282733AD1}"/>
    <cellStyle name="Input 2 10 2 7 2" xfId="17811" xr:uid="{008D0C16-44EF-43CA-8502-3C8E159AA9BB}"/>
    <cellStyle name="Input 2 10 2 8" xfId="17812" xr:uid="{2AD7960D-CE7B-4C0E-8B7C-E5DF58E02DD2}"/>
    <cellStyle name="Input 2 10 3" xfId="17813" xr:uid="{37426B1B-2CCE-4069-A722-DE99AADCA891}"/>
    <cellStyle name="Input 2 10 3 2" xfId="17814" xr:uid="{07CF6DA2-2B43-4F0E-81E3-2F03539FA930}"/>
    <cellStyle name="Input 2 10 3 2 2" xfId="17815" xr:uid="{800B91FB-52BE-41FF-B3CF-D734729611B2}"/>
    <cellStyle name="Input 2 10 3 2 2 2" xfId="17816" xr:uid="{C366D4BD-5072-4F3E-AF5F-FC42139DFCA8}"/>
    <cellStyle name="Input 2 10 3 2 2 2 2" xfId="17817" xr:uid="{C3C503F9-A62E-4B8B-B543-A3FC2B85CAAD}"/>
    <cellStyle name="Input 2 10 3 2 2 2 3" xfId="17818" xr:uid="{C289ECFD-25B0-4340-B88B-1485FB516064}"/>
    <cellStyle name="Input 2 10 3 2 2 2 4" xfId="17819" xr:uid="{BB602135-C37F-40BC-9497-21212DC166EC}"/>
    <cellStyle name="Input 2 10 3 2 2 3" xfId="17820" xr:uid="{14A4AC82-279F-4C0E-96F1-1E4E8BF12E9C}"/>
    <cellStyle name="Input 2 10 3 2 2 3 2" xfId="17821" xr:uid="{E9C84723-FAAF-439A-A62A-8922558FD07E}"/>
    <cellStyle name="Input 2 10 3 2 2 4" xfId="17822" xr:uid="{D1CEBA29-7515-4FD7-B46E-FBDE445E2AFE}"/>
    <cellStyle name="Input 2 10 3 2 3" xfId="17823" xr:uid="{71F67130-3F01-4D34-AB4B-093E2A1AD728}"/>
    <cellStyle name="Input 2 10 3 2 3 2" xfId="17824" xr:uid="{639011F9-1C6B-4985-9E1D-3A1E8EB0FC7D}"/>
    <cellStyle name="Input 2 10 3 2 3 3" xfId="17825" xr:uid="{8A4F185B-7A84-427A-8547-B44F760CDE06}"/>
    <cellStyle name="Input 2 10 3 2 3 4" xfId="17826" xr:uid="{3F25F1C2-67B6-4A2D-B02E-A75631910725}"/>
    <cellStyle name="Input 2 10 3 2 4" xfId="17827" xr:uid="{A3592B66-86F8-423F-A18D-F9F3A5223AAB}"/>
    <cellStyle name="Input 2 10 3 2 4 2" xfId="17828" xr:uid="{87F76677-F616-458A-9A94-AF287353A1A6}"/>
    <cellStyle name="Input 2 10 3 2 4 3" xfId="17829" xr:uid="{FB24D940-AF77-40EB-8E9F-01AEB8853362}"/>
    <cellStyle name="Input 2 10 3 2 5" xfId="17830" xr:uid="{1EA22C68-05BA-4B3C-9C99-E6F8460FD627}"/>
    <cellStyle name="Input 2 10 3 3" xfId="17831" xr:uid="{7C3F7025-EFA4-4553-9DD7-C581057473C5}"/>
    <cellStyle name="Input 2 10 3 3 2" xfId="17832" xr:uid="{4ECF4AD1-3E90-4948-B76A-8B5A71E4549D}"/>
    <cellStyle name="Input 2 10 3 3 2 2" xfId="17833" xr:uid="{0A420FE6-67CC-4B99-8ED4-AAF3ED40AAAE}"/>
    <cellStyle name="Input 2 10 3 3 2 3" xfId="17834" xr:uid="{43E6247C-9704-4BB9-A6BD-6AD920CC8716}"/>
    <cellStyle name="Input 2 10 3 3 2 4" xfId="17835" xr:uid="{5D0447A2-4EF5-483B-8929-CD5E470D12DA}"/>
    <cellStyle name="Input 2 10 3 3 3" xfId="17836" xr:uid="{29D44B8D-01AC-4ACD-9594-137156831B28}"/>
    <cellStyle name="Input 2 10 3 3 3 2" xfId="17837" xr:uid="{11443EDF-916F-4084-8D18-B1E332433EAE}"/>
    <cellStyle name="Input 2 10 3 3 4" xfId="17838" xr:uid="{36BA74E2-4A9C-4E30-B97D-140C96B8AB30}"/>
    <cellStyle name="Input 2 10 3 4" xfId="17839" xr:uid="{A4230813-B8C5-425E-929A-2366D7A294F8}"/>
    <cellStyle name="Input 2 10 3 4 2" xfId="17840" xr:uid="{8FA9A7E2-E858-4AC3-8D9F-E8A9A3775140}"/>
    <cellStyle name="Input 2 10 3 4 3" xfId="17841" xr:uid="{7C5EFD4F-833F-44E2-83CB-3EA70ECD6539}"/>
    <cellStyle name="Input 2 10 3 4 4" xfId="17842" xr:uid="{A3E1642D-75A2-40A3-A75C-B8F9B1157019}"/>
    <cellStyle name="Input 2 10 3 5" xfId="17843" xr:uid="{9EF2E2A7-4BE6-432A-90C2-EBF0FB0ED1D9}"/>
    <cellStyle name="Input 2 10 3 5 2" xfId="17844" xr:uid="{40AE374C-D858-43D2-BBA6-FF9E85A564C8}"/>
    <cellStyle name="Input 2 10 3 5 3" xfId="17845" xr:uid="{6D4BF958-99D9-44B6-93FE-AF3772A2AAA9}"/>
    <cellStyle name="Input 2 10 3 6" xfId="17846" xr:uid="{93625056-CA72-477D-89B4-88820707D042}"/>
    <cellStyle name="Input 2 10 3 6 2" xfId="17847" xr:uid="{C1BD9E13-A9C2-4619-8BBD-56167F201E52}"/>
    <cellStyle name="Input 2 10 3 7" xfId="17848" xr:uid="{FD5C7B95-1B42-4CEB-BD3C-8E6EDAAF106B}"/>
    <cellStyle name="Input 2 10 3 7 2" xfId="17849" xr:uid="{7DAFA005-ADF6-49E6-8C85-442F68E02204}"/>
    <cellStyle name="Input 2 10 3 8" xfId="17850" xr:uid="{069B1CE7-A67A-4301-A7F1-101951F802C6}"/>
    <cellStyle name="Input 2 10 4" xfId="17851" xr:uid="{1F8F3FA5-2E1D-452D-8EB0-8F016C10CB0E}"/>
    <cellStyle name="Input 2 10 4 2" xfId="17852" xr:uid="{921ACAC0-3B55-4193-834B-243C25D0EC15}"/>
    <cellStyle name="Input 2 10 4 2 2" xfId="17853" xr:uid="{D54D5A96-1F54-4E3F-A1CF-796116E48959}"/>
    <cellStyle name="Input 2 10 4 2 3" xfId="17854" xr:uid="{FF76A4A2-B1FC-41E8-8DDD-FE79226DD407}"/>
    <cellStyle name="Input 2 10 4 2 4" xfId="17855" xr:uid="{8D45850F-A4C3-44A7-9A4F-7F07A61E3B68}"/>
    <cellStyle name="Input 2 10 4 3" xfId="17856" xr:uid="{965F9EAA-0F01-43D4-89BF-A71D5223EEC3}"/>
    <cellStyle name="Input 2 10 4 3 2" xfId="17857" xr:uid="{F1A3060C-66DE-4AEF-8B11-6F028BE2F645}"/>
    <cellStyle name="Input 2 10 4 4" xfId="17858" xr:uid="{E8136EDA-3F01-400E-B19F-3C6408B6D7E3}"/>
    <cellStyle name="Input 2 10 5" xfId="17859" xr:uid="{A48BE6FD-2AA8-454D-B086-04E186D08F75}"/>
    <cellStyle name="Input 2 10 5 2" xfId="17860" xr:uid="{03E7DC19-5A35-4AD1-9FA8-50B31D50566E}"/>
    <cellStyle name="Input 2 10 5 3" xfId="17861" xr:uid="{449A5467-92AA-4712-B014-8EC797AEB441}"/>
    <cellStyle name="Input 2 10 5 4" xfId="17862" xr:uid="{8C64B8FC-5E17-48FA-8D0A-2D4DA480388B}"/>
    <cellStyle name="Input 2 10 6" xfId="17863" xr:uid="{6F38A9F3-2632-427E-9C06-122D8264B632}"/>
    <cellStyle name="Input 2 10 6 2" xfId="17864" xr:uid="{DA3A487B-97B5-49D3-9C97-19B488E32099}"/>
    <cellStyle name="Input 2 10 6 3" xfId="17865" xr:uid="{397D20AE-3833-4680-987F-9A60CD4E3F02}"/>
    <cellStyle name="Input 2 10 7" xfId="17866" xr:uid="{238A187B-6C52-4F29-AA49-2ABF139298EA}"/>
    <cellStyle name="Input 2 10 7 2" xfId="17867" xr:uid="{0772F272-0B29-4375-9CBA-3F2DA609F578}"/>
    <cellStyle name="Input 2 10 8" xfId="17868" xr:uid="{81CE5D40-5C3F-46A5-9C5D-BB5469092911}"/>
    <cellStyle name="Input 2 10 8 2" xfId="17869" xr:uid="{08EF462D-ED38-44B1-8588-2A30A13BF1E5}"/>
    <cellStyle name="Input 2 10 9" xfId="17870" xr:uid="{BF408678-BBDB-4343-B36E-6AD2FD2AF66A}"/>
    <cellStyle name="Input 2 11" xfId="17871" xr:uid="{7B6A9000-B2D2-4F72-9340-4CEE8B6DC066}"/>
    <cellStyle name="Input 2 11 2" xfId="17872" xr:uid="{2BE6B041-D600-4E81-9C38-C49A2C99AAA4}"/>
    <cellStyle name="Input 2 11 2 2" xfId="17873" xr:uid="{25A87CB0-B1FD-41E2-8732-B1B77F0683F5}"/>
    <cellStyle name="Input 2 11 2 2 2" xfId="17874" xr:uid="{B4A7F895-7F8D-4C43-8166-E97ED833B3E4}"/>
    <cellStyle name="Input 2 11 2 2 2 2" xfId="17875" xr:uid="{C7F64674-8B29-4BC7-80E6-68A5FF1DDD9D}"/>
    <cellStyle name="Input 2 11 2 2 2 2 2" xfId="17876" xr:uid="{699C2B22-496E-456A-9243-5AF52F9C3818}"/>
    <cellStyle name="Input 2 11 2 2 2 2 2 2" xfId="17877" xr:uid="{2BA5989D-DDDC-43F8-8B1A-5CF5E922E3A7}"/>
    <cellStyle name="Input 2 11 2 2 2 2 2 3" xfId="17878" xr:uid="{AE584614-524C-4C0D-B6BA-F421DA12ED3B}"/>
    <cellStyle name="Input 2 11 2 2 2 2 2 4" xfId="17879" xr:uid="{3D62D735-A618-4E9D-B376-3EA5CAB6510C}"/>
    <cellStyle name="Input 2 11 2 2 2 2 3" xfId="17880" xr:uid="{DA945576-574D-43F0-B398-BF2E71DF4A3C}"/>
    <cellStyle name="Input 2 11 2 2 2 2 3 2" xfId="17881" xr:uid="{1A849A13-242E-4C1D-8155-6598EAC82A5A}"/>
    <cellStyle name="Input 2 11 2 2 2 2 4" xfId="17882" xr:uid="{28D64ABC-B5E1-4B53-ADDD-65792D6E24FE}"/>
    <cellStyle name="Input 2 11 2 2 2 3" xfId="17883" xr:uid="{F8D31237-A26D-46F3-AC97-777D7D7EAFC2}"/>
    <cellStyle name="Input 2 11 2 2 2 3 2" xfId="17884" xr:uid="{B93D7197-4849-4D85-BA04-7B114081D8A9}"/>
    <cellStyle name="Input 2 11 2 2 2 3 3" xfId="17885" xr:uid="{C82351E5-095A-4875-B113-402BE5CDE1A3}"/>
    <cellStyle name="Input 2 11 2 2 2 3 4" xfId="17886" xr:uid="{20BFDEC9-C014-4E3B-9259-E7D3D2E48DFC}"/>
    <cellStyle name="Input 2 11 2 2 2 4" xfId="17887" xr:uid="{0279C844-6106-4491-ADD4-7D70BCB8A17E}"/>
    <cellStyle name="Input 2 11 2 2 2 4 2" xfId="17888" xr:uid="{2FAF8EE6-6A81-448A-9EA6-D85603B9CEC4}"/>
    <cellStyle name="Input 2 11 2 2 2 4 3" xfId="17889" xr:uid="{C5760FA7-3FC0-4268-931B-A8D0614B25DE}"/>
    <cellStyle name="Input 2 11 2 2 2 5" xfId="17890" xr:uid="{D697607E-7EC5-4442-8667-CF0A7C6958B8}"/>
    <cellStyle name="Input 2 11 2 2 3" xfId="17891" xr:uid="{DC0A5FF7-0ADC-4DC3-8993-9B10F78F4217}"/>
    <cellStyle name="Input 2 11 2 2 3 2" xfId="17892" xr:uid="{551B5C0E-3C34-4833-9182-7E65E9101DCD}"/>
    <cellStyle name="Input 2 11 2 2 3 2 2" xfId="17893" xr:uid="{B06FD425-2C5E-482A-9567-C4EE50006AF5}"/>
    <cellStyle name="Input 2 11 2 2 3 2 3" xfId="17894" xr:uid="{6827B028-CA20-433E-8412-F56F34963B8E}"/>
    <cellStyle name="Input 2 11 2 2 3 2 4" xfId="17895" xr:uid="{BD771070-B61F-45A6-8F63-A8C4B0630B5C}"/>
    <cellStyle name="Input 2 11 2 2 3 3" xfId="17896" xr:uid="{90B82C9E-5145-463A-A18D-119CB7A6CC49}"/>
    <cellStyle name="Input 2 11 2 2 3 3 2" xfId="17897" xr:uid="{56ABBB9D-0812-467D-82FC-42B868B982B6}"/>
    <cellStyle name="Input 2 11 2 2 3 4" xfId="17898" xr:uid="{0D0AF13B-C270-451D-9344-5C4802DA2B7D}"/>
    <cellStyle name="Input 2 11 2 2 4" xfId="17899" xr:uid="{3CF9148C-EEBA-417B-B2B3-7B47EA478464}"/>
    <cellStyle name="Input 2 11 2 2 4 2" xfId="17900" xr:uid="{8FF83A69-2B8C-4F67-97DE-2DD3788838E4}"/>
    <cellStyle name="Input 2 11 2 2 4 3" xfId="17901" xr:uid="{2A36702C-6D55-42AD-847B-3BC8649A7A8B}"/>
    <cellStyle name="Input 2 11 2 2 4 4" xfId="17902" xr:uid="{DD70279B-865F-474D-A513-F59CA74A7205}"/>
    <cellStyle name="Input 2 11 2 2 5" xfId="17903" xr:uid="{132DFDC6-A0D3-4921-B04B-4E62577D856C}"/>
    <cellStyle name="Input 2 11 2 2 5 2" xfId="17904" xr:uid="{3062AA7E-ED36-4925-B18F-3EBDEFFCDB45}"/>
    <cellStyle name="Input 2 11 2 2 5 3" xfId="17905" xr:uid="{2D1253D8-F49E-4E10-8ABF-3A3E1EC69754}"/>
    <cellStyle name="Input 2 11 2 2 6" xfId="17906" xr:uid="{02955A05-41FB-4F3C-89A1-33AD94C48B10}"/>
    <cellStyle name="Input 2 11 2 3" xfId="17907" xr:uid="{31A91341-96FB-4F3C-9109-C007949ED85E}"/>
    <cellStyle name="Input 2 11 2 3 2" xfId="17908" xr:uid="{CF3E0339-317A-484E-85D6-4D41AAC9BF53}"/>
    <cellStyle name="Input 2 11 2 3 2 2" xfId="17909" xr:uid="{77303D03-6024-4C37-8507-6C8620FF45AA}"/>
    <cellStyle name="Input 2 11 2 3 2 3" xfId="17910" xr:uid="{3632A0EC-2855-44CB-9F8A-38CD2B15C15A}"/>
    <cellStyle name="Input 2 11 2 3 2 4" xfId="17911" xr:uid="{93C2B79D-12A0-4008-88B6-4D1ECC7A8EFF}"/>
    <cellStyle name="Input 2 11 2 3 3" xfId="17912" xr:uid="{B917FB0D-965A-4A53-BDDA-576D35B6D06D}"/>
    <cellStyle name="Input 2 11 2 3 3 2" xfId="17913" xr:uid="{310A4442-D838-4E52-BAA4-A996AF5CC71F}"/>
    <cellStyle name="Input 2 11 2 3 4" xfId="17914" xr:uid="{E327AA9D-0482-4A78-A076-7B284DF0505E}"/>
    <cellStyle name="Input 2 11 2 4" xfId="17915" xr:uid="{0940E655-9F32-4050-A086-C7EE5C25CCB3}"/>
    <cellStyle name="Input 2 11 2 4 2" xfId="17916" xr:uid="{42FAECED-5949-45C6-A632-963312E97C0C}"/>
    <cellStyle name="Input 2 11 2 4 3" xfId="17917" xr:uid="{898647E2-9AFC-4F01-A5E1-01D9F56ED974}"/>
    <cellStyle name="Input 2 11 2 4 4" xfId="17918" xr:uid="{1EEA5555-656C-4EA9-AC33-C3E88DE2754D}"/>
    <cellStyle name="Input 2 11 2 5" xfId="17919" xr:uid="{ED2C4F40-9D52-4178-8935-52199E36B114}"/>
    <cellStyle name="Input 2 11 2 5 2" xfId="17920" xr:uid="{366D9E44-7FC0-42A3-85AA-22ED97A0C2C2}"/>
    <cellStyle name="Input 2 11 2 5 3" xfId="17921" xr:uid="{974D5F31-654D-43BE-83B3-55F1EA9D49CA}"/>
    <cellStyle name="Input 2 11 2 6" xfId="17922" xr:uid="{0E207F8C-6551-4C0F-A558-0DF46046C544}"/>
    <cellStyle name="Input 2 11 3" xfId="17923" xr:uid="{556D27F6-C168-467E-B136-82E1DE3DB88F}"/>
    <cellStyle name="Input 2 11 3 2" xfId="17924" xr:uid="{9FAA0D05-80FF-48D7-950D-D30AE89C6B90}"/>
    <cellStyle name="Input 2 11 3 2 2" xfId="17925" xr:uid="{708A461D-BC99-469E-AF33-92835D611DAE}"/>
    <cellStyle name="Input 2 11 3 2 2 2" xfId="17926" xr:uid="{9194A51D-3618-4445-8327-ECE36C244057}"/>
    <cellStyle name="Input 2 11 3 2 2 2 2" xfId="17927" xr:uid="{A0CDD0E6-5657-431D-9991-B119A2E9B737}"/>
    <cellStyle name="Input 2 11 3 2 2 2 3" xfId="17928" xr:uid="{E2D233D3-81AD-4CFC-A884-0CB4E776D20D}"/>
    <cellStyle name="Input 2 11 3 2 2 2 4" xfId="17929" xr:uid="{7E422D98-D590-451B-B1B4-0D1801C5A66C}"/>
    <cellStyle name="Input 2 11 3 2 2 3" xfId="17930" xr:uid="{3E2D758F-80EB-4577-B3D8-213A3A92F834}"/>
    <cellStyle name="Input 2 11 3 2 2 3 2" xfId="17931" xr:uid="{3A592623-ED1C-4BA2-91D4-FC547C8C4235}"/>
    <cellStyle name="Input 2 11 3 2 2 4" xfId="17932" xr:uid="{847305CB-2799-4F9D-9B73-65373BC7B3CF}"/>
    <cellStyle name="Input 2 11 3 2 3" xfId="17933" xr:uid="{14C0B646-6E00-4C1A-BABF-F85E1A4CEC6C}"/>
    <cellStyle name="Input 2 11 3 2 3 2" xfId="17934" xr:uid="{8EE291AE-B0E0-45AF-823E-97C0361570FF}"/>
    <cellStyle name="Input 2 11 3 2 3 3" xfId="17935" xr:uid="{9DCC8FAE-D25B-4210-A73D-FB3B20BA8297}"/>
    <cellStyle name="Input 2 11 3 2 3 4" xfId="17936" xr:uid="{EFE04F1A-24C4-4949-B930-58AFF74E29CB}"/>
    <cellStyle name="Input 2 11 3 2 4" xfId="17937" xr:uid="{7C6BD3B2-8D8D-4923-B0B6-A64893008BA7}"/>
    <cellStyle name="Input 2 11 3 2 4 2" xfId="17938" xr:uid="{188D70AD-7DF0-4262-804F-46D1E3CBBA32}"/>
    <cellStyle name="Input 2 11 3 2 4 3" xfId="17939" xr:uid="{2D534E2E-C3E6-429A-8EC0-45CAD580CC27}"/>
    <cellStyle name="Input 2 11 3 2 5" xfId="17940" xr:uid="{0118D8B6-CF9F-4175-AF8A-DFD1D5AB971B}"/>
    <cellStyle name="Input 2 11 3 3" xfId="17941" xr:uid="{3FD551D5-D785-4F10-BFF9-7D17D0F9714A}"/>
    <cellStyle name="Input 2 11 3 3 2" xfId="17942" xr:uid="{DCAFAA01-4B91-422E-842E-6DDF2FEABC81}"/>
    <cellStyle name="Input 2 11 3 3 2 2" xfId="17943" xr:uid="{F9B63799-F0B9-4BE7-B4D7-4CF187180862}"/>
    <cellStyle name="Input 2 11 3 3 2 3" xfId="17944" xr:uid="{21172999-F1F0-40E9-9887-A5A6CCF2CAC7}"/>
    <cellStyle name="Input 2 11 3 3 2 4" xfId="17945" xr:uid="{255518E3-DD79-4911-AE8B-B3E439BDA12C}"/>
    <cellStyle name="Input 2 11 3 3 3" xfId="17946" xr:uid="{5880EBD9-65DA-428E-9924-5A5720DA1ADA}"/>
    <cellStyle name="Input 2 11 3 3 3 2" xfId="17947" xr:uid="{5DBF6F89-62FA-4586-A64E-C950C3ACF9C9}"/>
    <cellStyle name="Input 2 11 3 3 4" xfId="17948" xr:uid="{0DC1DAF5-A06D-4AE6-A74F-FC6E86B8EAE3}"/>
    <cellStyle name="Input 2 11 3 4" xfId="17949" xr:uid="{40EF4F51-6976-46AE-9E95-3DA99967AB62}"/>
    <cellStyle name="Input 2 11 3 4 2" xfId="17950" xr:uid="{291D7CE3-965E-49AF-BD90-E23AE850EC80}"/>
    <cellStyle name="Input 2 11 3 4 3" xfId="17951" xr:uid="{B6777260-77C5-4144-BDF2-FA25B387F80B}"/>
    <cellStyle name="Input 2 11 3 4 4" xfId="17952" xr:uid="{AE75E38A-3351-40D4-90C4-D9C191BCEF37}"/>
    <cellStyle name="Input 2 11 3 5" xfId="17953" xr:uid="{6139057B-3723-4175-805F-9F498124822F}"/>
    <cellStyle name="Input 2 11 3 5 2" xfId="17954" xr:uid="{4E7C5AFB-7BD8-415C-A682-73600A623A97}"/>
    <cellStyle name="Input 2 11 3 5 3" xfId="17955" xr:uid="{3BB04C38-BE44-41EE-8550-2A8D7D8C6DE8}"/>
    <cellStyle name="Input 2 11 3 6" xfId="17956" xr:uid="{1878D5D4-B010-4068-9059-13ED0FE5F4CE}"/>
    <cellStyle name="Input 2 11 4" xfId="17957" xr:uid="{9E919A1D-E7C6-4675-BD8D-8402997D5B4D}"/>
    <cellStyle name="Input 2 11 4 2" xfId="17958" xr:uid="{62034DC6-F7BB-4CDE-BE3B-15D54EAC01D0}"/>
    <cellStyle name="Input 2 11 4 2 2" xfId="17959" xr:uid="{F46663A0-C5E2-4D13-8414-F598B19949FA}"/>
    <cellStyle name="Input 2 11 4 2 3" xfId="17960" xr:uid="{1453DEBF-276F-4879-9788-BF09D06561EE}"/>
    <cellStyle name="Input 2 11 4 2 4" xfId="17961" xr:uid="{4A8100A5-169B-44ED-8B63-B681B36C12A4}"/>
    <cellStyle name="Input 2 11 4 3" xfId="17962" xr:uid="{9ECAC449-3DBC-45D4-B0B6-11A34B9B0AEC}"/>
    <cellStyle name="Input 2 11 4 3 2" xfId="17963" xr:uid="{2F01BAF7-85A8-4384-A19D-7687E0874670}"/>
    <cellStyle name="Input 2 11 4 4" xfId="17964" xr:uid="{6BE69A9F-2D77-4D03-B976-7E248832131A}"/>
    <cellStyle name="Input 2 11 5" xfId="17965" xr:uid="{08D2BBF7-3B02-473C-880D-2E87AA0CF960}"/>
    <cellStyle name="Input 2 11 5 2" xfId="17966" xr:uid="{BA8A6CB5-56E7-4997-94E6-383812C53BE6}"/>
    <cellStyle name="Input 2 11 5 3" xfId="17967" xr:uid="{34096B6A-5C26-4766-8160-BC4020FB437F}"/>
    <cellStyle name="Input 2 11 5 4" xfId="17968" xr:uid="{68A15812-669D-49C1-B03F-27CFD0C97D64}"/>
    <cellStyle name="Input 2 11 6" xfId="17969" xr:uid="{5BE19FB0-77BC-4355-B297-9EBC71035E9F}"/>
    <cellStyle name="Input 2 11 6 2" xfId="17970" xr:uid="{0F0F8452-DD4E-479C-961B-234844B3B7BF}"/>
    <cellStyle name="Input 2 11 6 3" xfId="17971" xr:uid="{517BCBFF-AE20-433E-9DFD-0882F5FD3E5B}"/>
    <cellStyle name="Input 2 11 7" xfId="17972" xr:uid="{5DB3F9BE-AB62-4985-9B61-419B6E4EE3FF}"/>
    <cellStyle name="Input 2 12" xfId="17973" xr:uid="{9E6A66D0-00BC-4996-9C84-8A4A9F9CBCF0}"/>
    <cellStyle name="Input 2 12 2" xfId="17974" xr:uid="{118316F8-C770-4153-8067-9400101E3354}"/>
    <cellStyle name="Input 2 12 2 2" xfId="17975" xr:uid="{F2A39F39-79B5-4539-A7F2-E7CD9FEAC33E}"/>
    <cellStyle name="Input 2 12 2 2 2" xfId="17976" xr:uid="{2B7E04CF-8B76-4D66-8C81-4F758E0FC22E}"/>
    <cellStyle name="Input 2 12 2 2 2 2" xfId="17977" xr:uid="{F3E50E18-F678-44A0-8B4F-B84B34B5D2C4}"/>
    <cellStyle name="Input 2 12 2 2 2 2 2" xfId="17978" xr:uid="{53F12A4D-9048-4BAA-9F1A-48BD1F142D2A}"/>
    <cellStyle name="Input 2 12 2 2 2 2 2 2" xfId="17979" xr:uid="{F7C267D4-7D85-4796-8398-EB266E5A7A21}"/>
    <cellStyle name="Input 2 12 2 2 2 2 2 3" xfId="17980" xr:uid="{3A2D42D8-6B7B-4550-8F9D-7CE68A499FCC}"/>
    <cellStyle name="Input 2 12 2 2 2 2 2 4" xfId="17981" xr:uid="{6DDB2143-B752-4F65-8396-B796FB4F6B44}"/>
    <cellStyle name="Input 2 12 2 2 2 2 3" xfId="17982" xr:uid="{CCD3449F-A5B1-4AEE-84FF-01AA8DE4D46F}"/>
    <cellStyle name="Input 2 12 2 2 2 2 3 2" xfId="17983" xr:uid="{BC140A10-D123-4AC2-9394-2794C76805BD}"/>
    <cellStyle name="Input 2 12 2 2 2 2 4" xfId="17984" xr:uid="{660FA0DD-8296-4848-837B-615454BA466E}"/>
    <cellStyle name="Input 2 12 2 2 2 3" xfId="17985" xr:uid="{93782936-B6D5-4282-879E-F2B972E16EE5}"/>
    <cellStyle name="Input 2 12 2 2 2 3 2" xfId="17986" xr:uid="{280B8F27-19B2-443D-9C2D-BDEAF975F51D}"/>
    <cellStyle name="Input 2 12 2 2 2 3 3" xfId="17987" xr:uid="{FE72EE90-C443-4371-9CE0-B317A64EBEF8}"/>
    <cellStyle name="Input 2 12 2 2 2 3 4" xfId="17988" xr:uid="{188A0339-A72F-4AF7-AACC-13329A2F5642}"/>
    <cellStyle name="Input 2 12 2 2 2 4" xfId="17989" xr:uid="{1DCD6E41-A164-45E1-9EDA-0C7861229FD3}"/>
    <cellStyle name="Input 2 12 2 2 2 4 2" xfId="17990" xr:uid="{9B90699E-326E-40D4-B723-941A105CC3F1}"/>
    <cellStyle name="Input 2 12 2 2 2 4 3" xfId="17991" xr:uid="{4B19CB8D-BFFC-492C-B40D-3C112942A00B}"/>
    <cellStyle name="Input 2 12 2 2 2 5" xfId="17992" xr:uid="{4814721F-1288-40C3-8CE0-D0EE74FBAB5F}"/>
    <cellStyle name="Input 2 12 2 2 3" xfId="17993" xr:uid="{DECCE4EC-0C44-44C5-A256-0D5C7ED5CB12}"/>
    <cellStyle name="Input 2 12 2 2 3 2" xfId="17994" xr:uid="{5D5E5F61-0AB3-4879-A3F9-F59AE8FDC812}"/>
    <cellStyle name="Input 2 12 2 2 3 2 2" xfId="17995" xr:uid="{13A7902C-B60B-49A7-ADC2-A01272DBFE8B}"/>
    <cellStyle name="Input 2 12 2 2 3 2 3" xfId="17996" xr:uid="{1EA1278C-3174-48A7-B60F-C96BB0E1B094}"/>
    <cellStyle name="Input 2 12 2 2 3 2 4" xfId="17997" xr:uid="{5D6F4C51-C897-4FD0-BA71-FE8C6949FDCE}"/>
    <cellStyle name="Input 2 12 2 2 3 3" xfId="17998" xr:uid="{B25ECFB0-FF32-4492-9983-793320C4E702}"/>
    <cellStyle name="Input 2 12 2 2 3 3 2" xfId="17999" xr:uid="{6259AC40-2EAD-45DB-BAF9-4CBE4E70F78B}"/>
    <cellStyle name="Input 2 12 2 2 3 4" xfId="18000" xr:uid="{C5ED8F01-9840-4FF5-A1C1-EE2C2324C04E}"/>
    <cellStyle name="Input 2 12 2 2 4" xfId="18001" xr:uid="{9146943F-5DBD-4D7A-BE61-B3AC18DB1795}"/>
    <cellStyle name="Input 2 12 2 2 4 2" xfId="18002" xr:uid="{2621C0CD-84B8-42F8-961C-CF0FA52DD958}"/>
    <cellStyle name="Input 2 12 2 2 4 3" xfId="18003" xr:uid="{F34DFE98-85A3-445B-AF09-3F6EB286DCEE}"/>
    <cellStyle name="Input 2 12 2 2 4 4" xfId="18004" xr:uid="{48413A72-8793-4F30-BDE1-0B2E72C91763}"/>
    <cellStyle name="Input 2 12 2 2 5" xfId="18005" xr:uid="{A30BA6E5-4038-4C37-BB2D-5E32446F9E43}"/>
    <cellStyle name="Input 2 12 2 2 5 2" xfId="18006" xr:uid="{DBDB0C17-4591-4EBA-9DF9-D9D73C4AAD48}"/>
    <cellStyle name="Input 2 12 2 2 5 3" xfId="18007" xr:uid="{8A6A8D44-FD92-47C4-A7D0-8B7425BC07B1}"/>
    <cellStyle name="Input 2 12 2 2 6" xfId="18008" xr:uid="{D30F6BCF-4287-4476-A712-4850B27854DD}"/>
    <cellStyle name="Input 2 12 2 3" xfId="18009" xr:uid="{49C1BCC7-4279-482E-ADC7-25A5375F03F2}"/>
    <cellStyle name="Input 2 12 2 3 2" xfId="18010" xr:uid="{2B99523A-F1DB-42AA-93A3-63607E88D6AA}"/>
    <cellStyle name="Input 2 12 2 3 2 2" xfId="18011" xr:uid="{B9134479-0145-480A-A907-2A3494EBE50E}"/>
    <cellStyle name="Input 2 12 2 3 2 3" xfId="18012" xr:uid="{4559C950-1E92-4B79-8E94-B0C15991AD8C}"/>
    <cellStyle name="Input 2 12 2 3 2 4" xfId="18013" xr:uid="{BE78F96B-3521-4183-A228-16A11939CD29}"/>
    <cellStyle name="Input 2 12 2 3 3" xfId="18014" xr:uid="{1BE65D89-EC37-4E1F-8AFA-E2328775D6C5}"/>
    <cellStyle name="Input 2 12 2 3 3 2" xfId="18015" xr:uid="{5C73D76B-B613-4E92-B20C-2A2A0C4C816E}"/>
    <cellStyle name="Input 2 12 2 3 4" xfId="18016" xr:uid="{D704C56B-BAE2-49DA-B51B-988098E2E7D9}"/>
    <cellStyle name="Input 2 12 2 4" xfId="18017" xr:uid="{14CD74C9-FA3F-4442-9E7D-C383E778E809}"/>
    <cellStyle name="Input 2 12 2 4 2" xfId="18018" xr:uid="{C7B5154D-D94C-4334-8FA6-1E3DEF6AFD6D}"/>
    <cellStyle name="Input 2 12 2 4 3" xfId="18019" xr:uid="{A5BD785E-48BA-46D6-BEDD-794DA5B8C360}"/>
    <cellStyle name="Input 2 12 2 4 4" xfId="18020" xr:uid="{E6DF980D-39E2-4497-93CA-3CBEC812F88A}"/>
    <cellStyle name="Input 2 12 2 5" xfId="18021" xr:uid="{EF629385-DAC7-4AF5-9E79-DBD967A81318}"/>
    <cellStyle name="Input 2 12 2 5 2" xfId="18022" xr:uid="{80EE0FF3-0093-4BB7-BEE4-F75ED1578694}"/>
    <cellStyle name="Input 2 12 2 5 3" xfId="18023" xr:uid="{42CC507F-16FC-4616-90EF-172D439F8287}"/>
    <cellStyle name="Input 2 12 2 6" xfId="18024" xr:uid="{48F1AD90-05D5-43F9-8EC9-D3FAF450A70D}"/>
    <cellStyle name="Input 2 12 3" xfId="18025" xr:uid="{02251A97-5C9C-439D-B0CF-11EECABD41A1}"/>
    <cellStyle name="Input 2 12 3 2" xfId="18026" xr:uid="{0670B034-3755-4784-8D00-EBCFCEF1CC3C}"/>
    <cellStyle name="Input 2 12 3 2 2" xfId="18027" xr:uid="{147207D6-8EE9-4D11-836B-93EBA2C89379}"/>
    <cellStyle name="Input 2 12 3 2 2 2" xfId="18028" xr:uid="{6FFD23BF-520B-4C98-8D80-4C1C0FC12FCB}"/>
    <cellStyle name="Input 2 12 3 2 2 2 2" xfId="18029" xr:uid="{10A61872-A870-423F-834F-77D4AE61C672}"/>
    <cellStyle name="Input 2 12 3 2 2 2 3" xfId="18030" xr:uid="{711ADBC9-26B1-47A0-B995-7E9A27DC230E}"/>
    <cellStyle name="Input 2 12 3 2 2 2 4" xfId="18031" xr:uid="{F24DAA7E-228C-48A6-B938-60FBFAB3EBFF}"/>
    <cellStyle name="Input 2 12 3 2 2 3" xfId="18032" xr:uid="{92621506-8DDD-4C19-8D6A-579BC9AB518A}"/>
    <cellStyle name="Input 2 12 3 2 2 3 2" xfId="18033" xr:uid="{FD0A364B-2A70-45A0-B810-27D322D9473F}"/>
    <cellStyle name="Input 2 12 3 2 2 4" xfId="18034" xr:uid="{B1324812-9784-49CD-BB3B-EA933493C407}"/>
    <cellStyle name="Input 2 12 3 2 3" xfId="18035" xr:uid="{ECE07823-25C7-49A2-A844-92F54B39F230}"/>
    <cellStyle name="Input 2 12 3 2 3 2" xfId="18036" xr:uid="{7B73D67D-F9C9-4EC7-8757-33ACB7092AC7}"/>
    <cellStyle name="Input 2 12 3 2 3 3" xfId="18037" xr:uid="{6947A828-7F2D-4FBD-9376-523A84B2A2EE}"/>
    <cellStyle name="Input 2 12 3 2 3 4" xfId="18038" xr:uid="{EE974C06-898A-4253-B5A3-C5C38D4B9627}"/>
    <cellStyle name="Input 2 12 3 2 4" xfId="18039" xr:uid="{65488265-54EC-49C1-B874-BA9506EB19F9}"/>
    <cellStyle name="Input 2 12 3 2 4 2" xfId="18040" xr:uid="{8A572CAC-40A6-40CE-91D5-3A5A67CF0DBC}"/>
    <cellStyle name="Input 2 12 3 2 4 3" xfId="18041" xr:uid="{14B26CB8-D31B-4973-A334-3F263B3593D8}"/>
    <cellStyle name="Input 2 12 3 2 5" xfId="18042" xr:uid="{E2F297E5-A8A7-4D11-92B1-08FEABB36DD8}"/>
    <cellStyle name="Input 2 12 3 3" xfId="18043" xr:uid="{D54092F6-04FE-4BD7-98C4-DF68FD9D8E3A}"/>
    <cellStyle name="Input 2 12 3 3 2" xfId="18044" xr:uid="{B1EFA24F-5B74-4786-B777-2D5AC5D93A23}"/>
    <cellStyle name="Input 2 12 3 3 2 2" xfId="18045" xr:uid="{7659284E-F123-4EEB-9FDC-2824FEF72720}"/>
    <cellStyle name="Input 2 12 3 3 2 3" xfId="18046" xr:uid="{22266535-159D-4535-89EF-E30C4FF795C2}"/>
    <cellStyle name="Input 2 12 3 3 2 4" xfId="18047" xr:uid="{5CF76968-4C27-421F-86BA-37AA16E8ADC6}"/>
    <cellStyle name="Input 2 12 3 3 3" xfId="18048" xr:uid="{7FE98443-1257-44B8-A7B1-A1B80FBFA106}"/>
    <cellStyle name="Input 2 12 3 3 3 2" xfId="18049" xr:uid="{65B059B5-82CE-40CB-87DF-FE517EE6BEA4}"/>
    <cellStyle name="Input 2 12 3 3 4" xfId="18050" xr:uid="{645CE2FF-0A0C-43F2-8A7A-BB0BB2F3914D}"/>
    <cellStyle name="Input 2 12 3 4" xfId="18051" xr:uid="{7D9C3074-F69D-4A8C-9D06-728BC159E4E1}"/>
    <cellStyle name="Input 2 12 3 4 2" xfId="18052" xr:uid="{67677419-0329-4A2B-9793-DE3A6B8F2464}"/>
    <cellStyle name="Input 2 12 3 4 3" xfId="18053" xr:uid="{815F3774-C0C2-494F-A344-DF635BED0AD9}"/>
    <cellStyle name="Input 2 12 3 4 4" xfId="18054" xr:uid="{31DDBCCE-54BD-4EF3-B569-A34C530F9FC0}"/>
    <cellStyle name="Input 2 12 3 5" xfId="18055" xr:uid="{CC7638CD-CFC4-4CAC-8A07-7604DD84AA5D}"/>
    <cellStyle name="Input 2 12 3 5 2" xfId="18056" xr:uid="{85B4FB16-7668-4C04-B82A-E05AC0F80A37}"/>
    <cellStyle name="Input 2 12 3 5 3" xfId="18057" xr:uid="{7DAF6391-7BD1-4A0B-B596-F2C83AC84B12}"/>
    <cellStyle name="Input 2 12 3 6" xfId="18058" xr:uid="{4885A79E-6CFF-478F-84D2-7F97C5EE36B0}"/>
    <cellStyle name="Input 2 12 4" xfId="18059" xr:uid="{17877A30-9677-4B45-8C39-16CABAF6CCBE}"/>
    <cellStyle name="Input 2 12 4 2" xfId="18060" xr:uid="{6E821B75-07D5-46EC-8698-D1BCEEF7CCB4}"/>
    <cellStyle name="Input 2 12 4 2 2" xfId="18061" xr:uid="{1EFB1988-BD48-4ACD-B8B1-87B1A368843E}"/>
    <cellStyle name="Input 2 12 4 2 3" xfId="18062" xr:uid="{B6D23B37-1CFB-4430-B5D4-663BB8A32769}"/>
    <cellStyle name="Input 2 12 4 2 4" xfId="18063" xr:uid="{BF51A894-BE2C-47A7-82CD-7487DB8E8335}"/>
    <cellStyle name="Input 2 12 4 3" xfId="18064" xr:uid="{58BC926B-2B60-442D-A0D6-51A6334812B8}"/>
    <cellStyle name="Input 2 12 4 3 2" xfId="18065" xr:uid="{6A06A460-3622-43EE-A4D9-9D504ADC0E8B}"/>
    <cellStyle name="Input 2 12 4 4" xfId="18066" xr:uid="{2CBBD476-04E4-431C-9CED-BE8AE3BB19A1}"/>
    <cellStyle name="Input 2 12 5" xfId="18067" xr:uid="{D5C7973E-E364-43D9-A6AA-C71B14CD0769}"/>
    <cellStyle name="Input 2 12 5 2" xfId="18068" xr:uid="{F55E4CBC-D0FC-4803-9180-34DB153A9628}"/>
    <cellStyle name="Input 2 12 5 3" xfId="18069" xr:uid="{5263256B-5FBA-4EA0-A5F7-990F0F8702FF}"/>
    <cellStyle name="Input 2 12 5 4" xfId="18070" xr:uid="{1A0C8509-D436-4DFF-BD46-AC95015D4D15}"/>
    <cellStyle name="Input 2 12 6" xfId="18071" xr:uid="{653C9CB0-A931-4217-AEC5-23D55AC23C72}"/>
    <cellStyle name="Input 2 12 6 2" xfId="18072" xr:uid="{C1BF365B-88AC-4CBE-8251-63ABD499BB65}"/>
    <cellStyle name="Input 2 12 6 3" xfId="18073" xr:uid="{41574202-D86B-464D-8750-54C88E6CD3EC}"/>
    <cellStyle name="Input 2 12 7" xfId="18074" xr:uid="{CF24B6F9-54B1-440F-A08F-E6DA7CFC8684}"/>
    <cellStyle name="Input 2 13" xfId="18075" xr:uid="{B6DB424E-1ACE-4272-8EEE-97064F54EDEC}"/>
    <cellStyle name="Input 2 13 2" xfId="18076" xr:uid="{51E46C55-7067-4665-B59A-BECB5183A2E6}"/>
    <cellStyle name="Input 2 13 2 2" xfId="18077" xr:uid="{635ECD84-EBD0-4300-80AC-9613E817D13F}"/>
    <cellStyle name="Input 2 13 2 2 2" xfId="18078" xr:uid="{2D774C78-D75F-4397-8B5A-3996AE81CA8B}"/>
    <cellStyle name="Input 2 13 2 2 2 2" xfId="18079" xr:uid="{DCA899FC-F148-402A-BC66-9D75DE628648}"/>
    <cellStyle name="Input 2 13 2 2 2 2 2" xfId="18080" xr:uid="{823F2EC2-A270-4CFD-81A3-76BD9A395E54}"/>
    <cellStyle name="Input 2 13 2 2 2 2 2 2" xfId="18081" xr:uid="{FC848065-5828-4C3D-913F-8F53285FD91E}"/>
    <cellStyle name="Input 2 13 2 2 2 2 2 3" xfId="18082" xr:uid="{920A254D-F4FD-4947-81F8-398201D74B0D}"/>
    <cellStyle name="Input 2 13 2 2 2 2 2 4" xfId="18083" xr:uid="{8016D1BF-D5BE-41BD-8B44-E9053F44FA66}"/>
    <cellStyle name="Input 2 13 2 2 2 2 3" xfId="18084" xr:uid="{650BBCB9-E6E0-4CD8-BE5E-674DB26747D3}"/>
    <cellStyle name="Input 2 13 2 2 2 2 3 2" xfId="18085" xr:uid="{30FDD8D9-710B-4432-82FE-6FC48ADB5D8F}"/>
    <cellStyle name="Input 2 13 2 2 2 2 4" xfId="18086" xr:uid="{1F06F301-D971-4738-9487-5A14537AA77B}"/>
    <cellStyle name="Input 2 13 2 2 2 3" xfId="18087" xr:uid="{F90D2FC6-EFD7-403B-BEE3-347AE1B6E45F}"/>
    <cellStyle name="Input 2 13 2 2 2 3 2" xfId="18088" xr:uid="{7D645B83-995D-4049-9D8F-F1E7ACDE5D6B}"/>
    <cellStyle name="Input 2 13 2 2 2 3 3" xfId="18089" xr:uid="{DEE73552-79A3-4F12-85C9-FD3FFE303D34}"/>
    <cellStyle name="Input 2 13 2 2 2 3 4" xfId="18090" xr:uid="{022D48D6-E874-45E6-A3BD-2C99C68372DB}"/>
    <cellStyle name="Input 2 13 2 2 2 4" xfId="18091" xr:uid="{B143FAC2-8F85-46EB-9685-AD7C0E51270B}"/>
    <cellStyle name="Input 2 13 2 2 2 4 2" xfId="18092" xr:uid="{9F373056-D925-4A5F-B271-DB3DBD85DD5B}"/>
    <cellStyle name="Input 2 13 2 2 2 4 3" xfId="18093" xr:uid="{F2AF3917-DD40-4DFC-851D-FF413094B0B3}"/>
    <cellStyle name="Input 2 13 2 2 2 5" xfId="18094" xr:uid="{EA01EB49-EF2D-4F5E-B82B-8C8392B1A293}"/>
    <cellStyle name="Input 2 13 2 2 3" xfId="18095" xr:uid="{1072B312-23C1-4915-8235-3DD0D75B9993}"/>
    <cellStyle name="Input 2 13 2 2 3 2" xfId="18096" xr:uid="{E6C595CA-BD48-4635-8E10-71CAE0ED2BC0}"/>
    <cellStyle name="Input 2 13 2 2 3 2 2" xfId="18097" xr:uid="{C89BC901-01E9-482F-8DAA-16FC250FC9CC}"/>
    <cellStyle name="Input 2 13 2 2 3 2 3" xfId="18098" xr:uid="{13967026-C702-42A3-9EE2-A8D8E7445B57}"/>
    <cellStyle name="Input 2 13 2 2 3 2 4" xfId="18099" xr:uid="{BB46F62C-646D-4FC0-9D85-D8951190D46C}"/>
    <cellStyle name="Input 2 13 2 2 3 3" xfId="18100" xr:uid="{12A98C00-1317-4689-9B9F-A13BEB565308}"/>
    <cellStyle name="Input 2 13 2 2 3 3 2" xfId="18101" xr:uid="{287D57AE-E5B6-4FB9-AEE6-C869469C8205}"/>
    <cellStyle name="Input 2 13 2 2 3 4" xfId="18102" xr:uid="{B9AA072E-0067-4B94-9373-F5AA6A7AC2FF}"/>
    <cellStyle name="Input 2 13 2 2 4" xfId="18103" xr:uid="{C7CAA4DE-D30B-4BF5-84C6-BC5BDF24EB20}"/>
    <cellStyle name="Input 2 13 2 2 4 2" xfId="18104" xr:uid="{B3463605-EE54-41B6-873A-786E28835217}"/>
    <cellStyle name="Input 2 13 2 2 4 3" xfId="18105" xr:uid="{BA3C986A-E6DC-4545-A475-09470F3A06AF}"/>
    <cellStyle name="Input 2 13 2 2 4 4" xfId="18106" xr:uid="{5A8954D9-D759-49FD-B193-817CF5247E9B}"/>
    <cellStyle name="Input 2 13 2 2 5" xfId="18107" xr:uid="{6FB24714-AB95-4103-AC81-01C0B4028D9A}"/>
    <cellStyle name="Input 2 13 2 2 5 2" xfId="18108" xr:uid="{F630522F-C983-4A66-A456-3BD8F38750EB}"/>
    <cellStyle name="Input 2 13 2 2 5 3" xfId="18109" xr:uid="{86B756DD-152A-4D90-8F75-0FFB6F3E5707}"/>
    <cellStyle name="Input 2 13 2 2 6" xfId="18110" xr:uid="{4C2EE5DB-6E57-4DDC-9DF8-80C6BB6F70B4}"/>
    <cellStyle name="Input 2 13 2 3" xfId="18111" xr:uid="{DDDFEEB4-FFAD-46EB-A75A-4929F680A730}"/>
    <cellStyle name="Input 2 13 2 3 2" xfId="18112" xr:uid="{B5C563A3-413A-41DE-9C68-78E06DD31B27}"/>
    <cellStyle name="Input 2 13 2 3 2 2" xfId="18113" xr:uid="{36D9DD2A-8E25-480E-BEDB-6C1BF2321D5B}"/>
    <cellStyle name="Input 2 13 2 3 2 3" xfId="18114" xr:uid="{5A3AD4EA-1967-44CA-8BD3-FD83915E03EC}"/>
    <cellStyle name="Input 2 13 2 3 2 4" xfId="18115" xr:uid="{14433BA9-71D5-4D37-A3D7-0324CB2A5550}"/>
    <cellStyle name="Input 2 13 2 3 3" xfId="18116" xr:uid="{39EF326F-55C6-4295-A76B-D1C67FBBDFEF}"/>
    <cellStyle name="Input 2 13 2 3 3 2" xfId="18117" xr:uid="{D3BB76A7-E443-4A68-B7EF-85438E7E68D9}"/>
    <cellStyle name="Input 2 13 2 3 4" xfId="18118" xr:uid="{19CCEB8D-7826-4089-A9EB-2C562C93597D}"/>
    <cellStyle name="Input 2 13 2 4" xfId="18119" xr:uid="{D33F2EBC-725C-4090-9F0A-C5A1CD84E83F}"/>
    <cellStyle name="Input 2 13 2 4 2" xfId="18120" xr:uid="{00028DA0-728C-426C-AB44-8340EFAB90BF}"/>
    <cellStyle name="Input 2 13 2 4 3" xfId="18121" xr:uid="{0283589A-7763-4DBA-8E29-7C1FB09D42C8}"/>
    <cellStyle name="Input 2 13 2 4 4" xfId="18122" xr:uid="{26B15351-D6B6-4D0F-ACED-368B80AB4DDA}"/>
    <cellStyle name="Input 2 13 2 5" xfId="18123" xr:uid="{5F0713FC-992E-4AA7-A78C-BDED978D997E}"/>
    <cellStyle name="Input 2 13 2 5 2" xfId="18124" xr:uid="{0BD92EEF-E644-496A-88F6-39516A94B690}"/>
    <cellStyle name="Input 2 13 2 5 3" xfId="18125" xr:uid="{D7C6CDFA-0A56-4536-9FB9-4BAC02EE9E42}"/>
    <cellStyle name="Input 2 13 2 6" xfId="18126" xr:uid="{D782FA14-D8DD-4A67-B48E-FF32CC7C30D7}"/>
    <cellStyle name="Input 2 13 3" xfId="18127" xr:uid="{EE166F18-A354-4F9D-BD69-B31D2927C0FE}"/>
    <cellStyle name="Input 2 13 3 2" xfId="18128" xr:uid="{7A89D440-D4E2-44DA-A0EA-A8CF3C11E93A}"/>
    <cellStyle name="Input 2 13 3 2 2" xfId="18129" xr:uid="{D798812F-6B9B-4292-BDED-1D0E33FF3429}"/>
    <cellStyle name="Input 2 13 3 2 2 2" xfId="18130" xr:uid="{87AC537C-892C-46A7-A6D9-31549329844A}"/>
    <cellStyle name="Input 2 13 3 2 2 2 2" xfId="18131" xr:uid="{C0A90C72-AA4C-49B2-9863-D3C0CBB4BEA9}"/>
    <cellStyle name="Input 2 13 3 2 2 2 3" xfId="18132" xr:uid="{D0ACF1E0-32B2-497A-999D-90696120F91D}"/>
    <cellStyle name="Input 2 13 3 2 2 2 4" xfId="18133" xr:uid="{2924007D-ABE0-46E8-84F7-BA0ADA9F5F8E}"/>
    <cellStyle name="Input 2 13 3 2 2 3" xfId="18134" xr:uid="{E73E4C50-4C02-40DD-B393-89DDEA22A098}"/>
    <cellStyle name="Input 2 13 3 2 2 3 2" xfId="18135" xr:uid="{9AADAE03-CBDF-48DE-A7D2-9CE60D18B47B}"/>
    <cellStyle name="Input 2 13 3 2 2 4" xfId="18136" xr:uid="{CCE271F9-E3DA-42C7-B41D-AD1E60608AFD}"/>
    <cellStyle name="Input 2 13 3 2 3" xfId="18137" xr:uid="{8AF3BCDC-1116-4AEC-BEB2-F497A38BCD98}"/>
    <cellStyle name="Input 2 13 3 2 3 2" xfId="18138" xr:uid="{9612D357-AC4C-4CB9-B37B-D90C109A1856}"/>
    <cellStyle name="Input 2 13 3 2 3 3" xfId="18139" xr:uid="{81FAB5BB-B290-42F1-B259-0CB2CFD85C87}"/>
    <cellStyle name="Input 2 13 3 2 3 4" xfId="18140" xr:uid="{40455462-59B4-4253-99B5-D1D9F72DAD1A}"/>
    <cellStyle name="Input 2 13 3 2 4" xfId="18141" xr:uid="{0CE88BA5-05A0-4F57-9FB4-7E962A9FFBC7}"/>
    <cellStyle name="Input 2 13 3 2 4 2" xfId="18142" xr:uid="{29BBCC3D-7EA1-4527-9D4F-EF239BAF9520}"/>
    <cellStyle name="Input 2 13 3 2 4 3" xfId="18143" xr:uid="{D3866C92-3F58-477F-8021-AC87B151E2EA}"/>
    <cellStyle name="Input 2 13 3 2 5" xfId="18144" xr:uid="{06AB4C95-3039-4C04-8A94-9661287361E0}"/>
    <cellStyle name="Input 2 13 3 3" xfId="18145" xr:uid="{01C68CAB-B8B6-41B4-B6DB-BADC651F0F21}"/>
    <cellStyle name="Input 2 13 3 3 2" xfId="18146" xr:uid="{4691A7A6-D59F-4EAB-85E3-095342B0CA07}"/>
    <cellStyle name="Input 2 13 3 3 2 2" xfId="18147" xr:uid="{60FFD491-6179-4299-95EF-740A3934A9C4}"/>
    <cellStyle name="Input 2 13 3 3 2 3" xfId="18148" xr:uid="{666723C7-4057-417E-99F0-4A8826AB9129}"/>
    <cellStyle name="Input 2 13 3 3 2 4" xfId="18149" xr:uid="{DCEA2FC4-E6CF-472B-982B-764A7F578B8A}"/>
    <cellStyle name="Input 2 13 3 3 3" xfId="18150" xr:uid="{B0A748A1-90D3-457A-B6CF-9DB55DC3E150}"/>
    <cellStyle name="Input 2 13 3 3 3 2" xfId="18151" xr:uid="{F88648D3-205F-40FA-95EE-8E059AF426D7}"/>
    <cellStyle name="Input 2 13 3 3 4" xfId="18152" xr:uid="{7AC88291-022F-4408-BF57-A010462CBB51}"/>
    <cellStyle name="Input 2 13 3 4" xfId="18153" xr:uid="{C5D121FA-3092-4251-8900-1EC6A30262AA}"/>
    <cellStyle name="Input 2 13 3 4 2" xfId="18154" xr:uid="{37E168D6-CF1D-4EEF-A86B-CF5C5207F1BF}"/>
    <cellStyle name="Input 2 13 3 4 3" xfId="18155" xr:uid="{CF8D7E85-0D81-4FC8-B469-E2728B5F419C}"/>
    <cellStyle name="Input 2 13 3 4 4" xfId="18156" xr:uid="{639BD341-85F9-426D-BB71-69B1D3D95DA1}"/>
    <cellStyle name="Input 2 13 3 5" xfId="18157" xr:uid="{49EBFA5A-04EB-41EF-BBC7-08D593736DA4}"/>
    <cellStyle name="Input 2 13 3 5 2" xfId="18158" xr:uid="{04F04E25-CE3E-4398-97C1-5D4F9F72B190}"/>
    <cellStyle name="Input 2 13 3 5 3" xfId="18159" xr:uid="{9437DB70-DC58-4326-871A-458E4ECC12CD}"/>
    <cellStyle name="Input 2 13 3 6" xfId="18160" xr:uid="{12B3E482-74E4-4611-8F6B-CA50C91507FC}"/>
    <cellStyle name="Input 2 13 4" xfId="18161" xr:uid="{864250EB-E904-4AB5-A6BA-81594194A7B9}"/>
    <cellStyle name="Input 2 13 4 2" xfId="18162" xr:uid="{3F4502FF-E8E6-4221-BCF0-6D257A835E87}"/>
    <cellStyle name="Input 2 13 4 2 2" xfId="18163" xr:uid="{26D7850B-7D73-41F3-ABF0-E117F12EE6F1}"/>
    <cellStyle name="Input 2 13 4 2 3" xfId="18164" xr:uid="{A2A621F7-FC25-4573-8C2C-10AC1779B18B}"/>
    <cellStyle name="Input 2 13 4 2 4" xfId="18165" xr:uid="{0CBA79ED-9736-4BC2-BD88-8A50EE6B69C7}"/>
    <cellStyle name="Input 2 13 4 3" xfId="18166" xr:uid="{C93E5818-C975-4142-8CC4-EA22F69A8C2D}"/>
    <cellStyle name="Input 2 13 4 3 2" xfId="18167" xr:uid="{DC4EAC55-31A5-47A0-AAE3-A83DFECC7F58}"/>
    <cellStyle name="Input 2 13 4 4" xfId="18168" xr:uid="{A0CAE334-1244-4CA4-905E-DE41C9883E0D}"/>
    <cellStyle name="Input 2 13 5" xfId="18169" xr:uid="{D7880E0F-D83D-42A6-B188-C1DED1223E9B}"/>
    <cellStyle name="Input 2 13 5 2" xfId="18170" xr:uid="{0216E304-506F-487E-9EF1-B42296FAEB4F}"/>
    <cellStyle name="Input 2 13 5 3" xfId="18171" xr:uid="{43365D52-C259-4C4B-ADE2-0287FCFE70CA}"/>
    <cellStyle name="Input 2 13 5 4" xfId="18172" xr:uid="{B33F830F-AFAB-425A-9803-448DB26643ED}"/>
    <cellStyle name="Input 2 13 6" xfId="18173" xr:uid="{2654482B-FBF1-408D-9F34-194335C66841}"/>
    <cellStyle name="Input 2 13 6 2" xfId="18174" xr:uid="{B47E254C-537F-4C31-A5F8-6DEBB66A13FA}"/>
    <cellStyle name="Input 2 13 6 3" xfId="18175" xr:uid="{C2698D58-107F-48E7-AB95-E311B750B4B0}"/>
    <cellStyle name="Input 2 13 7" xfId="18176" xr:uid="{18B8147D-7631-4C00-B15C-9B31B340625D}"/>
    <cellStyle name="Input 2 14" xfId="18177" xr:uid="{65776C52-701F-4F57-B532-B68FC7EBC5A9}"/>
    <cellStyle name="Input 2 14 2" xfId="18178" xr:uid="{A9B3B5D2-3280-46BC-9EFA-8ADDD56EB442}"/>
    <cellStyle name="Input 2 14 2 2" xfId="18179" xr:uid="{95F13516-8628-4104-97ED-19CF7FDBBAC3}"/>
    <cellStyle name="Input 2 14 2 2 2" xfId="18180" xr:uid="{FF1F0366-57CE-4332-87BF-AD31B33FD7A7}"/>
    <cellStyle name="Input 2 14 2 2 2 2" xfId="18181" xr:uid="{BB33993D-32BE-4645-BBF6-6A57F0D3E2EA}"/>
    <cellStyle name="Input 2 14 2 2 2 2 2" xfId="18182" xr:uid="{3ED625A4-2D2B-4622-9931-89BBC65CA0CF}"/>
    <cellStyle name="Input 2 14 2 2 2 2 2 2" xfId="18183" xr:uid="{EE3FA057-9703-4AAF-B3C5-9ACDF24CBBFF}"/>
    <cellStyle name="Input 2 14 2 2 2 2 2 3" xfId="18184" xr:uid="{163781E8-0536-42F4-8D63-EAE3D1E77403}"/>
    <cellStyle name="Input 2 14 2 2 2 2 2 4" xfId="18185" xr:uid="{968F5F27-7B6C-48EF-B75E-4F2B73885277}"/>
    <cellStyle name="Input 2 14 2 2 2 2 3" xfId="18186" xr:uid="{899AC78E-3786-4DA0-8BB1-E283A69B8292}"/>
    <cellStyle name="Input 2 14 2 2 2 2 3 2" xfId="18187" xr:uid="{D212D077-229D-4526-AD1D-DFB85C34A441}"/>
    <cellStyle name="Input 2 14 2 2 2 2 4" xfId="18188" xr:uid="{E3D56030-EA30-4C46-9213-44D79BBC1369}"/>
    <cellStyle name="Input 2 14 2 2 2 3" xfId="18189" xr:uid="{5A08A672-5CA3-424C-B768-87E6172547C0}"/>
    <cellStyle name="Input 2 14 2 2 2 3 2" xfId="18190" xr:uid="{7D6E14A3-1FCC-4F8F-9F5D-B9A6EDBD3992}"/>
    <cellStyle name="Input 2 14 2 2 2 3 3" xfId="18191" xr:uid="{AEE8C98A-CB92-4665-8627-FF395760ADE5}"/>
    <cellStyle name="Input 2 14 2 2 2 3 4" xfId="18192" xr:uid="{7357C7B6-2469-4D15-BB9D-C5A35F3C7721}"/>
    <cellStyle name="Input 2 14 2 2 2 4" xfId="18193" xr:uid="{690810B5-5279-4B27-8A34-0A652633A1CE}"/>
    <cellStyle name="Input 2 14 2 2 2 4 2" xfId="18194" xr:uid="{DC2AEF47-DB2F-4875-AA5B-79CF0F3D5A65}"/>
    <cellStyle name="Input 2 14 2 2 2 4 3" xfId="18195" xr:uid="{1D66E7DA-A431-4372-A9E7-5049B041F2AB}"/>
    <cellStyle name="Input 2 14 2 2 2 5" xfId="18196" xr:uid="{552C1CC6-31C6-4E7D-9148-C06CF93CE75E}"/>
    <cellStyle name="Input 2 14 2 2 3" xfId="18197" xr:uid="{613E12D5-50D6-41C9-A915-0E1D23B0E98F}"/>
    <cellStyle name="Input 2 14 2 2 3 2" xfId="18198" xr:uid="{A0D1C083-866E-4B0D-B2B2-FCAB22764833}"/>
    <cellStyle name="Input 2 14 2 2 3 2 2" xfId="18199" xr:uid="{E9D5C5D2-4324-4F54-BCC0-9BDD22F7EA03}"/>
    <cellStyle name="Input 2 14 2 2 3 2 3" xfId="18200" xr:uid="{3A5E125D-15C9-4569-A69F-F6D4E3E3ACFB}"/>
    <cellStyle name="Input 2 14 2 2 3 2 4" xfId="18201" xr:uid="{38506508-5F83-4B01-B925-263C4C58060C}"/>
    <cellStyle name="Input 2 14 2 2 3 3" xfId="18202" xr:uid="{E2729F71-F5EA-422F-8B94-4EFC2464DADA}"/>
    <cellStyle name="Input 2 14 2 2 3 3 2" xfId="18203" xr:uid="{3175C5B1-42E1-4C5C-B610-2A9D62AB9192}"/>
    <cellStyle name="Input 2 14 2 2 3 4" xfId="18204" xr:uid="{07AE2A8F-07AD-4414-A195-44ED9EAEC4DA}"/>
    <cellStyle name="Input 2 14 2 2 4" xfId="18205" xr:uid="{39AFFC3E-7A6D-4246-8BEE-8251D6A6283E}"/>
    <cellStyle name="Input 2 14 2 2 4 2" xfId="18206" xr:uid="{BA46EF3A-9AAB-4DBE-A29E-0F72A6A1BE9C}"/>
    <cellStyle name="Input 2 14 2 2 4 3" xfId="18207" xr:uid="{6A8951C2-9528-4016-98B4-8F656FFDB6CB}"/>
    <cellStyle name="Input 2 14 2 2 4 4" xfId="18208" xr:uid="{2C584E7D-8A84-42FD-AD68-89973963F2AC}"/>
    <cellStyle name="Input 2 14 2 2 5" xfId="18209" xr:uid="{34C6918F-A16A-417D-852B-EED5B98CEC95}"/>
    <cellStyle name="Input 2 14 2 2 5 2" xfId="18210" xr:uid="{0E0BCDF1-3723-460C-A1E3-E7969C5A8C33}"/>
    <cellStyle name="Input 2 14 2 2 5 3" xfId="18211" xr:uid="{840A8D9F-C995-43C6-8C89-F254581494F8}"/>
    <cellStyle name="Input 2 14 2 2 6" xfId="18212" xr:uid="{CEE8A15F-E087-4EB1-9627-FBB45E25DF77}"/>
    <cellStyle name="Input 2 14 2 3" xfId="18213" xr:uid="{CDEC4909-2BB5-4069-93FF-90D234C0D111}"/>
    <cellStyle name="Input 2 14 2 3 2" xfId="18214" xr:uid="{C4257F5D-72B8-46AC-9A0A-C102BEA8FBE9}"/>
    <cellStyle name="Input 2 14 2 3 2 2" xfId="18215" xr:uid="{E85A812F-3ED0-4BED-BF1C-5FA2ADD4B5C0}"/>
    <cellStyle name="Input 2 14 2 3 2 3" xfId="18216" xr:uid="{67A178FE-EE12-4F06-AA9A-F5FF92930CF0}"/>
    <cellStyle name="Input 2 14 2 3 2 4" xfId="18217" xr:uid="{4BCB69E1-F3DD-4F93-8DEA-CC9B9E1E767B}"/>
    <cellStyle name="Input 2 14 2 3 3" xfId="18218" xr:uid="{C935F0A8-5A9A-46DE-A06F-4F18751E088A}"/>
    <cellStyle name="Input 2 14 2 3 3 2" xfId="18219" xr:uid="{114EB985-EC68-4C96-8A37-C6DF290A0CC2}"/>
    <cellStyle name="Input 2 14 2 3 4" xfId="18220" xr:uid="{224F70C9-F54D-4954-A686-49BFF0291763}"/>
    <cellStyle name="Input 2 14 2 4" xfId="18221" xr:uid="{7E4A12DE-BCCA-4A32-82EB-FFBA314EF80F}"/>
    <cellStyle name="Input 2 14 2 4 2" xfId="18222" xr:uid="{BB803EE5-2379-4D89-B68A-74F45DED163F}"/>
    <cellStyle name="Input 2 14 2 4 3" xfId="18223" xr:uid="{755EF88A-ECAC-4F67-992F-31AADDA6348E}"/>
    <cellStyle name="Input 2 14 2 4 4" xfId="18224" xr:uid="{151698D3-3678-461E-BE1F-9D37C78D63A3}"/>
    <cellStyle name="Input 2 14 2 5" xfId="18225" xr:uid="{30C2A035-F5B0-48C8-A4B4-AB96858F2361}"/>
    <cellStyle name="Input 2 14 2 5 2" xfId="18226" xr:uid="{6341FCF1-F45B-4968-AD5E-F9FDE26FB1E4}"/>
    <cellStyle name="Input 2 14 2 5 3" xfId="18227" xr:uid="{6D90EE8F-1EEE-448E-A0E8-9C64E192B95D}"/>
    <cellStyle name="Input 2 14 2 6" xfId="18228" xr:uid="{50034F76-1250-42C8-956E-9170CE5FD4DE}"/>
    <cellStyle name="Input 2 14 3" xfId="18229" xr:uid="{9832BD94-2505-4F8F-9F2F-DBCD1836ED9D}"/>
    <cellStyle name="Input 2 14 3 2" xfId="18230" xr:uid="{51F8FBC1-F15E-4DB3-9579-AABE8D160D67}"/>
    <cellStyle name="Input 2 14 3 2 2" xfId="18231" xr:uid="{C3FA380C-40B2-4AFA-A287-4F60B30DBAF5}"/>
    <cellStyle name="Input 2 14 3 2 2 2" xfId="18232" xr:uid="{482BEC62-5986-44DB-9652-438F7C5B385C}"/>
    <cellStyle name="Input 2 14 3 2 2 2 2" xfId="18233" xr:uid="{3E2B78D0-C3D9-4FB9-A016-C3E4E101C42B}"/>
    <cellStyle name="Input 2 14 3 2 2 2 3" xfId="18234" xr:uid="{78308AAC-E68B-497A-BB7A-3D332CC8BAF9}"/>
    <cellStyle name="Input 2 14 3 2 2 2 4" xfId="18235" xr:uid="{5DBFD077-4318-41F2-B3D1-CC23ED27D05C}"/>
    <cellStyle name="Input 2 14 3 2 2 3" xfId="18236" xr:uid="{635F1E11-FB4D-4B6D-B8CC-7EFB1231CD51}"/>
    <cellStyle name="Input 2 14 3 2 2 3 2" xfId="18237" xr:uid="{66D9EA20-BD5C-43A7-A33E-581AA1F09F35}"/>
    <cellStyle name="Input 2 14 3 2 2 4" xfId="18238" xr:uid="{1FCCABD2-1656-40ED-9ABB-2E5512850AB7}"/>
    <cellStyle name="Input 2 14 3 2 3" xfId="18239" xr:uid="{C8D57847-3AFB-4E5A-8FE9-0C88F03B28B7}"/>
    <cellStyle name="Input 2 14 3 2 3 2" xfId="18240" xr:uid="{4B8326DC-7389-4A51-9274-4C47E18C42F4}"/>
    <cellStyle name="Input 2 14 3 2 3 3" xfId="18241" xr:uid="{1B1CD024-4891-4AD5-A1EA-82EB2051C921}"/>
    <cellStyle name="Input 2 14 3 2 3 4" xfId="18242" xr:uid="{849B0264-B6F8-4032-86C5-5566E4A1EAFD}"/>
    <cellStyle name="Input 2 14 3 2 4" xfId="18243" xr:uid="{94EA253A-D818-4684-9C59-A605611CBD74}"/>
    <cellStyle name="Input 2 14 3 2 4 2" xfId="18244" xr:uid="{105408C0-E6C9-497C-93F0-C71E25C2508B}"/>
    <cellStyle name="Input 2 14 3 2 4 3" xfId="18245" xr:uid="{16863712-9EE2-419D-B436-94EC01D3E7D6}"/>
    <cellStyle name="Input 2 14 3 2 5" xfId="18246" xr:uid="{9E0048E0-59C2-47FC-82D3-E79C7723050B}"/>
    <cellStyle name="Input 2 14 3 3" xfId="18247" xr:uid="{0FD69C68-4F0F-4C91-9BE4-074F2F19E045}"/>
    <cellStyle name="Input 2 14 3 3 2" xfId="18248" xr:uid="{830F6504-E972-4E00-B342-96F54F408529}"/>
    <cellStyle name="Input 2 14 3 3 2 2" xfId="18249" xr:uid="{E12540B5-5E9B-4D16-8A37-1F75B7EB1A41}"/>
    <cellStyle name="Input 2 14 3 3 2 3" xfId="18250" xr:uid="{38A51376-D574-4F9E-8643-7FE6BB6C5FF3}"/>
    <cellStyle name="Input 2 14 3 3 2 4" xfId="18251" xr:uid="{05286262-2B18-4998-ACB3-71C28F0B3EF3}"/>
    <cellStyle name="Input 2 14 3 3 3" xfId="18252" xr:uid="{D527439F-F3A3-4EF6-94C2-974687290019}"/>
    <cellStyle name="Input 2 14 3 3 3 2" xfId="18253" xr:uid="{F405B053-DA59-404B-964E-1CDCABB6D667}"/>
    <cellStyle name="Input 2 14 3 3 4" xfId="18254" xr:uid="{7A98051D-B7A4-4ED2-B7A2-DB59B87A02EE}"/>
    <cellStyle name="Input 2 14 3 4" xfId="18255" xr:uid="{9D032124-67DB-4D46-A9C3-CD3C4887D37C}"/>
    <cellStyle name="Input 2 14 3 4 2" xfId="18256" xr:uid="{C191A642-4F66-4D48-BEDA-32647CA366C3}"/>
    <cellStyle name="Input 2 14 3 4 3" xfId="18257" xr:uid="{1A888E1A-68D4-4E71-96A9-8C2B83C2C737}"/>
    <cellStyle name="Input 2 14 3 4 4" xfId="18258" xr:uid="{6BA39739-82F9-423C-824D-5CB33071A707}"/>
    <cellStyle name="Input 2 14 3 5" xfId="18259" xr:uid="{C1BBDB97-AF8C-4BC8-B0CD-03E779626DDC}"/>
    <cellStyle name="Input 2 14 3 5 2" xfId="18260" xr:uid="{41628665-FEB7-4D01-9E97-053A756DF35B}"/>
    <cellStyle name="Input 2 14 3 5 3" xfId="18261" xr:uid="{266FE274-BDE1-48CE-93A0-FF9B7E274A3F}"/>
    <cellStyle name="Input 2 14 3 6" xfId="18262" xr:uid="{FD60B70A-4D4A-4071-9174-56459DD0EFBC}"/>
    <cellStyle name="Input 2 14 4" xfId="18263" xr:uid="{3EFDD522-B9DF-4734-8ACE-3922EE662225}"/>
    <cellStyle name="Input 2 14 4 2" xfId="18264" xr:uid="{801F0471-9A88-4909-ACBE-41AEE910057C}"/>
    <cellStyle name="Input 2 14 4 2 2" xfId="18265" xr:uid="{B7D639FE-DEF4-4201-B3BE-5E464C407A04}"/>
    <cellStyle name="Input 2 14 4 2 3" xfId="18266" xr:uid="{B3D7F23D-D001-4F02-AEC6-B713600FEE2F}"/>
    <cellStyle name="Input 2 14 4 2 4" xfId="18267" xr:uid="{A4119AFB-7407-4F97-8A38-7FF228C7ED24}"/>
    <cellStyle name="Input 2 14 4 3" xfId="18268" xr:uid="{DB95BDBE-2A67-490E-85FE-62182CD28A0F}"/>
    <cellStyle name="Input 2 14 4 3 2" xfId="18269" xr:uid="{600B9989-0D53-497D-825F-8C283AD302A7}"/>
    <cellStyle name="Input 2 14 4 4" xfId="18270" xr:uid="{532AD9D0-43D7-413E-9473-52F5F4DAD2FA}"/>
    <cellStyle name="Input 2 14 5" xfId="18271" xr:uid="{C9B2D0AA-098E-4C5A-AB6A-01B4DEB2DBDA}"/>
    <cellStyle name="Input 2 14 5 2" xfId="18272" xr:uid="{816DC7A7-FF95-4911-9AF2-C41FCBBC682E}"/>
    <cellStyle name="Input 2 14 5 3" xfId="18273" xr:uid="{6B53D262-6751-4957-AFBF-2473D22F7E73}"/>
    <cellStyle name="Input 2 14 5 4" xfId="18274" xr:uid="{C902BCBE-B264-46F9-8984-18FEE9CD3359}"/>
    <cellStyle name="Input 2 14 6" xfId="18275" xr:uid="{0B1BD5F9-F567-490C-93E7-16DFAA27F68D}"/>
    <cellStyle name="Input 2 14 6 2" xfId="18276" xr:uid="{BBDE3ACB-571D-4D59-B956-4D2D9FD99752}"/>
    <cellStyle name="Input 2 14 6 3" xfId="18277" xr:uid="{F4919F40-A4C8-4F58-BCDD-3FAE4057D5EF}"/>
    <cellStyle name="Input 2 14 7" xfId="18278" xr:uid="{A9AF3AC8-129E-4C95-8E40-EB51022B7BA4}"/>
    <cellStyle name="Input 2 15" xfId="18279" xr:uid="{B6CA3E40-D77E-453C-BF85-D57C97611CF5}"/>
    <cellStyle name="Input 2 15 2" xfId="18280" xr:uid="{B4DB3863-0B2A-4A93-B58D-772E87B9AE02}"/>
    <cellStyle name="Input 2 15 2 2" xfId="18281" xr:uid="{AAE42BC9-E341-4E10-864D-D61DDFFB43C7}"/>
    <cellStyle name="Input 2 15 2 2 2" xfId="18282" xr:uid="{81793354-3C36-4868-95B1-D60708CC3282}"/>
    <cellStyle name="Input 2 15 2 2 2 2" xfId="18283" xr:uid="{005C063D-F298-4C9C-8B4C-B92751EA1E37}"/>
    <cellStyle name="Input 2 15 2 2 2 2 2" xfId="18284" xr:uid="{ADED4265-2FED-4B43-8B85-E4A16C132589}"/>
    <cellStyle name="Input 2 15 2 2 2 2 2 2" xfId="18285" xr:uid="{C70BF875-1B0B-4A38-AEB6-45911336E081}"/>
    <cellStyle name="Input 2 15 2 2 2 2 2 3" xfId="18286" xr:uid="{2178AD16-DEA9-4DE3-8D21-0E095CB55837}"/>
    <cellStyle name="Input 2 15 2 2 2 2 2 4" xfId="18287" xr:uid="{AE8EB07D-7246-4DA0-A086-0D9C19155D31}"/>
    <cellStyle name="Input 2 15 2 2 2 2 3" xfId="18288" xr:uid="{8981B959-3459-42E6-9E83-50877123CE42}"/>
    <cellStyle name="Input 2 15 2 2 2 2 3 2" xfId="18289" xr:uid="{84D971C5-F766-4F83-97A5-E709726DF26E}"/>
    <cellStyle name="Input 2 15 2 2 2 2 4" xfId="18290" xr:uid="{933AFE2A-2E02-4C1A-87ED-6E0A8C125E52}"/>
    <cellStyle name="Input 2 15 2 2 2 3" xfId="18291" xr:uid="{C980949F-9380-49B1-AA59-060AEF3F679D}"/>
    <cellStyle name="Input 2 15 2 2 2 3 2" xfId="18292" xr:uid="{2CE5B9E3-2992-4B41-B93A-524F749206C9}"/>
    <cellStyle name="Input 2 15 2 2 2 3 3" xfId="18293" xr:uid="{981C8C1B-1DD6-40A9-A782-BCAF82D7C0EE}"/>
    <cellStyle name="Input 2 15 2 2 2 3 4" xfId="18294" xr:uid="{15E88593-978B-4602-8A8D-EB403A0411CE}"/>
    <cellStyle name="Input 2 15 2 2 2 4" xfId="18295" xr:uid="{0AAD4EE5-F56A-420E-9349-F7D117F04A7D}"/>
    <cellStyle name="Input 2 15 2 2 2 4 2" xfId="18296" xr:uid="{DD65E7A8-C1E9-4300-8D99-DC099891A2BE}"/>
    <cellStyle name="Input 2 15 2 2 2 4 3" xfId="18297" xr:uid="{CB7063B2-2250-4DD4-94F8-0E57BCA16D4F}"/>
    <cellStyle name="Input 2 15 2 2 2 5" xfId="18298" xr:uid="{26C6C828-EB2A-4B44-BB93-2B476D97AF03}"/>
    <cellStyle name="Input 2 15 2 2 3" xfId="18299" xr:uid="{73AEC63A-39BF-49BF-803E-0E1D9EDF6550}"/>
    <cellStyle name="Input 2 15 2 2 3 2" xfId="18300" xr:uid="{86352792-7242-4B12-9482-99A200C9FB59}"/>
    <cellStyle name="Input 2 15 2 2 3 2 2" xfId="18301" xr:uid="{E668E3FF-14ED-4950-8CA0-17EBD112C503}"/>
    <cellStyle name="Input 2 15 2 2 3 2 3" xfId="18302" xr:uid="{BC080EE4-1B4B-4624-B82B-8C21E573596E}"/>
    <cellStyle name="Input 2 15 2 2 3 2 4" xfId="18303" xr:uid="{5DC0633C-C024-4BAE-A992-367ED8853917}"/>
    <cellStyle name="Input 2 15 2 2 3 3" xfId="18304" xr:uid="{6948EDE5-C5B7-4033-A57A-FB43677AC3C4}"/>
    <cellStyle name="Input 2 15 2 2 3 3 2" xfId="18305" xr:uid="{CCEFF925-B3DF-4787-8A16-94F13AEFF14B}"/>
    <cellStyle name="Input 2 15 2 2 3 4" xfId="18306" xr:uid="{CE77DE41-F6CF-4A08-AD7C-2B7C4FFB16D8}"/>
    <cellStyle name="Input 2 15 2 2 4" xfId="18307" xr:uid="{83F3053E-FF9F-43FC-95BB-51EB3091027E}"/>
    <cellStyle name="Input 2 15 2 2 4 2" xfId="18308" xr:uid="{F390A8B5-156A-4C84-85BB-6020C0DB7C42}"/>
    <cellStyle name="Input 2 15 2 2 4 3" xfId="18309" xr:uid="{9E2D4EC7-07B2-40C9-8819-BB7087126411}"/>
    <cellStyle name="Input 2 15 2 2 4 4" xfId="18310" xr:uid="{24576DB9-459C-4820-B1D5-B9A65B950AEF}"/>
    <cellStyle name="Input 2 15 2 2 5" xfId="18311" xr:uid="{05018D1E-F71A-4AA3-808C-1377DEF0579C}"/>
    <cellStyle name="Input 2 15 2 2 5 2" xfId="18312" xr:uid="{918616E0-A870-4C82-83A1-7B01350CA5A8}"/>
    <cellStyle name="Input 2 15 2 2 5 3" xfId="18313" xr:uid="{315CFB84-1CA1-4C79-8447-A683B300F3C0}"/>
    <cellStyle name="Input 2 15 2 2 6" xfId="18314" xr:uid="{8CDBA0BA-D50B-4138-BDF1-B266BA86B411}"/>
    <cellStyle name="Input 2 15 2 3" xfId="18315" xr:uid="{32E9004B-E5B2-42C1-A261-C8C0254F99D5}"/>
    <cellStyle name="Input 2 15 2 3 2" xfId="18316" xr:uid="{D602C21F-270B-49AA-AFFA-58C3177D0719}"/>
    <cellStyle name="Input 2 15 2 3 2 2" xfId="18317" xr:uid="{0CDFE207-C9D7-43DC-927F-F3EAF664D6BD}"/>
    <cellStyle name="Input 2 15 2 3 2 3" xfId="18318" xr:uid="{251A955F-91BF-4DDB-8869-519970A47184}"/>
    <cellStyle name="Input 2 15 2 3 2 4" xfId="18319" xr:uid="{79B5F9E8-0648-4F80-AB61-0E4AF563236E}"/>
    <cellStyle name="Input 2 15 2 3 3" xfId="18320" xr:uid="{A1BBC4A2-DBC2-49A2-96FF-8E9C7F1C06C8}"/>
    <cellStyle name="Input 2 15 2 3 3 2" xfId="18321" xr:uid="{31F440F4-54FD-4C65-9743-CFE7C4C48899}"/>
    <cellStyle name="Input 2 15 2 3 4" xfId="18322" xr:uid="{DB52003F-6966-4E68-885F-00D00AC656AC}"/>
    <cellStyle name="Input 2 15 2 4" xfId="18323" xr:uid="{2DDEE7DF-ADE7-4EAE-9047-1474CD07AF45}"/>
    <cellStyle name="Input 2 15 2 4 2" xfId="18324" xr:uid="{37E9BA7C-45D6-4E8E-BFB9-3DEE767D3138}"/>
    <cellStyle name="Input 2 15 2 4 3" xfId="18325" xr:uid="{12D653CA-DC80-4C7B-BD22-AF5378F405BC}"/>
    <cellStyle name="Input 2 15 2 4 4" xfId="18326" xr:uid="{C180F728-3BED-4B2F-8C77-2FA0C7CF0849}"/>
    <cellStyle name="Input 2 15 2 5" xfId="18327" xr:uid="{292C9BF6-3876-4CDD-8895-F69D61FE9C19}"/>
    <cellStyle name="Input 2 15 2 5 2" xfId="18328" xr:uid="{B7F00ECA-817B-4D89-8A64-41C6582AF241}"/>
    <cellStyle name="Input 2 15 2 5 3" xfId="18329" xr:uid="{2122A2AF-2E7A-47B3-B7C4-AC58A54ADB73}"/>
    <cellStyle name="Input 2 15 2 6" xfId="18330" xr:uid="{F04CC46C-4A11-479C-8C1C-8F923DA9EF36}"/>
    <cellStyle name="Input 2 15 3" xfId="18331" xr:uid="{5F695BF7-5985-44AB-9DEC-D9B7238D006A}"/>
    <cellStyle name="Input 2 15 3 2" xfId="18332" xr:uid="{C630F0CE-F2D8-4A22-8A55-8D7843C68F0D}"/>
    <cellStyle name="Input 2 15 3 2 2" xfId="18333" xr:uid="{F9CBA34B-ABC7-46DE-8F8E-2C0E713DC3B3}"/>
    <cellStyle name="Input 2 15 3 2 2 2" xfId="18334" xr:uid="{02A8AE51-0152-4147-AEAC-843FD9F00A5A}"/>
    <cellStyle name="Input 2 15 3 2 2 2 2" xfId="18335" xr:uid="{91DCD24D-7F9B-4A29-A88A-D9922D71A7E6}"/>
    <cellStyle name="Input 2 15 3 2 2 2 3" xfId="18336" xr:uid="{0612406B-9077-4423-BFAF-7C1E08738064}"/>
    <cellStyle name="Input 2 15 3 2 2 2 4" xfId="18337" xr:uid="{901D65D3-395A-428A-A307-16815D58AF69}"/>
    <cellStyle name="Input 2 15 3 2 2 3" xfId="18338" xr:uid="{8332B3FD-CF95-43B2-8AC0-8F9AAEB1B68D}"/>
    <cellStyle name="Input 2 15 3 2 2 3 2" xfId="18339" xr:uid="{68F7C61A-2B92-4474-B859-CF9AF9CAA95A}"/>
    <cellStyle name="Input 2 15 3 2 2 4" xfId="18340" xr:uid="{AEFD5B50-9319-455C-B456-322B1E1ACA1A}"/>
    <cellStyle name="Input 2 15 3 2 3" xfId="18341" xr:uid="{B29B16DA-759D-47D0-B925-2286DA2316E7}"/>
    <cellStyle name="Input 2 15 3 2 3 2" xfId="18342" xr:uid="{92327CEE-2C10-44ED-AFE8-4C40C384BED4}"/>
    <cellStyle name="Input 2 15 3 2 3 3" xfId="18343" xr:uid="{9366C1E4-546B-4529-888F-DEB51AFF05D7}"/>
    <cellStyle name="Input 2 15 3 2 3 4" xfId="18344" xr:uid="{45B0043C-1C57-4FCE-AFE8-3013A2911A2C}"/>
    <cellStyle name="Input 2 15 3 2 4" xfId="18345" xr:uid="{F5192F54-EE50-4E75-9986-8AA6A824E79B}"/>
    <cellStyle name="Input 2 15 3 2 4 2" xfId="18346" xr:uid="{9B314BAF-8D6A-4A65-8C75-8B50DBCC2289}"/>
    <cellStyle name="Input 2 15 3 2 4 3" xfId="18347" xr:uid="{1FA9C84B-60F7-4AE7-B5F2-C4021E49630A}"/>
    <cellStyle name="Input 2 15 3 2 5" xfId="18348" xr:uid="{32D4195F-9563-492A-921C-1062651F3095}"/>
    <cellStyle name="Input 2 15 3 3" xfId="18349" xr:uid="{F68EAE21-EED0-400B-949E-05A3051C77CA}"/>
    <cellStyle name="Input 2 15 3 3 2" xfId="18350" xr:uid="{DC7A085D-1B1B-49D9-B1B5-B9120D722082}"/>
    <cellStyle name="Input 2 15 3 3 2 2" xfId="18351" xr:uid="{478ECB45-F835-4B16-90AE-DA81C8CA7A6C}"/>
    <cellStyle name="Input 2 15 3 3 2 3" xfId="18352" xr:uid="{2BA04A6D-CFC2-4D97-A88A-A093E2EA405E}"/>
    <cellStyle name="Input 2 15 3 3 2 4" xfId="18353" xr:uid="{32A5D7D4-C341-4F4A-93BD-3B06E9A1252E}"/>
    <cellStyle name="Input 2 15 3 3 3" xfId="18354" xr:uid="{8CE43683-7DE1-4564-AABE-01FBB2587176}"/>
    <cellStyle name="Input 2 15 3 3 3 2" xfId="18355" xr:uid="{168D8D32-2A85-4CCC-8E5E-B11A839E8E13}"/>
    <cellStyle name="Input 2 15 3 3 4" xfId="18356" xr:uid="{6093ABB0-3AC0-46EF-91EF-B8D6281FCCAE}"/>
    <cellStyle name="Input 2 15 3 4" xfId="18357" xr:uid="{277FCA48-C0FC-4BAC-8492-D04EEF9618B4}"/>
    <cellStyle name="Input 2 15 3 4 2" xfId="18358" xr:uid="{053E675C-B3A6-4BAD-B85F-00F4462E567F}"/>
    <cellStyle name="Input 2 15 3 4 3" xfId="18359" xr:uid="{9A7B6B1F-B838-4753-BD11-879881D6518B}"/>
    <cellStyle name="Input 2 15 3 4 4" xfId="18360" xr:uid="{F0D7B049-D4D0-4DFF-9A5B-CBAE750742DE}"/>
    <cellStyle name="Input 2 15 3 5" xfId="18361" xr:uid="{2E0D1D43-C419-462F-88F5-4514F3734EF0}"/>
    <cellStyle name="Input 2 15 3 5 2" xfId="18362" xr:uid="{6B88DF0F-04CD-4446-9025-03FCF00B768B}"/>
    <cellStyle name="Input 2 15 3 5 3" xfId="18363" xr:uid="{5EF0E394-CEF2-4674-BFD7-4352750F66AD}"/>
    <cellStyle name="Input 2 15 3 6" xfId="18364" xr:uid="{ACE0C882-7940-4544-A60D-B8687397C20C}"/>
    <cellStyle name="Input 2 15 4" xfId="18365" xr:uid="{90A75EE1-42C3-4813-95B9-3D97FDE5BDEB}"/>
    <cellStyle name="Input 2 15 4 2" xfId="18366" xr:uid="{CB05EB40-8265-4A1A-9972-D6DA64A8A065}"/>
    <cellStyle name="Input 2 15 4 2 2" xfId="18367" xr:uid="{3AA99DB1-9ABE-4159-BB47-12EEDBE0A3A1}"/>
    <cellStyle name="Input 2 15 4 2 3" xfId="18368" xr:uid="{1530A09B-9A4D-4510-9AF1-1F20390C60B2}"/>
    <cellStyle name="Input 2 15 4 2 4" xfId="18369" xr:uid="{30E7866F-6317-42DE-A53B-D82ADBD4C5C9}"/>
    <cellStyle name="Input 2 15 4 3" xfId="18370" xr:uid="{A82F6478-F34E-4DA2-9ED5-7954B5B7516C}"/>
    <cellStyle name="Input 2 15 4 3 2" xfId="18371" xr:uid="{135E496F-4737-4228-B375-6036033BFA1B}"/>
    <cellStyle name="Input 2 15 4 4" xfId="18372" xr:uid="{F5714A34-E9CC-4D20-9654-65EC857FF6ED}"/>
    <cellStyle name="Input 2 15 5" xfId="18373" xr:uid="{E77E15D8-FF23-4899-A0C6-A57499900FAB}"/>
    <cellStyle name="Input 2 15 5 2" xfId="18374" xr:uid="{C4D669CF-46E6-4D15-AE49-155F9F34AB4C}"/>
    <cellStyle name="Input 2 15 5 3" xfId="18375" xr:uid="{F126CB47-88B3-4C46-A460-7CF1DA5DE56C}"/>
    <cellStyle name="Input 2 15 5 4" xfId="18376" xr:uid="{93F9E640-0E86-445B-8FAE-E62DDA4429BD}"/>
    <cellStyle name="Input 2 15 6" xfId="18377" xr:uid="{8EA1DFB1-85D2-4E93-A0AA-F8893E9D0D96}"/>
    <cellStyle name="Input 2 15 6 2" xfId="18378" xr:uid="{3173582C-B8C8-4812-9CB3-49DCB97ACDBA}"/>
    <cellStyle name="Input 2 15 6 3" xfId="18379" xr:uid="{C425EF7E-F4EC-4505-9A8E-8F4B13FA7DA3}"/>
    <cellStyle name="Input 2 15 7" xfId="18380" xr:uid="{D5A987C6-92FC-49B3-896A-38C8F81512DB}"/>
    <cellStyle name="Input 2 16" xfId="18381" xr:uid="{DC3FC5B4-51A3-4EB9-ADF1-9C9948B054F5}"/>
    <cellStyle name="Input 2 16 2" xfId="18382" xr:uid="{28325173-F4C3-44C7-B519-06164A03CA3D}"/>
    <cellStyle name="Input 2 16 2 2" xfId="18383" xr:uid="{CE0A19A5-7AE3-4855-94CD-303E0523EED6}"/>
    <cellStyle name="Input 2 16 2 2 2" xfId="18384" xr:uid="{E8270659-D31B-4E0C-B535-A03C42A0B5FC}"/>
    <cellStyle name="Input 2 16 2 2 2 2" xfId="18385" xr:uid="{631642F6-0F6C-4C4B-9BA5-62DAE7A33128}"/>
    <cellStyle name="Input 2 16 2 2 2 2 2" xfId="18386" xr:uid="{0E5D90BD-3A09-496E-A5A3-FED80ACAC75E}"/>
    <cellStyle name="Input 2 16 2 2 2 2 2 2" xfId="18387" xr:uid="{4E35C47C-A893-46A4-A902-DC821E4079CA}"/>
    <cellStyle name="Input 2 16 2 2 2 2 2 3" xfId="18388" xr:uid="{4630F6CD-523B-4A3D-BCEF-7257442EB705}"/>
    <cellStyle name="Input 2 16 2 2 2 2 2 4" xfId="18389" xr:uid="{F0CD6AA8-83ED-4295-9DC7-E184D3829EB3}"/>
    <cellStyle name="Input 2 16 2 2 2 2 3" xfId="18390" xr:uid="{3F29DB8F-9C81-4922-B5FB-EC27356980E9}"/>
    <cellStyle name="Input 2 16 2 2 2 2 3 2" xfId="18391" xr:uid="{339AF5E2-5043-4392-9BF9-9305031ECCFC}"/>
    <cellStyle name="Input 2 16 2 2 2 2 4" xfId="18392" xr:uid="{6F41FBFA-E7D6-4401-BE00-7A7B40988B79}"/>
    <cellStyle name="Input 2 16 2 2 2 3" xfId="18393" xr:uid="{2BCE1DCE-D27A-43CA-9AC4-907A41FA2BAF}"/>
    <cellStyle name="Input 2 16 2 2 2 3 2" xfId="18394" xr:uid="{182D72A9-6458-4512-BD4E-FF6599C6B988}"/>
    <cellStyle name="Input 2 16 2 2 2 3 3" xfId="18395" xr:uid="{E0D59887-76E8-467E-AEC3-7B6329FDE0A6}"/>
    <cellStyle name="Input 2 16 2 2 2 3 4" xfId="18396" xr:uid="{E360E7B4-CC84-4B41-B8A1-6EF988D2420D}"/>
    <cellStyle name="Input 2 16 2 2 2 4" xfId="18397" xr:uid="{556D12F8-0CCC-41E6-A064-08CB1B2FF704}"/>
    <cellStyle name="Input 2 16 2 2 2 4 2" xfId="18398" xr:uid="{2B2472CF-7F3A-4F6A-977B-785F7C979990}"/>
    <cellStyle name="Input 2 16 2 2 2 4 3" xfId="18399" xr:uid="{C924B732-4D11-4041-AD73-CE485F89B1F5}"/>
    <cellStyle name="Input 2 16 2 2 2 5" xfId="18400" xr:uid="{26411B27-67A9-42AF-BA26-33595B507A4F}"/>
    <cellStyle name="Input 2 16 2 2 3" xfId="18401" xr:uid="{C0492BBF-0BC9-4BCD-88A1-A6428DBE823B}"/>
    <cellStyle name="Input 2 16 2 2 3 2" xfId="18402" xr:uid="{08A9B96A-74D4-4B89-A182-0A543C13CCC5}"/>
    <cellStyle name="Input 2 16 2 2 3 2 2" xfId="18403" xr:uid="{27787D3A-3270-4CBA-ACCE-CE7F85CFF632}"/>
    <cellStyle name="Input 2 16 2 2 3 2 3" xfId="18404" xr:uid="{6F02EA95-0A1A-49FC-A1DC-409E4928EFAF}"/>
    <cellStyle name="Input 2 16 2 2 3 2 4" xfId="18405" xr:uid="{EFFBDD93-F43C-478B-B22B-BFF4699F6051}"/>
    <cellStyle name="Input 2 16 2 2 3 3" xfId="18406" xr:uid="{30A0A29C-795A-4D78-85CE-CBC28A15089D}"/>
    <cellStyle name="Input 2 16 2 2 3 3 2" xfId="18407" xr:uid="{0773B555-15B5-44BA-A1B7-24F481A859F3}"/>
    <cellStyle name="Input 2 16 2 2 3 4" xfId="18408" xr:uid="{722F3CC9-49AD-4AE6-9B72-2EA4409EEC7F}"/>
    <cellStyle name="Input 2 16 2 2 4" xfId="18409" xr:uid="{9A17F0F2-179D-4165-8692-8323FCFDBDB5}"/>
    <cellStyle name="Input 2 16 2 2 4 2" xfId="18410" xr:uid="{196A9684-AFF2-4168-923E-8BC307F88C08}"/>
    <cellStyle name="Input 2 16 2 2 4 3" xfId="18411" xr:uid="{C75AA53D-5267-4125-9B0F-D5995A91FB0F}"/>
    <cellStyle name="Input 2 16 2 2 4 4" xfId="18412" xr:uid="{A36B0B2F-EEBC-4CDE-BFC6-3B59BA44AAC9}"/>
    <cellStyle name="Input 2 16 2 2 5" xfId="18413" xr:uid="{39C2CC84-0453-4629-8230-EA6D623F34ED}"/>
    <cellStyle name="Input 2 16 2 2 5 2" xfId="18414" xr:uid="{BC6921CD-F789-4575-90CA-0509AF97D6A8}"/>
    <cellStyle name="Input 2 16 2 2 5 3" xfId="18415" xr:uid="{922313B7-853C-415F-A751-FAC20EC8935C}"/>
    <cellStyle name="Input 2 16 2 2 6" xfId="18416" xr:uid="{FE804D72-74F0-47AF-8CA0-9C08A35613F4}"/>
    <cellStyle name="Input 2 16 2 3" xfId="18417" xr:uid="{C118078A-F2A0-4FB9-8C14-65185CA9D55B}"/>
    <cellStyle name="Input 2 16 2 3 2" xfId="18418" xr:uid="{90F0C10F-B159-4A75-AF9B-6220948F6C6E}"/>
    <cellStyle name="Input 2 16 2 3 2 2" xfId="18419" xr:uid="{68D68BA2-5EF5-4DF2-86D5-93FF0846CFD9}"/>
    <cellStyle name="Input 2 16 2 3 2 3" xfId="18420" xr:uid="{83EE46C6-0806-4377-A0F8-4717F50F7C27}"/>
    <cellStyle name="Input 2 16 2 3 2 4" xfId="18421" xr:uid="{C1BB4F6B-D63A-4D21-81E5-22884C183DB1}"/>
    <cellStyle name="Input 2 16 2 3 3" xfId="18422" xr:uid="{F29AD140-163E-4F2F-9904-39FF2D312687}"/>
    <cellStyle name="Input 2 16 2 3 3 2" xfId="18423" xr:uid="{6F63CFD3-AB7C-4A83-97C0-BC8A087D70F7}"/>
    <cellStyle name="Input 2 16 2 3 4" xfId="18424" xr:uid="{258F46C6-2996-41AC-9D1A-21210FF4CF3B}"/>
    <cellStyle name="Input 2 16 2 4" xfId="18425" xr:uid="{00A62535-91C1-4365-8FA1-6F8E3E219834}"/>
    <cellStyle name="Input 2 16 2 4 2" xfId="18426" xr:uid="{7E643746-448A-4BF6-BD7A-CD9DA6A3393B}"/>
    <cellStyle name="Input 2 16 2 4 3" xfId="18427" xr:uid="{6E660751-82C9-45CE-A0CF-5E15B33F7E7D}"/>
    <cellStyle name="Input 2 16 2 4 4" xfId="18428" xr:uid="{FFCC1085-D659-4777-BEE2-56B0A1C45002}"/>
    <cellStyle name="Input 2 16 2 5" xfId="18429" xr:uid="{66B48233-AC68-46EA-8F92-5A69AECDB509}"/>
    <cellStyle name="Input 2 16 2 5 2" xfId="18430" xr:uid="{1B70229A-9B58-4BDA-BE23-1E42AF243D8A}"/>
    <cellStyle name="Input 2 16 2 5 3" xfId="18431" xr:uid="{288D29A9-75CC-495F-B876-F2C0A331EF58}"/>
    <cellStyle name="Input 2 16 2 6" xfId="18432" xr:uid="{05364BDE-CDFF-4F31-8EC0-67325ADE07E1}"/>
    <cellStyle name="Input 2 16 3" xfId="18433" xr:uid="{91E6F4E8-3AF5-404C-8807-D773C548C206}"/>
    <cellStyle name="Input 2 16 3 2" xfId="18434" xr:uid="{8778F787-E552-478E-A0F2-BFE3BF4A2CA2}"/>
    <cellStyle name="Input 2 16 3 2 2" xfId="18435" xr:uid="{90817868-3FED-4C27-8D99-CE28EDA7B201}"/>
    <cellStyle name="Input 2 16 3 2 2 2" xfId="18436" xr:uid="{61D96C5E-4039-4F8E-B832-A0B9EB41687D}"/>
    <cellStyle name="Input 2 16 3 2 2 2 2" xfId="18437" xr:uid="{22E70869-A3FF-481F-9751-8408CDECBEBA}"/>
    <cellStyle name="Input 2 16 3 2 2 2 3" xfId="18438" xr:uid="{DE7DAE7A-F4FD-471B-BFEC-6B8A53296FB4}"/>
    <cellStyle name="Input 2 16 3 2 2 2 4" xfId="18439" xr:uid="{8472B616-6646-4D48-B97F-8ABED218ADD3}"/>
    <cellStyle name="Input 2 16 3 2 2 3" xfId="18440" xr:uid="{18557CEA-28C6-4E09-885F-95668ECA03D2}"/>
    <cellStyle name="Input 2 16 3 2 2 3 2" xfId="18441" xr:uid="{F88627D0-45E3-4D09-ADB2-FAD945113962}"/>
    <cellStyle name="Input 2 16 3 2 2 4" xfId="18442" xr:uid="{F323EBB5-9D3B-490C-86B0-08D635002C3A}"/>
    <cellStyle name="Input 2 16 3 2 3" xfId="18443" xr:uid="{F6D8B67A-F5FB-4D55-AC31-5DD5A3811C6D}"/>
    <cellStyle name="Input 2 16 3 2 3 2" xfId="18444" xr:uid="{92270961-B1BA-49D1-B692-A8753E4F7BB1}"/>
    <cellStyle name="Input 2 16 3 2 3 3" xfId="18445" xr:uid="{582E8A09-8D6B-40DA-AD2F-D75567E2E249}"/>
    <cellStyle name="Input 2 16 3 2 3 4" xfId="18446" xr:uid="{54C5D1DB-0E81-4C30-873C-0F0E0253AA77}"/>
    <cellStyle name="Input 2 16 3 2 4" xfId="18447" xr:uid="{28F37102-928B-41CA-B627-62E3EDF3957E}"/>
    <cellStyle name="Input 2 16 3 2 4 2" xfId="18448" xr:uid="{5698B6A8-F1F3-47C7-91C5-2D1C2E901A8C}"/>
    <cellStyle name="Input 2 16 3 2 4 3" xfId="18449" xr:uid="{7E05D161-69CE-4EC7-8551-5CA2DC48EEE6}"/>
    <cellStyle name="Input 2 16 3 2 5" xfId="18450" xr:uid="{653B70E6-0C6D-42E5-B5CC-EE5E9BA1EA05}"/>
    <cellStyle name="Input 2 16 3 3" xfId="18451" xr:uid="{3225878B-087A-460B-B007-6297B5E91834}"/>
    <cellStyle name="Input 2 16 3 3 2" xfId="18452" xr:uid="{D8D88BC4-7861-470A-BC60-043BF496630B}"/>
    <cellStyle name="Input 2 16 3 3 2 2" xfId="18453" xr:uid="{DB8ECD86-C1CA-44ED-8E1A-F356241260DF}"/>
    <cellStyle name="Input 2 16 3 3 2 3" xfId="18454" xr:uid="{39ADFFE4-4161-4354-B827-CBE227DEAF10}"/>
    <cellStyle name="Input 2 16 3 3 2 4" xfId="18455" xr:uid="{30E2ABB9-4CCB-4E07-BA28-2419DC56EAE9}"/>
    <cellStyle name="Input 2 16 3 3 3" xfId="18456" xr:uid="{5FD5AB8F-741F-4F9C-B030-52D37ED3A166}"/>
    <cellStyle name="Input 2 16 3 3 3 2" xfId="18457" xr:uid="{5002F8BE-A9AA-4ACF-8D62-61C8F78F11CA}"/>
    <cellStyle name="Input 2 16 3 3 4" xfId="18458" xr:uid="{F80E3664-C385-4372-9111-DC8C016FB48A}"/>
    <cellStyle name="Input 2 16 3 4" xfId="18459" xr:uid="{0612DADB-05BC-4AF0-A560-6FE05B451EB4}"/>
    <cellStyle name="Input 2 16 3 4 2" xfId="18460" xr:uid="{D9A3E87E-2E7C-4277-A6D2-6864D724D1D8}"/>
    <cellStyle name="Input 2 16 3 4 3" xfId="18461" xr:uid="{4F71E55D-7B5F-4D47-BB62-BBC7CDD6F41E}"/>
    <cellStyle name="Input 2 16 3 4 4" xfId="18462" xr:uid="{92C2E2FC-4B70-473F-AAC6-2418A2114909}"/>
    <cellStyle name="Input 2 16 3 5" xfId="18463" xr:uid="{0D439645-47DA-4493-91C3-685C445447F8}"/>
    <cellStyle name="Input 2 16 3 5 2" xfId="18464" xr:uid="{F292B054-6DA7-4874-9214-8B919DED65CF}"/>
    <cellStyle name="Input 2 16 3 5 3" xfId="18465" xr:uid="{D3B2A385-C0B0-48A2-A205-A0476C4CB222}"/>
    <cellStyle name="Input 2 16 3 6" xfId="18466" xr:uid="{957D8ADB-4AE4-4DF7-9741-C16432D688A4}"/>
    <cellStyle name="Input 2 16 4" xfId="18467" xr:uid="{57064F38-3D14-417B-BE99-20CC3A4CA45A}"/>
    <cellStyle name="Input 2 16 4 2" xfId="18468" xr:uid="{54690897-474A-4EDD-9031-A52C6F659CF2}"/>
    <cellStyle name="Input 2 16 4 2 2" xfId="18469" xr:uid="{3FB2A9B4-6CA9-44B8-B7A5-72194BA7F1EC}"/>
    <cellStyle name="Input 2 16 4 2 3" xfId="18470" xr:uid="{3CA64946-0A28-48EE-84F9-46ECEBE7F6E8}"/>
    <cellStyle name="Input 2 16 4 2 4" xfId="18471" xr:uid="{BA559C8C-CEE1-4F6C-9ECD-31DF9C3C86E5}"/>
    <cellStyle name="Input 2 16 4 3" xfId="18472" xr:uid="{399B7938-CE21-4F4E-A60E-A2728082C8CB}"/>
    <cellStyle name="Input 2 16 4 3 2" xfId="18473" xr:uid="{4A1B1D47-38D7-41F0-9889-09DDE23FAE58}"/>
    <cellStyle name="Input 2 16 4 4" xfId="18474" xr:uid="{3FC018B5-01CC-4FA4-AC7E-2574C0100B4A}"/>
    <cellStyle name="Input 2 16 5" xfId="18475" xr:uid="{529F6654-859E-4B45-A134-D900C7F7D9F8}"/>
    <cellStyle name="Input 2 16 5 2" xfId="18476" xr:uid="{69D2A167-11E8-4C4D-AD85-60C938F35729}"/>
    <cellStyle name="Input 2 16 5 3" xfId="18477" xr:uid="{25770DB7-0963-4FA7-884D-24DB6FEBD5AF}"/>
    <cellStyle name="Input 2 16 5 4" xfId="18478" xr:uid="{BF27D63A-6978-46D9-9357-E65EC9385541}"/>
    <cellStyle name="Input 2 16 6" xfId="18479" xr:uid="{9D5BF7E1-8644-48BA-8DA1-0DA5C6CD4739}"/>
    <cellStyle name="Input 2 16 6 2" xfId="18480" xr:uid="{AD92CE92-4D3E-4725-809D-0347C2BDB005}"/>
    <cellStyle name="Input 2 16 6 3" xfId="18481" xr:uid="{E8557F9C-C574-49F5-864C-4F015A22A5D0}"/>
    <cellStyle name="Input 2 16 7" xfId="18482" xr:uid="{65A6EB3F-5EF0-418B-862C-A768467C4A12}"/>
    <cellStyle name="Input 2 17" xfId="18483" xr:uid="{C42C3EC8-4A25-4AB1-AB6F-61E63AD9C208}"/>
    <cellStyle name="Input 2 17 2" xfId="18484" xr:uid="{AB38E45A-5C34-43D5-8706-71F279B2E9A4}"/>
    <cellStyle name="Input 2 17 2 2" xfId="18485" xr:uid="{8264E290-CA7D-4F7B-87A3-C217A66BAB1B}"/>
    <cellStyle name="Input 2 17 2 2 2" xfId="18486" xr:uid="{8DC5ED79-8C68-4D70-B318-B8D2F072F95C}"/>
    <cellStyle name="Input 2 17 2 2 2 2" xfId="18487" xr:uid="{F8F08F61-1954-47AE-BDF5-0D120E32FA0F}"/>
    <cellStyle name="Input 2 17 2 2 2 2 2" xfId="18488" xr:uid="{70C5885D-A71C-4864-B880-EE05AAEF1E10}"/>
    <cellStyle name="Input 2 17 2 2 2 2 2 2" xfId="18489" xr:uid="{9F73EC43-B640-47B6-A81C-6A013A091194}"/>
    <cellStyle name="Input 2 17 2 2 2 2 2 3" xfId="18490" xr:uid="{7044ADD4-BCB6-4DC8-AB5B-6B5C5AD94DB2}"/>
    <cellStyle name="Input 2 17 2 2 2 2 2 4" xfId="18491" xr:uid="{16FF4A8A-1ECE-426A-A73B-F77E54C14D3F}"/>
    <cellStyle name="Input 2 17 2 2 2 2 3" xfId="18492" xr:uid="{E22A5FD9-AD67-4C26-AF5B-2EB1A5967BEA}"/>
    <cellStyle name="Input 2 17 2 2 2 2 3 2" xfId="18493" xr:uid="{CF982854-99E7-430F-93B5-DF6FA02B68E5}"/>
    <cellStyle name="Input 2 17 2 2 2 2 4" xfId="18494" xr:uid="{8C119204-0A59-4923-A417-E4610044731B}"/>
    <cellStyle name="Input 2 17 2 2 2 3" xfId="18495" xr:uid="{337F4AC5-C9D2-4CFC-931E-AF07113887A1}"/>
    <cellStyle name="Input 2 17 2 2 2 3 2" xfId="18496" xr:uid="{38415217-A241-48C3-B3E6-2A245E0B5D6B}"/>
    <cellStyle name="Input 2 17 2 2 2 3 3" xfId="18497" xr:uid="{5057EB8D-598F-44ED-AF26-B4CD9FEC6D59}"/>
    <cellStyle name="Input 2 17 2 2 2 3 4" xfId="18498" xr:uid="{87D4C068-3551-494B-9EED-B6E030DDA9AB}"/>
    <cellStyle name="Input 2 17 2 2 2 4" xfId="18499" xr:uid="{2B39A1E7-0300-41EE-A25F-CCB38DF65917}"/>
    <cellStyle name="Input 2 17 2 2 2 4 2" xfId="18500" xr:uid="{4F4A79FB-3DF8-47E0-B79C-C16DD244CC1E}"/>
    <cellStyle name="Input 2 17 2 2 2 4 3" xfId="18501" xr:uid="{8E703240-7C84-4757-9444-7F465108DA07}"/>
    <cellStyle name="Input 2 17 2 2 2 5" xfId="18502" xr:uid="{F45AAAA0-14DB-4719-B597-2E8C7E560AD9}"/>
    <cellStyle name="Input 2 17 2 2 3" xfId="18503" xr:uid="{E4A12436-9D73-404A-A2E6-6A1D9E1D0896}"/>
    <cellStyle name="Input 2 17 2 2 3 2" xfId="18504" xr:uid="{C089ED14-88FD-491C-9D2D-1F028B7F403B}"/>
    <cellStyle name="Input 2 17 2 2 3 2 2" xfId="18505" xr:uid="{4DCE6387-3EFB-4F8B-AB31-887C1E4E22EB}"/>
    <cellStyle name="Input 2 17 2 2 3 2 3" xfId="18506" xr:uid="{2839E03F-1DC0-4BFE-AAA7-E0C11C5B2809}"/>
    <cellStyle name="Input 2 17 2 2 3 2 4" xfId="18507" xr:uid="{EFE01230-30AE-431A-A86C-4C1F40C16DE8}"/>
    <cellStyle name="Input 2 17 2 2 3 3" xfId="18508" xr:uid="{BCEAC4F8-0D24-4795-84B4-3E3558F4C53E}"/>
    <cellStyle name="Input 2 17 2 2 3 3 2" xfId="18509" xr:uid="{EF74D3C0-C902-411B-8C9D-257746206056}"/>
    <cellStyle name="Input 2 17 2 2 3 4" xfId="18510" xr:uid="{77A871ED-AFBD-4017-B766-B5D8A67E09EA}"/>
    <cellStyle name="Input 2 17 2 2 4" xfId="18511" xr:uid="{90487080-90EF-41E9-8540-7CB1B90F9269}"/>
    <cellStyle name="Input 2 17 2 2 4 2" xfId="18512" xr:uid="{5E2CE152-3EA3-4721-B3B8-353032F272E2}"/>
    <cellStyle name="Input 2 17 2 2 4 3" xfId="18513" xr:uid="{E9229D44-9D88-40F6-8F2B-DC16A43B12BD}"/>
    <cellStyle name="Input 2 17 2 2 4 4" xfId="18514" xr:uid="{77B04017-55FC-4E4C-A73F-7A2F10F514A7}"/>
    <cellStyle name="Input 2 17 2 2 5" xfId="18515" xr:uid="{3814B205-A961-4DF6-9A09-F0AEA9621BCB}"/>
    <cellStyle name="Input 2 17 2 2 5 2" xfId="18516" xr:uid="{14FCA69C-50FC-4D71-BE27-9BC583C8C9CF}"/>
    <cellStyle name="Input 2 17 2 2 5 3" xfId="18517" xr:uid="{A223E260-EB10-495C-9EF2-E19FC49A0282}"/>
    <cellStyle name="Input 2 17 2 2 6" xfId="18518" xr:uid="{4D40BABE-E7C3-42A9-936D-9E62BF1DAA6E}"/>
    <cellStyle name="Input 2 17 2 3" xfId="18519" xr:uid="{7DB226B2-1D2B-4747-8A09-DC4B263B66F5}"/>
    <cellStyle name="Input 2 17 2 3 2" xfId="18520" xr:uid="{EC3350FE-1726-480C-A29B-A4947B1180BA}"/>
    <cellStyle name="Input 2 17 2 3 2 2" xfId="18521" xr:uid="{4CF2BEF3-A5FF-4C15-8C5F-EFADFDD75A3B}"/>
    <cellStyle name="Input 2 17 2 3 2 3" xfId="18522" xr:uid="{E89B47A1-B75E-494C-B21B-308460685AE5}"/>
    <cellStyle name="Input 2 17 2 3 2 4" xfId="18523" xr:uid="{1A9118D3-2E81-4B45-80AE-CD66ADC7BC2F}"/>
    <cellStyle name="Input 2 17 2 3 3" xfId="18524" xr:uid="{3F076E23-9E53-44C2-ADF0-1A1F5A2127E9}"/>
    <cellStyle name="Input 2 17 2 3 3 2" xfId="18525" xr:uid="{EBDCAB56-DF2A-4FF0-BFFA-8EDA3B096B81}"/>
    <cellStyle name="Input 2 17 2 3 4" xfId="18526" xr:uid="{B722FE8B-8EAF-4808-BD5A-9EC1642A5716}"/>
    <cellStyle name="Input 2 17 2 4" xfId="18527" xr:uid="{47A51B40-CB3F-4EAA-9711-EA9E285A422B}"/>
    <cellStyle name="Input 2 17 2 4 2" xfId="18528" xr:uid="{4E61138C-73A3-4C4C-BE2C-597C00507486}"/>
    <cellStyle name="Input 2 17 2 4 3" xfId="18529" xr:uid="{0627426D-DD05-42E6-83C0-C7553639C737}"/>
    <cellStyle name="Input 2 17 2 4 4" xfId="18530" xr:uid="{DF491247-FF56-4343-805D-08310FF41DE7}"/>
    <cellStyle name="Input 2 17 2 5" xfId="18531" xr:uid="{E4B13004-EFFF-4B8B-A936-F4C0ED3955D3}"/>
    <cellStyle name="Input 2 17 2 5 2" xfId="18532" xr:uid="{EEF3DEE1-EE99-40FC-B52E-64DF605AEBF7}"/>
    <cellStyle name="Input 2 17 2 5 3" xfId="18533" xr:uid="{8A2834E5-63B7-4A8B-8D0F-D4E66FA0027B}"/>
    <cellStyle name="Input 2 17 2 6" xfId="18534" xr:uid="{A28A07D6-59CC-4250-B914-892D8709C6DB}"/>
    <cellStyle name="Input 2 17 3" xfId="18535" xr:uid="{4271A789-1FBD-4F7D-BC22-42EEA587F202}"/>
    <cellStyle name="Input 2 17 3 2" xfId="18536" xr:uid="{0D8A160A-78F7-4D8C-883D-A8F883891884}"/>
    <cellStyle name="Input 2 17 3 2 2" xfId="18537" xr:uid="{B3EEB5E0-1ADE-4C7E-B0E0-95208AF45CCF}"/>
    <cellStyle name="Input 2 17 3 2 2 2" xfId="18538" xr:uid="{05C6987F-4E7E-4433-9338-6F8773395612}"/>
    <cellStyle name="Input 2 17 3 2 2 2 2" xfId="18539" xr:uid="{29F50358-1BE4-4DC1-BB72-F7C14ADAB881}"/>
    <cellStyle name="Input 2 17 3 2 2 2 3" xfId="18540" xr:uid="{AF58C892-0CFA-4954-837F-1F81B5512B79}"/>
    <cellStyle name="Input 2 17 3 2 2 2 4" xfId="18541" xr:uid="{AAB0D7B7-0B75-4B73-9F90-06DF33CB18C8}"/>
    <cellStyle name="Input 2 17 3 2 2 3" xfId="18542" xr:uid="{9A7F0C14-84B7-488E-9D6B-7683715ED726}"/>
    <cellStyle name="Input 2 17 3 2 2 3 2" xfId="18543" xr:uid="{271B8630-4E05-460C-AE58-6987BAC3EC6C}"/>
    <cellStyle name="Input 2 17 3 2 2 4" xfId="18544" xr:uid="{26990DEA-C516-418E-AB01-317054D7D69F}"/>
    <cellStyle name="Input 2 17 3 2 3" xfId="18545" xr:uid="{0EE4DF5E-0438-4299-B575-F5B56F631359}"/>
    <cellStyle name="Input 2 17 3 2 3 2" xfId="18546" xr:uid="{B71B7509-2A91-4D33-BEB6-9A1FC97204E6}"/>
    <cellStyle name="Input 2 17 3 2 3 3" xfId="18547" xr:uid="{AA0D344B-AE22-4FB3-9560-2A791C03FC62}"/>
    <cellStyle name="Input 2 17 3 2 3 4" xfId="18548" xr:uid="{80AA7B51-8319-4A90-99B9-B0FDF70108A7}"/>
    <cellStyle name="Input 2 17 3 2 4" xfId="18549" xr:uid="{653A0A79-AB38-4FC8-9225-D0D73338E503}"/>
    <cellStyle name="Input 2 17 3 2 4 2" xfId="18550" xr:uid="{8CF6B838-D55A-4437-860E-383088E612FB}"/>
    <cellStyle name="Input 2 17 3 2 4 3" xfId="18551" xr:uid="{9B90A418-E155-4D1C-ACF4-5FFB189E766E}"/>
    <cellStyle name="Input 2 17 3 2 5" xfId="18552" xr:uid="{361C6F19-A352-4D77-A684-A0B4C63955C3}"/>
    <cellStyle name="Input 2 17 3 3" xfId="18553" xr:uid="{365D9F96-E8D4-4B3A-938B-5A3639F6172D}"/>
    <cellStyle name="Input 2 17 3 3 2" xfId="18554" xr:uid="{88C51955-B296-476A-B8B2-B55C84A940A1}"/>
    <cellStyle name="Input 2 17 3 3 2 2" xfId="18555" xr:uid="{162CADF5-CB82-4958-93FD-BF9BC05BE72C}"/>
    <cellStyle name="Input 2 17 3 3 2 3" xfId="18556" xr:uid="{67E53DB7-FF95-4AA5-BCD9-9630B3ADF7D6}"/>
    <cellStyle name="Input 2 17 3 3 2 4" xfId="18557" xr:uid="{8F01E658-AB0C-4378-919A-C26E0B97FA29}"/>
    <cellStyle name="Input 2 17 3 3 3" xfId="18558" xr:uid="{24169EFE-F61C-439F-B67A-A7318842C3F6}"/>
    <cellStyle name="Input 2 17 3 3 3 2" xfId="18559" xr:uid="{BEEE02AF-1829-48A3-AA02-A1C9648A26A8}"/>
    <cellStyle name="Input 2 17 3 3 4" xfId="18560" xr:uid="{4E250646-48C5-4905-8380-342C5547A1B9}"/>
    <cellStyle name="Input 2 17 3 4" xfId="18561" xr:uid="{20139B7B-3AEE-48A9-B61D-393FE5B7B8EB}"/>
    <cellStyle name="Input 2 17 3 4 2" xfId="18562" xr:uid="{BBCC9E8B-FF0D-4B63-B0CF-0A7C5FCE57C5}"/>
    <cellStyle name="Input 2 17 3 4 3" xfId="18563" xr:uid="{3267CB25-942D-4870-B6FE-0C5A7674636C}"/>
    <cellStyle name="Input 2 17 3 4 4" xfId="18564" xr:uid="{1B5C21BB-046F-44BF-A065-175C8528A0EA}"/>
    <cellStyle name="Input 2 17 3 5" xfId="18565" xr:uid="{AF9E9D4F-321A-48D4-A317-20125C9007AF}"/>
    <cellStyle name="Input 2 17 3 5 2" xfId="18566" xr:uid="{071D021E-A5F8-4FD0-8BBF-D121E32B8ABA}"/>
    <cellStyle name="Input 2 17 3 5 3" xfId="18567" xr:uid="{9ABC603A-174E-4445-98DB-B25F822325DA}"/>
    <cellStyle name="Input 2 17 3 6" xfId="18568" xr:uid="{414AFF7C-9711-4257-9E23-1740222904DD}"/>
    <cellStyle name="Input 2 17 4" xfId="18569" xr:uid="{7BBE0297-0557-4CA6-ACF9-CB10C573AB76}"/>
    <cellStyle name="Input 2 17 4 2" xfId="18570" xr:uid="{D06BAC35-F8A9-4C17-A03F-12B98A2F05CC}"/>
    <cellStyle name="Input 2 17 4 2 2" xfId="18571" xr:uid="{D1BED9B6-6B49-4406-8FD2-B0178763D4B0}"/>
    <cellStyle name="Input 2 17 4 2 3" xfId="18572" xr:uid="{F6A07816-AAD0-43CB-B626-6722163163A5}"/>
    <cellStyle name="Input 2 17 4 2 4" xfId="18573" xr:uid="{698BD632-E674-41B4-9E2C-7BF537C71F8D}"/>
    <cellStyle name="Input 2 17 4 3" xfId="18574" xr:uid="{3961F300-0AFA-4FEC-B46E-7251C57F13AD}"/>
    <cellStyle name="Input 2 17 4 3 2" xfId="18575" xr:uid="{7AC8E5A0-9CBF-48B3-BB39-56C869C805D4}"/>
    <cellStyle name="Input 2 17 4 4" xfId="18576" xr:uid="{255125AA-D05B-4351-B5B2-653DF31276A3}"/>
    <cellStyle name="Input 2 17 5" xfId="18577" xr:uid="{BBC40B79-6747-454A-8FF4-4DE6754D5CCF}"/>
    <cellStyle name="Input 2 17 5 2" xfId="18578" xr:uid="{7E94FBD7-0EB0-4061-9C85-7AED6CE177AD}"/>
    <cellStyle name="Input 2 17 5 3" xfId="18579" xr:uid="{8F9C76D5-24A9-47F2-87CC-6034EACCACCE}"/>
    <cellStyle name="Input 2 17 5 4" xfId="18580" xr:uid="{667EBE28-99E6-40C5-B4AB-415AAFBC2CD8}"/>
    <cellStyle name="Input 2 17 6" xfId="18581" xr:uid="{77603E44-C883-4081-8F17-EEF7D32CFBFF}"/>
    <cellStyle name="Input 2 17 6 2" xfId="18582" xr:uid="{EDB5E19F-3D31-4B1C-BCC7-1AE2B5C636AE}"/>
    <cellStyle name="Input 2 17 6 3" xfId="18583" xr:uid="{96D9FBAD-8F36-4509-A678-FEA5681D2204}"/>
    <cellStyle name="Input 2 17 7" xfId="18584" xr:uid="{F0F6E395-30AE-49EF-AD12-C520B96490AB}"/>
    <cellStyle name="Input 2 18" xfId="18585" xr:uid="{1290D4B8-6441-4C54-B053-02D4D6E3FFC1}"/>
    <cellStyle name="Input 2 18 2" xfId="18586" xr:uid="{E1647D5A-4E9B-4420-A6AC-632BB34E3677}"/>
    <cellStyle name="Input 2 18 2 2" xfId="18587" xr:uid="{6C557316-035A-4004-BE80-95764BF1281A}"/>
    <cellStyle name="Input 2 18 2 2 2" xfId="18588" xr:uid="{E890F98D-3626-4327-AC6B-A0E460D1101C}"/>
    <cellStyle name="Input 2 18 2 2 2 2" xfId="18589" xr:uid="{E113F3F7-F870-4A0C-B09F-9955FED50C4C}"/>
    <cellStyle name="Input 2 18 2 2 2 2 2" xfId="18590" xr:uid="{D9E4CC0E-8835-43AA-B11B-47450BA71D40}"/>
    <cellStyle name="Input 2 18 2 2 2 2 2 2" xfId="18591" xr:uid="{CEAF0CBE-5879-47B5-AA05-8C0E82458A11}"/>
    <cellStyle name="Input 2 18 2 2 2 2 2 3" xfId="18592" xr:uid="{3C3EDA06-C814-4172-B5FF-7AA8E686F0F5}"/>
    <cellStyle name="Input 2 18 2 2 2 2 2 4" xfId="18593" xr:uid="{A94EFFB4-9326-40CE-8AB3-37C661A53F5E}"/>
    <cellStyle name="Input 2 18 2 2 2 2 3" xfId="18594" xr:uid="{966193E5-BF8B-4295-A415-E670A575EA0C}"/>
    <cellStyle name="Input 2 18 2 2 2 2 3 2" xfId="18595" xr:uid="{E6C8F708-44F8-42F8-9695-86ACBF14F02B}"/>
    <cellStyle name="Input 2 18 2 2 2 2 4" xfId="18596" xr:uid="{A26F9D78-A8A0-4CA0-9E74-66B935C40D26}"/>
    <cellStyle name="Input 2 18 2 2 2 3" xfId="18597" xr:uid="{7C19C34E-3515-48D0-8670-0C3951C7646E}"/>
    <cellStyle name="Input 2 18 2 2 2 3 2" xfId="18598" xr:uid="{B812E3E6-E547-4426-A8E1-8993AE6CBE05}"/>
    <cellStyle name="Input 2 18 2 2 2 3 3" xfId="18599" xr:uid="{B59B6BBC-E067-4DE3-9F89-D9A29011CD8D}"/>
    <cellStyle name="Input 2 18 2 2 2 3 4" xfId="18600" xr:uid="{91A12BE2-39F2-450B-8D75-A2F83004EECB}"/>
    <cellStyle name="Input 2 18 2 2 2 4" xfId="18601" xr:uid="{0E7094C0-3E50-4DAD-86C8-DF8CF8A93A87}"/>
    <cellStyle name="Input 2 18 2 2 2 4 2" xfId="18602" xr:uid="{3E9E3279-25B7-4540-999C-664EE8534764}"/>
    <cellStyle name="Input 2 18 2 2 2 4 3" xfId="18603" xr:uid="{7E835025-2200-4C74-83BD-A7DB60279338}"/>
    <cellStyle name="Input 2 18 2 2 2 5" xfId="18604" xr:uid="{FBA9AF17-5E29-49F1-A712-514E99515A0A}"/>
    <cellStyle name="Input 2 18 2 2 3" xfId="18605" xr:uid="{240146F7-99E0-4F01-9273-2D3AC11ECA84}"/>
    <cellStyle name="Input 2 18 2 2 3 2" xfId="18606" xr:uid="{9EB24409-93DF-44C7-BD16-725690783ECE}"/>
    <cellStyle name="Input 2 18 2 2 3 2 2" xfId="18607" xr:uid="{45DD4416-7549-4357-9718-08DE8AC72E4E}"/>
    <cellStyle name="Input 2 18 2 2 3 2 3" xfId="18608" xr:uid="{BDC1ED1B-127D-4D32-A95C-1DADCFDE4263}"/>
    <cellStyle name="Input 2 18 2 2 3 2 4" xfId="18609" xr:uid="{FA3B509D-C0C4-44FC-8D21-79D75AF8754D}"/>
    <cellStyle name="Input 2 18 2 2 3 3" xfId="18610" xr:uid="{28DC509B-DCA5-43FA-9A79-E7392B089D5F}"/>
    <cellStyle name="Input 2 18 2 2 3 3 2" xfId="18611" xr:uid="{9C0CF870-C507-4125-922B-5BE3F9473595}"/>
    <cellStyle name="Input 2 18 2 2 3 4" xfId="18612" xr:uid="{FD411E58-54B0-4325-9F0F-508CF44A7DCC}"/>
    <cellStyle name="Input 2 18 2 2 4" xfId="18613" xr:uid="{64509E16-0A1F-433C-9A36-DF97D68F0193}"/>
    <cellStyle name="Input 2 18 2 2 4 2" xfId="18614" xr:uid="{8065B0E8-A095-4FAA-80AD-03E78AE47BD4}"/>
    <cellStyle name="Input 2 18 2 2 4 3" xfId="18615" xr:uid="{3D536FCC-B293-4EF5-8276-557DFB1AC752}"/>
    <cellStyle name="Input 2 18 2 2 4 4" xfId="18616" xr:uid="{E74AB1D0-A0B6-4D71-9788-ED85AE4EBEB7}"/>
    <cellStyle name="Input 2 18 2 2 5" xfId="18617" xr:uid="{14DC7131-1ED0-42A4-A572-DCAFD3D8492F}"/>
    <cellStyle name="Input 2 18 2 2 5 2" xfId="18618" xr:uid="{EF8871DC-C9B1-420E-B6B5-B43A9856A065}"/>
    <cellStyle name="Input 2 18 2 2 5 3" xfId="18619" xr:uid="{2F4B2405-1F70-48B6-A8F9-E0A441015EC7}"/>
    <cellStyle name="Input 2 18 2 2 6" xfId="18620" xr:uid="{BE7B681D-1D2A-421E-A4B4-0E874805CAF8}"/>
    <cellStyle name="Input 2 18 2 3" xfId="18621" xr:uid="{D60A17E8-BB26-4656-BF09-0E29585B967F}"/>
    <cellStyle name="Input 2 18 2 3 2" xfId="18622" xr:uid="{04F509C0-A9C0-4F2E-A1B5-963381463517}"/>
    <cellStyle name="Input 2 18 2 3 2 2" xfId="18623" xr:uid="{B3D94CB0-00F0-4709-BF86-3B03086C85B5}"/>
    <cellStyle name="Input 2 18 2 3 2 3" xfId="18624" xr:uid="{DA4654FE-73A7-4ACF-B4FB-1B38DB2D092E}"/>
    <cellStyle name="Input 2 18 2 3 2 4" xfId="18625" xr:uid="{FB6430D3-F58B-4A48-ADD4-4FC3AC3BEEF4}"/>
    <cellStyle name="Input 2 18 2 3 3" xfId="18626" xr:uid="{8CC6B3C2-97F8-4CB6-9500-342E7BEA2122}"/>
    <cellStyle name="Input 2 18 2 3 3 2" xfId="18627" xr:uid="{FA921F93-56FB-4E61-BAE7-02F3425C7091}"/>
    <cellStyle name="Input 2 18 2 3 4" xfId="18628" xr:uid="{81294F02-0D4B-4CE5-82ED-C7A96FCB66FB}"/>
    <cellStyle name="Input 2 18 2 4" xfId="18629" xr:uid="{AC3EF037-6E94-4390-AEEE-F61B50882F58}"/>
    <cellStyle name="Input 2 18 2 4 2" xfId="18630" xr:uid="{B14B29BE-AEDB-4CB7-ABF6-DA4064FEE6D5}"/>
    <cellStyle name="Input 2 18 2 4 3" xfId="18631" xr:uid="{617EB44A-AA78-4868-ACE2-579F02051464}"/>
    <cellStyle name="Input 2 18 2 4 4" xfId="18632" xr:uid="{B093C570-5BAA-4D5B-955D-B1A9E55A11B3}"/>
    <cellStyle name="Input 2 18 2 5" xfId="18633" xr:uid="{1E0A47C6-A53A-4FA0-A12B-DA3F324822A5}"/>
    <cellStyle name="Input 2 18 2 5 2" xfId="18634" xr:uid="{EC2B61A4-CC9E-476F-90A2-77F7E805FE7B}"/>
    <cellStyle name="Input 2 18 2 5 3" xfId="18635" xr:uid="{CA9CC541-6328-495B-9B91-8F917F255148}"/>
    <cellStyle name="Input 2 18 2 6" xfId="18636" xr:uid="{247D1E0B-C6D8-4DD9-9552-D06A819C539D}"/>
    <cellStyle name="Input 2 18 3" xfId="18637" xr:uid="{2FDBE8FB-73A4-4F91-8372-5F4437FCCA74}"/>
    <cellStyle name="Input 2 18 3 2" xfId="18638" xr:uid="{77DDE012-7C6F-4141-8562-304E399B3C6F}"/>
    <cellStyle name="Input 2 18 3 2 2" xfId="18639" xr:uid="{D901866E-0D9E-4A63-8374-C8096685374A}"/>
    <cellStyle name="Input 2 18 3 2 2 2" xfId="18640" xr:uid="{47347AD0-6A47-4A24-8181-D23CD7804B4D}"/>
    <cellStyle name="Input 2 18 3 2 2 2 2" xfId="18641" xr:uid="{E9B4D926-3849-4136-B12F-5EA0056B505F}"/>
    <cellStyle name="Input 2 18 3 2 2 2 3" xfId="18642" xr:uid="{8F7A0CCE-F7B8-4512-B7EF-876164D9D8B2}"/>
    <cellStyle name="Input 2 18 3 2 2 2 4" xfId="18643" xr:uid="{5273BA8C-FAB6-409F-A616-8EF809798B4A}"/>
    <cellStyle name="Input 2 18 3 2 2 3" xfId="18644" xr:uid="{97025553-6A2D-4739-9276-475D1A249E29}"/>
    <cellStyle name="Input 2 18 3 2 2 3 2" xfId="18645" xr:uid="{BBE52E79-8EC8-42F9-838D-D28AB584CF04}"/>
    <cellStyle name="Input 2 18 3 2 2 4" xfId="18646" xr:uid="{8408A8B3-8BD9-448A-BD04-E4BA258F6126}"/>
    <cellStyle name="Input 2 18 3 2 3" xfId="18647" xr:uid="{4BB6F16D-B714-4376-9B3A-48FE4636A907}"/>
    <cellStyle name="Input 2 18 3 2 3 2" xfId="18648" xr:uid="{3220FACF-4C32-4FB6-BA86-489CA6F1FE5E}"/>
    <cellStyle name="Input 2 18 3 2 3 3" xfId="18649" xr:uid="{1DD5748C-C87E-43FF-815C-A3E97833C0FF}"/>
    <cellStyle name="Input 2 18 3 2 3 4" xfId="18650" xr:uid="{5A8C5290-F426-4235-B853-48728AF8E487}"/>
    <cellStyle name="Input 2 18 3 2 4" xfId="18651" xr:uid="{1DF1AAFA-9EF1-4A51-886A-51260EDF674B}"/>
    <cellStyle name="Input 2 18 3 2 4 2" xfId="18652" xr:uid="{5C555F63-D2F1-4A96-B146-FC7EC487EE91}"/>
    <cellStyle name="Input 2 18 3 2 4 3" xfId="18653" xr:uid="{CCEB9415-8662-42DB-8423-366E972B178A}"/>
    <cellStyle name="Input 2 18 3 2 5" xfId="18654" xr:uid="{68CE29F6-F03A-43E0-9104-18B45E65E507}"/>
    <cellStyle name="Input 2 18 3 3" xfId="18655" xr:uid="{DE48EB97-BEB5-4479-AEFC-36D44C837487}"/>
    <cellStyle name="Input 2 18 3 3 2" xfId="18656" xr:uid="{DE2F7ACB-19D2-4133-A96F-F3FF88C76B64}"/>
    <cellStyle name="Input 2 18 3 3 2 2" xfId="18657" xr:uid="{8E0E5442-2B3D-4A68-AE8B-5377AA3A0487}"/>
    <cellStyle name="Input 2 18 3 3 2 3" xfId="18658" xr:uid="{DB690B1B-50C9-4BC3-9B7F-A1C569006305}"/>
    <cellStyle name="Input 2 18 3 3 2 4" xfId="18659" xr:uid="{BB7DDC78-E738-4BFC-AB03-C60ADCE7F548}"/>
    <cellStyle name="Input 2 18 3 3 3" xfId="18660" xr:uid="{E7C2914D-FED5-424B-BF16-0C6C7C777ACD}"/>
    <cellStyle name="Input 2 18 3 3 3 2" xfId="18661" xr:uid="{B2E4469B-DF6E-44BF-9FE1-0AC41CA29653}"/>
    <cellStyle name="Input 2 18 3 3 4" xfId="18662" xr:uid="{C48172C6-77DE-4F4B-B41D-D1D5A468249C}"/>
    <cellStyle name="Input 2 18 3 4" xfId="18663" xr:uid="{C70DFFA7-9DA5-4A80-98BB-242A6A206A37}"/>
    <cellStyle name="Input 2 18 3 4 2" xfId="18664" xr:uid="{0C93CFAA-B7B6-4756-BD5A-E6FB73413752}"/>
    <cellStyle name="Input 2 18 3 4 3" xfId="18665" xr:uid="{2E3F32CE-F3AF-4571-8C6E-462780E1A690}"/>
    <cellStyle name="Input 2 18 3 4 4" xfId="18666" xr:uid="{7FD31C5F-DD21-4C69-BBF5-812AE3A70713}"/>
    <cellStyle name="Input 2 18 3 5" xfId="18667" xr:uid="{BF676E62-8B2D-46C8-BE02-52FDEE25A874}"/>
    <cellStyle name="Input 2 18 3 5 2" xfId="18668" xr:uid="{E44B215B-64FC-46D6-B3AE-30EB179428AE}"/>
    <cellStyle name="Input 2 18 3 5 3" xfId="18669" xr:uid="{2325EE98-16C4-4C5A-BC71-473FA68FF8C5}"/>
    <cellStyle name="Input 2 18 3 6" xfId="18670" xr:uid="{E8C6E872-629D-4ADD-9D91-B697F968CFD6}"/>
    <cellStyle name="Input 2 18 4" xfId="18671" xr:uid="{F800F886-6419-4F26-969E-3762654913C7}"/>
    <cellStyle name="Input 2 18 4 2" xfId="18672" xr:uid="{F4B12826-8E22-412A-8F1F-9B4AA8CDEEB9}"/>
    <cellStyle name="Input 2 18 4 2 2" xfId="18673" xr:uid="{3EE6EBC8-9234-4A14-B2D4-507BF56752B5}"/>
    <cellStyle name="Input 2 18 4 2 3" xfId="18674" xr:uid="{7A9836F0-C5A2-4107-A43C-20DB60FF24C0}"/>
    <cellStyle name="Input 2 18 4 2 4" xfId="18675" xr:uid="{3211619B-BD99-4362-BB4D-750F4C202954}"/>
    <cellStyle name="Input 2 18 4 3" xfId="18676" xr:uid="{6CB55F49-2997-4259-97BA-99EED56D1EDE}"/>
    <cellStyle name="Input 2 18 4 3 2" xfId="18677" xr:uid="{069885A7-C528-4515-B846-330ADBC64577}"/>
    <cellStyle name="Input 2 18 4 4" xfId="18678" xr:uid="{64932C5E-4D96-4222-B329-8F04A65C93B7}"/>
    <cellStyle name="Input 2 18 5" xfId="18679" xr:uid="{EEECB8DA-C063-4E37-AB21-4A14C70E3C88}"/>
    <cellStyle name="Input 2 18 5 2" xfId="18680" xr:uid="{ACA98F59-3DF0-4106-81BF-CA5FF9515FAD}"/>
    <cellStyle name="Input 2 18 5 3" xfId="18681" xr:uid="{934BBB53-A24B-46F3-A2CB-BA8E694E63C5}"/>
    <cellStyle name="Input 2 18 5 4" xfId="18682" xr:uid="{348988F0-0F76-499A-A355-53CA9F99381F}"/>
    <cellStyle name="Input 2 18 6" xfId="18683" xr:uid="{395FF6FC-DEBB-4F4B-9E38-D38DCF9E61C7}"/>
    <cellStyle name="Input 2 18 6 2" xfId="18684" xr:uid="{902E1F0C-1D6E-4C85-B478-10324173EBE6}"/>
    <cellStyle name="Input 2 18 6 3" xfId="18685" xr:uid="{17D53305-EE5F-40C0-BBAA-A627A874A9FB}"/>
    <cellStyle name="Input 2 18 7" xfId="18686" xr:uid="{9296732D-C094-4222-A3FB-F22B5C57B48D}"/>
    <cellStyle name="Input 2 19" xfId="18687" xr:uid="{B7856FA4-7DAA-4DDC-AE31-4962A0B89DDD}"/>
    <cellStyle name="Input 2 19 2" xfId="18688" xr:uid="{7642E660-DE7C-46D5-AD0B-2B71301DE560}"/>
    <cellStyle name="Input 2 19 2 2" xfId="18689" xr:uid="{057FD7F5-1DDD-4CA4-9CB6-74DA34BB7767}"/>
    <cellStyle name="Input 2 19 2 2 2" xfId="18690" xr:uid="{F6900F3A-A2FC-4559-BF31-8A69980864FF}"/>
    <cellStyle name="Input 2 19 2 2 2 2" xfId="18691" xr:uid="{AAC999AA-146E-4270-B423-055995019F57}"/>
    <cellStyle name="Input 2 19 2 2 2 2 2" xfId="18692" xr:uid="{E730B762-BE79-49EA-AA06-32DA0FDDCBA6}"/>
    <cellStyle name="Input 2 19 2 2 2 2 2 2" xfId="18693" xr:uid="{DFC601D6-CA1E-435F-A4E6-DF0356CA17AD}"/>
    <cellStyle name="Input 2 19 2 2 2 2 2 3" xfId="18694" xr:uid="{BB53C9AF-C7D4-4F84-971C-6E31F63E0A35}"/>
    <cellStyle name="Input 2 19 2 2 2 2 2 4" xfId="18695" xr:uid="{A212181A-E35D-4D51-AE53-6720C24ED943}"/>
    <cellStyle name="Input 2 19 2 2 2 2 3" xfId="18696" xr:uid="{2F733BC7-3097-4106-8C35-AF832DFA0A02}"/>
    <cellStyle name="Input 2 19 2 2 2 2 3 2" xfId="18697" xr:uid="{F5045A6F-74F5-43DA-A5D8-1B593C457E49}"/>
    <cellStyle name="Input 2 19 2 2 2 2 4" xfId="18698" xr:uid="{BE50F564-365B-4918-829E-ADB0B95F71F0}"/>
    <cellStyle name="Input 2 19 2 2 2 3" xfId="18699" xr:uid="{EE392103-E788-47E0-B242-DD7A5102B39B}"/>
    <cellStyle name="Input 2 19 2 2 2 3 2" xfId="18700" xr:uid="{CAD19AE2-98BE-4D61-A5B3-29172B856060}"/>
    <cellStyle name="Input 2 19 2 2 2 3 3" xfId="18701" xr:uid="{878CE597-EB86-4C6B-A8D5-D4BA861CCC53}"/>
    <cellStyle name="Input 2 19 2 2 2 3 4" xfId="18702" xr:uid="{BB779541-1C06-425C-A2E8-B670C39B628D}"/>
    <cellStyle name="Input 2 19 2 2 2 4" xfId="18703" xr:uid="{9F7ECC3C-968D-4463-A2CD-CC938371E6BB}"/>
    <cellStyle name="Input 2 19 2 2 2 4 2" xfId="18704" xr:uid="{984049D8-8899-4A97-8AF6-9C83DF0B2860}"/>
    <cellStyle name="Input 2 19 2 2 2 4 3" xfId="18705" xr:uid="{216FF86A-4135-40F0-9E9A-6C23047FFDC6}"/>
    <cellStyle name="Input 2 19 2 2 2 5" xfId="18706" xr:uid="{31281AE1-5A88-4346-82F2-6DD74547E051}"/>
    <cellStyle name="Input 2 19 2 2 3" xfId="18707" xr:uid="{59D46FE5-0ABC-43CE-BCD7-BD13B16E3E81}"/>
    <cellStyle name="Input 2 19 2 2 3 2" xfId="18708" xr:uid="{C42096EE-FC69-446D-AD85-5F8B5FB9D45B}"/>
    <cellStyle name="Input 2 19 2 2 3 2 2" xfId="18709" xr:uid="{32B7AF42-1A98-404E-A75D-63F18A92DA43}"/>
    <cellStyle name="Input 2 19 2 2 3 2 3" xfId="18710" xr:uid="{BD3CA51F-B686-48DB-BFBB-4E002F30AAEB}"/>
    <cellStyle name="Input 2 19 2 2 3 2 4" xfId="18711" xr:uid="{99B11D50-47B7-4EB5-9B4B-4D8A71BA0034}"/>
    <cellStyle name="Input 2 19 2 2 3 3" xfId="18712" xr:uid="{98736451-494C-4CC7-B44B-F5305EABCC82}"/>
    <cellStyle name="Input 2 19 2 2 3 3 2" xfId="18713" xr:uid="{92903619-B01B-4918-950E-882F4421587E}"/>
    <cellStyle name="Input 2 19 2 2 3 4" xfId="18714" xr:uid="{9E9D688A-5929-4704-A15E-6AB0F1FA839F}"/>
    <cellStyle name="Input 2 19 2 2 4" xfId="18715" xr:uid="{4795E58F-6F6E-4AC6-A732-621FFD364766}"/>
    <cellStyle name="Input 2 19 2 2 4 2" xfId="18716" xr:uid="{51190A31-285B-4449-ACC3-BAC84F476E9F}"/>
    <cellStyle name="Input 2 19 2 2 4 3" xfId="18717" xr:uid="{B9668632-8F50-4329-B8A4-477443489D0D}"/>
    <cellStyle name="Input 2 19 2 2 4 4" xfId="18718" xr:uid="{99820D22-2A7F-4688-B92C-42C85749F066}"/>
    <cellStyle name="Input 2 19 2 2 5" xfId="18719" xr:uid="{A304CD74-6454-4037-9FE2-F576D0875755}"/>
    <cellStyle name="Input 2 19 2 2 5 2" xfId="18720" xr:uid="{80642FCD-417E-4343-A87A-0242C85C3640}"/>
    <cellStyle name="Input 2 19 2 2 5 3" xfId="18721" xr:uid="{C80F8B80-4467-43B8-8590-0619C84FB7D1}"/>
    <cellStyle name="Input 2 19 2 2 6" xfId="18722" xr:uid="{33EE1B95-46DE-4698-BF5E-C39C7D3C1713}"/>
    <cellStyle name="Input 2 19 2 3" xfId="18723" xr:uid="{9EBBBB4B-9DB3-4150-A9C6-86F475651AB8}"/>
    <cellStyle name="Input 2 19 2 3 2" xfId="18724" xr:uid="{856474B3-CEDA-421D-B5BE-8C45D7DB876B}"/>
    <cellStyle name="Input 2 19 2 3 2 2" xfId="18725" xr:uid="{E66FA798-28F3-41A5-A406-EB72B3FBAF56}"/>
    <cellStyle name="Input 2 19 2 3 2 3" xfId="18726" xr:uid="{18BBA7E6-AB7B-49A4-84E8-E3131994D2BE}"/>
    <cellStyle name="Input 2 19 2 3 2 4" xfId="18727" xr:uid="{C9A592AB-78A6-4128-82EC-CA1E2F9507E0}"/>
    <cellStyle name="Input 2 19 2 3 3" xfId="18728" xr:uid="{71C27B50-9B30-449F-92CC-BB1DAF2C1E12}"/>
    <cellStyle name="Input 2 19 2 3 3 2" xfId="18729" xr:uid="{F1B5B960-CDC8-4F07-B75C-628A07A94999}"/>
    <cellStyle name="Input 2 19 2 3 4" xfId="18730" xr:uid="{47A56E61-354E-4885-BE8D-956B7004A9F1}"/>
    <cellStyle name="Input 2 19 2 4" xfId="18731" xr:uid="{A35500CC-1F0F-4B9F-BFDE-7E2C509C5356}"/>
    <cellStyle name="Input 2 19 2 4 2" xfId="18732" xr:uid="{64112787-0856-479A-975E-4E99EFC8AD31}"/>
    <cellStyle name="Input 2 19 2 4 3" xfId="18733" xr:uid="{4D992187-F65B-47F1-9247-A6A900C090A8}"/>
    <cellStyle name="Input 2 19 2 4 4" xfId="18734" xr:uid="{768C770C-C967-414F-AC51-773455C4A136}"/>
    <cellStyle name="Input 2 19 2 5" xfId="18735" xr:uid="{FE5C60AD-AB14-4274-8336-E86BB40A7595}"/>
    <cellStyle name="Input 2 19 2 5 2" xfId="18736" xr:uid="{B19B84F7-468A-4476-AB79-6B4476434D0F}"/>
    <cellStyle name="Input 2 19 2 5 3" xfId="18737" xr:uid="{E6D3012C-273A-45EA-B027-1C901BDA92DA}"/>
    <cellStyle name="Input 2 19 2 6" xfId="18738" xr:uid="{5A648517-593F-4017-BE59-0287E9459BE2}"/>
    <cellStyle name="Input 2 19 3" xfId="18739" xr:uid="{83220DD1-3218-4B75-94EA-691F7AE02825}"/>
    <cellStyle name="Input 2 19 3 2" xfId="18740" xr:uid="{0287FAB0-C915-442E-AA45-C234C07129F7}"/>
    <cellStyle name="Input 2 19 3 2 2" xfId="18741" xr:uid="{6B6E67F3-6D9E-4903-A06C-C5E90BAF56BB}"/>
    <cellStyle name="Input 2 19 3 2 2 2" xfId="18742" xr:uid="{E073D961-0486-49D4-AA71-9BBD1EF29B6A}"/>
    <cellStyle name="Input 2 19 3 2 2 2 2" xfId="18743" xr:uid="{52F6C5C7-D3CD-4A5D-9CBE-761BE9989BBD}"/>
    <cellStyle name="Input 2 19 3 2 2 2 3" xfId="18744" xr:uid="{4B0F9ECE-4F58-4E95-9802-B0BAE63EC502}"/>
    <cellStyle name="Input 2 19 3 2 2 2 4" xfId="18745" xr:uid="{656B8091-D92A-449F-BC8A-E5A69A6C855C}"/>
    <cellStyle name="Input 2 19 3 2 2 3" xfId="18746" xr:uid="{EE2F0351-A450-41DF-80AD-D04D06C9CDFC}"/>
    <cellStyle name="Input 2 19 3 2 2 3 2" xfId="18747" xr:uid="{F0E43198-40EF-49D6-81CA-ED2A5985C7E2}"/>
    <cellStyle name="Input 2 19 3 2 2 4" xfId="18748" xr:uid="{57D398C4-089D-4337-A796-C49B6785BDBA}"/>
    <cellStyle name="Input 2 19 3 2 3" xfId="18749" xr:uid="{4BBC31CD-67F9-48D6-AA84-A0C6E41BCA1A}"/>
    <cellStyle name="Input 2 19 3 2 3 2" xfId="18750" xr:uid="{E8F20E39-3671-4A0C-BD30-92D1B2A99461}"/>
    <cellStyle name="Input 2 19 3 2 3 3" xfId="18751" xr:uid="{B667401B-265E-41B8-8738-56DE6A7F79CC}"/>
    <cellStyle name="Input 2 19 3 2 3 4" xfId="18752" xr:uid="{6B6DDA93-042E-4C6A-9612-374AA9C99547}"/>
    <cellStyle name="Input 2 19 3 2 4" xfId="18753" xr:uid="{32309C57-6900-46AF-8BA9-0CA3C41D5395}"/>
    <cellStyle name="Input 2 19 3 2 4 2" xfId="18754" xr:uid="{05D34433-9713-4C90-AA47-A47CBB7A2504}"/>
    <cellStyle name="Input 2 19 3 2 4 3" xfId="18755" xr:uid="{3D7518D8-58F3-43F0-B062-EE8724D07BC7}"/>
    <cellStyle name="Input 2 19 3 2 5" xfId="18756" xr:uid="{1E2DACDD-8E95-466E-B31B-B69F1C445A79}"/>
    <cellStyle name="Input 2 19 3 3" xfId="18757" xr:uid="{8830D4E4-49EF-44C0-9807-7C5F1E23C424}"/>
    <cellStyle name="Input 2 19 3 3 2" xfId="18758" xr:uid="{2F85434A-7CB2-4C42-8072-33B08732019B}"/>
    <cellStyle name="Input 2 19 3 3 2 2" xfId="18759" xr:uid="{5AF2B99C-C7AE-4ED8-862D-FF743D6FF9B2}"/>
    <cellStyle name="Input 2 19 3 3 2 3" xfId="18760" xr:uid="{6879F208-7F25-4DD2-B11E-E591C3DAC0D7}"/>
    <cellStyle name="Input 2 19 3 3 2 4" xfId="18761" xr:uid="{68C78A53-1E67-4A3A-BC6B-D9B762519E5D}"/>
    <cellStyle name="Input 2 19 3 3 3" xfId="18762" xr:uid="{7B6DE783-04E9-49FD-AA23-0FFC6883A852}"/>
    <cellStyle name="Input 2 19 3 3 3 2" xfId="18763" xr:uid="{4A41DFF2-A42A-4ACB-8B2F-5062667C7813}"/>
    <cellStyle name="Input 2 19 3 3 4" xfId="18764" xr:uid="{13CEB880-885F-49B3-8258-FAE02F7B188D}"/>
    <cellStyle name="Input 2 19 3 4" xfId="18765" xr:uid="{5B1BE5AB-10A2-4CC2-9DD2-B6F3668F7682}"/>
    <cellStyle name="Input 2 19 3 4 2" xfId="18766" xr:uid="{E5FD273A-2276-4AB8-8DB9-538EE2ED60BA}"/>
    <cellStyle name="Input 2 19 3 4 3" xfId="18767" xr:uid="{43E290B6-A770-4419-98B5-4BA93E14405F}"/>
    <cellStyle name="Input 2 19 3 4 4" xfId="18768" xr:uid="{D1ACFDE2-149D-4E32-9D7B-8CE2935C307C}"/>
    <cellStyle name="Input 2 19 3 5" xfId="18769" xr:uid="{D9F30C55-1DFA-4B92-BD6E-FC02FCA7796F}"/>
    <cellStyle name="Input 2 19 3 5 2" xfId="18770" xr:uid="{4CB77911-81D8-44E9-BF67-68869A80AEEA}"/>
    <cellStyle name="Input 2 19 3 5 3" xfId="18771" xr:uid="{02B71682-643B-4E57-85D2-54F7B62E8DC6}"/>
    <cellStyle name="Input 2 19 3 6" xfId="18772" xr:uid="{2843B2EB-E653-4E27-9F1A-B7F097B64299}"/>
    <cellStyle name="Input 2 19 4" xfId="18773" xr:uid="{E0AC09B2-654E-4165-BFAA-C2A2410C491F}"/>
    <cellStyle name="Input 2 19 4 2" xfId="18774" xr:uid="{C3F048DA-EB1F-449B-B0D6-0E6891189C48}"/>
    <cellStyle name="Input 2 19 4 2 2" xfId="18775" xr:uid="{EFA2AB90-BEB3-4BED-A660-B4006A1E8CAC}"/>
    <cellStyle name="Input 2 19 4 2 3" xfId="18776" xr:uid="{6E07A73A-6775-4326-B2CA-F85B8CF8FDFC}"/>
    <cellStyle name="Input 2 19 4 2 4" xfId="18777" xr:uid="{7AFC3B71-17C9-45DD-B8AD-22E431DE909A}"/>
    <cellStyle name="Input 2 19 4 3" xfId="18778" xr:uid="{E35AF404-F5BE-4599-9615-DF5B6B2FB854}"/>
    <cellStyle name="Input 2 19 4 3 2" xfId="18779" xr:uid="{5C2ED43E-E2DF-40FD-B731-F0E5FF9D03BA}"/>
    <cellStyle name="Input 2 19 4 4" xfId="18780" xr:uid="{A80B5B0A-839A-4436-A5C8-3EE9D4061074}"/>
    <cellStyle name="Input 2 19 5" xfId="18781" xr:uid="{D712F3B9-1E8B-407B-9020-3B936260A71F}"/>
    <cellStyle name="Input 2 19 5 2" xfId="18782" xr:uid="{D62CFCA3-B513-4029-8753-F74BDF3EC47A}"/>
    <cellStyle name="Input 2 19 5 3" xfId="18783" xr:uid="{738FCE23-6AC4-4037-B53F-CFA2D4FB6A89}"/>
    <cellStyle name="Input 2 19 5 4" xfId="18784" xr:uid="{9D4DEB5B-4490-46F9-BCAD-948E5DFA4C93}"/>
    <cellStyle name="Input 2 19 6" xfId="18785" xr:uid="{46D0D487-CBF7-45D7-8247-9EA7649C0035}"/>
    <cellStyle name="Input 2 19 6 2" xfId="18786" xr:uid="{E4FB6304-C280-400F-99E2-1E1AC6C95773}"/>
    <cellStyle name="Input 2 19 6 3" xfId="18787" xr:uid="{559C4EC3-A680-46E6-B28F-83744125138D}"/>
    <cellStyle name="Input 2 19 7" xfId="18788" xr:uid="{90544D31-9715-4A17-932A-39A61451F662}"/>
    <cellStyle name="Input 2 2" xfId="18789" xr:uid="{1C65676D-FE9D-487B-BF6D-1510AF73831D}"/>
    <cellStyle name="Input 2 2 2" xfId="18790" xr:uid="{2C2D0DD5-4047-49B4-A777-A189FE81EFED}"/>
    <cellStyle name="Input 2 2 2 10" xfId="18791" xr:uid="{A96753D8-5D01-4189-8867-038C80EECEF5}"/>
    <cellStyle name="Input 2 2 2 2" xfId="18792" xr:uid="{1F128809-6FF0-4AFD-973C-0DA2F566260E}"/>
    <cellStyle name="Input 2 2 2 2 2" xfId="18793" xr:uid="{7F9458E7-8AAC-46A0-8FE5-834F311A9E14}"/>
    <cellStyle name="Input 2 2 2 2 2 2" xfId="18794" xr:uid="{85214687-7418-425F-A059-37F3568EC450}"/>
    <cellStyle name="Input 2 2 2 2 2 2 2" xfId="18795" xr:uid="{F300F762-3C60-4A4A-94A1-FD6484FB0748}"/>
    <cellStyle name="Input 2 2 2 2 2 2 2 2" xfId="18796" xr:uid="{25C8BE3B-160B-42EA-B916-83F0FE7A86AC}"/>
    <cellStyle name="Input 2 2 2 2 2 2 2 2 2" xfId="18797" xr:uid="{12238E24-5B42-44A9-975D-0FF14421ABF4}"/>
    <cellStyle name="Input 2 2 2 2 2 2 2 2 3" xfId="18798" xr:uid="{D6019B97-1024-4488-BD4B-8F27E45A74D4}"/>
    <cellStyle name="Input 2 2 2 2 2 2 2 2 4" xfId="18799" xr:uid="{214FA136-CA4B-4F47-9822-711415E6E89D}"/>
    <cellStyle name="Input 2 2 2 2 2 2 2 3" xfId="18800" xr:uid="{06A91DD9-8BB0-423F-9D41-529A3F9DCA61}"/>
    <cellStyle name="Input 2 2 2 2 2 2 2 3 2" xfId="18801" xr:uid="{B167E2C2-1F7E-4299-A0FE-7457B7AA06E7}"/>
    <cellStyle name="Input 2 2 2 2 2 2 2 3 3" xfId="18802" xr:uid="{0B6A1DF6-2257-45D6-A8E7-00EB77087585}"/>
    <cellStyle name="Input 2 2 2 2 2 2 2 4" xfId="18803" xr:uid="{7C1ECD38-8FB6-4E5C-AC81-3D685F697751}"/>
    <cellStyle name="Input 2 2 2 2 2 2 2 5" xfId="18804" xr:uid="{E49A723F-86AF-4EAF-A33B-CE0C5850FC07}"/>
    <cellStyle name="Input 2 2 2 2 2 2 3" xfId="18805" xr:uid="{38CE4FA0-B337-4BDA-9568-C60F74E53FD2}"/>
    <cellStyle name="Input 2 2 2 2 2 2 3 2" xfId="18806" xr:uid="{A09F3C6B-0D35-411D-93B4-8F77CD384E12}"/>
    <cellStyle name="Input 2 2 2 2 2 2 3 2 2" xfId="18807" xr:uid="{E58D5F42-737C-4AD6-A71E-F6C9F739FC85}"/>
    <cellStyle name="Input 2 2 2 2 2 2 3 2 3" xfId="18808" xr:uid="{57F73429-28BA-43E6-870C-8666C4BD18B4}"/>
    <cellStyle name="Input 2 2 2 2 2 2 3 3" xfId="18809" xr:uid="{ABB3F2D8-F57D-4700-9F1F-FB1743C4FD19}"/>
    <cellStyle name="Input 2 2 2 2 2 2 3 4" xfId="18810" xr:uid="{2BA42B46-A7C6-4875-9E6D-FC7AA6DE2B32}"/>
    <cellStyle name="Input 2 2 2 2 2 2 3 5" xfId="18811" xr:uid="{A8D2604C-AAA2-40A7-83E6-EA547744C277}"/>
    <cellStyle name="Input 2 2 2 2 2 2 4" xfId="18812" xr:uid="{8C7DEBCF-4FA5-4CA9-B0B2-89329CFABA48}"/>
    <cellStyle name="Input 2 2 2 2 2 2 4 2" xfId="18813" xr:uid="{038CE80D-2FF4-4FE2-AC50-DDE9A5802244}"/>
    <cellStyle name="Input 2 2 2 2 2 2 4 2 2" xfId="18814" xr:uid="{520802FF-B931-419C-9F95-07462735280B}"/>
    <cellStyle name="Input 2 2 2 2 2 2 4 2 3" xfId="18815" xr:uid="{55532E14-F765-4DC5-8992-259AFEEA0986}"/>
    <cellStyle name="Input 2 2 2 2 2 2 4 3" xfId="18816" xr:uid="{9215786A-C2C4-42D4-ADC3-A1EBD03A3C9A}"/>
    <cellStyle name="Input 2 2 2 2 2 2 4 4" xfId="18817" xr:uid="{C96D1B2C-5AF9-4A6D-8CAC-AB39EC74E75B}"/>
    <cellStyle name="Input 2 2 2 2 2 2 5" xfId="18818" xr:uid="{FEED9514-B369-43B8-84AA-629AB6F8E53B}"/>
    <cellStyle name="Input 2 2 2 2 2 2 5 2" xfId="18819" xr:uid="{1896DEF0-BA9C-4F66-BDE2-1A75F3B75DB0}"/>
    <cellStyle name="Input 2 2 2 2 2 2 5 3" xfId="18820" xr:uid="{A521FAE4-966A-4CDB-8261-2E424890E159}"/>
    <cellStyle name="Input 2 2 2 2 2 2 6" xfId="18821" xr:uid="{001732AA-8138-4DE8-8166-D74504E00ECB}"/>
    <cellStyle name="Input 2 2 2 2 2 2 6 2" xfId="18822" xr:uid="{0FB42E86-249D-4883-BF9E-8DE6BB03401C}"/>
    <cellStyle name="Input 2 2 2 2 2 2 6 3" xfId="18823" xr:uid="{BE1B8970-0142-4D0C-9ACA-A6BC68FB03A8}"/>
    <cellStyle name="Input 2 2 2 2 2 2 7" xfId="18824" xr:uid="{B273C600-4878-4D3C-96E4-150D8B43BB2A}"/>
    <cellStyle name="Input 2 2 2 2 2 3" xfId="18825" xr:uid="{60FA6C88-D207-481C-A245-BE9B132BDBC3}"/>
    <cellStyle name="Input 2 2 2 2 2 3 2" xfId="18826" xr:uid="{DC64E516-5A38-4C04-87D3-561D225700CE}"/>
    <cellStyle name="Input 2 2 2 2 2 3 2 2" xfId="18827" xr:uid="{7C16C61A-A1EE-4799-A205-3CC6EBF2BDD4}"/>
    <cellStyle name="Input 2 2 2 2 2 3 2 3" xfId="18828" xr:uid="{DD3E3BA1-6EC1-484B-9DB1-A28A936FBFBA}"/>
    <cellStyle name="Input 2 2 2 2 2 3 2 4" xfId="18829" xr:uid="{407301CF-041D-441F-ABA1-83E50B70EFD9}"/>
    <cellStyle name="Input 2 2 2 2 2 3 3" xfId="18830" xr:uid="{42F67892-CD9F-4A37-BB78-9203D9F6F9CB}"/>
    <cellStyle name="Input 2 2 2 2 2 3 3 2" xfId="18831" xr:uid="{AFB67D91-6694-4BB5-85DF-0D2E6A111AA8}"/>
    <cellStyle name="Input 2 2 2 2 2 3 3 3" xfId="18832" xr:uid="{08118DB6-6A42-48F8-8FE7-19670D1F7F97}"/>
    <cellStyle name="Input 2 2 2 2 2 3 4" xfId="18833" xr:uid="{352B10C9-6CC3-49CA-BFFD-88EE438CA3B5}"/>
    <cellStyle name="Input 2 2 2 2 2 4" xfId="18834" xr:uid="{60CED0C6-CFF9-407F-8441-FF8BCE0CE847}"/>
    <cellStyle name="Input 2 2 2 2 2 4 2" xfId="18835" xr:uid="{CCC86734-8649-47F2-903B-173E0EB40587}"/>
    <cellStyle name="Input 2 2 2 2 2 4 2 2" xfId="18836" xr:uid="{837C9AAF-1BA5-4465-86AF-89022CF44F98}"/>
    <cellStyle name="Input 2 2 2 2 2 4 2 3" xfId="18837" xr:uid="{B00B6258-BF43-457F-96A2-89FEB0F70FD4}"/>
    <cellStyle name="Input 2 2 2 2 2 4 3" xfId="18838" xr:uid="{BDC80472-B97E-4A06-99C4-1C0CE5D351CE}"/>
    <cellStyle name="Input 2 2 2 2 2 4 4" xfId="18839" xr:uid="{06ABA0F9-AFE8-4C46-92F4-970F98376825}"/>
    <cellStyle name="Input 2 2 2 2 2 5" xfId="18840" xr:uid="{F8C11B34-724A-4AA0-94C7-602BF7ED2A36}"/>
    <cellStyle name="Input 2 2 2 2 2 5 2" xfId="18841" xr:uid="{1125E248-E8B8-45D8-905F-92284B7960F4}"/>
    <cellStyle name="Input 2 2 2 2 2 5 3" xfId="18842" xr:uid="{8C25D560-4EFA-4739-A6F1-838F09E0AA3D}"/>
    <cellStyle name="Input 2 2 2 2 2 6" xfId="18843" xr:uid="{1024881D-5410-493B-8D35-F069372A2E77}"/>
    <cellStyle name="Input 2 2 2 2 2 6 2" xfId="18844" xr:uid="{C6396FFD-5797-41DD-9D84-A21672F73721}"/>
    <cellStyle name="Input 2 2 2 2 2 6 3" xfId="18845" xr:uid="{2E0A36C6-E24C-484E-8460-4A12B445163E}"/>
    <cellStyle name="Input 2 2 2 2 2 7" xfId="18846" xr:uid="{92264A13-63B3-4FA9-911D-87F26EB35A0B}"/>
    <cellStyle name="Input 2 2 2 2 2 7 2" xfId="18847" xr:uid="{2E8FF2EA-B22E-4A6D-9A72-F06D1697BFCD}"/>
    <cellStyle name="Input 2 2 2 2 2 7 3" xfId="18848" xr:uid="{CBEDFAFE-38D0-4654-AEF7-4E5F9FE190FB}"/>
    <cellStyle name="Input 2 2 2 2 2 8" xfId="18849" xr:uid="{C3FAA8AD-D45E-4B5C-9B8A-7897E8A12649}"/>
    <cellStyle name="Input 2 2 2 2 3" xfId="18850" xr:uid="{B652A8D7-D40D-4F04-B6AD-1E20074A7BEC}"/>
    <cellStyle name="Input 2 2 2 2 3 2" xfId="18851" xr:uid="{BC826838-2972-45D3-B797-F4BE74A29BC1}"/>
    <cellStyle name="Input 2 2 2 2 3 2 2" xfId="18852" xr:uid="{6FE7F6F7-3879-4ADF-9C9E-5E648B1417D2}"/>
    <cellStyle name="Input 2 2 2 2 3 2 2 2" xfId="18853" xr:uid="{F074EC10-1A5C-4B14-9FE1-6357578AA113}"/>
    <cellStyle name="Input 2 2 2 2 3 2 2 3" xfId="18854" xr:uid="{51084AB0-CD4D-4257-BE29-F521FD137E5F}"/>
    <cellStyle name="Input 2 2 2 2 3 2 2 4" xfId="18855" xr:uid="{FF34D23B-F38B-4293-A2D0-5FCA48C714E3}"/>
    <cellStyle name="Input 2 2 2 2 3 2 3" xfId="18856" xr:uid="{7B01A8CE-D4C2-48D6-9132-CD66A3E2EC63}"/>
    <cellStyle name="Input 2 2 2 2 3 2 3 2" xfId="18857" xr:uid="{53041553-32C4-44A9-9ACA-30F97943329B}"/>
    <cellStyle name="Input 2 2 2 2 3 2 4" xfId="18858" xr:uid="{3178A8E7-3BA2-46C8-9E02-284D1E58244A}"/>
    <cellStyle name="Input 2 2 2 2 3 3" xfId="18859" xr:uid="{47BB8105-CF3F-4CC7-8BFB-FB3A702EA16F}"/>
    <cellStyle name="Input 2 2 2 2 3 3 2" xfId="18860" xr:uid="{4421E042-D403-4EB8-8413-85B35D34BB11}"/>
    <cellStyle name="Input 2 2 2 2 3 3 3" xfId="18861" xr:uid="{A2A7DE01-B87F-4A02-948A-C20A1B3B55B6}"/>
    <cellStyle name="Input 2 2 2 2 3 3 4" xfId="18862" xr:uid="{1DCE015C-59BF-4C8F-B988-907CE8EABB91}"/>
    <cellStyle name="Input 2 2 2 2 3 4" xfId="18863" xr:uid="{1DB3EA5B-3F23-4C96-A743-CA9CA51CABB1}"/>
    <cellStyle name="Input 2 2 2 2 3 4 2" xfId="18864" xr:uid="{8D550942-A6E2-4052-B36B-E41E7A8145EC}"/>
    <cellStyle name="Input 2 2 2 2 3 4 3" xfId="18865" xr:uid="{D93BA768-A85C-4B8F-9716-0216009D79A6}"/>
    <cellStyle name="Input 2 2 2 2 3 5" xfId="18866" xr:uid="{295D9A19-C21D-41C9-AE78-2B73EC6E758B}"/>
    <cellStyle name="Input 2 2 2 2 3 5 2" xfId="18867" xr:uid="{1E8341A5-743D-4168-AAF0-724E5CF017F5}"/>
    <cellStyle name="Input 2 2 2 2 3 5 3" xfId="18868" xr:uid="{FF0CF6DF-0F69-4708-9559-63587ACCDDD7}"/>
    <cellStyle name="Input 2 2 2 2 3 6" xfId="18869" xr:uid="{F45D2B89-B0DD-4AED-8AFC-D6BC8D75778F}"/>
    <cellStyle name="Input 2 2 2 2 4" xfId="18870" xr:uid="{C73202F9-D5EE-45A3-A04B-5849746D96BF}"/>
    <cellStyle name="Input 2 2 2 2 4 2" xfId="18871" xr:uid="{1D2F993F-AAD3-46E4-A5DA-FE72DF39CBBE}"/>
    <cellStyle name="Input 2 2 2 2 4 2 2" xfId="18872" xr:uid="{BB4B7293-BE68-4785-9D8D-DF1719B8A1EB}"/>
    <cellStyle name="Input 2 2 2 2 4 2 3" xfId="18873" xr:uid="{3C53A085-738D-4D5B-A0C3-FF343E4DA3D5}"/>
    <cellStyle name="Input 2 2 2 2 4 2 4" xfId="18874" xr:uid="{96974B98-64F6-4043-AB2C-EFEE30DB6B55}"/>
    <cellStyle name="Input 2 2 2 2 4 3" xfId="18875" xr:uid="{B8BEDD2C-8F73-4B5E-82FD-F5AE89D97B42}"/>
    <cellStyle name="Input 2 2 2 2 4 3 2" xfId="18876" xr:uid="{A8F149F8-F544-4F73-B2AA-CE4ACA06F2AB}"/>
    <cellStyle name="Input 2 2 2 2 4 3 3" xfId="18877" xr:uid="{E3DCFD78-05BF-409A-89B9-A12425ADFBA4}"/>
    <cellStyle name="Input 2 2 2 2 4 4" xfId="18878" xr:uid="{9BFE59C6-B9D1-4EE4-88FB-A73EA1931DCF}"/>
    <cellStyle name="Input 2 2 2 2 5" xfId="18879" xr:uid="{AC95AF77-BA1D-4F90-BCEB-365266391BA2}"/>
    <cellStyle name="Input 2 2 2 2 5 2" xfId="18880" xr:uid="{AC876188-72E2-4696-A0FA-08695AA51F3A}"/>
    <cellStyle name="Input 2 2 2 2 5 2 2" xfId="18881" xr:uid="{9E78EE29-DB50-4117-8F8A-27F7AD1C1344}"/>
    <cellStyle name="Input 2 2 2 2 5 2 3" xfId="18882" xr:uid="{A46F56CA-6DF2-45B8-A012-854E2CB14181}"/>
    <cellStyle name="Input 2 2 2 2 5 3" xfId="18883" xr:uid="{AE3CE002-E04A-4AFF-9402-A9C3EEC49C67}"/>
    <cellStyle name="Input 2 2 2 2 5 4" xfId="18884" xr:uid="{C55DF425-B7B0-42DA-A663-C62A182A04C6}"/>
    <cellStyle name="Input 2 2 2 2 6" xfId="18885" xr:uid="{B2584E96-A783-4604-8CA7-568E8A588E1F}"/>
    <cellStyle name="Input 2 2 2 2 6 2" xfId="18886" xr:uid="{E7FA2630-1CF2-4F3E-A7FC-087BDADE5D20}"/>
    <cellStyle name="Input 2 2 2 2 6 3" xfId="18887" xr:uid="{DA8899E4-E40B-4D59-9B3C-A5CD84185F8A}"/>
    <cellStyle name="Input 2 2 2 2 7" xfId="18888" xr:uid="{304F2C31-E24D-41DD-AD98-E674CF061A70}"/>
    <cellStyle name="Input 2 2 2 2 7 2" xfId="18889" xr:uid="{B721523F-DC19-401B-9385-E412614E3447}"/>
    <cellStyle name="Input 2 2 2 2 7 3" xfId="18890" xr:uid="{3A64A458-C5BB-42C1-9DBB-9C84AA1DE516}"/>
    <cellStyle name="Input 2 2 2 2 8" xfId="18891" xr:uid="{24CDDB18-135E-4AF3-B45E-E384FA32A7CB}"/>
    <cellStyle name="Input 2 2 2 3" xfId="18892" xr:uid="{0AED7901-F36F-438E-A3B1-54AA6EFA1655}"/>
    <cellStyle name="Input 2 2 2 3 2" xfId="18893" xr:uid="{759A92EA-3CDE-4A8B-AE4D-13B9BC6F8E68}"/>
    <cellStyle name="Input 2 2 2 3 2 2" xfId="18894" xr:uid="{4F2E6321-29C6-4E23-B490-BD9A0B70394F}"/>
    <cellStyle name="Input 2 2 2 3 2 2 2" xfId="18895" xr:uid="{18AF4C25-2405-4F12-8F73-C09C4BD5C107}"/>
    <cellStyle name="Input 2 2 2 3 2 2 2 2" xfId="18896" xr:uid="{1991BDC6-59B3-4BFD-BCE3-5474AE0FA591}"/>
    <cellStyle name="Input 2 2 2 3 2 2 2 2 2" xfId="18897" xr:uid="{E1FC6B2B-3799-4DBF-A356-B65C46135708}"/>
    <cellStyle name="Input 2 2 2 3 2 2 2 2 3" xfId="18898" xr:uid="{A4007F45-D34B-42A7-B717-6D68FF94DC00}"/>
    <cellStyle name="Input 2 2 2 3 2 2 2 3" xfId="18899" xr:uid="{5B6C6D06-263F-41D7-A9F9-C541FF283493}"/>
    <cellStyle name="Input 2 2 2 3 2 2 2 4" xfId="18900" xr:uid="{A88D013A-2AD0-4390-BE85-3B9D363935F2}"/>
    <cellStyle name="Input 2 2 2 3 2 2 3" xfId="18901" xr:uid="{48F45ACA-86CC-49F8-AFEA-C1C8DE1F8584}"/>
    <cellStyle name="Input 2 2 2 3 2 2 3 2" xfId="18902" xr:uid="{FC1F3DA3-8F11-47D3-8120-7A53BD3A3FBC}"/>
    <cellStyle name="Input 2 2 2 3 2 2 3 3" xfId="18903" xr:uid="{71AFC431-4EA0-4BAD-917F-206ECDAE398B}"/>
    <cellStyle name="Input 2 2 2 3 2 2 4" xfId="18904" xr:uid="{94FA2ABC-2E52-4D84-BAD6-B160A73D9F09}"/>
    <cellStyle name="Input 2 2 2 3 2 2 4 2" xfId="18905" xr:uid="{E99198DC-7597-43C7-BD81-712D8410FE61}"/>
    <cellStyle name="Input 2 2 2 3 2 2 4 3" xfId="18906" xr:uid="{EF71D884-F58F-4EDF-A91E-C6F83BCFCCAB}"/>
    <cellStyle name="Input 2 2 2 3 2 2 5" xfId="18907" xr:uid="{00285355-3E92-40F7-9E0E-4C020D5FBF03}"/>
    <cellStyle name="Input 2 2 2 3 2 2 5 2" xfId="18908" xr:uid="{5934AC41-71D9-4D62-B542-EA99ED186DAD}"/>
    <cellStyle name="Input 2 2 2 3 2 2 5 3" xfId="18909" xr:uid="{BEEE3A20-95B0-4052-AC60-6523109461DD}"/>
    <cellStyle name="Input 2 2 2 3 2 2 6" xfId="18910" xr:uid="{67316E6A-7084-462F-8A32-0E17622CBFB6}"/>
    <cellStyle name="Input 2 2 2 3 2 2 6 2" xfId="18911" xr:uid="{03A7C0B0-E084-45F7-9B57-96681BE6FEE0}"/>
    <cellStyle name="Input 2 2 2 3 2 2 6 3" xfId="18912" xr:uid="{1396AAC6-1081-4A75-825F-EC646C74A70D}"/>
    <cellStyle name="Input 2 2 2 3 2 2 7" xfId="18913" xr:uid="{E8076F8E-5005-4983-8CE9-BBE933114111}"/>
    <cellStyle name="Input 2 2 2 3 2 3" xfId="18914" xr:uid="{B400D899-F476-4CD1-8881-EF49CA56384F}"/>
    <cellStyle name="Input 2 2 2 3 2 3 2" xfId="18915" xr:uid="{B1A75C46-266E-44FE-A5E9-6232972BAFCA}"/>
    <cellStyle name="Input 2 2 2 3 2 3 2 2" xfId="18916" xr:uid="{956A3D89-0020-4001-A3B5-B43830F1E197}"/>
    <cellStyle name="Input 2 2 2 3 2 3 2 3" xfId="18917" xr:uid="{E6E5664E-0461-4509-8CFD-8CBFA29490F9}"/>
    <cellStyle name="Input 2 2 2 3 2 3 3" xfId="18918" xr:uid="{E0638001-E35E-4323-B5CF-6F6B477456D1}"/>
    <cellStyle name="Input 2 2 2 3 2 3 4" xfId="18919" xr:uid="{3F543E7A-3990-4AC0-9075-185482FABBF1}"/>
    <cellStyle name="Input 2 2 2 3 2 4" xfId="18920" xr:uid="{E76A1DAE-5FD6-4C0D-9612-4DD5DD7A0407}"/>
    <cellStyle name="Input 2 2 2 3 2 4 2" xfId="18921" xr:uid="{C5EE3183-60C4-4E38-A01E-F98A28BD3961}"/>
    <cellStyle name="Input 2 2 2 3 2 4 3" xfId="18922" xr:uid="{C7247EFB-8ED4-41A4-BFE2-2983B8306A0A}"/>
    <cellStyle name="Input 2 2 2 3 2 5" xfId="18923" xr:uid="{45E0F478-D717-486A-887A-FA27878E28B0}"/>
    <cellStyle name="Input 2 2 2 3 2 5 2" xfId="18924" xr:uid="{1FC942A9-3B79-411A-8E61-C7B27A4B77D4}"/>
    <cellStyle name="Input 2 2 2 3 2 5 3" xfId="18925" xr:uid="{69605009-B962-43FA-97D2-6FB4DA9352FA}"/>
    <cellStyle name="Input 2 2 2 3 2 6" xfId="18926" xr:uid="{5D096633-E82D-4414-ACAB-AA956BC06CC9}"/>
    <cellStyle name="Input 2 2 2 3 2 6 2" xfId="18927" xr:uid="{42ED2CC9-486C-4DC3-A93E-A9CC1D1CC866}"/>
    <cellStyle name="Input 2 2 2 3 2 6 3" xfId="18928" xr:uid="{729BDF2C-ECA7-46CD-BF62-F07BA2936BCF}"/>
    <cellStyle name="Input 2 2 2 3 2 7" xfId="18929" xr:uid="{E82E42B3-A7C8-4FE6-A168-34D66E0265E6}"/>
    <cellStyle name="Input 2 2 2 3 2 7 2" xfId="18930" xr:uid="{9CF906B9-38B6-4C7E-A335-C60F048618CD}"/>
    <cellStyle name="Input 2 2 2 3 2 7 3" xfId="18931" xr:uid="{E3DF230D-FB55-434C-872B-96DFA6E4FB77}"/>
    <cellStyle name="Input 2 2 2 3 2 8" xfId="18932" xr:uid="{FFDDE89C-5BBE-4618-8F4F-911D546DB68B}"/>
    <cellStyle name="Input 2 2 2 3 3" xfId="18933" xr:uid="{5E8421E2-E180-42E8-9302-CD43A495E1CD}"/>
    <cellStyle name="Input 2 2 2 3 3 2" xfId="18934" xr:uid="{4ED7ED89-8BE3-4CDE-BB6A-88342712F2B1}"/>
    <cellStyle name="Input 2 2 2 3 3 2 2" xfId="18935" xr:uid="{B7718FB6-8C59-4FD1-BF8E-DEFEAC9FD407}"/>
    <cellStyle name="Input 2 2 2 3 3 2 3" xfId="18936" xr:uid="{9A985A28-C5FC-40A1-AAFA-3D4A8C277A20}"/>
    <cellStyle name="Input 2 2 2 3 3 2 4" xfId="18937" xr:uid="{909E5560-79CE-40CB-849F-6DF3530F2165}"/>
    <cellStyle name="Input 2 2 2 3 3 3" xfId="18938" xr:uid="{89EDDD07-D7B1-4F62-8336-0B0D8A8F563D}"/>
    <cellStyle name="Input 2 2 2 3 3 3 2" xfId="18939" xr:uid="{62FD57EE-8200-416F-9DC1-9CFCCA0310B3}"/>
    <cellStyle name="Input 2 2 2 3 3 3 3" xfId="18940" xr:uid="{0062EFD7-D21A-46B2-895D-B27DA3AD5B0D}"/>
    <cellStyle name="Input 2 2 2 3 3 4" xfId="18941" xr:uid="{1EE34371-FC0D-4400-8004-726D82E98B07}"/>
    <cellStyle name="Input 2 2 2 3 4" xfId="18942" xr:uid="{7676A342-644F-47DE-9251-496710767581}"/>
    <cellStyle name="Input 2 2 2 3 4 2" xfId="18943" xr:uid="{6D24A350-D02D-442A-AB15-F993656E3FFF}"/>
    <cellStyle name="Input 2 2 2 3 4 2 2" xfId="18944" xr:uid="{0AF6F1E5-8CBA-4B93-9887-09FD7B5752F9}"/>
    <cellStyle name="Input 2 2 2 3 4 2 3" xfId="18945" xr:uid="{DF96CE27-1E99-46EB-91DE-FF9C67BF2B20}"/>
    <cellStyle name="Input 2 2 2 3 4 3" xfId="18946" xr:uid="{623E8EC1-7D05-457F-A4CA-58107F510DFB}"/>
    <cellStyle name="Input 2 2 2 3 4 4" xfId="18947" xr:uid="{B47FD1B7-CE1A-4B4B-B3C3-75ED166E3AFF}"/>
    <cellStyle name="Input 2 2 2 3 5" xfId="18948" xr:uid="{95A8264A-6611-464B-A10C-EE3E69170CD0}"/>
    <cellStyle name="Input 2 2 2 3 5 2" xfId="18949" xr:uid="{0BE31C45-3B0F-4F7E-8E3B-7CC02D0747C8}"/>
    <cellStyle name="Input 2 2 2 3 5 3" xfId="18950" xr:uid="{9A0898CF-BA3B-41F0-8AB0-023D5E6F401B}"/>
    <cellStyle name="Input 2 2 2 3 6" xfId="18951" xr:uid="{695700C7-32A1-4FAF-860E-5035016350E6}"/>
    <cellStyle name="Input 2 2 2 3 6 2" xfId="18952" xr:uid="{A3697463-7439-4027-A406-1474B823B5A7}"/>
    <cellStyle name="Input 2 2 2 3 6 3" xfId="18953" xr:uid="{012E8A3A-8B6B-417A-8842-BD5427FE15DD}"/>
    <cellStyle name="Input 2 2 2 3 7" xfId="18954" xr:uid="{6978CE93-6AAD-4A2C-86D1-528BCC23B55C}"/>
    <cellStyle name="Input 2 2 2 3 7 2" xfId="18955" xr:uid="{D2A1712C-0E41-4F02-919A-FD898C801AE6}"/>
    <cellStyle name="Input 2 2 2 3 7 3" xfId="18956" xr:uid="{40754134-0F28-4D10-A8BF-70FD192CD345}"/>
    <cellStyle name="Input 2 2 2 3 8" xfId="18957" xr:uid="{7305987E-0BF5-49A0-8FEA-E4F532165BC9}"/>
    <cellStyle name="Input 2 2 2 4" xfId="18958" xr:uid="{8CE8F1E3-DA3D-4796-95FF-10CA5E553B03}"/>
    <cellStyle name="Input 2 2 2 4 2" xfId="18959" xr:uid="{4E1A243D-EAF5-4CFA-A715-903D982A2742}"/>
    <cellStyle name="Input 2 2 2 4 2 2" xfId="18960" xr:uid="{59DEB9F6-D452-49F5-8A34-D2919BF57080}"/>
    <cellStyle name="Input 2 2 2 4 2 2 2" xfId="18961" xr:uid="{FCFCE002-01E7-4EA5-9387-731B8CABABBD}"/>
    <cellStyle name="Input 2 2 2 4 2 2 2 2" xfId="18962" xr:uid="{E8AF6B55-C842-4DEE-AFAF-F83DA2E33CBE}"/>
    <cellStyle name="Input 2 2 2 4 2 2 2 3" xfId="18963" xr:uid="{8957F029-ADEB-4EE1-9D50-5AEB1DE047DC}"/>
    <cellStyle name="Input 2 2 2 4 2 2 3" xfId="18964" xr:uid="{C8B408B5-ACFC-4F0D-BB90-EF5B64481C47}"/>
    <cellStyle name="Input 2 2 2 4 2 2 4" xfId="18965" xr:uid="{BC5F63EA-D6FC-4E9D-A4B9-2EB5F390CF86}"/>
    <cellStyle name="Input 2 2 2 4 2 3" xfId="18966" xr:uid="{4B184302-0901-4A57-973C-460F48FD09B0}"/>
    <cellStyle name="Input 2 2 2 4 2 3 2" xfId="18967" xr:uid="{BDA65F75-8C84-49E2-B89E-3955BC228030}"/>
    <cellStyle name="Input 2 2 2 4 2 3 3" xfId="18968" xr:uid="{5DA41675-61CC-4AD3-90B7-72982DE43F53}"/>
    <cellStyle name="Input 2 2 2 4 2 4" xfId="18969" xr:uid="{280EEA9A-A03F-4B41-A860-FB8CA765A221}"/>
    <cellStyle name="Input 2 2 2 4 2 4 2" xfId="18970" xr:uid="{210BAED8-06E3-4996-8592-4538006F94CD}"/>
    <cellStyle name="Input 2 2 2 4 2 4 3" xfId="18971" xr:uid="{73B0B56F-00BE-4B8F-B6B2-AB3423F58DAA}"/>
    <cellStyle name="Input 2 2 2 4 2 5" xfId="18972" xr:uid="{56867FD7-666E-4E60-A76C-87355E0ED1D3}"/>
    <cellStyle name="Input 2 2 2 4 2 5 2" xfId="18973" xr:uid="{4A86AAD1-568A-4267-B7DD-4C9603D05179}"/>
    <cellStyle name="Input 2 2 2 4 2 5 3" xfId="18974" xr:uid="{3911ED30-E642-4805-B3C8-8CF214009E5C}"/>
    <cellStyle name="Input 2 2 2 4 2 6" xfId="18975" xr:uid="{741CE7F4-9158-418C-9094-F38305E8A1F3}"/>
    <cellStyle name="Input 2 2 2 4 2 6 2" xfId="18976" xr:uid="{C7D50F17-3BAC-40D7-8093-6889E6B94199}"/>
    <cellStyle name="Input 2 2 2 4 2 6 3" xfId="18977" xr:uid="{960D5C64-18E6-45DB-A179-8D0869DBDED5}"/>
    <cellStyle name="Input 2 2 2 4 2 7" xfId="18978" xr:uid="{52294135-AD74-4BFA-A74A-FB95FEA1C396}"/>
    <cellStyle name="Input 2 2 2 4 3" xfId="18979" xr:uid="{B2FA858E-326F-4A0D-AF4E-BDFF4BFE004B}"/>
    <cellStyle name="Input 2 2 2 4 3 2" xfId="18980" xr:uid="{4131608F-6E69-45D0-8DFC-BBFCB4D2F295}"/>
    <cellStyle name="Input 2 2 2 4 3 2 2" xfId="18981" xr:uid="{FC316594-DCAD-4E8C-822F-923EBF388209}"/>
    <cellStyle name="Input 2 2 2 4 3 2 3" xfId="18982" xr:uid="{255669F2-C9CF-4879-AE4D-B8A9E150A329}"/>
    <cellStyle name="Input 2 2 2 4 3 3" xfId="18983" xr:uid="{8A46DFA2-8182-495C-9F87-A78EFE5B8A4F}"/>
    <cellStyle name="Input 2 2 2 4 3 4" xfId="18984" xr:uid="{51F5B11B-7409-4123-85C4-6DA30A95DC61}"/>
    <cellStyle name="Input 2 2 2 4 4" xfId="18985" xr:uid="{8297E12C-7C96-428A-AC51-D130AC5160D9}"/>
    <cellStyle name="Input 2 2 2 4 4 2" xfId="18986" xr:uid="{2AE6F2FE-9C6A-4AD3-A9E0-D0702DDC7787}"/>
    <cellStyle name="Input 2 2 2 4 4 3" xfId="18987" xr:uid="{170C1302-81A2-490C-AC6A-AE53E69FF175}"/>
    <cellStyle name="Input 2 2 2 4 5" xfId="18988" xr:uid="{4DC9BABC-66BD-4D48-9FC8-F6D5E69EB352}"/>
    <cellStyle name="Input 2 2 2 4 5 2" xfId="18989" xr:uid="{1E2BEEF3-E7FF-4825-9FF0-65DD3C16A713}"/>
    <cellStyle name="Input 2 2 2 4 5 3" xfId="18990" xr:uid="{FDDF7FFF-392A-47BD-9551-E44ADB9F7821}"/>
    <cellStyle name="Input 2 2 2 4 6" xfId="18991" xr:uid="{3F3F4E38-3DA7-4CFB-9056-CA546FA98FD7}"/>
    <cellStyle name="Input 2 2 2 4 6 2" xfId="18992" xr:uid="{2FBECFC3-BA25-480A-BDB0-90F3A06AD94B}"/>
    <cellStyle name="Input 2 2 2 4 6 3" xfId="18993" xr:uid="{E420E334-3BC7-4984-9D14-D566DECE2AB9}"/>
    <cellStyle name="Input 2 2 2 4 7" xfId="18994" xr:uid="{7B2D4AE4-FDC2-4341-83B5-8BE52883AAC5}"/>
    <cellStyle name="Input 2 2 2 4 7 2" xfId="18995" xr:uid="{066895B9-FA6D-4F83-8291-B914BE90D408}"/>
    <cellStyle name="Input 2 2 2 4 7 3" xfId="18996" xr:uid="{564D773D-FAC5-43F1-9FBB-27ECA0641E93}"/>
    <cellStyle name="Input 2 2 2 4 8" xfId="18997" xr:uid="{F4497003-CF22-4E5D-ACFE-801F1AEFDB57}"/>
    <cellStyle name="Input 2 2 2 5" xfId="18998" xr:uid="{9CBD4406-C8E3-4DFE-833E-006A541C3BCB}"/>
    <cellStyle name="Input 2 2 2 5 2" xfId="18999" xr:uid="{906319B8-BA45-46FF-B364-E09C933732AB}"/>
    <cellStyle name="Input 2 2 2 5 2 2" xfId="19000" xr:uid="{B5765293-4C10-4E87-91A0-24CC5CE012EE}"/>
    <cellStyle name="Input 2 2 2 5 2 2 2" xfId="19001" xr:uid="{8FE9ACF7-2695-4788-9C59-23F1695576DB}"/>
    <cellStyle name="Input 2 2 2 5 2 2 3" xfId="19002" xr:uid="{AE00090C-827B-4CA2-828A-E957F7591D7D}"/>
    <cellStyle name="Input 2 2 2 5 2 2 4" xfId="19003" xr:uid="{F6D1B4FC-C275-4FC9-BEA5-51869B0D0021}"/>
    <cellStyle name="Input 2 2 2 5 2 3" xfId="19004" xr:uid="{BFACDD69-4759-4D44-A44C-F1AADEDD3558}"/>
    <cellStyle name="Input 2 2 2 5 2 3 2" xfId="19005" xr:uid="{311DE127-6B89-4313-857E-4A9E2F31456D}"/>
    <cellStyle name="Input 2 2 2 5 2 4" xfId="19006" xr:uid="{30C4869B-56CD-4D21-AC63-63A9244EEF26}"/>
    <cellStyle name="Input 2 2 2 5 3" xfId="19007" xr:uid="{BECA63A8-EE96-4BE2-97DE-36C4EBA27010}"/>
    <cellStyle name="Input 2 2 2 5 3 2" xfId="19008" xr:uid="{28593493-BCA2-4400-9EAD-FED2A65D3B3F}"/>
    <cellStyle name="Input 2 2 2 5 3 3" xfId="19009" xr:uid="{D07E1361-92CE-4F10-9489-E22B2E81B830}"/>
    <cellStyle name="Input 2 2 2 5 3 4" xfId="19010" xr:uid="{C25F7F4F-CC97-464A-864F-6BEC34E3C34C}"/>
    <cellStyle name="Input 2 2 2 5 4" xfId="19011" xr:uid="{7EAED7CD-A51A-4719-8124-CFBD58D49126}"/>
    <cellStyle name="Input 2 2 2 5 4 2" xfId="19012" xr:uid="{E21C259C-8B58-4AA4-871B-B6D40F923473}"/>
    <cellStyle name="Input 2 2 2 5 4 3" xfId="19013" xr:uid="{2F4D2CA0-A4BC-4A4E-B0A0-3EE3FA1AA6EE}"/>
    <cellStyle name="Input 2 2 2 5 5" xfId="19014" xr:uid="{CF6A53AF-84FF-4E0D-A482-6C549973BCEE}"/>
    <cellStyle name="Input 2 2 2 5 5 2" xfId="19015" xr:uid="{4DE5288D-14CE-47D1-8605-993BCD7441F1}"/>
    <cellStyle name="Input 2 2 2 5 5 3" xfId="19016" xr:uid="{4A8AE4A5-1C64-4EFD-9987-E5D28722D826}"/>
    <cellStyle name="Input 2 2 2 5 6" xfId="19017" xr:uid="{3018CBB4-72D0-473E-BF64-E060A430DED8}"/>
    <cellStyle name="Input 2 2 2 6" xfId="19018" xr:uid="{6FAB0776-3C8C-460B-820C-1F79850D43D1}"/>
    <cellStyle name="Input 2 2 2 6 2" xfId="19019" xr:uid="{22BDD7CF-B932-4DFF-A760-4114298FE9C9}"/>
    <cellStyle name="Input 2 2 2 6 2 2" xfId="19020" xr:uid="{68B43145-3D34-462A-8873-43E0CB6C1B88}"/>
    <cellStyle name="Input 2 2 2 6 2 3" xfId="19021" xr:uid="{36A5294C-3469-49E6-9AAB-E66307C24960}"/>
    <cellStyle name="Input 2 2 2 6 2 4" xfId="19022" xr:uid="{C3420648-4527-4756-A431-9CC6461F375C}"/>
    <cellStyle name="Input 2 2 2 6 3" xfId="19023" xr:uid="{79C7D5EE-531F-4E50-AE48-65B42A200419}"/>
    <cellStyle name="Input 2 2 2 6 3 2" xfId="19024" xr:uid="{B4E29542-E6DE-4360-95AC-F4D5F336FA22}"/>
    <cellStyle name="Input 2 2 2 6 3 3" xfId="19025" xr:uid="{87DB0BA2-842C-421B-BD91-058ED09E8B45}"/>
    <cellStyle name="Input 2 2 2 6 4" xfId="19026" xr:uid="{CB25227B-8468-47A9-B0AF-B0395CE2742D}"/>
    <cellStyle name="Input 2 2 2 7" xfId="19027" xr:uid="{DC8DC339-C178-43B3-8422-47447FF70DE3}"/>
    <cellStyle name="Input 2 2 2 7 2" xfId="19028" xr:uid="{41914F98-138C-42A8-919D-3165D492914A}"/>
    <cellStyle name="Input 2 2 2 7 2 2" xfId="19029" xr:uid="{C797C19D-C180-4E72-B7C6-345AB04EC109}"/>
    <cellStyle name="Input 2 2 2 7 2 3" xfId="19030" xr:uid="{DF206487-9A18-4CE5-8A57-5FF7541ED519}"/>
    <cellStyle name="Input 2 2 2 7 3" xfId="19031" xr:uid="{4DA05D0E-B28C-49C2-884B-0352EA699960}"/>
    <cellStyle name="Input 2 2 2 7 4" xfId="19032" xr:uid="{4F6EFE1B-6BC2-4871-9A3C-C059072A3955}"/>
    <cellStyle name="Input 2 2 2 8" xfId="19033" xr:uid="{B13937D7-4626-4334-9ADC-2335CA9B7EEA}"/>
    <cellStyle name="Input 2 2 2 8 2" xfId="19034" xr:uid="{7C4BB98D-7FD7-434B-8048-C33B526294E6}"/>
    <cellStyle name="Input 2 2 2 8 3" xfId="19035" xr:uid="{60AF3F6B-02D6-4D74-82B0-5AF5CA2A0EBE}"/>
    <cellStyle name="Input 2 2 2 9" xfId="19036" xr:uid="{19BDF73F-25C9-4302-B550-4C6424D9F3F3}"/>
    <cellStyle name="Input 2 2 2 9 2" xfId="19037" xr:uid="{130C1472-EAAB-4320-8F73-AAFFB64B8C44}"/>
    <cellStyle name="Input 2 2 2 9 3" xfId="19038" xr:uid="{BD69B9E9-DF8E-4E0C-B49C-7E18D5E376B7}"/>
    <cellStyle name="Input 2 2 3" xfId="19039" xr:uid="{4C5FE5EC-10DA-4780-9C2B-DAE65A46A295}"/>
    <cellStyle name="Input 2 2 3 2" xfId="19040" xr:uid="{F270FCFF-1E8E-420D-9F95-E07F7AFBEBA7}"/>
    <cellStyle name="Input 2 2 3 2 2" xfId="19041" xr:uid="{AEB29722-C738-443F-BCF4-AD018A271831}"/>
    <cellStyle name="Input 2 2 3 2 2 2" xfId="19042" xr:uid="{233C066D-CB90-463D-9049-E6FC3C06A0A1}"/>
    <cellStyle name="Input 2 2 3 2 2 2 2" xfId="19043" xr:uid="{D5A55E7B-7512-4E1C-A46D-0858513BE7D1}"/>
    <cellStyle name="Input 2 2 3 2 2 2 2 2" xfId="19044" xr:uid="{BF2BD428-D657-4F91-B59E-707F5DA98A6B}"/>
    <cellStyle name="Input 2 2 3 2 2 2 2 3" xfId="19045" xr:uid="{E6E451E7-BAF2-4D87-9390-6E3DE8B26E57}"/>
    <cellStyle name="Input 2 2 3 2 2 2 2 4" xfId="19046" xr:uid="{1DF54FDF-5008-4F47-995D-507BBBB7C678}"/>
    <cellStyle name="Input 2 2 3 2 2 2 3" xfId="19047" xr:uid="{C3BEA88E-767C-4C83-AB9C-BFAFEA4140B3}"/>
    <cellStyle name="Input 2 2 3 2 2 2 3 2" xfId="19048" xr:uid="{9BC62ECC-24DA-4C38-A8E4-261EC3B3C02F}"/>
    <cellStyle name="Input 2 2 3 2 2 2 3 3" xfId="19049" xr:uid="{14DF89BF-9C4D-4AD8-BAFD-0086171C39E4}"/>
    <cellStyle name="Input 2 2 3 2 2 2 4" xfId="19050" xr:uid="{F1356A65-1AE6-4B79-9EC6-8D205BF8CE2B}"/>
    <cellStyle name="Input 2 2 3 2 2 2 5" xfId="19051" xr:uid="{0D6B6E51-E148-4990-B266-24B52C2A90F4}"/>
    <cellStyle name="Input 2 2 3 2 2 3" xfId="19052" xr:uid="{7183A398-0A46-4DA9-A97E-73812FD063F9}"/>
    <cellStyle name="Input 2 2 3 2 2 3 2" xfId="19053" xr:uid="{36A432A3-C0EC-4577-8EC5-E13E18D0D67C}"/>
    <cellStyle name="Input 2 2 3 2 2 3 2 2" xfId="19054" xr:uid="{D465AE5F-A019-461C-86E2-9EC3505E0510}"/>
    <cellStyle name="Input 2 2 3 2 2 3 2 3" xfId="19055" xr:uid="{937551C1-E033-48B4-B7B7-7C798E1E241B}"/>
    <cellStyle name="Input 2 2 3 2 2 3 3" xfId="19056" xr:uid="{141E8617-08D1-4A6A-A573-46938F341FA8}"/>
    <cellStyle name="Input 2 2 3 2 2 3 4" xfId="19057" xr:uid="{38EB6BD0-4268-4616-96D2-7F3B525FB98F}"/>
    <cellStyle name="Input 2 2 3 2 2 3 5" xfId="19058" xr:uid="{45877534-AE44-4F2E-8A17-2FDA4ED58F12}"/>
    <cellStyle name="Input 2 2 3 2 2 4" xfId="19059" xr:uid="{D8DF890F-C175-4983-9B07-5390E78B8442}"/>
    <cellStyle name="Input 2 2 3 2 2 4 2" xfId="19060" xr:uid="{5FC49F10-888F-44C6-ADD5-2D5A03A39672}"/>
    <cellStyle name="Input 2 2 3 2 2 4 2 2" xfId="19061" xr:uid="{71A02B13-B258-4DEC-8BC2-59CB859BB419}"/>
    <cellStyle name="Input 2 2 3 2 2 4 2 3" xfId="19062" xr:uid="{ABFE5E40-7C80-4681-A5D1-CC9D6B7CDF49}"/>
    <cellStyle name="Input 2 2 3 2 2 4 3" xfId="19063" xr:uid="{B724F849-A95F-49E6-81A5-4AFCF01D2791}"/>
    <cellStyle name="Input 2 2 3 2 2 4 4" xfId="19064" xr:uid="{5560DF10-4DF7-45AE-983E-9A2CA933D5A1}"/>
    <cellStyle name="Input 2 2 3 2 2 5" xfId="19065" xr:uid="{C36931CA-3843-421B-926F-D427CD956E9C}"/>
    <cellStyle name="Input 2 2 3 2 2 5 2" xfId="19066" xr:uid="{EC38E8E9-46FD-476B-A529-3639874C4D5D}"/>
    <cellStyle name="Input 2 2 3 2 2 5 3" xfId="19067" xr:uid="{91B30F18-3071-42CC-A310-3813EE848FB2}"/>
    <cellStyle name="Input 2 2 3 2 2 6" xfId="19068" xr:uid="{F8C6E37D-9581-4150-B896-CD529C9C1433}"/>
    <cellStyle name="Input 2 2 3 2 2 6 2" xfId="19069" xr:uid="{0F4544F0-C81C-45AE-99DC-812EBD1E96F9}"/>
    <cellStyle name="Input 2 2 3 2 2 6 3" xfId="19070" xr:uid="{BC753554-7A70-48CE-9D17-30AD291F403F}"/>
    <cellStyle name="Input 2 2 3 2 2 7" xfId="19071" xr:uid="{30767BDB-6BC1-4216-A12E-3E8A9EFF148D}"/>
    <cellStyle name="Input 2 2 3 2 3" xfId="19072" xr:uid="{7923A3B1-DC93-4F7C-8A58-BF05503EB34D}"/>
    <cellStyle name="Input 2 2 3 2 3 2" xfId="19073" xr:uid="{DDEEFEBD-DBD0-4DC6-97BE-B12A7DEC08FF}"/>
    <cellStyle name="Input 2 2 3 2 3 2 2" xfId="19074" xr:uid="{52ECD7C0-6419-4639-B40D-18A97E4BDF6F}"/>
    <cellStyle name="Input 2 2 3 2 3 2 3" xfId="19075" xr:uid="{9A15D432-2F06-456E-A5CA-75F8C003E93C}"/>
    <cellStyle name="Input 2 2 3 2 3 2 4" xfId="19076" xr:uid="{39D76A46-7FE2-4E71-BEE8-06BE1ACCEC94}"/>
    <cellStyle name="Input 2 2 3 2 3 3" xfId="19077" xr:uid="{3F35BD63-4674-4AAD-B242-5DE804BC9201}"/>
    <cellStyle name="Input 2 2 3 2 3 3 2" xfId="19078" xr:uid="{1660FB28-3D2C-46A3-91EB-41E6E0147CAF}"/>
    <cellStyle name="Input 2 2 3 2 3 3 3" xfId="19079" xr:uid="{35EE7317-ACD2-4D40-8BCE-32BE11D5A266}"/>
    <cellStyle name="Input 2 2 3 2 3 4" xfId="19080" xr:uid="{C65C2BA3-B7DA-42E2-9989-57C3F33F25DC}"/>
    <cellStyle name="Input 2 2 3 2 4" xfId="19081" xr:uid="{43472AC3-CB14-4979-BC86-A57EAE5A43B8}"/>
    <cellStyle name="Input 2 2 3 2 4 2" xfId="19082" xr:uid="{36772BD8-5C61-4821-A0CB-A68542E62EB3}"/>
    <cellStyle name="Input 2 2 3 2 4 2 2" xfId="19083" xr:uid="{8FD1BC2B-A2A1-4861-B802-B16F9E8771AF}"/>
    <cellStyle name="Input 2 2 3 2 4 2 3" xfId="19084" xr:uid="{354362DC-90B2-4A0A-9B77-302FCE53ED01}"/>
    <cellStyle name="Input 2 2 3 2 4 3" xfId="19085" xr:uid="{75D76092-A761-4F7E-8F64-CEC11F92A8CD}"/>
    <cellStyle name="Input 2 2 3 2 4 4" xfId="19086" xr:uid="{DB1D80B4-4C96-4BC1-AC9B-52763876F4E1}"/>
    <cellStyle name="Input 2 2 3 2 5" xfId="19087" xr:uid="{F0D08446-6D09-47F8-8369-AE0A96166AB1}"/>
    <cellStyle name="Input 2 2 3 2 5 2" xfId="19088" xr:uid="{33800DAC-5789-491A-86AD-D9CDF911572B}"/>
    <cellStyle name="Input 2 2 3 2 5 3" xfId="19089" xr:uid="{AE961E5F-3DA0-4C53-ACE5-644C5FC58BD6}"/>
    <cellStyle name="Input 2 2 3 2 6" xfId="19090" xr:uid="{6292E243-CF5C-4BBD-98E8-80DC095CD819}"/>
    <cellStyle name="Input 2 2 3 2 6 2" xfId="19091" xr:uid="{F64D47B6-DA44-493B-A665-892589BE7382}"/>
    <cellStyle name="Input 2 2 3 2 6 3" xfId="19092" xr:uid="{00623256-FE0D-473D-ACF2-081EA5A2A455}"/>
    <cellStyle name="Input 2 2 3 2 7" xfId="19093" xr:uid="{7A3A508A-0F40-4149-BEFC-A17435E11868}"/>
    <cellStyle name="Input 2 2 3 2 7 2" xfId="19094" xr:uid="{77077BFD-6202-466B-8A7F-BE5AB583E4FE}"/>
    <cellStyle name="Input 2 2 3 2 7 3" xfId="19095" xr:uid="{E474B517-9D99-4B78-91E2-FF90EDA3AB2B}"/>
    <cellStyle name="Input 2 2 3 2 8" xfId="19096" xr:uid="{26771927-B72D-4FFF-B7F2-2690A1898E7D}"/>
    <cellStyle name="Input 2 2 3 3" xfId="19097" xr:uid="{B27E8B4D-C173-424D-B9C8-FEABF5EA8DC4}"/>
    <cellStyle name="Input 2 2 3 3 2" xfId="19098" xr:uid="{9CA40FBE-3DD3-4C4F-AC3C-B5AEC73B2713}"/>
    <cellStyle name="Input 2 2 3 3 2 2" xfId="19099" xr:uid="{D3CD55E0-2E7A-4E10-BF5E-AA161E0E8925}"/>
    <cellStyle name="Input 2 2 3 3 2 2 2" xfId="19100" xr:uid="{23EF2C6A-03EE-4DF7-AE9D-F946248F97E3}"/>
    <cellStyle name="Input 2 2 3 3 2 2 3" xfId="19101" xr:uid="{E7C8BFAA-CDDA-48BC-8A47-170E00BB10A8}"/>
    <cellStyle name="Input 2 2 3 3 2 2 4" xfId="19102" xr:uid="{4C301539-2929-43A0-A0AC-F8E591B1ECE2}"/>
    <cellStyle name="Input 2 2 3 3 2 3" xfId="19103" xr:uid="{0F01A7D6-69AA-422F-B263-FDC35FA03348}"/>
    <cellStyle name="Input 2 2 3 3 2 3 2" xfId="19104" xr:uid="{96D6F6CB-A59B-41B2-827D-FA130E6B6F29}"/>
    <cellStyle name="Input 2 2 3 3 2 4" xfId="19105" xr:uid="{41AE5AEA-16E2-46BD-BAC4-A749F6522D35}"/>
    <cellStyle name="Input 2 2 3 3 3" xfId="19106" xr:uid="{03EAE93D-F751-4AB0-91FE-B0AC0B712BC7}"/>
    <cellStyle name="Input 2 2 3 3 3 2" xfId="19107" xr:uid="{24BBF876-7AD3-47C4-B161-8C6E0C264DF8}"/>
    <cellStyle name="Input 2 2 3 3 3 3" xfId="19108" xr:uid="{4299D815-4493-4DA9-A57F-C954185D5745}"/>
    <cellStyle name="Input 2 2 3 3 3 4" xfId="19109" xr:uid="{2F0D6F2E-AEF7-46E3-9313-A18E1FC447B6}"/>
    <cellStyle name="Input 2 2 3 3 4" xfId="19110" xr:uid="{175408A5-6636-4A98-A4DD-6D30C56FBF07}"/>
    <cellStyle name="Input 2 2 3 3 4 2" xfId="19111" xr:uid="{0E2578FC-3CFE-4B89-8EF3-B3C3E9CF39CB}"/>
    <cellStyle name="Input 2 2 3 3 4 3" xfId="19112" xr:uid="{0AD13CFD-F146-4121-9192-A4EC465155E5}"/>
    <cellStyle name="Input 2 2 3 3 5" xfId="19113" xr:uid="{0120C0AE-F24B-44A3-911A-C5D4555BF08E}"/>
    <cellStyle name="Input 2 2 3 3 5 2" xfId="19114" xr:uid="{97845502-D998-4921-B956-40E24DD5ACC2}"/>
    <cellStyle name="Input 2 2 3 3 5 3" xfId="19115" xr:uid="{3D1F3D14-E359-45A2-8AC3-91815BCD524C}"/>
    <cellStyle name="Input 2 2 3 3 6" xfId="19116" xr:uid="{E496EA08-CB2A-49F8-A9AC-3838AA432B95}"/>
    <cellStyle name="Input 2 2 3 4" xfId="19117" xr:uid="{483402B0-9D4D-4372-A5F4-EE60FB99B6B7}"/>
    <cellStyle name="Input 2 2 3 4 2" xfId="19118" xr:uid="{187E8520-64D5-4501-828D-8BDEC09B9BAA}"/>
    <cellStyle name="Input 2 2 3 4 2 2" xfId="19119" xr:uid="{D1E48369-6BF6-4EB5-AA41-1F91AE255206}"/>
    <cellStyle name="Input 2 2 3 4 2 3" xfId="19120" xr:uid="{77CFAF14-0973-4981-90F4-25074D904CB4}"/>
    <cellStyle name="Input 2 2 3 4 2 4" xfId="19121" xr:uid="{E5D37352-8504-421C-BD74-20C542EE3121}"/>
    <cellStyle name="Input 2 2 3 4 3" xfId="19122" xr:uid="{9666CC6D-B607-4633-91B2-1C34B17D175B}"/>
    <cellStyle name="Input 2 2 3 4 3 2" xfId="19123" xr:uid="{69FC9E74-986D-460E-B974-8BD7C624A2F0}"/>
    <cellStyle name="Input 2 2 3 4 3 3" xfId="19124" xr:uid="{AD9FA437-01FE-4E80-AD86-02FBF9824DF1}"/>
    <cellStyle name="Input 2 2 3 4 4" xfId="19125" xr:uid="{1F9BD1F4-35EA-4202-8720-80409CE362FB}"/>
    <cellStyle name="Input 2 2 3 5" xfId="19126" xr:uid="{F2458A30-A887-4963-92E2-D7B15455B38F}"/>
    <cellStyle name="Input 2 2 3 5 2" xfId="19127" xr:uid="{92C6AC8E-3249-4B8B-9204-C17BB1638F36}"/>
    <cellStyle name="Input 2 2 3 5 2 2" xfId="19128" xr:uid="{C8D04FC9-0B9A-4168-A7AF-CDB2147A41E2}"/>
    <cellStyle name="Input 2 2 3 5 2 3" xfId="19129" xr:uid="{60A8EA1B-7F9F-4683-85A5-CB09D84BDC15}"/>
    <cellStyle name="Input 2 2 3 5 3" xfId="19130" xr:uid="{5E4CD3BF-DE0A-42F8-8822-10781D18F223}"/>
    <cellStyle name="Input 2 2 3 5 4" xfId="19131" xr:uid="{E5FEB4EF-C06E-482F-BDB1-81759A480237}"/>
    <cellStyle name="Input 2 2 3 6" xfId="19132" xr:uid="{2927D4BE-C083-4068-A340-C6B77FA26DB0}"/>
    <cellStyle name="Input 2 2 3 6 2" xfId="19133" xr:uid="{2295EDCC-6659-40AE-B7B3-3D47359656C0}"/>
    <cellStyle name="Input 2 2 3 6 3" xfId="19134" xr:uid="{C455291F-CE22-4B19-8163-4050C26F57E4}"/>
    <cellStyle name="Input 2 2 3 7" xfId="19135" xr:uid="{8072C3B3-0ABF-4E8C-9F4A-04034F990DD5}"/>
    <cellStyle name="Input 2 2 3 7 2" xfId="19136" xr:uid="{5E8EE674-9B20-4310-B75F-846603EE987D}"/>
    <cellStyle name="Input 2 2 3 7 3" xfId="19137" xr:uid="{5C3F5CCB-C195-41FD-B3E9-9C56FB479204}"/>
    <cellStyle name="Input 2 2 3 8" xfId="19138" xr:uid="{26B9FABB-C22D-4FD2-A546-906D83C06D0F}"/>
    <cellStyle name="Input 2 2 4" xfId="19139" xr:uid="{FB370E43-CC21-44BE-9106-77CF71BD4F4B}"/>
    <cellStyle name="Input 2 2 4 2" xfId="19140" xr:uid="{31B01D7D-461C-4DF9-8563-C7F8FCEC442E}"/>
    <cellStyle name="Input 2 2 4 2 2" xfId="19141" xr:uid="{25726A1D-B866-458B-A99F-83998DA6CF3A}"/>
    <cellStyle name="Input 2 2 4 2 2 2" xfId="19142" xr:uid="{829E2BC2-6A7E-4F61-8576-C0284C877582}"/>
    <cellStyle name="Input 2 2 4 2 2 2 2" xfId="19143" xr:uid="{4151EA83-686B-4D77-80C7-A276AEC79530}"/>
    <cellStyle name="Input 2 2 4 2 2 2 2 2" xfId="19144" xr:uid="{4561FE76-8A7A-4C32-9A85-C4C59815ED9D}"/>
    <cellStyle name="Input 2 2 4 2 2 2 2 3" xfId="19145" xr:uid="{D66D967A-B7EE-4B07-9DD8-C11EF4FE52EA}"/>
    <cellStyle name="Input 2 2 4 2 2 2 3" xfId="19146" xr:uid="{C39AF4CE-1775-4C28-B540-F8765D8ADFFA}"/>
    <cellStyle name="Input 2 2 4 2 2 2 4" xfId="19147" xr:uid="{6DFA71D7-7FF0-4006-B092-0269D6FF2BA2}"/>
    <cellStyle name="Input 2 2 4 2 2 3" xfId="19148" xr:uid="{7C92852D-B40D-4358-A48D-72CC0EEB283F}"/>
    <cellStyle name="Input 2 2 4 2 2 3 2" xfId="19149" xr:uid="{14A4EACC-B254-48E2-A144-8938E2DA99AE}"/>
    <cellStyle name="Input 2 2 4 2 2 3 3" xfId="19150" xr:uid="{0D2020FE-78B8-430C-A353-A05D769BF207}"/>
    <cellStyle name="Input 2 2 4 2 2 4" xfId="19151" xr:uid="{A0122E78-6F4E-43B5-9BE3-638E8B2D9C75}"/>
    <cellStyle name="Input 2 2 4 2 2 4 2" xfId="19152" xr:uid="{292EBFFF-3A74-4362-A263-C200270EE82E}"/>
    <cellStyle name="Input 2 2 4 2 2 4 3" xfId="19153" xr:uid="{969A93BD-11C7-4C78-AC05-AB58E705CA77}"/>
    <cellStyle name="Input 2 2 4 2 2 5" xfId="19154" xr:uid="{D024C80C-F052-4881-9F71-21B222304163}"/>
    <cellStyle name="Input 2 2 4 2 2 5 2" xfId="19155" xr:uid="{DD7CE0D0-DD7D-4670-A564-32FA829DCC59}"/>
    <cellStyle name="Input 2 2 4 2 2 5 3" xfId="19156" xr:uid="{A16B4527-4B19-4BEA-AAA8-4B0EEE5D7585}"/>
    <cellStyle name="Input 2 2 4 2 2 6" xfId="19157" xr:uid="{B25D599A-1BD8-4470-B3C9-46E330065FA6}"/>
    <cellStyle name="Input 2 2 4 2 2 6 2" xfId="19158" xr:uid="{E83091BB-8056-4977-8DC6-CCF4291E14EB}"/>
    <cellStyle name="Input 2 2 4 2 2 6 3" xfId="19159" xr:uid="{4E80C022-7435-44D5-B5CC-1C4C96A05037}"/>
    <cellStyle name="Input 2 2 4 2 2 7" xfId="19160" xr:uid="{7FDE6322-0A93-4E86-B3BA-775B2F034F96}"/>
    <cellStyle name="Input 2 2 4 2 3" xfId="19161" xr:uid="{1A43A68E-D55F-41A3-88B3-CBA214AF9A91}"/>
    <cellStyle name="Input 2 2 4 2 3 2" xfId="19162" xr:uid="{28512513-EA34-4BC6-AB16-25DB6B8EA718}"/>
    <cellStyle name="Input 2 2 4 2 3 2 2" xfId="19163" xr:uid="{8189C848-7AA7-4522-BBEA-BAF8657A5A2A}"/>
    <cellStyle name="Input 2 2 4 2 3 2 3" xfId="19164" xr:uid="{FCC38D58-F9AA-40B8-A1FD-782955E13794}"/>
    <cellStyle name="Input 2 2 4 2 3 3" xfId="19165" xr:uid="{05ABA736-E4D1-4BEF-8EBC-B05F9B68B277}"/>
    <cellStyle name="Input 2 2 4 2 3 4" xfId="19166" xr:uid="{36E54748-B45A-4B11-A5D2-884F1B7EA255}"/>
    <cellStyle name="Input 2 2 4 2 4" xfId="19167" xr:uid="{7490EB45-C6B6-4FD1-BD37-D6FD2006EDF7}"/>
    <cellStyle name="Input 2 2 4 2 4 2" xfId="19168" xr:uid="{CCB0BA90-1DD2-412B-A3A8-702E624EAB65}"/>
    <cellStyle name="Input 2 2 4 2 4 3" xfId="19169" xr:uid="{0949D684-A6B8-472B-B7B4-CE9C4560667E}"/>
    <cellStyle name="Input 2 2 4 2 5" xfId="19170" xr:uid="{9019B6F3-272E-4256-AD85-CC6F5BF41D63}"/>
    <cellStyle name="Input 2 2 4 2 5 2" xfId="19171" xr:uid="{0D9DD826-5F1C-4BEC-8BAB-9E207F7F10D6}"/>
    <cellStyle name="Input 2 2 4 2 5 3" xfId="19172" xr:uid="{96382341-1499-4942-A743-4261A2371766}"/>
    <cellStyle name="Input 2 2 4 2 6" xfId="19173" xr:uid="{8901CB15-5814-4B11-8ABC-C577DCDA6B7A}"/>
    <cellStyle name="Input 2 2 4 2 6 2" xfId="19174" xr:uid="{B5C986EB-D0B5-4004-8332-007DB565DC26}"/>
    <cellStyle name="Input 2 2 4 2 6 3" xfId="19175" xr:uid="{0E00B4FF-DC7A-4C7B-8C62-3224C44B65A9}"/>
    <cellStyle name="Input 2 2 4 2 7" xfId="19176" xr:uid="{78D53927-F807-4F3A-B3D8-2E78178A29BE}"/>
    <cellStyle name="Input 2 2 4 2 7 2" xfId="19177" xr:uid="{1432406D-C36C-44F3-84E9-2D3F664BB1E3}"/>
    <cellStyle name="Input 2 2 4 2 7 3" xfId="19178" xr:uid="{3C712BB2-DFAF-42FC-ABAF-9530FC95D5F3}"/>
    <cellStyle name="Input 2 2 4 2 8" xfId="19179" xr:uid="{883FC6F1-CB3B-438E-9D5E-928C6E2C6B1A}"/>
    <cellStyle name="Input 2 2 4 3" xfId="19180" xr:uid="{04CDF676-1503-451F-B1F5-B0427961564F}"/>
    <cellStyle name="Input 2 2 4 3 2" xfId="19181" xr:uid="{0EB60A1B-6369-496B-BDCC-497FA9ACDC28}"/>
    <cellStyle name="Input 2 2 4 3 2 2" xfId="19182" xr:uid="{10C52F25-0942-4623-AE1E-3B9449B70E38}"/>
    <cellStyle name="Input 2 2 4 3 2 3" xfId="19183" xr:uid="{95B07829-F571-4866-86D1-38A18EF8CDC8}"/>
    <cellStyle name="Input 2 2 4 3 2 4" xfId="19184" xr:uid="{48277FB3-60D8-4FA3-B469-CBA5485BF9A7}"/>
    <cellStyle name="Input 2 2 4 3 3" xfId="19185" xr:uid="{7B636F03-283D-47FF-A84B-65C52DC8069B}"/>
    <cellStyle name="Input 2 2 4 3 3 2" xfId="19186" xr:uid="{9A7209C4-6922-4B44-9947-0BE1B32ADB65}"/>
    <cellStyle name="Input 2 2 4 3 3 3" xfId="19187" xr:uid="{8F7298B8-2767-4272-9CBB-3E3BE4ECB649}"/>
    <cellStyle name="Input 2 2 4 3 4" xfId="19188" xr:uid="{D92084DB-B8CB-4C75-B1B2-7A4844763C04}"/>
    <cellStyle name="Input 2 2 4 4" xfId="19189" xr:uid="{A19E0B14-13A2-4647-BD66-C5D6215FF55D}"/>
    <cellStyle name="Input 2 2 4 4 2" xfId="19190" xr:uid="{B225505B-FD7D-402A-89F0-898C6FBE1F78}"/>
    <cellStyle name="Input 2 2 4 4 2 2" xfId="19191" xr:uid="{13E24593-41EA-4F77-BDC7-3B8B65548354}"/>
    <cellStyle name="Input 2 2 4 4 2 3" xfId="19192" xr:uid="{FD750A60-50F6-4909-89D0-02909242570B}"/>
    <cellStyle name="Input 2 2 4 4 3" xfId="19193" xr:uid="{E3E5D901-7D7A-421A-886E-44BEC7FFEFD1}"/>
    <cellStyle name="Input 2 2 4 4 4" xfId="19194" xr:uid="{7BE2F599-A4C8-48D1-96E8-411464DF36C6}"/>
    <cellStyle name="Input 2 2 4 5" xfId="19195" xr:uid="{23889B6D-2551-4F0F-99C0-C9FB4E986AD7}"/>
    <cellStyle name="Input 2 2 4 5 2" xfId="19196" xr:uid="{023722A3-A1A8-48B1-84ED-7829919CE899}"/>
    <cellStyle name="Input 2 2 4 5 3" xfId="19197" xr:uid="{42D36051-0D7E-4485-8136-284784DF2610}"/>
    <cellStyle name="Input 2 2 4 6" xfId="19198" xr:uid="{EFB2F8D8-1DCB-43A9-8472-0581DBA6912E}"/>
    <cellStyle name="Input 2 2 4 6 2" xfId="19199" xr:uid="{698AB6BE-B33A-4F7F-A51B-5526B9FB69F1}"/>
    <cellStyle name="Input 2 2 4 6 3" xfId="19200" xr:uid="{B844CA95-3F62-478B-A709-52245DE9B04B}"/>
    <cellStyle name="Input 2 2 4 7" xfId="19201" xr:uid="{911079D7-9836-4221-8D43-4AF2F5683B67}"/>
    <cellStyle name="Input 2 2 4 7 2" xfId="19202" xr:uid="{66CA7C9B-02E7-4D12-9904-6A4D67F47064}"/>
    <cellStyle name="Input 2 2 4 7 3" xfId="19203" xr:uid="{A4DD60A6-A181-4AEE-9A4F-330F1CBA090F}"/>
    <cellStyle name="Input 2 2 4 8" xfId="19204" xr:uid="{C643E023-ECBC-45AF-9BAB-3476C2070520}"/>
    <cellStyle name="Input 2 2 5" xfId="19205" xr:uid="{1DD8F3CC-FE10-494C-BD3A-0049B1CE9AC3}"/>
    <cellStyle name="Input 2 2 5 2" xfId="19206" xr:uid="{106CF08E-EFB3-463A-8D35-B03E952F5033}"/>
    <cellStyle name="Input 2 2 5 2 2" xfId="19207" xr:uid="{0966A1F2-B037-4CDA-A759-D49757A75B75}"/>
    <cellStyle name="Input 2 2 5 2 2 2" xfId="19208" xr:uid="{825435F6-4000-443A-810E-EA3C6C63F3D2}"/>
    <cellStyle name="Input 2 2 5 2 2 2 2" xfId="19209" xr:uid="{DD851A68-FD97-4F7E-9713-9B228DDCB3B9}"/>
    <cellStyle name="Input 2 2 5 2 2 2 3" xfId="19210" xr:uid="{FCB7A03F-4E10-4C08-851B-2B72B0EE8B80}"/>
    <cellStyle name="Input 2 2 5 2 2 3" xfId="19211" xr:uid="{AA24CCA5-8310-47D5-824E-5BF0D65419EA}"/>
    <cellStyle name="Input 2 2 5 2 2 4" xfId="19212" xr:uid="{404614A2-EFD9-4F55-9A72-12862E9714FE}"/>
    <cellStyle name="Input 2 2 5 2 3" xfId="19213" xr:uid="{602B25B4-7F2A-4E0E-9E22-6C5B5C4F95D8}"/>
    <cellStyle name="Input 2 2 5 2 3 2" xfId="19214" xr:uid="{C6AF3AEA-5130-4760-91B9-092F4C8E01BB}"/>
    <cellStyle name="Input 2 2 5 2 3 3" xfId="19215" xr:uid="{C4814829-E0FF-4B8D-9249-DB92F0B1A69B}"/>
    <cellStyle name="Input 2 2 5 2 4" xfId="19216" xr:uid="{D1DA396C-745C-4EF9-9924-D2D21C28B534}"/>
    <cellStyle name="Input 2 2 5 2 4 2" xfId="19217" xr:uid="{33F4D0A8-E3F1-477B-9316-603A4A5B6209}"/>
    <cellStyle name="Input 2 2 5 2 4 3" xfId="19218" xr:uid="{D7212A5D-5E3D-4A75-9E21-CEEF735DBDC9}"/>
    <cellStyle name="Input 2 2 5 2 5" xfId="19219" xr:uid="{F76A802B-EE06-472B-9154-27D1D7AE31BE}"/>
    <cellStyle name="Input 2 2 5 2 5 2" xfId="19220" xr:uid="{104D719C-BF9A-4EF4-8F88-A5A4E767B7CD}"/>
    <cellStyle name="Input 2 2 5 2 5 3" xfId="19221" xr:uid="{4FD0CEBD-5CBD-4CE3-8344-22D26913168A}"/>
    <cellStyle name="Input 2 2 5 2 6" xfId="19222" xr:uid="{8BB13E90-D711-4510-9FFD-1A9CB4A44E7E}"/>
    <cellStyle name="Input 2 2 5 2 6 2" xfId="19223" xr:uid="{826143A5-93AF-4F40-9B33-A285520FB2BE}"/>
    <cellStyle name="Input 2 2 5 2 6 3" xfId="19224" xr:uid="{21E3B072-7E1A-4F81-842C-D6848172C132}"/>
    <cellStyle name="Input 2 2 5 2 7" xfId="19225" xr:uid="{9CC0E09B-2F9B-4ECA-9F78-42C9A192FCC5}"/>
    <cellStyle name="Input 2 2 5 3" xfId="19226" xr:uid="{4D238111-0251-49E2-80F6-032BD67A0373}"/>
    <cellStyle name="Input 2 2 5 3 2" xfId="19227" xr:uid="{B06535A4-9A62-4EFC-A1FB-CF315EBD20A2}"/>
    <cellStyle name="Input 2 2 5 3 2 2" xfId="19228" xr:uid="{04AC3E2F-CBD2-456D-A77B-B7B4EC8BBA83}"/>
    <cellStyle name="Input 2 2 5 3 2 3" xfId="19229" xr:uid="{9B4F7FFC-673B-4520-A183-2E84847C53F3}"/>
    <cellStyle name="Input 2 2 5 3 3" xfId="19230" xr:uid="{34982835-48F7-42BA-B2D6-8E286D969515}"/>
    <cellStyle name="Input 2 2 5 3 4" xfId="19231" xr:uid="{32987F27-8084-4C1F-8453-00122FCCEBCB}"/>
    <cellStyle name="Input 2 2 5 4" xfId="19232" xr:uid="{FF22D2FE-4E4C-4B8C-99AA-F56C26067CD5}"/>
    <cellStyle name="Input 2 2 5 4 2" xfId="19233" xr:uid="{A9925363-4CCE-4208-B196-D0F91C846969}"/>
    <cellStyle name="Input 2 2 5 4 3" xfId="19234" xr:uid="{D7BEF5DE-0998-4BAA-9DC0-5373075077A9}"/>
    <cellStyle name="Input 2 2 5 5" xfId="19235" xr:uid="{8C59869A-4891-4C90-80FA-EB748D583475}"/>
    <cellStyle name="Input 2 2 5 5 2" xfId="19236" xr:uid="{9DA52FE2-1325-4BFC-837C-DC1F4BFE6BF6}"/>
    <cellStyle name="Input 2 2 5 5 3" xfId="19237" xr:uid="{674B81F4-2C51-47BD-90CE-2570D2BC29CA}"/>
    <cellStyle name="Input 2 2 5 6" xfId="19238" xr:uid="{3F550DEF-D419-4C8E-857E-30327677E5B4}"/>
    <cellStyle name="Input 2 2 5 6 2" xfId="19239" xr:uid="{BFD9F289-B246-4959-9E13-7F33B32104D0}"/>
    <cellStyle name="Input 2 2 5 6 3" xfId="19240" xr:uid="{F980D736-5D17-44DF-9666-C669A2A174C0}"/>
    <cellStyle name="Input 2 2 5 7" xfId="19241" xr:uid="{153B784F-C68A-44DE-A59E-0115C3378AA8}"/>
    <cellStyle name="Input 2 2 5 7 2" xfId="19242" xr:uid="{86D1F26D-584F-4415-A22F-98626A26D520}"/>
    <cellStyle name="Input 2 2 5 7 3" xfId="19243" xr:uid="{6F157C36-91ED-4678-8F9F-3003C29E7229}"/>
    <cellStyle name="Input 2 2 5 8" xfId="19244" xr:uid="{445A88CC-4D3F-4EC5-99D8-D2AFFD5B0AFF}"/>
    <cellStyle name="Input 2 2 6" xfId="19245" xr:uid="{6A1B68B4-F4DA-4686-8C5B-DB9AE9730D3E}"/>
    <cellStyle name="Input 2 2 6 2" xfId="19246" xr:uid="{F05C09D4-2E65-4157-8A60-7B38FBCEE29C}"/>
    <cellStyle name="Input 2 2 6 2 2" xfId="19247" xr:uid="{C4D4145E-4F94-4E79-89E2-38ED09BA3350}"/>
    <cellStyle name="Input 2 2 6 2 2 2" xfId="19248" xr:uid="{447F70D2-FC95-4B52-B2C5-D21D991A3AC6}"/>
    <cellStyle name="Input 2 2 6 2 2 2 2" xfId="19249" xr:uid="{DD374851-61B6-4B32-8C43-09264BD6F1B7}"/>
    <cellStyle name="Input 2 2 6 2 2 2 3" xfId="19250" xr:uid="{1486E494-475B-4604-89D7-C01999341F29}"/>
    <cellStyle name="Input 2 2 6 2 2 3" xfId="19251" xr:uid="{779BA1CD-7E0B-48BF-81B6-F71943290209}"/>
    <cellStyle name="Input 2 2 6 2 2 4" xfId="19252" xr:uid="{661F2171-1A12-43D6-87AA-57A34EE9E686}"/>
    <cellStyle name="Input 2 2 6 2 3" xfId="19253" xr:uid="{05615E78-56F0-4920-96FD-9E2C47DAEDDB}"/>
    <cellStyle name="Input 2 2 6 2 3 2" xfId="19254" xr:uid="{4B2FDC30-FDF4-41A8-AD8E-60C521D606A1}"/>
    <cellStyle name="Input 2 2 6 2 3 3" xfId="19255" xr:uid="{DC9326C0-921A-4C87-934D-40E07FBF72AF}"/>
    <cellStyle name="Input 2 2 6 2 4" xfId="19256" xr:uid="{6C5F5B3C-D836-47B2-BBE1-466247A6D55A}"/>
    <cellStyle name="Input 2 2 6 2 4 2" xfId="19257" xr:uid="{59138006-D6C4-432B-9624-6D443DCC6289}"/>
    <cellStyle name="Input 2 2 6 2 4 3" xfId="19258" xr:uid="{4DE4E12E-9F44-4769-B8F6-F5238D41505A}"/>
    <cellStyle name="Input 2 2 6 2 5" xfId="19259" xr:uid="{FD07662F-B07D-404C-B807-F2E4BCAABB4C}"/>
    <cellStyle name="Input 2 2 6 2 5 2" xfId="19260" xr:uid="{C13A1F0D-5FF7-440A-AE4F-9449245F84AA}"/>
    <cellStyle name="Input 2 2 6 2 5 3" xfId="19261" xr:uid="{C91284EF-396A-4438-A2AA-0386D76E993F}"/>
    <cellStyle name="Input 2 2 6 2 6" xfId="19262" xr:uid="{CFB41253-FD39-4C90-A6CD-CF5445E1071C}"/>
    <cellStyle name="Input 2 2 6 2 6 2" xfId="19263" xr:uid="{01221192-BA6D-4B5B-B84F-73A483A85C01}"/>
    <cellStyle name="Input 2 2 6 2 6 3" xfId="19264" xr:uid="{873A636E-AD5B-4E0B-86C8-A7088F18CD23}"/>
    <cellStyle name="Input 2 2 6 2 7" xfId="19265" xr:uid="{BF48130E-5526-4111-9F09-47952501D8FA}"/>
    <cellStyle name="Input 2 2 6 3" xfId="19266" xr:uid="{C63E85A1-36D3-4AA2-8FEE-FC7E1998C6A2}"/>
    <cellStyle name="Input 2 2 6 3 2" xfId="19267" xr:uid="{17E437E7-23A7-45DA-A62C-B3A7FDCE2120}"/>
    <cellStyle name="Input 2 2 6 3 2 2" xfId="19268" xr:uid="{B0173EDB-3A30-4795-B757-1E4D9A4A269B}"/>
    <cellStyle name="Input 2 2 6 3 2 3" xfId="19269" xr:uid="{38047CE5-BE99-4905-9BAF-412552D7513D}"/>
    <cellStyle name="Input 2 2 6 3 3" xfId="19270" xr:uid="{80462384-035D-4F63-B23D-B4DB7FE2CA4F}"/>
    <cellStyle name="Input 2 2 6 3 4" xfId="19271" xr:uid="{637BA151-742C-42A5-BBC3-8037BEB9BC4C}"/>
    <cellStyle name="Input 2 2 6 4" xfId="19272" xr:uid="{A3E839C2-F497-4B63-AB66-CA5B95ED27E7}"/>
    <cellStyle name="Input 2 2 6 4 2" xfId="19273" xr:uid="{FFFFDE2D-DAAE-4072-9452-B8903204DCB1}"/>
    <cellStyle name="Input 2 2 6 4 3" xfId="19274" xr:uid="{BEF350A0-F10A-44D6-9223-2DFBE0CCB6D7}"/>
    <cellStyle name="Input 2 2 6 5" xfId="19275" xr:uid="{4A975E96-97F1-434E-B929-5FB9CAAC43DD}"/>
    <cellStyle name="Input 2 2 6 5 2" xfId="19276" xr:uid="{48A17BF8-5EF3-45CE-B5F8-2B230399F489}"/>
    <cellStyle name="Input 2 2 6 5 3" xfId="19277" xr:uid="{E0131497-D235-4852-87A8-92E8CEF54535}"/>
    <cellStyle name="Input 2 2 6 6" xfId="19278" xr:uid="{49F0D2BF-3B7D-4FDB-9177-D276A4F269AF}"/>
    <cellStyle name="Input 2 2 6 6 2" xfId="19279" xr:uid="{BFD8F062-C905-4E26-89A0-4DC5B88B6C5A}"/>
    <cellStyle name="Input 2 2 6 6 3" xfId="19280" xr:uid="{4E30CD60-63B5-4BCC-9E19-D44644DF1EB7}"/>
    <cellStyle name="Input 2 2 6 7" xfId="19281" xr:uid="{CAC101D4-47E2-42ED-9705-B3C2D8430094}"/>
    <cellStyle name="Input 2 2 6 7 2" xfId="19282" xr:uid="{5CF15CFC-6010-44F4-A534-E36A12C22133}"/>
    <cellStyle name="Input 2 2 6 7 3" xfId="19283" xr:uid="{4113B93F-44E3-480D-B0C3-D46CD85ACC13}"/>
    <cellStyle name="Input 2 2 6 8" xfId="19284" xr:uid="{47089768-4E79-4701-A99A-DD1A95952136}"/>
    <cellStyle name="Input 2 2 7" xfId="19285" xr:uid="{C21FDACD-9CFC-4199-A37B-FEE64BE33535}"/>
    <cellStyle name="Input 2 2 7 2" xfId="19286" xr:uid="{3BDBE455-B723-4944-9077-38567C7EF54B}"/>
    <cellStyle name="Input 2 2 7 2 2" xfId="19287" xr:uid="{B67B49CB-10B8-47DE-AB03-127DF8410F94}"/>
    <cellStyle name="Input 2 2 7 2 2 2" xfId="19288" xr:uid="{605B5CB3-404B-4B32-BFCB-42FCD9639C33}"/>
    <cellStyle name="Input 2 2 7 2 2 3" xfId="19289" xr:uid="{D90407EC-C5A0-43D9-8406-0461B8C97601}"/>
    <cellStyle name="Input 2 2 7 2 2 4" xfId="19290" xr:uid="{494EDBF4-B182-42E4-8D26-AEF2C279CB00}"/>
    <cellStyle name="Input 2 2 7 2 3" xfId="19291" xr:uid="{CB407E4D-9724-46AE-A7F9-429B21319220}"/>
    <cellStyle name="Input 2 2 7 2 3 2" xfId="19292" xr:uid="{269603D7-1781-46A0-80FB-1A1A6C9088C6}"/>
    <cellStyle name="Input 2 2 7 2 4" xfId="19293" xr:uid="{D015F60A-6595-42DE-8323-1087BC46F22B}"/>
    <cellStyle name="Input 2 2 7 3" xfId="19294" xr:uid="{2FED7D53-1598-431F-B179-DB55417B8266}"/>
    <cellStyle name="Input 2 2 7 3 2" xfId="19295" xr:uid="{0745F818-BAC9-4662-A213-6915344DE519}"/>
    <cellStyle name="Input 2 2 7 3 3" xfId="19296" xr:uid="{D201D74B-D174-4D43-ACF3-E063A80D077C}"/>
    <cellStyle name="Input 2 2 7 3 4" xfId="19297" xr:uid="{A6D44A5F-FA97-45EF-A428-02947AA6A0A5}"/>
    <cellStyle name="Input 2 2 7 4" xfId="19298" xr:uid="{85EE8B98-D15B-421B-9782-9C4E7D1FEA30}"/>
    <cellStyle name="Input 2 2 7 4 2" xfId="19299" xr:uid="{218B7261-8074-4392-B804-830FA954F2C7}"/>
    <cellStyle name="Input 2 2 7 4 3" xfId="19300" xr:uid="{159879F0-BE10-41C5-A615-058809009A54}"/>
    <cellStyle name="Input 2 2 7 5" xfId="19301" xr:uid="{550CF3A3-0189-4947-B5E5-8C12E3541C19}"/>
    <cellStyle name="Input 2 2 8" xfId="19302" xr:uid="{5F676FEB-E92A-48B2-B970-A48CC63D8A1B}"/>
    <cellStyle name="Input 2 20" xfId="19303" xr:uid="{28024579-4DA6-4C3A-9CCD-1A612DE9CD90}"/>
    <cellStyle name="Input 2 20 2" xfId="19304" xr:uid="{55A3E4A0-F70F-426C-B16E-0DB2F9E2C76A}"/>
    <cellStyle name="Input 2 20 2 2" xfId="19305" xr:uid="{909F3976-55E6-4CAD-8DEF-CB8CE0528091}"/>
    <cellStyle name="Input 2 20 2 2 2" xfId="19306" xr:uid="{6CD31D2B-9065-43CD-91FF-78CAA76E53DE}"/>
    <cellStyle name="Input 2 20 2 2 2 2" xfId="19307" xr:uid="{5958B6A6-CD18-4E70-AA9A-90506C98330E}"/>
    <cellStyle name="Input 2 20 2 2 2 2 2" xfId="19308" xr:uid="{EB64589E-E835-42D2-8555-D714A93B375C}"/>
    <cellStyle name="Input 2 20 2 2 2 2 2 2" xfId="19309" xr:uid="{3DC4C44D-EA7F-43AC-AE6E-7D95FFC80A78}"/>
    <cellStyle name="Input 2 20 2 2 2 2 2 3" xfId="19310" xr:uid="{35BCD8EF-0FE5-4667-BA31-CC04D30FF6C2}"/>
    <cellStyle name="Input 2 20 2 2 2 2 2 4" xfId="19311" xr:uid="{A2ED1342-9B27-410B-A8CF-2701C426BB5F}"/>
    <cellStyle name="Input 2 20 2 2 2 2 3" xfId="19312" xr:uid="{5297D702-C090-472A-9ABC-BA57D76198A1}"/>
    <cellStyle name="Input 2 20 2 2 2 2 3 2" xfId="19313" xr:uid="{D05ACF49-045D-477B-9A04-C480A8B1C62C}"/>
    <cellStyle name="Input 2 20 2 2 2 2 4" xfId="19314" xr:uid="{7ED57424-FF8F-4742-953E-63D46A690BB5}"/>
    <cellStyle name="Input 2 20 2 2 2 3" xfId="19315" xr:uid="{3640A554-8D94-4959-8577-002672C0E254}"/>
    <cellStyle name="Input 2 20 2 2 2 3 2" xfId="19316" xr:uid="{D39E81DD-ACDB-486F-9E8F-C7D8470722AA}"/>
    <cellStyle name="Input 2 20 2 2 2 3 3" xfId="19317" xr:uid="{70DC524E-909E-4767-AEE2-7C2DE68B4E01}"/>
    <cellStyle name="Input 2 20 2 2 2 3 4" xfId="19318" xr:uid="{7E5CA18D-D980-4F6B-834E-4383E614BB87}"/>
    <cellStyle name="Input 2 20 2 2 2 4" xfId="19319" xr:uid="{52ABC95F-E88A-4E8C-8911-F0E2A46627A5}"/>
    <cellStyle name="Input 2 20 2 2 2 4 2" xfId="19320" xr:uid="{A1E96DA6-778A-4897-8D6F-C2424E2BA01E}"/>
    <cellStyle name="Input 2 20 2 2 2 4 3" xfId="19321" xr:uid="{679AB793-F6B2-4B6B-95CA-4624D3DE52A2}"/>
    <cellStyle name="Input 2 20 2 2 2 5" xfId="19322" xr:uid="{2E2605C0-9C57-4A7D-9203-3C355DA0981F}"/>
    <cellStyle name="Input 2 20 2 2 3" xfId="19323" xr:uid="{428BFF19-F0A8-47D9-9276-A175741C8D07}"/>
    <cellStyle name="Input 2 20 2 2 3 2" xfId="19324" xr:uid="{86DD200C-7F07-43E9-AE54-74C0BBBA22A7}"/>
    <cellStyle name="Input 2 20 2 2 3 2 2" xfId="19325" xr:uid="{B0B1D3D3-465E-4B56-9E84-8FD697C61456}"/>
    <cellStyle name="Input 2 20 2 2 3 2 3" xfId="19326" xr:uid="{948029F3-C4A7-4374-9BEB-434A2FE76B90}"/>
    <cellStyle name="Input 2 20 2 2 3 2 4" xfId="19327" xr:uid="{D2D914B8-8698-41E5-BF14-48E9EDDFC5B6}"/>
    <cellStyle name="Input 2 20 2 2 3 3" xfId="19328" xr:uid="{CA0C2061-4D3D-4CA9-8190-37B92379D1BD}"/>
    <cellStyle name="Input 2 20 2 2 3 3 2" xfId="19329" xr:uid="{A8BA3D38-9CF3-46CC-997B-5D16964DA078}"/>
    <cellStyle name="Input 2 20 2 2 3 4" xfId="19330" xr:uid="{F5F42DD4-73CE-4F8B-B0C7-53C08AB325A8}"/>
    <cellStyle name="Input 2 20 2 2 4" xfId="19331" xr:uid="{2AF4D515-3F01-4454-BFBC-D7583BF09721}"/>
    <cellStyle name="Input 2 20 2 2 4 2" xfId="19332" xr:uid="{2E468D0D-8ECC-4829-8CF3-7F6B6A2A1C8F}"/>
    <cellStyle name="Input 2 20 2 2 4 3" xfId="19333" xr:uid="{947E47FE-5472-4A95-9BCA-1EBFB2E9411B}"/>
    <cellStyle name="Input 2 20 2 2 4 4" xfId="19334" xr:uid="{85D2116D-41FC-492B-866F-55098C9CDC2A}"/>
    <cellStyle name="Input 2 20 2 2 5" xfId="19335" xr:uid="{342216BA-7B50-4F19-906A-48AB12008E1C}"/>
    <cellStyle name="Input 2 20 2 2 5 2" xfId="19336" xr:uid="{FECE2EF9-8AAE-47C8-BC06-70FFE191E551}"/>
    <cellStyle name="Input 2 20 2 2 5 3" xfId="19337" xr:uid="{894C2CDC-FFBE-4648-99BE-37DD3F539062}"/>
    <cellStyle name="Input 2 20 2 2 6" xfId="19338" xr:uid="{4CCA91C9-A68C-4195-9B39-50AB3B27677C}"/>
    <cellStyle name="Input 2 20 2 3" xfId="19339" xr:uid="{32201AB6-196C-4D96-B94A-A74DD23A9108}"/>
    <cellStyle name="Input 2 20 2 3 2" xfId="19340" xr:uid="{A0D235D5-41C2-4906-BD82-E491933EA5C4}"/>
    <cellStyle name="Input 2 20 2 3 2 2" xfId="19341" xr:uid="{ADBC06B3-D340-4D42-AF20-076388EC4FF4}"/>
    <cellStyle name="Input 2 20 2 3 2 3" xfId="19342" xr:uid="{6B0C18DE-0ACA-4C42-8582-70CD33A4098A}"/>
    <cellStyle name="Input 2 20 2 3 2 4" xfId="19343" xr:uid="{E5A00710-2D20-4F0A-B815-488A8A0B3482}"/>
    <cellStyle name="Input 2 20 2 3 3" xfId="19344" xr:uid="{5EB76AD8-1E69-4340-A556-35EE46558152}"/>
    <cellStyle name="Input 2 20 2 3 3 2" xfId="19345" xr:uid="{CDC9E73C-ACB8-422D-9E6A-58B29DBE9E07}"/>
    <cellStyle name="Input 2 20 2 3 4" xfId="19346" xr:uid="{C7B0E7A1-DF29-42B1-9A9F-A8D8DDDF9327}"/>
    <cellStyle name="Input 2 20 2 4" xfId="19347" xr:uid="{40CAFFD5-74D0-4EB2-8CCC-520A75750BAD}"/>
    <cellStyle name="Input 2 20 2 4 2" xfId="19348" xr:uid="{C71B8907-FA88-4FCD-8EE1-E3DD1EA67E36}"/>
    <cellStyle name="Input 2 20 2 4 3" xfId="19349" xr:uid="{7A233671-4CA9-434E-B278-E9E35EEA4DD9}"/>
    <cellStyle name="Input 2 20 2 4 4" xfId="19350" xr:uid="{0BE23AEB-EF02-4DD9-8F43-9FF0FB83F10C}"/>
    <cellStyle name="Input 2 20 2 5" xfId="19351" xr:uid="{A4E7A902-DB52-4F43-9C08-316FECEE4557}"/>
    <cellStyle name="Input 2 20 2 5 2" xfId="19352" xr:uid="{49574070-EFC6-449E-B3C4-C791B2DB9CA0}"/>
    <cellStyle name="Input 2 20 2 5 3" xfId="19353" xr:uid="{20802457-6ABD-4958-8C6E-206C7ED6BF67}"/>
    <cellStyle name="Input 2 20 2 6" xfId="19354" xr:uid="{C5D42473-2F42-43DD-8CFB-0C932FDDB8D3}"/>
    <cellStyle name="Input 2 20 3" xfId="19355" xr:uid="{A75B3785-7939-46BE-A975-48C7F696F7BA}"/>
    <cellStyle name="Input 2 20 3 2" xfId="19356" xr:uid="{734699BF-4BB7-44E1-8E77-B691CA5DF39E}"/>
    <cellStyle name="Input 2 20 3 2 2" xfId="19357" xr:uid="{734D004A-A4B9-4B45-91BD-F88A5BE740D4}"/>
    <cellStyle name="Input 2 20 3 2 2 2" xfId="19358" xr:uid="{E704D883-B1A4-44C5-8F3D-3725ADC6CBCD}"/>
    <cellStyle name="Input 2 20 3 2 2 2 2" xfId="19359" xr:uid="{63142F23-BC42-4D77-A755-A1A7AD34E2FE}"/>
    <cellStyle name="Input 2 20 3 2 2 2 3" xfId="19360" xr:uid="{166B005D-4006-4D7B-823C-A505BCD3B525}"/>
    <cellStyle name="Input 2 20 3 2 2 2 4" xfId="19361" xr:uid="{41FAC406-2CBA-4591-91FB-8DFC29BBB55F}"/>
    <cellStyle name="Input 2 20 3 2 2 3" xfId="19362" xr:uid="{3DF959DA-56E7-43AA-8385-8570CB1824D7}"/>
    <cellStyle name="Input 2 20 3 2 2 3 2" xfId="19363" xr:uid="{1CF7B79D-144F-48C6-B03F-4087E4F7C142}"/>
    <cellStyle name="Input 2 20 3 2 2 4" xfId="19364" xr:uid="{DA8531BD-87AC-44B1-9556-522E3E6B64F1}"/>
    <cellStyle name="Input 2 20 3 2 3" xfId="19365" xr:uid="{80F63109-E553-47F3-BB9D-D92226F3DF2E}"/>
    <cellStyle name="Input 2 20 3 2 3 2" xfId="19366" xr:uid="{ED56329B-7276-4092-B3F0-22C23D087978}"/>
    <cellStyle name="Input 2 20 3 2 3 3" xfId="19367" xr:uid="{3F585B31-D7B1-4C5D-8D8A-7895148357BB}"/>
    <cellStyle name="Input 2 20 3 2 3 4" xfId="19368" xr:uid="{57E66F99-9684-4A3A-9278-8008951BCBD1}"/>
    <cellStyle name="Input 2 20 3 2 4" xfId="19369" xr:uid="{806010A5-777A-4729-B0E4-F3391923DF89}"/>
    <cellStyle name="Input 2 20 3 2 4 2" xfId="19370" xr:uid="{05AE73CD-02D0-4634-905E-758B266FA734}"/>
    <cellStyle name="Input 2 20 3 2 4 3" xfId="19371" xr:uid="{2E36E05D-AF91-44FE-AFDA-FD155E2B1ADE}"/>
    <cellStyle name="Input 2 20 3 2 5" xfId="19372" xr:uid="{55AAC5F9-79F2-46C5-A5ED-2ACF26E84F26}"/>
    <cellStyle name="Input 2 20 3 3" xfId="19373" xr:uid="{0D0676D2-68D7-44C2-BAF5-3C0EFE9279FD}"/>
    <cellStyle name="Input 2 20 3 3 2" xfId="19374" xr:uid="{FC0C6EA4-0667-4510-B8BA-FB2EDA924D16}"/>
    <cellStyle name="Input 2 20 3 3 2 2" xfId="19375" xr:uid="{2EFA2034-245D-472D-A702-4D1D7347B29D}"/>
    <cellStyle name="Input 2 20 3 3 2 3" xfId="19376" xr:uid="{E4B64166-7D1D-4A1F-B198-76B344A3A28D}"/>
    <cellStyle name="Input 2 20 3 3 2 4" xfId="19377" xr:uid="{5F16C980-D8A0-4D35-B4DA-6C8DDB1CBB44}"/>
    <cellStyle name="Input 2 20 3 3 3" xfId="19378" xr:uid="{D61AD16D-A1F1-4859-82DB-24B3C8C18C58}"/>
    <cellStyle name="Input 2 20 3 3 3 2" xfId="19379" xr:uid="{F00A019C-DA7C-4213-8596-9ED28AC4E316}"/>
    <cellStyle name="Input 2 20 3 3 4" xfId="19380" xr:uid="{ABFA743A-91D2-476D-B196-4988AF619EAF}"/>
    <cellStyle name="Input 2 20 3 4" xfId="19381" xr:uid="{07A6040D-AB4F-4B68-BB9F-6C78207BE22C}"/>
    <cellStyle name="Input 2 20 3 4 2" xfId="19382" xr:uid="{9B689F47-DC5E-4310-8B32-7C6918B4AC8D}"/>
    <cellStyle name="Input 2 20 3 4 3" xfId="19383" xr:uid="{8EC624C3-D25A-45D8-ABCB-9BC90E654E9F}"/>
    <cellStyle name="Input 2 20 3 4 4" xfId="19384" xr:uid="{35E817B3-DFA4-4D05-9942-9712ADFA0F0C}"/>
    <cellStyle name="Input 2 20 3 5" xfId="19385" xr:uid="{AFA2FD24-2ED3-4726-B7D6-B394020CE39E}"/>
    <cellStyle name="Input 2 20 3 5 2" xfId="19386" xr:uid="{EB189C59-054C-424D-9128-C089088401C3}"/>
    <cellStyle name="Input 2 20 3 5 3" xfId="19387" xr:uid="{3AB305FC-265B-4BE0-B758-8C4D67AA75CE}"/>
    <cellStyle name="Input 2 20 3 6" xfId="19388" xr:uid="{DA386680-2C6D-44AF-A95D-CD2590F38FBC}"/>
    <cellStyle name="Input 2 20 4" xfId="19389" xr:uid="{D6E88EDF-4EE7-4FBD-BD07-EB721E858EC3}"/>
    <cellStyle name="Input 2 20 4 2" xfId="19390" xr:uid="{9AE9291D-3670-4C6F-A9FF-1DABBB50B991}"/>
    <cellStyle name="Input 2 20 4 2 2" xfId="19391" xr:uid="{1F608AE2-8D29-481A-846D-442E04E6D116}"/>
    <cellStyle name="Input 2 20 4 2 3" xfId="19392" xr:uid="{2706D816-C6A7-43E4-8DC7-356305AAB0B5}"/>
    <cellStyle name="Input 2 20 4 2 4" xfId="19393" xr:uid="{46059178-57A6-45D8-BE1E-94006FE93D6A}"/>
    <cellStyle name="Input 2 20 4 3" xfId="19394" xr:uid="{F66CF929-BADC-42DD-8DDA-E1076682572C}"/>
    <cellStyle name="Input 2 20 4 3 2" xfId="19395" xr:uid="{E727F1BC-0AD8-489E-BA24-0129A25FEFE3}"/>
    <cellStyle name="Input 2 20 4 4" xfId="19396" xr:uid="{9A734E18-2582-42CE-92AC-7CA6041B57A8}"/>
    <cellStyle name="Input 2 20 5" xfId="19397" xr:uid="{BC45B0BC-DF27-42A8-A539-930D1372B15D}"/>
    <cellStyle name="Input 2 20 5 2" xfId="19398" xr:uid="{54F4949A-FE5F-4887-9D44-8BC8D59D80F1}"/>
    <cellStyle name="Input 2 20 5 3" xfId="19399" xr:uid="{1AF7489D-77CD-4AB0-8977-70FBEEBE912B}"/>
    <cellStyle name="Input 2 20 5 4" xfId="19400" xr:uid="{1F3EC650-025C-490B-BF7A-3BD91BA8D0C5}"/>
    <cellStyle name="Input 2 20 6" xfId="19401" xr:uid="{628B86F6-E61F-40AE-BFB2-9A3E94B72FA0}"/>
    <cellStyle name="Input 2 20 6 2" xfId="19402" xr:uid="{A510284E-C0FB-4296-B575-D63FFD701B3D}"/>
    <cellStyle name="Input 2 20 6 3" xfId="19403" xr:uid="{704214F9-CD5A-4D4F-82FF-DB4ED664C362}"/>
    <cellStyle name="Input 2 20 7" xfId="19404" xr:uid="{0E4E52B2-50F2-4A5A-BC09-208CBCE3F45B}"/>
    <cellStyle name="Input 2 21" xfId="19405" xr:uid="{83FCB7F1-79FD-4FB5-880A-8AB6CCE93879}"/>
    <cellStyle name="Input 2 21 2" xfId="19406" xr:uid="{85265B6C-7E75-482D-A70A-6BEB3C549D72}"/>
    <cellStyle name="Input 2 21 2 2" xfId="19407" xr:uid="{A0C45251-59D6-4FDC-AF93-8B821E8B69F7}"/>
    <cellStyle name="Input 2 21 2 2 2" xfId="19408" xr:uid="{8A1161DC-9124-4527-9B38-0FEEEA13F7F2}"/>
    <cellStyle name="Input 2 21 2 2 2 2" xfId="19409" xr:uid="{00F5D83C-3B56-4362-B4D5-591BF574315F}"/>
    <cellStyle name="Input 2 21 2 2 2 2 2" xfId="19410" xr:uid="{DAFA81FB-B783-4A07-BA4E-5A2A691ABB87}"/>
    <cellStyle name="Input 2 21 2 2 2 2 2 2" xfId="19411" xr:uid="{3490CCEB-64C1-43A3-B7FB-1EA0E2CD838E}"/>
    <cellStyle name="Input 2 21 2 2 2 2 2 3" xfId="19412" xr:uid="{0D056324-2A48-4E09-ABF7-4E159685D600}"/>
    <cellStyle name="Input 2 21 2 2 2 2 2 4" xfId="19413" xr:uid="{486E46F7-23A6-4737-8922-70E8F21B0266}"/>
    <cellStyle name="Input 2 21 2 2 2 2 3" xfId="19414" xr:uid="{238740F4-FF95-4FE4-A232-7AE3CB3EC2FE}"/>
    <cellStyle name="Input 2 21 2 2 2 2 3 2" xfId="19415" xr:uid="{02487AB7-120A-429E-BB60-99127CEE81B0}"/>
    <cellStyle name="Input 2 21 2 2 2 2 4" xfId="19416" xr:uid="{77441DBD-5A6B-4DEE-B51A-0BCE094ED5ED}"/>
    <cellStyle name="Input 2 21 2 2 2 3" xfId="19417" xr:uid="{5B4CA216-9A68-4FFC-A5E7-621505A1F441}"/>
    <cellStyle name="Input 2 21 2 2 2 3 2" xfId="19418" xr:uid="{3724AB2E-6075-4DF9-9B72-8E9AD9E3310C}"/>
    <cellStyle name="Input 2 21 2 2 2 3 3" xfId="19419" xr:uid="{B5CF0209-D855-4896-9FCB-FBA73773D717}"/>
    <cellStyle name="Input 2 21 2 2 2 3 4" xfId="19420" xr:uid="{AA4B3CBC-99F8-4F40-B974-5349938AB218}"/>
    <cellStyle name="Input 2 21 2 2 2 4" xfId="19421" xr:uid="{D46EBBD8-B1D9-48E3-A995-65FFD11DF553}"/>
    <cellStyle name="Input 2 21 2 2 2 4 2" xfId="19422" xr:uid="{73B80CBD-12CA-4A60-951F-2BD885E5C7A5}"/>
    <cellStyle name="Input 2 21 2 2 2 4 3" xfId="19423" xr:uid="{151B420E-85FE-4BA0-83F3-DF383349AB3B}"/>
    <cellStyle name="Input 2 21 2 2 2 5" xfId="19424" xr:uid="{4A850646-078C-4BEB-A8E4-8449F0F1A7A2}"/>
    <cellStyle name="Input 2 21 2 2 3" xfId="19425" xr:uid="{C4771134-9025-4C4A-A48E-6185645E2801}"/>
    <cellStyle name="Input 2 21 2 2 3 2" xfId="19426" xr:uid="{FC315736-0CF6-4D3F-8D8A-749C1C405052}"/>
    <cellStyle name="Input 2 21 2 2 3 2 2" xfId="19427" xr:uid="{714BB293-660B-4159-8D27-BF95742C2E49}"/>
    <cellStyle name="Input 2 21 2 2 3 2 3" xfId="19428" xr:uid="{66A8D6A9-AEC3-4D95-82DB-4EAA51CF7DC1}"/>
    <cellStyle name="Input 2 21 2 2 3 2 4" xfId="19429" xr:uid="{B672AD2F-6E28-46CD-861C-97F44C65CAE5}"/>
    <cellStyle name="Input 2 21 2 2 3 3" xfId="19430" xr:uid="{95FC6942-F113-4F1B-A64F-A1D98C783A06}"/>
    <cellStyle name="Input 2 21 2 2 3 3 2" xfId="19431" xr:uid="{3DD33E2B-8FAF-4FC9-A8A5-036B2C941B30}"/>
    <cellStyle name="Input 2 21 2 2 3 4" xfId="19432" xr:uid="{FBC21A84-F875-4F76-9155-AF416A7C3A1A}"/>
    <cellStyle name="Input 2 21 2 2 4" xfId="19433" xr:uid="{7BAEA1C0-0CA0-48BB-B07F-82A2C3D6C3F2}"/>
    <cellStyle name="Input 2 21 2 2 4 2" xfId="19434" xr:uid="{B5AF7AF3-E153-4088-BCA5-7CB73D7B638C}"/>
    <cellStyle name="Input 2 21 2 2 4 3" xfId="19435" xr:uid="{25D84FF9-6957-4A3B-B9DE-80A35B25F24F}"/>
    <cellStyle name="Input 2 21 2 2 4 4" xfId="19436" xr:uid="{22B86BFB-EBCF-41C2-BF33-B2E56CDDFEE5}"/>
    <cellStyle name="Input 2 21 2 2 5" xfId="19437" xr:uid="{DFD34C35-C1EA-4523-A76E-C55BFC1F75E1}"/>
    <cellStyle name="Input 2 21 2 2 5 2" xfId="19438" xr:uid="{EDF64605-3528-46FB-AA02-E783E1DDA189}"/>
    <cellStyle name="Input 2 21 2 2 5 3" xfId="19439" xr:uid="{C95972E6-1E7B-4B90-B30B-A6B73DBC4301}"/>
    <cellStyle name="Input 2 21 2 2 6" xfId="19440" xr:uid="{C12FAE30-3DDE-4829-B897-B59F9E1BE0D0}"/>
    <cellStyle name="Input 2 21 2 3" xfId="19441" xr:uid="{DBFD579C-0087-4CD5-B464-440E9102E673}"/>
    <cellStyle name="Input 2 21 2 3 2" xfId="19442" xr:uid="{567F57F0-DA05-4C59-8A2E-A4C9A76CE4BA}"/>
    <cellStyle name="Input 2 21 2 3 2 2" xfId="19443" xr:uid="{8070F27D-80F2-4EDB-BCC8-FF6DCD724431}"/>
    <cellStyle name="Input 2 21 2 3 2 3" xfId="19444" xr:uid="{47A27DC0-2958-41A5-BD91-7C27C7F57E1D}"/>
    <cellStyle name="Input 2 21 2 3 2 4" xfId="19445" xr:uid="{39EDBB01-04C0-451A-B617-7F5F72FAC2EF}"/>
    <cellStyle name="Input 2 21 2 3 3" xfId="19446" xr:uid="{3FE7714A-F0B2-4D28-8526-70CE7D6F922C}"/>
    <cellStyle name="Input 2 21 2 3 3 2" xfId="19447" xr:uid="{31A24410-68C6-443B-94BD-0B8C150841D5}"/>
    <cellStyle name="Input 2 21 2 3 4" xfId="19448" xr:uid="{ADBC6730-5374-4256-9422-4A71C70B7287}"/>
    <cellStyle name="Input 2 21 2 4" xfId="19449" xr:uid="{54684443-BB62-4E52-BFF9-6D8B82AB32B7}"/>
    <cellStyle name="Input 2 21 2 4 2" xfId="19450" xr:uid="{8AB1D8D7-385F-4FA8-84CE-DCEC6016ABC1}"/>
    <cellStyle name="Input 2 21 2 4 3" xfId="19451" xr:uid="{AF14CA90-557A-4340-8986-2B7B82288698}"/>
    <cellStyle name="Input 2 21 2 4 4" xfId="19452" xr:uid="{FE2C2362-9CEC-457F-9723-7F2D966778F5}"/>
    <cellStyle name="Input 2 21 2 5" xfId="19453" xr:uid="{DDD59436-C68B-4E01-8603-7E932F3F3498}"/>
    <cellStyle name="Input 2 21 2 5 2" xfId="19454" xr:uid="{EB890510-0598-4922-B1FF-D20C7EE2BC22}"/>
    <cellStyle name="Input 2 21 2 5 3" xfId="19455" xr:uid="{88E8AF7C-1948-47BF-92CE-A5E63552D3F0}"/>
    <cellStyle name="Input 2 21 2 6" xfId="19456" xr:uid="{8964A603-5229-46A9-A3E6-2A0D8D95C678}"/>
    <cellStyle name="Input 2 21 3" xfId="19457" xr:uid="{61CFA482-49DB-4DF1-9E7C-88CC3BC0EDD2}"/>
    <cellStyle name="Input 2 21 3 2" xfId="19458" xr:uid="{445F1419-B61F-4E07-A373-28AD7B1BE901}"/>
    <cellStyle name="Input 2 21 3 2 2" xfId="19459" xr:uid="{71347F94-CBE3-44F4-9E34-C2FCC4F90FAE}"/>
    <cellStyle name="Input 2 21 3 2 2 2" xfId="19460" xr:uid="{623C9586-AF0F-48D0-89D4-176F0576FD3D}"/>
    <cellStyle name="Input 2 21 3 2 2 2 2" xfId="19461" xr:uid="{03CF6842-9875-4246-9F5A-2392BA6A3656}"/>
    <cellStyle name="Input 2 21 3 2 2 2 3" xfId="19462" xr:uid="{FC8B4269-EA9E-4AC9-A12D-08275164ABD4}"/>
    <cellStyle name="Input 2 21 3 2 2 2 4" xfId="19463" xr:uid="{7D8C2F77-06C5-4C20-B5DA-C6933B260FAE}"/>
    <cellStyle name="Input 2 21 3 2 2 3" xfId="19464" xr:uid="{7EE12785-BA07-4A20-97A9-0347B88B0C0F}"/>
    <cellStyle name="Input 2 21 3 2 2 3 2" xfId="19465" xr:uid="{6F436BA5-2203-4114-8989-C104F427F03F}"/>
    <cellStyle name="Input 2 21 3 2 2 4" xfId="19466" xr:uid="{94D57F17-27C4-4CFA-B9CA-CC0577D02D36}"/>
    <cellStyle name="Input 2 21 3 2 3" xfId="19467" xr:uid="{5E57AC2F-0EFC-46EC-86DD-1C7E1E082E26}"/>
    <cellStyle name="Input 2 21 3 2 3 2" xfId="19468" xr:uid="{E03594E6-86E9-4A49-8D0B-F985AB98B3B0}"/>
    <cellStyle name="Input 2 21 3 2 3 3" xfId="19469" xr:uid="{07612BF7-6819-41BB-A6CA-9F471AEEE708}"/>
    <cellStyle name="Input 2 21 3 2 3 4" xfId="19470" xr:uid="{12B88581-B003-437D-8DCC-6F0EB3A252AA}"/>
    <cellStyle name="Input 2 21 3 2 4" xfId="19471" xr:uid="{D42E0A6E-CF94-4143-97D4-085DB16F39BB}"/>
    <cellStyle name="Input 2 21 3 2 4 2" xfId="19472" xr:uid="{3DCAD60C-FE7B-4313-9B39-4CA1A30068A7}"/>
    <cellStyle name="Input 2 21 3 2 4 3" xfId="19473" xr:uid="{4B3BD0CC-9D7F-4E3D-9CC9-990A5F2C42C7}"/>
    <cellStyle name="Input 2 21 3 2 5" xfId="19474" xr:uid="{38832008-03E8-4125-A07F-B326ED6EAC59}"/>
    <cellStyle name="Input 2 21 3 3" xfId="19475" xr:uid="{35C37CEB-6A1F-4F89-84F5-0AECD03B7666}"/>
    <cellStyle name="Input 2 21 3 3 2" xfId="19476" xr:uid="{C08A7303-6164-46CE-9DB0-01FA7B8BAAF2}"/>
    <cellStyle name="Input 2 21 3 3 2 2" xfId="19477" xr:uid="{A2016999-66A8-41D4-A230-CEE179C974CB}"/>
    <cellStyle name="Input 2 21 3 3 2 3" xfId="19478" xr:uid="{A5E5D0B0-4D7E-4C6B-804D-967DF22D66C0}"/>
    <cellStyle name="Input 2 21 3 3 2 4" xfId="19479" xr:uid="{42D1AC35-CB0E-44F6-A6AF-D3006DBE5EA1}"/>
    <cellStyle name="Input 2 21 3 3 3" xfId="19480" xr:uid="{05B8FB30-7F50-4795-AB63-C1E0B29DBEF4}"/>
    <cellStyle name="Input 2 21 3 3 3 2" xfId="19481" xr:uid="{6931D091-D96B-41F8-97A5-D72A86A7C203}"/>
    <cellStyle name="Input 2 21 3 3 4" xfId="19482" xr:uid="{AF0ECDE2-8A48-408A-BF14-722B5111F331}"/>
    <cellStyle name="Input 2 21 3 4" xfId="19483" xr:uid="{983084BB-7C03-40AB-AB00-85EC7768DCD7}"/>
    <cellStyle name="Input 2 21 3 4 2" xfId="19484" xr:uid="{50C29322-9C1E-442B-B20C-8552513308B7}"/>
    <cellStyle name="Input 2 21 3 4 3" xfId="19485" xr:uid="{852FBE75-5A9A-4E88-9176-B3A018BFA69D}"/>
    <cellStyle name="Input 2 21 3 4 4" xfId="19486" xr:uid="{307CF790-4EAC-4F77-9CC5-90153E630D2D}"/>
    <cellStyle name="Input 2 21 3 5" xfId="19487" xr:uid="{CC19D543-8FB2-45F2-8778-4EAE36B43C8F}"/>
    <cellStyle name="Input 2 21 3 5 2" xfId="19488" xr:uid="{A4AC29A5-F597-4F4E-ADFB-AD442C6E5FBB}"/>
    <cellStyle name="Input 2 21 3 5 3" xfId="19489" xr:uid="{0F2BED9E-A3B3-4C26-8DCE-919EA8E4A80E}"/>
    <cellStyle name="Input 2 21 3 6" xfId="19490" xr:uid="{CED2FEDE-D403-4497-8B87-F1D800D18CB4}"/>
    <cellStyle name="Input 2 21 4" xfId="19491" xr:uid="{A4280BD4-E893-4651-9F7F-9C78C6187499}"/>
    <cellStyle name="Input 2 21 4 2" xfId="19492" xr:uid="{8C5002B7-5DA5-42E4-AE46-9B408A3BFABE}"/>
    <cellStyle name="Input 2 21 4 2 2" xfId="19493" xr:uid="{3325CBAF-8CED-4E9F-A1C8-ACBBBD6E5A70}"/>
    <cellStyle name="Input 2 21 4 2 3" xfId="19494" xr:uid="{4708E653-D41D-4B34-A765-D4F947DB2A56}"/>
    <cellStyle name="Input 2 21 4 2 4" xfId="19495" xr:uid="{E7499EAC-718A-438F-8115-3C3E6620104F}"/>
    <cellStyle name="Input 2 21 4 3" xfId="19496" xr:uid="{263FE5E7-CE00-4C4D-A80A-96AA88A1404E}"/>
    <cellStyle name="Input 2 21 4 3 2" xfId="19497" xr:uid="{DBBEB0C1-C8DC-433B-B60A-E7216B79F171}"/>
    <cellStyle name="Input 2 21 4 4" xfId="19498" xr:uid="{50D4FF67-0D3D-40EB-85D4-4549AFBADA23}"/>
    <cellStyle name="Input 2 21 5" xfId="19499" xr:uid="{FEFECB1A-2C4F-4F7D-9C3C-0CAF0A1A17B6}"/>
    <cellStyle name="Input 2 21 5 2" xfId="19500" xr:uid="{E1EE1916-A587-411B-A12E-C5C89338E0A6}"/>
    <cellStyle name="Input 2 21 5 3" xfId="19501" xr:uid="{4ABF0AEB-D0D9-48C3-AD41-3F81F6EB9F0C}"/>
    <cellStyle name="Input 2 21 5 4" xfId="19502" xr:uid="{720D1D7C-3322-42E0-ADFD-31AD36390B5C}"/>
    <cellStyle name="Input 2 21 6" xfId="19503" xr:uid="{EE2EB44B-16F3-4C15-9080-C22116958269}"/>
    <cellStyle name="Input 2 21 6 2" xfId="19504" xr:uid="{BC075E02-EBF0-4EAA-8FC9-A04FCB56D27C}"/>
    <cellStyle name="Input 2 21 6 3" xfId="19505" xr:uid="{0C427CEA-A9DA-4C80-A30D-F3AD5ADD6F0C}"/>
    <cellStyle name="Input 2 21 7" xfId="19506" xr:uid="{612E41CF-5BFC-4437-AE2F-6A44A58F28B9}"/>
    <cellStyle name="Input 2 22" xfId="19507" xr:uid="{5F06B363-D6DA-4969-A830-1C539C09447F}"/>
    <cellStyle name="Input 2 22 2" xfId="19508" xr:uid="{FBF59CC5-4869-4F9A-8A23-D7A1DAC5DD34}"/>
    <cellStyle name="Input 2 22 2 2" xfId="19509" xr:uid="{C129301F-84A2-4C9A-9066-54C7B49D1A9E}"/>
    <cellStyle name="Input 2 22 2 2 2" xfId="19510" xr:uid="{D7028F95-7DAF-4FE5-A633-012BD81DBE16}"/>
    <cellStyle name="Input 2 22 2 2 2 2" xfId="19511" xr:uid="{24120ADB-A1EB-463D-A7F2-71F74DF73D52}"/>
    <cellStyle name="Input 2 22 2 2 2 2 2" xfId="19512" xr:uid="{9BC5830E-45A6-4C14-AE02-0E85D012157E}"/>
    <cellStyle name="Input 2 22 2 2 2 2 2 2" xfId="19513" xr:uid="{E8AFA910-F7B2-4865-B3D6-9B269AF5B522}"/>
    <cellStyle name="Input 2 22 2 2 2 2 2 3" xfId="19514" xr:uid="{D962CAD4-AF34-4AEF-ADC2-60FB3BEF1298}"/>
    <cellStyle name="Input 2 22 2 2 2 2 2 4" xfId="19515" xr:uid="{94F1C84A-87A1-4F7B-8050-3D75B8297D86}"/>
    <cellStyle name="Input 2 22 2 2 2 2 3" xfId="19516" xr:uid="{4A005699-7DC3-40B5-9603-5E04D6AB2001}"/>
    <cellStyle name="Input 2 22 2 2 2 2 3 2" xfId="19517" xr:uid="{A377D860-A5A0-423D-B01C-23277865149C}"/>
    <cellStyle name="Input 2 22 2 2 2 2 4" xfId="19518" xr:uid="{62D43874-B0EC-4D18-B35B-956E2593F89C}"/>
    <cellStyle name="Input 2 22 2 2 2 3" xfId="19519" xr:uid="{DE355F52-7340-4B5A-94D9-D0A20558A514}"/>
    <cellStyle name="Input 2 22 2 2 2 3 2" xfId="19520" xr:uid="{8DAF82F2-BBCA-4445-BFA7-3761628D6C8C}"/>
    <cellStyle name="Input 2 22 2 2 2 3 3" xfId="19521" xr:uid="{E909975B-8033-4C22-974A-6411A78CF7BE}"/>
    <cellStyle name="Input 2 22 2 2 2 3 4" xfId="19522" xr:uid="{93975A3F-9B23-4A18-ABC8-52153B02F320}"/>
    <cellStyle name="Input 2 22 2 2 2 4" xfId="19523" xr:uid="{4B6B8A1C-F56E-4BDD-8D34-BF99ED81D995}"/>
    <cellStyle name="Input 2 22 2 2 2 4 2" xfId="19524" xr:uid="{AF71E5DD-379B-45AB-AD10-C68C5D5A8203}"/>
    <cellStyle name="Input 2 22 2 2 2 4 3" xfId="19525" xr:uid="{4455862E-D6A2-44F7-8484-E33182B00F9D}"/>
    <cellStyle name="Input 2 22 2 2 2 5" xfId="19526" xr:uid="{01AAAB58-6B0A-4E2E-BE20-86758E5F012C}"/>
    <cellStyle name="Input 2 22 2 2 3" xfId="19527" xr:uid="{BA43FD28-7002-4A9A-8193-8C6CF445F478}"/>
    <cellStyle name="Input 2 22 2 2 3 2" xfId="19528" xr:uid="{B26AAF48-544A-43A8-8E3D-A90BCE883471}"/>
    <cellStyle name="Input 2 22 2 2 3 2 2" xfId="19529" xr:uid="{BD3BFA52-98A3-43C3-A6AD-F1CD497E0BC4}"/>
    <cellStyle name="Input 2 22 2 2 3 2 3" xfId="19530" xr:uid="{33DAC951-F06D-4CAF-AD46-D82D25665490}"/>
    <cellStyle name="Input 2 22 2 2 3 2 4" xfId="19531" xr:uid="{3D513A93-5DC8-4847-B2BA-97247E353320}"/>
    <cellStyle name="Input 2 22 2 2 3 3" xfId="19532" xr:uid="{E2C25B38-2269-4550-A87F-1C6A594D302B}"/>
    <cellStyle name="Input 2 22 2 2 3 3 2" xfId="19533" xr:uid="{9911AA8A-218D-487A-8E53-9BCCF67C78CD}"/>
    <cellStyle name="Input 2 22 2 2 3 4" xfId="19534" xr:uid="{96F0AF26-D500-427F-BEE6-B523DDAD1A46}"/>
    <cellStyle name="Input 2 22 2 2 4" xfId="19535" xr:uid="{52E5DA2B-CF03-4B53-A39E-537456AA2627}"/>
    <cellStyle name="Input 2 22 2 2 4 2" xfId="19536" xr:uid="{15B434A3-D33E-4847-A156-17D3D7E946F0}"/>
    <cellStyle name="Input 2 22 2 2 4 3" xfId="19537" xr:uid="{16BF2CE3-47C4-4EF0-AD9E-0CC98BC7EA93}"/>
    <cellStyle name="Input 2 22 2 2 4 4" xfId="19538" xr:uid="{67EC6419-C4CC-468E-B2AB-A3D8C37600CD}"/>
    <cellStyle name="Input 2 22 2 2 5" xfId="19539" xr:uid="{75855C36-77EB-4F97-BF19-44F1012B4E0B}"/>
    <cellStyle name="Input 2 22 2 2 5 2" xfId="19540" xr:uid="{38E490C3-F791-4056-A879-B766C2EAB8FA}"/>
    <cellStyle name="Input 2 22 2 2 5 3" xfId="19541" xr:uid="{1F7EF696-242B-4EF2-8F82-321B146C564F}"/>
    <cellStyle name="Input 2 22 2 2 6" xfId="19542" xr:uid="{87E1E08A-CB70-42AE-9A7E-26DE4D51815B}"/>
    <cellStyle name="Input 2 22 2 3" xfId="19543" xr:uid="{32FEC27A-0889-47CD-A6D6-8C66FAE9A5DC}"/>
    <cellStyle name="Input 2 22 2 3 2" xfId="19544" xr:uid="{421E99B8-E254-4B21-8956-03454AF99EB0}"/>
    <cellStyle name="Input 2 22 2 3 2 2" xfId="19545" xr:uid="{FB688AA9-7086-4648-AE24-51E3ABD92D95}"/>
    <cellStyle name="Input 2 22 2 3 2 3" xfId="19546" xr:uid="{2EEA574F-D528-4176-B949-22BCC680F824}"/>
    <cellStyle name="Input 2 22 2 3 2 4" xfId="19547" xr:uid="{9433046B-0802-4513-8144-D8FC081B6432}"/>
    <cellStyle name="Input 2 22 2 3 3" xfId="19548" xr:uid="{4ACF9528-5F05-4EA7-BE66-390315243663}"/>
    <cellStyle name="Input 2 22 2 3 3 2" xfId="19549" xr:uid="{78D73E28-4B84-474D-9C53-85DE1C5FAB5C}"/>
    <cellStyle name="Input 2 22 2 3 4" xfId="19550" xr:uid="{881EA7CA-4BA0-492E-BD1B-282CC0A1AEE3}"/>
    <cellStyle name="Input 2 22 2 4" xfId="19551" xr:uid="{2F503AF7-D3A2-4F85-85F3-83CBB10A7CCA}"/>
    <cellStyle name="Input 2 22 2 4 2" xfId="19552" xr:uid="{056ADF5E-D51E-419C-83F1-3A282EF1E291}"/>
    <cellStyle name="Input 2 22 2 4 3" xfId="19553" xr:uid="{07BF90BE-D712-40C0-80E8-A12322993746}"/>
    <cellStyle name="Input 2 22 2 4 4" xfId="19554" xr:uid="{947FF23D-4DDF-45F1-8EC6-C2B26528A9F5}"/>
    <cellStyle name="Input 2 22 2 5" xfId="19555" xr:uid="{69CDD717-9052-4300-9B53-112397B99335}"/>
    <cellStyle name="Input 2 22 2 5 2" xfId="19556" xr:uid="{8D0A7170-1F97-4586-95DA-3FA6848BD66D}"/>
    <cellStyle name="Input 2 22 2 5 3" xfId="19557" xr:uid="{CC36368F-0AD6-407D-BA9E-3620935B18C3}"/>
    <cellStyle name="Input 2 22 2 6" xfId="19558" xr:uid="{BE448DF7-8DD1-4A30-A08B-5D73D648B34E}"/>
    <cellStyle name="Input 2 22 3" xfId="19559" xr:uid="{B612BB49-2EBB-4C11-AF72-86D87A474A16}"/>
    <cellStyle name="Input 2 22 3 2" xfId="19560" xr:uid="{825E89EB-1C26-43A5-9A92-2D2153F477F6}"/>
    <cellStyle name="Input 2 22 3 2 2" xfId="19561" xr:uid="{BFBEA854-552B-467E-A7E6-B5E151877128}"/>
    <cellStyle name="Input 2 22 3 2 2 2" xfId="19562" xr:uid="{5EADF377-C165-4680-A3AB-CF28F8F17C5F}"/>
    <cellStyle name="Input 2 22 3 2 2 2 2" xfId="19563" xr:uid="{1DFA1A93-B211-47AE-84D8-547766477155}"/>
    <cellStyle name="Input 2 22 3 2 2 2 3" xfId="19564" xr:uid="{6F830A23-C808-41CC-BE7B-559778766AA9}"/>
    <cellStyle name="Input 2 22 3 2 2 2 4" xfId="19565" xr:uid="{BB64A07C-A637-42F6-979E-049E3772DD8B}"/>
    <cellStyle name="Input 2 22 3 2 2 3" xfId="19566" xr:uid="{3D07E66A-FFD9-4C10-BEC0-765CE3298C64}"/>
    <cellStyle name="Input 2 22 3 2 2 3 2" xfId="19567" xr:uid="{28497495-D30E-4C38-A336-AD647BC152BE}"/>
    <cellStyle name="Input 2 22 3 2 2 4" xfId="19568" xr:uid="{6C1E3221-FB8C-4A77-AE6E-D78E9E364B0B}"/>
    <cellStyle name="Input 2 22 3 2 3" xfId="19569" xr:uid="{8D3DF6E9-0D9D-4850-A4CD-5CD123F244C2}"/>
    <cellStyle name="Input 2 22 3 2 3 2" xfId="19570" xr:uid="{AE5C6A48-3FFB-471D-B041-2E76D6996781}"/>
    <cellStyle name="Input 2 22 3 2 3 3" xfId="19571" xr:uid="{E2DE0A60-1262-4573-AA89-4FD8ACBDAA0D}"/>
    <cellStyle name="Input 2 22 3 2 3 4" xfId="19572" xr:uid="{92E8A941-65A0-49DA-A507-830F5F704A33}"/>
    <cellStyle name="Input 2 22 3 2 4" xfId="19573" xr:uid="{9013508B-0248-4C1D-AB20-5CCA2BF1B71D}"/>
    <cellStyle name="Input 2 22 3 2 4 2" xfId="19574" xr:uid="{00F88EDA-F7A4-4CBD-A563-7630AD272CBC}"/>
    <cellStyle name="Input 2 22 3 2 4 3" xfId="19575" xr:uid="{C072375F-C3A5-46D6-BD61-8146F8DF4BFD}"/>
    <cellStyle name="Input 2 22 3 2 5" xfId="19576" xr:uid="{03E0748C-A823-441C-8993-402A2975B3BA}"/>
    <cellStyle name="Input 2 22 3 3" xfId="19577" xr:uid="{E79B4C8F-839F-4D48-A01B-AF2664D35CBB}"/>
    <cellStyle name="Input 2 22 3 3 2" xfId="19578" xr:uid="{707AAA8F-68BF-42A4-8AEB-A2D3FC528B04}"/>
    <cellStyle name="Input 2 22 3 3 2 2" xfId="19579" xr:uid="{A86B79EB-4EA2-4034-AB62-7DD2D2805457}"/>
    <cellStyle name="Input 2 22 3 3 2 3" xfId="19580" xr:uid="{48EB1A17-D9C3-4A97-A8EC-F360F95932D0}"/>
    <cellStyle name="Input 2 22 3 3 2 4" xfId="19581" xr:uid="{FD519A9F-041D-49FA-87A7-A9F2E211005C}"/>
    <cellStyle name="Input 2 22 3 3 3" xfId="19582" xr:uid="{C5FCF001-FB8A-4256-851E-60FB135AB6F2}"/>
    <cellStyle name="Input 2 22 3 3 3 2" xfId="19583" xr:uid="{9C39AA25-914D-4C5D-858D-A2F11378F522}"/>
    <cellStyle name="Input 2 22 3 3 4" xfId="19584" xr:uid="{823214DF-FCB8-489D-BD98-D382AF09EE86}"/>
    <cellStyle name="Input 2 22 3 4" xfId="19585" xr:uid="{92ED368A-DF21-4ECE-B361-4AB362E8CD5C}"/>
    <cellStyle name="Input 2 22 3 4 2" xfId="19586" xr:uid="{C601E84D-D672-4425-8943-F198AB30DA18}"/>
    <cellStyle name="Input 2 22 3 4 3" xfId="19587" xr:uid="{40E04964-E3F1-4D1D-AF90-55D6AC66EB98}"/>
    <cellStyle name="Input 2 22 3 4 4" xfId="19588" xr:uid="{EBC33295-240D-497A-B6BF-40333C4D3318}"/>
    <cellStyle name="Input 2 22 3 5" xfId="19589" xr:uid="{BA66F4C6-D4D5-4494-B374-2D8D69529709}"/>
    <cellStyle name="Input 2 22 3 5 2" xfId="19590" xr:uid="{9CB8B8DC-4245-4822-8D49-6558C555428E}"/>
    <cellStyle name="Input 2 22 3 5 3" xfId="19591" xr:uid="{35D351C4-EC1F-4E59-9400-FB90E1106ACB}"/>
    <cellStyle name="Input 2 22 3 6" xfId="19592" xr:uid="{C74F0B5D-0C99-4E8F-A703-23FB8163D15F}"/>
    <cellStyle name="Input 2 22 4" xfId="19593" xr:uid="{0D377421-5F2D-4221-92C8-2A4A5253532D}"/>
    <cellStyle name="Input 2 22 4 2" xfId="19594" xr:uid="{72AC1296-036D-42B4-93CB-DE0AD3BC11E7}"/>
    <cellStyle name="Input 2 22 4 2 2" xfId="19595" xr:uid="{454CDAF3-E7E3-4F9D-A4F0-234736AC2EA2}"/>
    <cellStyle name="Input 2 22 4 2 3" xfId="19596" xr:uid="{22828AEA-01BD-4534-98A6-3BF8A35D6321}"/>
    <cellStyle name="Input 2 22 4 2 4" xfId="19597" xr:uid="{14A91377-D025-4F69-9CAE-937868CBB989}"/>
    <cellStyle name="Input 2 22 4 3" xfId="19598" xr:uid="{C22A8943-7863-4265-AC74-02E71D6AE195}"/>
    <cellStyle name="Input 2 22 4 3 2" xfId="19599" xr:uid="{9856DB30-810F-44DE-B63C-91EC5EE88F81}"/>
    <cellStyle name="Input 2 22 4 4" xfId="19600" xr:uid="{F4483FEF-8633-4DE9-8DCA-E85A9361B7F5}"/>
    <cellStyle name="Input 2 22 5" xfId="19601" xr:uid="{B6053D91-4727-4041-8B6B-9894E0446E0D}"/>
    <cellStyle name="Input 2 22 5 2" xfId="19602" xr:uid="{370EB289-1A5D-4E36-8C3F-66D3624EE224}"/>
    <cellStyle name="Input 2 22 5 3" xfId="19603" xr:uid="{339C3B7C-6D53-4128-8B9C-3404EBE42580}"/>
    <cellStyle name="Input 2 22 5 4" xfId="19604" xr:uid="{1BB8F44C-4F16-4693-8880-BAC8E8964E62}"/>
    <cellStyle name="Input 2 22 6" xfId="19605" xr:uid="{32FAF60C-D745-460F-9424-5369C4EB6D82}"/>
    <cellStyle name="Input 2 22 6 2" xfId="19606" xr:uid="{AFABF424-247C-48A4-864D-5683C897C4C3}"/>
    <cellStyle name="Input 2 22 6 3" xfId="19607" xr:uid="{B9C8B384-3C75-4726-9B33-30768F72491D}"/>
    <cellStyle name="Input 2 22 7" xfId="19608" xr:uid="{A4C520F7-8D04-4F19-8535-90FE4A3986F8}"/>
    <cellStyle name="Input 2 23" xfId="19609" xr:uid="{62BD608A-37FF-4156-A459-0AB1B32F4264}"/>
    <cellStyle name="Input 2 23 2" xfId="19610" xr:uid="{31ED1203-5148-44A1-9953-196D671BC842}"/>
    <cellStyle name="Input 2 23 2 2" xfId="19611" xr:uid="{7B3C0592-2E48-4BB7-A558-D818C4BA1D64}"/>
    <cellStyle name="Input 2 23 2 2 2" xfId="19612" xr:uid="{1F8939D8-FB73-471D-A73A-1E832E354FDC}"/>
    <cellStyle name="Input 2 23 2 2 2 2" xfId="19613" xr:uid="{9D2BC117-1DF1-465A-9337-683AC1CF710A}"/>
    <cellStyle name="Input 2 23 2 2 2 2 2" xfId="19614" xr:uid="{48DE6EF2-B6C3-4D29-BF6F-CA6FC489B7E4}"/>
    <cellStyle name="Input 2 23 2 2 2 2 3" xfId="19615" xr:uid="{DA1C60E2-ECDD-4D76-889A-FCE00E09F6F9}"/>
    <cellStyle name="Input 2 23 2 2 2 2 4" xfId="19616" xr:uid="{53837DE5-97AD-44C1-B7EA-5434CDD6E17D}"/>
    <cellStyle name="Input 2 23 2 2 2 3" xfId="19617" xr:uid="{9198A921-79F4-4E12-9F4B-C4F61A873A50}"/>
    <cellStyle name="Input 2 23 2 2 2 3 2" xfId="19618" xr:uid="{D492D86B-EE76-4DCF-8E8C-A2DC97A7C858}"/>
    <cellStyle name="Input 2 23 2 2 2 4" xfId="19619" xr:uid="{0E45EBE8-2417-4CB4-90DB-0FD42803359F}"/>
    <cellStyle name="Input 2 23 2 2 3" xfId="19620" xr:uid="{D5ADFA6B-D5AF-47AD-851D-505E40344480}"/>
    <cellStyle name="Input 2 23 2 2 3 2" xfId="19621" xr:uid="{93E9E005-81AD-4C1D-9810-D2BDF5D9DA59}"/>
    <cellStyle name="Input 2 23 2 2 3 3" xfId="19622" xr:uid="{08C9D43C-C7DB-402F-8351-ED783B3FDE77}"/>
    <cellStyle name="Input 2 23 2 2 3 4" xfId="19623" xr:uid="{609D64EB-487A-4944-AB61-083E59A85CD2}"/>
    <cellStyle name="Input 2 23 2 2 4" xfId="19624" xr:uid="{AC0BD050-1B95-41F7-9A8D-42C2CE691C99}"/>
    <cellStyle name="Input 2 23 2 2 4 2" xfId="19625" xr:uid="{F8A9A123-2887-41B7-8D28-436ADC60AE42}"/>
    <cellStyle name="Input 2 23 2 2 4 3" xfId="19626" xr:uid="{21CFA9B9-458A-4700-8B8E-5C933A671414}"/>
    <cellStyle name="Input 2 23 2 2 5" xfId="19627" xr:uid="{87FDFDDA-E9D6-44CA-B6FA-363C9CA3D540}"/>
    <cellStyle name="Input 2 23 2 3" xfId="19628" xr:uid="{CCB0904A-C33E-454F-81F9-3C951587C209}"/>
    <cellStyle name="Input 2 23 2 3 2" xfId="19629" xr:uid="{14498124-67FD-4A36-9EA5-C623BE4966D8}"/>
    <cellStyle name="Input 2 23 2 3 2 2" xfId="19630" xr:uid="{A1E6A6E9-99A4-4AC5-BFDF-FE7306C5C487}"/>
    <cellStyle name="Input 2 23 2 3 2 3" xfId="19631" xr:uid="{B085E7BC-8284-4A4F-AD28-FB975B327A10}"/>
    <cellStyle name="Input 2 23 2 3 2 4" xfId="19632" xr:uid="{FF3DD905-5B5B-48D9-A1A1-5FC4143EBB09}"/>
    <cellStyle name="Input 2 23 2 3 3" xfId="19633" xr:uid="{70E2CF24-F082-45BE-9F58-DC32CCBCFF33}"/>
    <cellStyle name="Input 2 23 2 3 3 2" xfId="19634" xr:uid="{3D9C3771-C91D-4BE5-BA17-59AAD1426B82}"/>
    <cellStyle name="Input 2 23 2 3 4" xfId="19635" xr:uid="{22365E24-158F-4247-91DA-312AF89C4868}"/>
    <cellStyle name="Input 2 23 2 4" xfId="19636" xr:uid="{CCC6399D-AB35-4B4D-A7C7-9C8421D7BE74}"/>
    <cellStyle name="Input 2 23 2 4 2" xfId="19637" xr:uid="{26C3FBFF-F958-47CA-AC9A-D28C5481DC29}"/>
    <cellStyle name="Input 2 23 2 4 3" xfId="19638" xr:uid="{B668B04B-09FA-49BA-AAEF-9D179B20ACC3}"/>
    <cellStyle name="Input 2 23 2 4 4" xfId="19639" xr:uid="{EE837A82-8338-4A05-8569-F818553D5643}"/>
    <cellStyle name="Input 2 23 2 5" xfId="19640" xr:uid="{1DD3BDD9-C00A-474D-92A7-B1AD84E0E996}"/>
    <cellStyle name="Input 2 23 2 5 2" xfId="19641" xr:uid="{419E324B-F8E8-44E2-9397-E48E2C68D677}"/>
    <cellStyle name="Input 2 23 2 5 3" xfId="19642" xr:uid="{6F5FDACA-88C4-4840-936E-91967A9EA2E9}"/>
    <cellStyle name="Input 2 23 2 6" xfId="19643" xr:uid="{4D39F69D-89D8-4B4A-B508-5EB5BC0FB03A}"/>
    <cellStyle name="Input 2 23 3" xfId="19644" xr:uid="{09721321-5138-4F15-BD9E-4D9B1A9F35B3}"/>
    <cellStyle name="Input 2 23 3 2" xfId="19645" xr:uid="{8CEC78CD-3FDA-46F2-ABB6-4D139E5A7526}"/>
    <cellStyle name="Input 2 23 3 2 2" xfId="19646" xr:uid="{07C09EED-C4D4-4254-AE95-526F79411267}"/>
    <cellStyle name="Input 2 23 3 2 3" xfId="19647" xr:uid="{F341AA18-C858-4AD4-A5F0-F9F70A5831D0}"/>
    <cellStyle name="Input 2 23 3 2 4" xfId="19648" xr:uid="{5CE45D27-6697-483C-A7D6-E643CFFDBAB8}"/>
    <cellStyle name="Input 2 23 3 3" xfId="19649" xr:uid="{EDC02CCD-8F93-4A32-AD56-D86D1872A50E}"/>
    <cellStyle name="Input 2 23 3 3 2" xfId="19650" xr:uid="{E54AF518-1505-4F59-A23A-6919E4280590}"/>
    <cellStyle name="Input 2 23 3 4" xfId="19651" xr:uid="{819D0FCC-F375-4B11-A266-F4A7FE77E82F}"/>
    <cellStyle name="Input 2 23 4" xfId="19652" xr:uid="{80037E04-ED40-4688-8BBC-BF500E5FECBB}"/>
    <cellStyle name="Input 2 23 4 2" xfId="19653" xr:uid="{0C1AE635-7109-408A-82A5-3AA4FDF383A4}"/>
    <cellStyle name="Input 2 23 4 3" xfId="19654" xr:uid="{07C170B9-91B4-4096-9D14-71D40C52B090}"/>
    <cellStyle name="Input 2 23 4 4" xfId="19655" xr:uid="{3E03261A-995B-4E5C-8F19-D63ABAD26A95}"/>
    <cellStyle name="Input 2 23 5" xfId="19656" xr:uid="{5ECD0C59-1317-4EA6-8AD6-DB8C9A36298D}"/>
    <cellStyle name="Input 2 23 5 2" xfId="19657" xr:uid="{A2397BDA-2928-4884-85C9-D0D45A034C56}"/>
    <cellStyle name="Input 2 23 5 3" xfId="19658" xr:uid="{51CD8B9D-16B6-4FEF-94CD-22055A9E5533}"/>
    <cellStyle name="Input 2 23 6" xfId="19659" xr:uid="{10AEF14F-8B37-4F9E-9047-62EB1E6C7F7C}"/>
    <cellStyle name="Input 2 24" xfId="19660" xr:uid="{714E8E9F-F3E3-4929-A63B-B3878E86EFAF}"/>
    <cellStyle name="Input 2 24 2" xfId="19661" xr:uid="{0E3A8792-D7B0-462E-8B1C-BA582531DC33}"/>
    <cellStyle name="Input 2 24 2 2" xfId="19662" xr:uid="{05D70A25-E2BF-48D5-B449-C30B52D07EA5}"/>
    <cellStyle name="Input 2 24 2 2 2" xfId="19663" xr:uid="{9F3A0B36-5D01-4BFA-B27D-F2E61E95BC1D}"/>
    <cellStyle name="Input 2 24 2 2 2 2" xfId="19664" xr:uid="{13D298E9-A474-47C2-AE6C-DCF6D56A52E2}"/>
    <cellStyle name="Input 2 24 2 2 2 2 2" xfId="19665" xr:uid="{3AF0CC4E-6354-4BFB-BA2D-AAA3E2857565}"/>
    <cellStyle name="Input 2 24 2 2 2 2 3" xfId="19666" xr:uid="{0723532D-17CA-4F69-9D9C-564853D514CC}"/>
    <cellStyle name="Input 2 24 2 2 2 2 4" xfId="19667" xr:uid="{BE100BCE-2CA2-40CB-95EC-44405B7CF595}"/>
    <cellStyle name="Input 2 24 2 2 2 3" xfId="19668" xr:uid="{8652F5FD-CC91-42CF-8D45-7E0869507EFF}"/>
    <cellStyle name="Input 2 24 2 2 2 3 2" xfId="19669" xr:uid="{4C3C8BAD-346A-4AA2-891A-C0BB0214F7B0}"/>
    <cellStyle name="Input 2 24 2 2 2 4" xfId="19670" xr:uid="{04F2B2A9-9C59-4E31-948E-5F9588317AED}"/>
    <cellStyle name="Input 2 24 2 2 3" xfId="19671" xr:uid="{B9D12B0C-37CF-4D60-9A05-5BA283A6F1C5}"/>
    <cellStyle name="Input 2 24 2 2 3 2" xfId="19672" xr:uid="{F39DCB37-D214-4816-A118-F6F5849DC7C3}"/>
    <cellStyle name="Input 2 24 2 2 3 3" xfId="19673" xr:uid="{186B0F81-83ED-4F44-BBCC-B88302C77DF6}"/>
    <cellStyle name="Input 2 24 2 2 3 4" xfId="19674" xr:uid="{81F9BAAB-B651-4C4A-8D3F-8EC196D760A7}"/>
    <cellStyle name="Input 2 24 2 2 4" xfId="19675" xr:uid="{8538B3AE-4011-43FE-8279-A6F768BB5651}"/>
    <cellStyle name="Input 2 24 2 2 4 2" xfId="19676" xr:uid="{1BEE67B5-F849-4467-891D-CE1535152B5E}"/>
    <cellStyle name="Input 2 24 2 2 4 3" xfId="19677" xr:uid="{10FA0018-DAB2-44A4-BC00-DDFD427DC2D0}"/>
    <cellStyle name="Input 2 24 2 2 5" xfId="19678" xr:uid="{1131E984-9B25-4DDC-BD62-6172C398326C}"/>
    <cellStyle name="Input 2 24 2 3" xfId="19679" xr:uid="{162B7CA1-6328-42B9-A8BB-5A728FB6272C}"/>
    <cellStyle name="Input 2 24 2 3 2" xfId="19680" xr:uid="{555549CC-ED73-43CB-AB9D-873B5B9860EC}"/>
    <cellStyle name="Input 2 24 2 3 2 2" xfId="19681" xr:uid="{7BDCEC99-91B6-4DE9-B7B6-0F7C680EE060}"/>
    <cellStyle name="Input 2 24 2 3 2 3" xfId="19682" xr:uid="{564538F1-A986-40EC-B6B0-848F5C1D93B7}"/>
    <cellStyle name="Input 2 24 2 3 2 4" xfId="19683" xr:uid="{A1537865-753B-49EA-8D02-A1826E58BF94}"/>
    <cellStyle name="Input 2 24 2 3 3" xfId="19684" xr:uid="{11A22DA1-9FAA-4FF2-9FE5-6C5B98CC1D8D}"/>
    <cellStyle name="Input 2 24 2 3 3 2" xfId="19685" xr:uid="{49737723-7D71-4B01-9072-7B6D9DEA5228}"/>
    <cellStyle name="Input 2 24 2 3 4" xfId="19686" xr:uid="{4BB55CBF-49A7-4CF0-935C-CC147E6DAC5C}"/>
    <cellStyle name="Input 2 24 2 4" xfId="19687" xr:uid="{9B3D6B89-72BC-4193-8448-FC2E4FCDD7FE}"/>
    <cellStyle name="Input 2 24 2 4 2" xfId="19688" xr:uid="{7C85851A-B19F-47B9-8962-615A11C02ACE}"/>
    <cellStyle name="Input 2 24 2 4 3" xfId="19689" xr:uid="{28B64B0B-6964-4895-B1FC-C1E74D1D1E28}"/>
    <cellStyle name="Input 2 24 2 4 4" xfId="19690" xr:uid="{D7FC2305-ECE7-46BD-9767-5951DB46194E}"/>
    <cellStyle name="Input 2 24 2 5" xfId="19691" xr:uid="{B26679E1-7482-495E-B4B7-C4782BB93CB6}"/>
    <cellStyle name="Input 2 24 2 5 2" xfId="19692" xr:uid="{0EE600C9-0B88-4B8F-8ABA-7D19C9CDECB6}"/>
    <cellStyle name="Input 2 24 2 5 3" xfId="19693" xr:uid="{C45ED467-D649-449E-A1D5-446EFF177DA2}"/>
    <cellStyle name="Input 2 24 2 6" xfId="19694" xr:uid="{68CDFBEB-CDF6-4F35-BEEB-F1BEE6DB086A}"/>
    <cellStyle name="Input 2 24 3" xfId="19695" xr:uid="{BEAF7EAE-17FE-4E67-A036-BE267FDE5E13}"/>
    <cellStyle name="Input 2 24 3 2" xfId="19696" xr:uid="{2F78EBA5-2D66-420F-8C20-D46EE54970C7}"/>
    <cellStyle name="Input 2 24 3 2 2" xfId="19697" xr:uid="{76DFBE78-4227-4570-B3EA-003D4BD1F0D5}"/>
    <cellStyle name="Input 2 24 3 2 3" xfId="19698" xr:uid="{9AD183D7-8A72-4410-AF26-369066EBB3D1}"/>
    <cellStyle name="Input 2 24 3 2 4" xfId="19699" xr:uid="{374BF86E-32BA-4D7A-A3E1-29FDC9000C60}"/>
    <cellStyle name="Input 2 24 3 3" xfId="19700" xr:uid="{732DCC70-8488-4E7B-B0C6-460C2E4E2200}"/>
    <cellStyle name="Input 2 24 3 3 2" xfId="19701" xr:uid="{51B6419A-B363-4507-A586-8FD0A0A27657}"/>
    <cellStyle name="Input 2 24 3 4" xfId="19702" xr:uid="{EACB43DA-638C-420B-B838-7A7EC0966FEA}"/>
    <cellStyle name="Input 2 24 4" xfId="19703" xr:uid="{2BCEC5DC-DD97-4176-9F71-C708F19D2655}"/>
    <cellStyle name="Input 2 24 4 2" xfId="19704" xr:uid="{217C01B9-0287-4681-B2A8-B59E9944525B}"/>
    <cellStyle name="Input 2 24 4 3" xfId="19705" xr:uid="{09239FBE-30F8-4359-AA35-8E1D98520381}"/>
    <cellStyle name="Input 2 24 4 4" xfId="19706" xr:uid="{34FCDE60-0E8B-488D-9C1C-60DB768A1536}"/>
    <cellStyle name="Input 2 24 5" xfId="19707" xr:uid="{EB06F92E-EF3A-4514-A819-C5B261896EA9}"/>
    <cellStyle name="Input 2 24 5 2" xfId="19708" xr:uid="{D8428BC6-73F4-4797-AEC2-E10C189C0240}"/>
    <cellStyle name="Input 2 24 5 3" xfId="19709" xr:uid="{4B8CF1A5-2DF5-478F-83B1-D75392E2D898}"/>
    <cellStyle name="Input 2 24 6" xfId="19710" xr:uid="{D281C56F-C7D2-421F-A498-D7587F2B9818}"/>
    <cellStyle name="Input 2 25" xfId="19711" xr:uid="{C3946BA5-24F1-4F27-84D1-C7ACE273EE88}"/>
    <cellStyle name="Input 2 25 2" xfId="19712" xr:uid="{14FED5E6-2FA0-4F56-8441-845C41F104B4}"/>
    <cellStyle name="Input 2 25 2 2" xfId="19713" xr:uid="{81C36E72-ABDA-4D3A-9DD8-360175A3460A}"/>
    <cellStyle name="Input 2 25 2 2 2" xfId="19714" xr:uid="{EAC5AB94-0F6F-48CA-A54E-B1733283868B}"/>
    <cellStyle name="Input 2 25 2 2 2 2" xfId="19715" xr:uid="{43B8906C-3EBF-45CB-85F5-7AB7DF76CFD0}"/>
    <cellStyle name="Input 2 25 2 2 2 2 2" xfId="19716" xr:uid="{7E4D3DB0-F78E-40FA-AD16-6981D2D18C3D}"/>
    <cellStyle name="Input 2 25 2 2 2 2 3" xfId="19717" xr:uid="{E3F08983-BFFA-4989-927D-CB1240E54104}"/>
    <cellStyle name="Input 2 25 2 2 2 2 4" xfId="19718" xr:uid="{8DDE8875-218F-4E79-9609-4A2BDF9CDA1E}"/>
    <cellStyle name="Input 2 25 2 2 2 3" xfId="19719" xr:uid="{0E4171F6-DC3F-4D97-BDBE-BB3278801320}"/>
    <cellStyle name="Input 2 25 2 2 2 3 2" xfId="19720" xr:uid="{835277C9-1501-4323-A118-AECBBCFDC321}"/>
    <cellStyle name="Input 2 25 2 2 2 4" xfId="19721" xr:uid="{4787EF0A-A18D-45B4-A7A5-5BE7835895C2}"/>
    <cellStyle name="Input 2 25 2 2 3" xfId="19722" xr:uid="{9EEB3F53-49BA-451A-A080-138829353109}"/>
    <cellStyle name="Input 2 25 2 2 3 2" xfId="19723" xr:uid="{8122803B-DDE5-445B-B8C1-84B282C7052B}"/>
    <cellStyle name="Input 2 25 2 2 3 3" xfId="19724" xr:uid="{E14F1BA0-FACF-4054-8BEB-05E69890DFC3}"/>
    <cellStyle name="Input 2 25 2 2 3 4" xfId="19725" xr:uid="{5BE4E029-18F8-40BE-ABD5-8C0858F8CEE1}"/>
    <cellStyle name="Input 2 25 2 2 4" xfId="19726" xr:uid="{305116F9-EF44-49BC-AD6F-2DCEAF639606}"/>
    <cellStyle name="Input 2 25 2 2 4 2" xfId="19727" xr:uid="{1A98F8AD-BA71-4A97-A2DE-461BCFFCB73A}"/>
    <cellStyle name="Input 2 25 2 2 4 3" xfId="19728" xr:uid="{5B0D3BA7-C5ED-4510-B113-91FC868E0D23}"/>
    <cellStyle name="Input 2 25 2 2 5" xfId="19729" xr:uid="{3B574DBF-01B8-40CD-AB02-CD7D9916CBF2}"/>
    <cellStyle name="Input 2 25 2 3" xfId="19730" xr:uid="{C9277290-D7A1-4F30-8192-1D526E03A0F4}"/>
    <cellStyle name="Input 2 25 2 3 2" xfId="19731" xr:uid="{88B34675-5EAA-4B20-9C03-1E658EF9ACEF}"/>
    <cellStyle name="Input 2 25 2 3 2 2" xfId="19732" xr:uid="{0B6C7FEF-E91C-433C-96B0-F8974E3F7AC0}"/>
    <cellStyle name="Input 2 25 2 3 2 3" xfId="19733" xr:uid="{A6110C78-6A31-46EC-9E4B-689C3088AA9B}"/>
    <cellStyle name="Input 2 25 2 3 2 4" xfId="19734" xr:uid="{1E43E900-C6D9-4403-97C7-131580B08B57}"/>
    <cellStyle name="Input 2 25 2 3 3" xfId="19735" xr:uid="{D09D634F-122C-4AFB-8CCD-B44D4C568F30}"/>
    <cellStyle name="Input 2 25 2 3 3 2" xfId="19736" xr:uid="{16C7F156-21DC-492B-B588-A8C3F4C03079}"/>
    <cellStyle name="Input 2 25 2 3 4" xfId="19737" xr:uid="{227A8DED-7A2E-467B-A87B-F3A5A3CE0D0B}"/>
    <cellStyle name="Input 2 25 2 4" xfId="19738" xr:uid="{1527A84D-79F2-4C5D-9214-AF96A562A342}"/>
    <cellStyle name="Input 2 25 2 4 2" xfId="19739" xr:uid="{390F60E4-DA97-43AC-A315-9DC327CF8D94}"/>
    <cellStyle name="Input 2 25 2 4 3" xfId="19740" xr:uid="{D5ACF42B-5535-488D-BB83-C43248A2ED7C}"/>
    <cellStyle name="Input 2 25 2 4 4" xfId="19741" xr:uid="{D87E19F8-31D2-4C99-9DBA-7D4DBC37974C}"/>
    <cellStyle name="Input 2 25 2 5" xfId="19742" xr:uid="{DF68535E-82A9-4B3C-8309-D5F2312AFE97}"/>
    <cellStyle name="Input 2 25 2 5 2" xfId="19743" xr:uid="{796B3FEE-2F2F-4293-A849-72213DAC4E6F}"/>
    <cellStyle name="Input 2 25 2 5 3" xfId="19744" xr:uid="{2043F8F4-3057-4C71-814D-491A2FA388FD}"/>
    <cellStyle name="Input 2 25 2 6" xfId="19745" xr:uid="{5B6F5557-ACE9-4B29-8967-1B5986DBC21B}"/>
    <cellStyle name="Input 2 25 3" xfId="19746" xr:uid="{A4BA3BF0-A00A-4369-B32E-B7DD67212845}"/>
    <cellStyle name="Input 2 25 3 2" xfId="19747" xr:uid="{71031F3E-61D4-472A-9930-6046AC852CB5}"/>
    <cellStyle name="Input 2 25 3 2 2" xfId="19748" xr:uid="{582CE948-A6D2-42C0-A8A2-C2F8FDCF8045}"/>
    <cellStyle name="Input 2 25 3 2 3" xfId="19749" xr:uid="{D99C9BB7-4783-4519-BC45-6F37186A96E4}"/>
    <cellStyle name="Input 2 25 3 2 4" xfId="19750" xr:uid="{1E713F41-9169-42AB-8681-6B79D190FAB0}"/>
    <cellStyle name="Input 2 25 3 3" xfId="19751" xr:uid="{7C2A9737-A2DC-47E3-8D01-B99B8E67A3A5}"/>
    <cellStyle name="Input 2 25 3 3 2" xfId="19752" xr:uid="{0791E518-6116-42B2-9EC3-4F34EBC55E60}"/>
    <cellStyle name="Input 2 25 3 4" xfId="19753" xr:uid="{50E0DD6D-BD40-4A42-816F-44D5CBAD55F5}"/>
    <cellStyle name="Input 2 25 4" xfId="19754" xr:uid="{DE25E436-949D-45E9-A023-B4F827652A7C}"/>
    <cellStyle name="Input 2 25 4 2" xfId="19755" xr:uid="{B0C8E8C7-58C1-43CD-BDE8-E168749F6425}"/>
    <cellStyle name="Input 2 25 4 3" xfId="19756" xr:uid="{2F4C8FCA-5994-45FA-A2E5-FC832FE45342}"/>
    <cellStyle name="Input 2 25 4 4" xfId="19757" xr:uid="{41AA3E98-E340-43A2-B999-D887B04705CE}"/>
    <cellStyle name="Input 2 25 5" xfId="19758" xr:uid="{9C1B23A0-6250-450D-860A-8AF855D031F4}"/>
    <cellStyle name="Input 2 25 5 2" xfId="19759" xr:uid="{5891737B-D523-4420-8176-01ACD02FE821}"/>
    <cellStyle name="Input 2 25 5 3" xfId="19760" xr:uid="{04952558-C557-417F-A90B-9F9C3FA63D16}"/>
    <cellStyle name="Input 2 25 6" xfId="19761" xr:uid="{150CA835-BCFF-4C54-8292-9BBD4A3E5B06}"/>
    <cellStyle name="Input 2 26" xfId="19762" xr:uid="{8F37DA56-CF35-437C-AEE8-4A9ACABC73F6}"/>
    <cellStyle name="Input 2 26 2" xfId="19763" xr:uid="{D6A1D807-0930-446A-A320-0422EBB2A939}"/>
    <cellStyle name="Input 2 26 2 2" xfId="19764" xr:uid="{871723BD-625C-48D5-A344-AEA519F3A3D5}"/>
    <cellStyle name="Input 2 26 2 2 2" xfId="19765" xr:uid="{8147DE85-DB5F-4B87-BAF9-06DDE3DE74AB}"/>
    <cellStyle name="Input 2 26 2 2 2 2" xfId="19766" xr:uid="{2B3F51DF-7ED7-4C9E-898B-E7E898994B6B}"/>
    <cellStyle name="Input 2 26 2 2 2 3" xfId="19767" xr:uid="{0CD54459-89AC-4A4C-AEDD-AE9E2FA04B62}"/>
    <cellStyle name="Input 2 26 2 2 2 4" xfId="19768" xr:uid="{8863F96E-3B16-446E-B60F-337CD4258960}"/>
    <cellStyle name="Input 2 26 2 2 3" xfId="19769" xr:uid="{C88782A6-5B15-492D-8297-6A5E09C49DD4}"/>
    <cellStyle name="Input 2 26 2 2 3 2" xfId="19770" xr:uid="{F8F103DE-8D79-46CC-98EF-378CD7F8F7CE}"/>
    <cellStyle name="Input 2 26 2 2 4" xfId="19771" xr:uid="{5B605F62-B835-4624-A39E-429B85242E41}"/>
    <cellStyle name="Input 2 26 2 3" xfId="19772" xr:uid="{09FE007D-7BCC-4A71-A8A5-E7182CF141FB}"/>
    <cellStyle name="Input 2 26 2 3 2" xfId="19773" xr:uid="{B5E4484E-9DBD-4193-B8CF-6E77BD509DF9}"/>
    <cellStyle name="Input 2 26 2 3 3" xfId="19774" xr:uid="{7B43894D-B45C-4B91-B6C4-4A0E9E6D1265}"/>
    <cellStyle name="Input 2 26 2 3 4" xfId="19775" xr:uid="{A1700545-1338-42DF-B05D-46D717D75B56}"/>
    <cellStyle name="Input 2 26 2 4" xfId="19776" xr:uid="{E4E36EEE-DCB6-4343-9C83-55596C2F28B9}"/>
    <cellStyle name="Input 2 26 2 4 2" xfId="19777" xr:uid="{424A25FA-2B40-4709-A6E6-C853D5F1F501}"/>
    <cellStyle name="Input 2 26 2 4 3" xfId="19778" xr:uid="{CC3FE43C-FE11-408F-907C-E71C13293459}"/>
    <cellStyle name="Input 2 26 2 5" xfId="19779" xr:uid="{C182B32C-0954-40E7-82EC-4DF4956714AA}"/>
    <cellStyle name="Input 2 26 3" xfId="19780" xr:uid="{58F858B8-7514-402E-BEE4-7CE6CE1700D1}"/>
    <cellStyle name="Input 2 26 3 2" xfId="19781" xr:uid="{EFE51BE1-0799-4D5E-9382-5D6FEC08F4E6}"/>
    <cellStyle name="Input 2 26 3 2 2" xfId="19782" xr:uid="{524B77F8-A809-48A8-A5F9-444A0CD7BC22}"/>
    <cellStyle name="Input 2 26 3 2 3" xfId="19783" xr:uid="{47B1AAD4-010F-4328-9CF9-1D225E1D5787}"/>
    <cellStyle name="Input 2 26 3 2 4" xfId="19784" xr:uid="{0F0FCCBB-1528-4574-8252-240485B7F5B2}"/>
    <cellStyle name="Input 2 26 3 3" xfId="19785" xr:uid="{2C29319B-3834-4B93-871C-38C621BB761D}"/>
    <cellStyle name="Input 2 26 3 3 2" xfId="19786" xr:uid="{F54E964C-6B77-4F96-A160-44FF6A04D6CE}"/>
    <cellStyle name="Input 2 26 3 4" xfId="19787" xr:uid="{BB73C6C3-1C0C-4F60-AFB6-437EA7591444}"/>
    <cellStyle name="Input 2 26 4" xfId="19788" xr:uid="{606E9EBA-9E93-423D-B595-FFB47FE591FB}"/>
    <cellStyle name="Input 2 26 4 2" xfId="19789" xr:uid="{931CE2B7-4F73-4080-A58F-95147E1C7C89}"/>
    <cellStyle name="Input 2 26 4 3" xfId="19790" xr:uid="{4884B777-8FB4-4EDF-9F25-711057D8767E}"/>
    <cellStyle name="Input 2 26 4 4" xfId="19791" xr:uid="{7A60B22A-931E-4771-B13A-BB26A6001186}"/>
    <cellStyle name="Input 2 26 5" xfId="19792" xr:uid="{ABA66DB9-A3F5-4FEC-9958-4C12924C929E}"/>
    <cellStyle name="Input 2 26 5 2" xfId="19793" xr:uid="{2E95057F-9B9D-4F1B-BD0B-40E474FC9DB6}"/>
    <cellStyle name="Input 2 26 5 3" xfId="19794" xr:uid="{7782F417-2380-46DB-8F35-D6652A9DF6FA}"/>
    <cellStyle name="Input 2 26 6" xfId="19795" xr:uid="{945E84C3-A897-479A-91E3-5748E1651702}"/>
    <cellStyle name="Input 2 27" xfId="19796" xr:uid="{1B87FB50-8E5D-4C72-925D-7A582120CE02}"/>
    <cellStyle name="Input 2 27 2" xfId="19797" xr:uid="{07C015EC-A13D-4915-BCE6-4B0D91FFF3E7}"/>
    <cellStyle name="Input 2 27 2 2" xfId="19798" xr:uid="{C1BBBC52-398F-4FB5-B8A8-24B7162D12B5}"/>
    <cellStyle name="Input 2 27 2 2 2" xfId="19799" xr:uid="{ECF04FB4-A66C-4930-B40E-DC14658E0E1C}"/>
    <cellStyle name="Input 2 27 2 2 3" xfId="19800" xr:uid="{B40BF624-4A5E-44AD-B641-F1B7855CC55E}"/>
    <cellStyle name="Input 2 27 2 2 4" xfId="19801" xr:uid="{41BB0104-B3E8-4D8A-B5BB-9AA02C1C0AFB}"/>
    <cellStyle name="Input 2 27 2 3" xfId="19802" xr:uid="{E907731F-AE72-40C9-8D02-1F8144A70D00}"/>
    <cellStyle name="Input 2 27 2 3 2" xfId="19803" xr:uid="{4E22A8A4-D1D4-44AA-A719-31F4EB999C19}"/>
    <cellStyle name="Input 2 27 2 4" xfId="19804" xr:uid="{B1A69047-3D75-4134-98E3-402533EA16D1}"/>
    <cellStyle name="Input 2 27 3" xfId="19805" xr:uid="{762B0845-CBDC-4208-BBFF-8A7A8F5ADEA0}"/>
    <cellStyle name="Input 2 27 3 2" xfId="19806" xr:uid="{6EF53C4D-811A-4E3E-BE8C-14A6EEBC5182}"/>
    <cellStyle name="Input 2 27 3 3" xfId="19807" xr:uid="{2A9FB59C-2276-4EA0-B02A-E84725D69890}"/>
    <cellStyle name="Input 2 27 3 4" xfId="19808" xr:uid="{4E7FFD0E-5C56-4AD2-B700-F122ABBB6A4B}"/>
    <cellStyle name="Input 2 27 4" xfId="19809" xr:uid="{A9ABF939-2586-4F6C-B3AF-63D3480BB4D4}"/>
    <cellStyle name="Input 2 27 4 2" xfId="19810" xr:uid="{3CC39E2A-E768-4744-A389-3B782CA1B1C3}"/>
    <cellStyle name="Input 2 27 4 3" xfId="19811" xr:uid="{ABC10161-C20C-435A-A616-FDEFDE168C25}"/>
    <cellStyle name="Input 2 27 5" xfId="19812" xr:uid="{69BDD771-75A1-44F2-8B7D-F3FA0287F143}"/>
    <cellStyle name="Input 2 28" xfId="19813" xr:uid="{C7FBEF74-80C6-4BEB-83BF-10ACC947180E}"/>
    <cellStyle name="Input 2 29" xfId="19814" xr:uid="{3094C00F-ED87-4235-8982-B216DA2A72B8}"/>
    <cellStyle name="Input 2 29 2" xfId="19815" xr:uid="{80EF63ED-B483-4C77-B90A-DFF3AEF56D6F}"/>
    <cellStyle name="Input 2 29 2 2" xfId="19816" xr:uid="{8899BEC1-F616-4E86-B110-064072F920D7}"/>
    <cellStyle name="Input 2 29 3" xfId="19817" xr:uid="{68EDAA13-413C-44F9-884F-349D80BAAE70}"/>
    <cellStyle name="Input 2 29 3 2" xfId="19818" xr:uid="{2B59A412-AE60-45C9-A5C6-F44ED52DB2B3}"/>
    <cellStyle name="Input 2 29 4" xfId="19819" xr:uid="{A53E2200-1E54-4659-936C-F02C39AA3AFC}"/>
    <cellStyle name="Input 2 3" xfId="19820" xr:uid="{3E336149-AB1B-4C5B-8315-9B0EE373DD86}"/>
    <cellStyle name="Input 2 3 10" xfId="19821" xr:uid="{FEF16A45-0E4C-4387-B9EA-0F37ABC7BA8E}"/>
    <cellStyle name="Input 2 3 10 2" xfId="19822" xr:uid="{97C7C5AB-4DF7-433D-844C-755844F8F88B}"/>
    <cellStyle name="Input 2 3 11" xfId="19823" xr:uid="{72F1BA58-E04C-4F30-9C28-39980C293076}"/>
    <cellStyle name="Input 2 3 2" xfId="19824" xr:uid="{D93B291D-A05C-40E0-A905-8965152F1B41}"/>
    <cellStyle name="Input 2 3 2 2" xfId="19825" xr:uid="{C9273B2D-189B-4B75-A470-D0F35560F8DA}"/>
    <cellStyle name="Input 2 3 2 2 2" xfId="19826" xr:uid="{C53AC48A-9052-4F91-98D6-3C404749D92B}"/>
    <cellStyle name="Input 2 3 2 2 2 2" xfId="19827" xr:uid="{DDEF3748-C07E-47A8-8751-B28EBACE00F3}"/>
    <cellStyle name="Input 2 3 2 2 2 2 2" xfId="19828" xr:uid="{45BEBBB6-1DD1-4541-9806-274B5B6CBE3E}"/>
    <cellStyle name="Input 2 3 2 2 2 2 2 2" xfId="19829" xr:uid="{A6BEB073-1707-4131-A555-DC3011623BED}"/>
    <cellStyle name="Input 2 3 2 2 2 2 2 3" xfId="19830" xr:uid="{B780ABFD-250C-4261-9C87-A4B8E4A44668}"/>
    <cellStyle name="Input 2 3 2 2 2 2 2 4" xfId="19831" xr:uid="{4A9C7768-BD0C-4503-9524-813746A4C235}"/>
    <cellStyle name="Input 2 3 2 2 2 2 3" xfId="19832" xr:uid="{5267124A-E0D6-43BE-8D9B-DD1C46223D8A}"/>
    <cellStyle name="Input 2 3 2 2 2 2 3 2" xfId="19833" xr:uid="{16A9A481-0DAA-4A72-B46A-C9B0759D959A}"/>
    <cellStyle name="Input 2 3 2 2 2 2 3 3" xfId="19834" xr:uid="{29FAE4EB-C855-488D-9F72-AFDFD36A492A}"/>
    <cellStyle name="Input 2 3 2 2 2 2 4" xfId="19835" xr:uid="{8E0E120D-9135-46D5-9732-69E0E12BFFFA}"/>
    <cellStyle name="Input 2 3 2 2 2 2 5" xfId="19836" xr:uid="{20CA16CF-B85A-4174-B288-B02191C8E1F1}"/>
    <cellStyle name="Input 2 3 2 2 2 3" xfId="19837" xr:uid="{65C77330-3014-45A7-BBAD-B5B877BEF8AD}"/>
    <cellStyle name="Input 2 3 2 2 2 3 2" xfId="19838" xr:uid="{F66A187A-1915-4C03-939E-F7631C03F157}"/>
    <cellStyle name="Input 2 3 2 2 2 3 2 2" xfId="19839" xr:uid="{B7A60D20-EED6-4CBD-BF36-76F3364AB025}"/>
    <cellStyle name="Input 2 3 2 2 2 3 2 3" xfId="19840" xr:uid="{A5277D77-2E4C-4AE4-892A-3E3DE86DF336}"/>
    <cellStyle name="Input 2 3 2 2 2 3 3" xfId="19841" xr:uid="{BD481FA7-D396-408B-B20B-CE996A1AB2E2}"/>
    <cellStyle name="Input 2 3 2 2 2 3 4" xfId="19842" xr:uid="{8A85F822-0921-454C-B28D-EF3B10C7B75A}"/>
    <cellStyle name="Input 2 3 2 2 2 3 5" xfId="19843" xr:uid="{56852589-E79A-4E83-A4CB-76A00388DEC4}"/>
    <cellStyle name="Input 2 3 2 2 2 4" xfId="19844" xr:uid="{7E209A0B-D0B3-4003-83B0-26E14E8B4BED}"/>
    <cellStyle name="Input 2 3 2 2 2 4 2" xfId="19845" xr:uid="{E3CB2D86-CA4F-4C73-A21D-EB50FCF8139C}"/>
    <cellStyle name="Input 2 3 2 2 2 4 2 2" xfId="19846" xr:uid="{F5C484A1-45DA-44C1-B16D-1E4E34F5D598}"/>
    <cellStyle name="Input 2 3 2 2 2 4 2 3" xfId="19847" xr:uid="{5A02836C-8328-4699-8EF9-92F2D7BBBCB2}"/>
    <cellStyle name="Input 2 3 2 2 2 4 3" xfId="19848" xr:uid="{DE448DD2-5BD4-477A-9C2A-8B28841B6149}"/>
    <cellStyle name="Input 2 3 2 2 2 4 4" xfId="19849" xr:uid="{FE611E87-D069-46FF-A059-FBB48C203180}"/>
    <cellStyle name="Input 2 3 2 2 2 5" xfId="19850" xr:uid="{3572D510-1948-4CA1-A3D5-FF69875D804B}"/>
    <cellStyle name="Input 2 3 2 2 2 5 2" xfId="19851" xr:uid="{56B6CA5E-7FBC-49DD-B9AB-24B3E102466F}"/>
    <cellStyle name="Input 2 3 2 2 2 5 3" xfId="19852" xr:uid="{9F0E7995-0F8C-41C1-A265-CB3D5DDE7A1E}"/>
    <cellStyle name="Input 2 3 2 2 2 6" xfId="19853" xr:uid="{FE61F46A-D4BC-4BC0-A4B6-E1EF47FE03F6}"/>
    <cellStyle name="Input 2 3 2 2 2 6 2" xfId="19854" xr:uid="{043D43A9-C86C-4D7C-93A0-1D05F07E1208}"/>
    <cellStyle name="Input 2 3 2 2 2 6 3" xfId="19855" xr:uid="{3D6F662A-768E-4FF8-A0EC-D70B383D5F0E}"/>
    <cellStyle name="Input 2 3 2 2 2 7" xfId="19856" xr:uid="{4A543AB8-2C13-46E9-80CB-56C68BEEFAF6}"/>
    <cellStyle name="Input 2 3 2 2 3" xfId="19857" xr:uid="{5F66AE10-EAC7-40CC-B05B-7141F016B7EE}"/>
    <cellStyle name="Input 2 3 2 2 3 2" xfId="19858" xr:uid="{7EE2CB91-4DDC-426A-ACC1-E77C2A655230}"/>
    <cellStyle name="Input 2 3 2 2 3 2 2" xfId="19859" xr:uid="{C923BB54-C916-436B-AD3C-A849EE308735}"/>
    <cellStyle name="Input 2 3 2 2 3 2 2 2" xfId="19860" xr:uid="{6365B3E1-4C4D-4887-BE74-84607744890D}"/>
    <cellStyle name="Input 2 3 2 2 3 2 2 3" xfId="19861" xr:uid="{40E528FE-0639-48F1-88B7-1A0EB6A22A1E}"/>
    <cellStyle name="Input 2 3 2 2 3 2 2 4" xfId="19862" xr:uid="{668CE3AB-E7B9-4F3A-931F-D81753DAB9B8}"/>
    <cellStyle name="Input 2 3 2 2 3 2 3" xfId="19863" xr:uid="{D808207F-6C17-4E4F-B61D-A9C1C6F799B8}"/>
    <cellStyle name="Input 2 3 2 2 3 2 3 2" xfId="19864" xr:uid="{7AFB38FF-3863-441B-8234-1A643ED5A230}"/>
    <cellStyle name="Input 2 3 2 2 3 2 4" xfId="19865" xr:uid="{6F87F2CC-3D2C-492E-9751-B893ED69101F}"/>
    <cellStyle name="Input 2 3 2 2 3 3" xfId="19866" xr:uid="{2F96C064-7B30-4728-9D08-5A3710826AE8}"/>
    <cellStyle name="Input 2 3 2 2 3 3 2" xfId="19867" xr:uid="{EE5EF152-815B-42E2-BBA3-849C66D155D7}"/>
    <cellStyle name="Input 2 3 2 2 3 3 3" xfId="19868" xr:uid="{1973360E-1516-4133-9545-65AE2644867B}"/>
    <cellStyle name="Input 2 3 2 2 3 3 4" xfId="19869" xr:uid="{0236C2F6-D071-4993-BE54-74755368D53E}"/>
    <cellStyle name="Input 2 3 2 2 3 4" xfId="19870" xr:uid="{6B1C8C82-3840-4646-B852-5EE7898951B8}"/>
    <cellStyle name="Input 2 3 2 2 3 4 2" xfId="19871" xr:uid="{1ADA9991-AB53-49A0-83EE-31D541942589}"/>
    <cellStyle name="Input 2 3 2 2 3 4 3" xfId="19872" xr:uid="{C953ECAB-1F67-4F6D-A561-BC264FBA8934}"/>
    <cellStyle name="Input 2 3 2 2 3 5" xfId="19873" xr:uid="{C0CD7938-E56B-4EF8-BA42-34EAC1D8F1EF}"/>
    <cellStyle name="Input 2 3 2 2 3 5 2" xfId="19874" xr:uid="{0235FA81-306D-4B6D-9912-090E6B944101}"/>
    <cellStyle name="Input 2 3 2 2 3 5 3" xfId="19875" xr:uid="{3E60A7A6-47A1-4F71-A423-AC55F747A03F}"/>
    <cellStyle name="Input 2 3 2 2 3 6" xfId="19876" xr:uid="{BA18064D-894C-476F-958B-1D00FFF3369D}"/>
    <cellStyle name="Input 2 3 2 2 4" xfId="19877" xr:uid="{F6DB8B5E-8672-4789-9D22-7EA6905CF824}"/>
    <cellStyle name="Input 2 3 2 2 4 2" xfId="19878" xr:uid="{8A6874B0-9018-412A-846E-AA9D9ABAFBED}"/>
    <cellStyle name="Input 2 3 2 2 4 2 2" xfId="19879" xr:uid="{56889861-EB0A-4C9D-B439-B2C8C8C1A59A}"/>
    <cellStyle name="Input 2 3 2 2 4 2 3" xfId="19880" xr:uid="{F4729068-12BB-4D6E-8F94-7116A26CB2C6}"/>
    <cellStyle name="Input 2 3 2 2 4 2 4" xfId="19881" xr:uid="{37CFC366-86DA-49C9-8197-20B24840C323}"/>
    <cellStyle name="Input 2 3 2 2 4 3" xfId="19882" xr:uid="{5ED5386D-4E0D-4A57-B288-C8E336FCD84C}"/>
    <cellStyle name="Input 2 3 2 2 4 3 2" xfId="19883" xr:uid="{E294D3AA-B4BC-4F1F-9974-9CB8FECD6FBD}"/>
    <cellStyle name="Input 2 3 2 2 4 3 3" xfId="19884" xr:uid="{150640FC-CE47-47DB-9D09-672426B30076}"/>
    <cellStyle name="Input 2 3 2 2 4 4" xfId="19885" xr:uid="{D539CCFF-8986-4467-937A-5153F075A166}"/>
    <cellStyle name="Input 2 3 2 2 5" xfId="19886" xr:uid="{24927D54-6AE5-4B6A-AC3C-3A408ED6917A}"/>
    <cellStyle name="Input 2 3 2 2 5 2" xfId="19887" xr:uid="{E94B82A4-DA72-416E-8B4F-2688E0ED0485}"/>
    <cellStyle name="Input 2 3 2 2 5 2 2" xfId="19888" xr:uid="{FB53A8EE-027F-4117-BD2D-E289F3E8C392}"/>
    <cellStyle name="Input 2 3 2 2 5 2 3" xfId="19889" xr:uid="{6EC3449E-4BC0-4D59-9AF8-A2A4E89DB077}"/>
    <cellStyle name="Input 2 3 2 2 5 3" xfId="19890" xr:uid="{9504944B-85AD-40A7-A248-0A254124B59F}"/>
    <cellStyle name="Input 2 3 2 2 5 4" xfId="19891" xr:uid="{A90BBF5C-7D39-4C1D-8F3B-3FAE3CC2F8FD}"/>
    <cellStyle name="Input 2 3 2 2 6" xfId="19892" xr:uid="{5C090EAE-1088-476E-B588-C40C7E4EE4FB}"/>
    <cellStyle name="Input 2 3 2 2 6 2" xfId="19893" xr:uid="{49DA41DC-75CE-409C-89E3-ABCA29473D82}"/>
    <cellStyle name="Input 2 3 2 2 6 3" xfId="19894" xr:uid="{BC942046-4767-4B0C-BCF8-0BBB3B865043}"/>
    <cellStyle name="Input 2 3 2 2 7" xfId="19895" xr:uid="{3918C626-C65F-404D-94D8-BC67D46AC409}"/>
    <cellStyle name="Input 2 3 2 2 7 2" xfId="19896" xr:uid="{B7B75EB3-973E-4A5E-8F74-0B68A798EA76}"/>
    <cellStyle name="Input 2 3 2 2 7 3" xfId="19897" xr:uid="{3346C9D6-1BB0-4BD5-9EE7-FD12E53FE04C}"/>
    <cellStyle name="Input 2 3 2 2 8" xfId="19898" xr:uid="{02B03F0F-2658-4597-8124-5E6B9AC4AA78}"/>
    <cellStyle name="Input 2 3 2 3" xfId="19899" xr:uid="{E94F9793-0168-442D-B4EB-E9B69FFC761E}"/>
    <cellStyle name="Input 2 3 2 3 2" xfId="19900" xr:uid="{E1A41858-5117-4546-8CF7-3486A27C7BC2}"/>
    <cellStyle name="Input 2 3 2 3 2 2" xfId="19901" xr:uid="{75931AF0-4AD8-4113-9365-ED7A1FF263D1}"/>
    <cellStyle name="Input 2 3 2 3 2 2 2" xfId="19902" xr:uid="{62521009-7C55-478C-9C6D-BE5DFFF5E883}"/>
    <cellStyle name="Input 2 3 2 3 2 2 3" xfId="19903" xr:uid="{3B3647D6-F8E6-4FB4-914F-150DAA48BE5B}"/>
    <cellStyle name="Input 2 3 2 3 2 2 4" xfId="19904" xr:uid="{CEE1AAD2-141C-4254-9514-52272EF51FC7}"/>
    <cellStyle name="Input 2 3 2 3 2 3" xfId="19905" xr:uid="{6293EB1B-B037-4EF2-8602-A893DE9C2766}"/>
    <cellStyle name="Input 2 3 2 3 2 3 2" xfId="19906" xr:uid="{1C6C8CE1-615F-4200-9C76-57DD86A12813}"/>
    <cellStyle name="Input 2 3 2 3 2 4" xfId="19907" xr:uid="{DA929E92-9837-44E1-A695-EA5A8EDFAC5B}"/>
    <cellStyle name="Input 2 3 2 3 3" xfId="19908" xr:uid="{06F40EB7-BEEF-429C-9D4F-2B52B3D24F05}"/>
    <cellStyle name="Input 2 3 2 3 3 2" xfId="19909" xr:uid="{126DCDB3-CCF0-4889-865A-A7D7B6779E40}"/>
    <cellStyle name="Input 2 3 2 3 3 3" xfId="19910" xr:uid="{4FFFBC15-1266-40FF-B785-59170BF98CB8}"/>
    <cellStyle name="Input 2 3 2 3 3 4" xfId="19911" xr:uid="{C74B3D51-D27B-41FD-9E58-E65F9EFE20AA}"/>
    <cellStyle name="Input 2 3 2 3 4" xfId="19912" xr:uid="{FBA1ED12-23F6-4006-93E9-F73E64F17448}"/>
    <cellStyle name="Input 2 3 2 3 4 2" xfId="19913" xr:uid="{8A226DD1-D458-4572-860E-1369073C3E4F}"/>
    <cellStyle name="Input 2 3 2 3 4 3" xfId="19914" xr:uid="{FA799091-745D-4249-B194-F971CFA93DA2}"/>
    <cellStyle name="Input 2 3 2 3 5" xfId="19915" xr:uid="{2D7FC853-07B1-476A-8977-402ACFE73A1C}"/>
    <cellStyle name="Input 2 3 2 3 5 2" xfId="19916" xr:uid="{BD0342ED-BC9E-4ACE-81DD-42FF4E3B1137}"/>
    <cellStyle name="Input 2 3 2 3 5 3" xfId="19917" xr:uid="{7AAB96B6-6A08-41EF-8240-1F2FD5749CE4}"/>
    <cellStyle name="Input 2 3 2 3 6" xfId="19918" xr:uid="{2B37F601-8B6D-42E9-9932-B60C3819E8F9}"/>
    <cellStyle name="Input 2 3 2 4" xfId="19919" xr:uid="{5E0AAE18-73D3-4E94-A526-BC3920F356FB}"/>
    <cellStyle name="Input 2 3 2 4 2" xfId="19920" xr:uid="{41A636B8-B35D-48FB-81B8-D4F597E47C37}"/>
    <cellStyle name="Input 2 3 2 4 2 2" xfId="19921" xr:uid="{3F428D92-2598-451C-AD6B-3997BEF49979}"/>
    <cellStyle name="Input 2 3 2 4 2 3" xfId="19922" xr:uid="{2E0E9E80-4476-4813-9560-DF656982DCB5}"/>
    <cellStyle name="Input 2 3 2 4 2 4" xfId="19923" xr:uid="{94F3D325-1EAC-4B66-8BF4-48E95FA186CC}"/>
    <cellStyle name="Input 2 3 2 4 3" xfId="19924" xr:uid="{93DBEB06-211E-415C-B31B-DF2F1E88C49B}"/>
    <cellStyle name="Input 2 3 2 4 3 2" xfId="19925" xr:uid="{785395D8-F493-4D09-B75D-59DE8487D868}"/>
    <cellStyle name="Input 2 3 2 4 3 3" xfId="19926" xr:uid="{6B82B831-56D1-4DCD-8812-EA91DE7D4F42}"/>
    <cellStyle name="Input 2 3 2 4 4" xfId="19927" xr:uid="{A00B8C9F-2AAF-4DF0-8D32-8A00CDC86355}"/>
    <cellStyle name="Input 2 3 2 5" xfId="19928" xr:uid="{443B6DCA-7F15-4671-82C2-B996E668F467}"/>
    <cellStyle name="Input 2 3 2 5 2" xfId="19929" xr:uid="{23EE8ECD-2ACE-48D8-8342-C16A7DEAAB9A}"/>
    <cellStyle name="Input 2 3 2 5 2 2" xfId="19930" xr:uid="{74585977-09D3-43F9-8939-AD52F6C6ADE3}"/>
    <cellStyle name="Input 2 3 2 5 2 3" xfId="19931" xr:uid="{3164758C-99B8-4A51-AE04-BDF3C69C59A8}"/>
    <cellStyle name="Input 2 3 2 5 3" xfId="19932" xr:uid="{BBFE39D4-613F-4CA4-88E2-31371204AF0A}"/>
    <cellStyle name="Input 2 3 2 5 4" xfId="19933" xr:uid="{7D101F5A-16BE-4752-9681-272ECF9B6520}"/>
    <cellStyle name="Input 2 3 2 6" xfId="19934" xr:uid="{BFB84205-1793-4C9F-9916-91F4219F7684}"/>
    <cellStyle name="Input 2 3 2 6 2" xfId="19935" xr:uid="{BCABE4A4-3AB6-4D35-A5F4-E303ED8837DE}"/>
    <cellStyle name="Input 2 3 2 6 3" xfId="19936" xr:uid="{D13E144D-2F4A-4401-8571-2F74A6313040}"/>
    <cellStyle name="Input 2 3 2 7" xfId="19937" xr:uid="{E8B842D3-CB32-496E-9E1E-408EFBA6A752}"/>
    <cellStyle name="Input 2 3 2 7 2" xfId="19938" xr:uid="{BD5F393F-CAAD-41C0-BA31-14B8733EFFB2}"/>
    <cellStyle name="Input 2 3 2 7 3" xfId="19939" xr:uid="{010E31EA-CFF6-4057-A648-7B7218829058}"/>
    <cellStyle name="Input 2 3 2 8" xfId="19940" xr:uid="{E94D1DD1-B4EB-4E88-9B50-14A43BD41E53}"/>
    <cellStyle name="Input 2 3 2 8 2" xfId="19941" xr:uid="{84122E42-769F-4205-A917-FF4BCA0262F1}"/>
    <cellStyle name="Input 2 3 2 9" xfId="19942" xr:uid="{D4A2B330-69A0-44F6-A03F-7D56646AECB4}"/>
    <cellStyle name="Input 2 3 3" xfId="19943" xr:uid="{E74E8876-D32A-4199-839E-387BA91AD92D}"/>
    <cellStyle name="Input 2 3 3 2" xfId="19944" xr:uid="{64B8C365-3E1F-477D-AFEB-DF6B3B2D508A}"/>
    <cellStyle name="Input 2 3 3 2 2" xfId="19945" xr:uid="{1A5F6BF7-AAA0-484D-A5ED-0EC27479BD6F}"/>
    <cellStyle name="Input 2 3 3 2 2 2" xfId="19946" xr:uid="{401B72FA-1765-4624-A405-4A97CF1AE660}"/>
    <cellStyle name="Input 2 3 3 2 2 2 2" xfId="19947" xr:uid="{67B0F478-2B9C-4543-A9E3-0AC583A3EBE5}"/>
    <cellStyle name="Input 2 3 3 2 2 2 2 2" xfId="19948" xr:uid="{DBB3425B-86EF-4318-AC80-B09000219265}"/>
    <cellStyle name="Input 2 3 3 2 2 2 2 3" xfId="19949" xr:uid="{4F5C58E0-E430-4233-ABC9-14CACACB9A4C}"/>
    <cellStyle name="Input 2 3 3 2 2 2 2 4" xfId="19950" xr:uid="{6C683669-647A-483C-B45E-B9189CDCDFAA}"/>
    <cellStyle name="Input 2 3 3 2 2 2 3" xfId="19951" xr:uid="{FF24288A-26A7-45F0-8CD1-1A589F9CBE24}"/>
    <cellStyle name="Input 2 3 3 2 2 2 3 2" xfId="19952" xr:uid="{9C9C8F94-E4D7-4056-9929-BCBF72CA40B0}"/>
    <cellStyle name="Input 2 3 3 2 2 2 3 3" xfId="19953" xr:uid="{179F451C-EF7E-48D6-8CF6-2277A51E3B79}"/>
    <cellStyle name="Input 2 3 3 2 2 2 4" xfId="19954" xr:uid="{7F27B66B-501C-4B4A-ABD6-61BE545FB89E}"/>
    <cellStyle name="Input 2 3 3 2 2 2 5" xfId="19955" xr:uid="{1917F05F-00C8-480F-B4B6-E845BDE55AA5}"/>
    <cellStyle name="Input 2 3 3 2 2 3" xfId="19956" xr:uid="{3181A1C9-8529-4344-A5DB-D6D5BEF326B9}"/>
    <cellStyle name="Input 2 3 3 2 2 3 2" xfId="19957" xr:uid="{7CFC5B08-7C20-4E62-B213-F9E27EB5373B}"/>
    <cellStyle name="Input 2 3 3 2 2 3 2 2" xfId="19958" xr:uid="{152989F3-F4A1-4690-8691-89437A1E97B2}"/>
    <cellStyle name="Input 2 3 3 2 2 3 2 3" xfId="19959" xr:uid="{53F24D73-5DD4-4743-B3D1-6DA7D322F64C}"/>
    <cellStyle name="Input 2 3 3 2 2 3 3" xfId="19960" xr:uid="{24111FAE-9ABA-4D09-BF45-5A5772A7D607}"/>
    <cellStyle name="Input 2 3 3 2 2 3 4" xfId="19961" xr:uid="{A403F696-2A0F-483C-BA14-913E1D842723}"/>
    <cellStyle name="Input 2 3 3 2 2 3 5" xfId="19962" xr:uid="{686C885D-DB07-4F47-932A-EDF857372D27}"/>
    <cellStyle name="Input 2 3 3 2 2 4" xfId="19963" xr:uid="{2BAAC427-7CFE-4AE1-B4A5-C844284F35DF}"/>
    <cellStyle name="Input 2 3 3 2 2 4 2" xfId="19964" xr:uid="{EDB28995-E8EA-46CB-BE0D-759FC5FCDD84}"/>
    <cellStyle name="Input 2 3 3 2 2 4 2 2" xfId="19965" xr:uid="{B5A25F79-2B05-4207-AB31-67CC4A41730D}"/>
    <cellStyle name="Input 2 3 3 2 2 4 2 3" xfId="19966" xr:uid="{50D5113B-50F8-46E4-B629-371BC37C8FC6}"/>
    <cellStyle name="Input 2 3 3 2 2 4 3" xfId="19967" xr:uid="{A829FEA5-A5D5-40D5-A4FD-688D9D8958F4}"/>
    <cellStyle name="Input 2 3 3 2 2 4 4" xfId="19968" xr:uid="{610665A3-9486-4659-9958-A9AEC877ABDD}"/>
    <cellStyle name="Input 2 3 3 2 2 5" xfId="19969" xr:uid="{B3D20DB8-85D4-422D-9B73-82C0206AC631}"/>
    <cellStyle name="Input 2 3 3 2 2 5 2" xfId="19970" xr:uid="{9FB8B12E-8D35-4CD6-9340-A5D8138B9B9C}"/>
    <cellStyle name="Input 2 3 3 2 2 5 3" xfId="19971" xr:uid="{51ED70DB-E3AE-447A-AE6B-2885D263C2AE}"/>
    <cellStyle name="Input 2 3 3 2 2 6" xfId="19972" xr:uid="{F0DABD8E-ADF9-4EE5-BD55-BA5E96626A3F}"/>
    <cellStyle name="Input 2 3 3 2 2 6 2" xfId="19973" xr:uid="{1E5B6277-897B-431B-9972-ED4BF207CA57}"/>
    <cellStyle name="Input 2 3 3 2 2 6 3" xfId="19974" xr:uid="{770B0B12-E942-4309-B147-174806E5C4AE}"/>
    <cellStyle name="Input 2 3 3 2 2 7" xfId="19975" xr:uid="{CC9C38AB-35FF-42AB-A806-2DD84A49A928}"/>
    <cellStyle name="Input 2 3 3 2 3" xfId="19976" xr:uid="{F97B26C7-2BBC-46FF-AD89-8E5581E3C7D8}"/>
    <cellStyle name="Input 2 3 3 2 3 2" xfId="19977" xr:uid="{9F4571A4-FBAB-41CE-AE20-6889834FD902}"/>
    <cellStyle name="Input 2 3 3 2 3 2 2" xfId="19978" xr:uid="{17C4DF02-7E97-492F-B564-97E7763353E3}"/>
    <cellStyle name="Input 2 3 3 2 3 2 3" xfId="19979" xr:uid="{52CD4952-7A25-4441-8600-06ADA2EC4E4C}"/>
    <cellStyle name="Input 2 3 3 2 3 2 4" xfId="19980" xr:uid="{115D017B-1AA8-4E30-99EE-EE47CB7909B8}"/>
    <cellStyle name="Input 2 3 3 2 3 3" xfId="19981" xr:uid="{6F0A3B84-6EB9-4E32-A661-37A2F338B58D}"/>
    <cellStyle name="Input 2 3 3 2 3 3 2" xfId="19982" xr:uid="{44EF0A50-B98C-4804-A66C-AF199CCEC7C2}"/>
    <cellStyle name="Input 2 3 3 2 3 3 3" xfId="19983" xr:uid="{1817FE13-ED67-4785-9DC9-342A04B0C1C9}"/>
    <cellStyle name="Input 2 3 3 2 3 4" xfId="19984" xr:uid="{16E67907-1BEA-4BCD-A273-8F23EF56596B}"/>
    <cellStyle name="Input 2 3 3 2 4" xfId="19985" xr:uid="{112E4BAB-FF1F-4CB2-9F54-8101F4101BCE}"/>
    <cellStyle name="Input 2 3 3 2 4 2" xfId="19986" xr:uid="{09E75EDA-E094-4FCC-938E-85D5AE03659B}"/>
    <cellStyle name="Input 2 3 3 2 4 2 2" xfId="19987" xr:uid="{FF6AAD50-48BA-4602-9AA8-0A947483D3D5}"/>
    <cellStyle name="Input 2 3 3 2 4 2 3" xfId="19988" xr:uid="{54F25A89-DA0C-46DB-BC03-ECFACA279593}"/>
    <cellStyle name="Input 2 3 3 2 4 3" xfId="19989" xr:uid="{DF90F56D-3C0E-40F3-8F07-BFE55A68F942}"/>
    <cellStyle name="Input 2 3 3 2 4 4" xfId="19990" xr:uid="{0C9E68C9-FCD0-4868-A87B-1EB0F790884C}"/>
    <cellStyle name="Input 2 3 3 2 5" xfId="19991" xr:uid="{924D4252-428B-430C-AF3C-2EB24181EBEC}"/>
    <cellStyle name="Input 2 3 3 2 5 2" xfId="19992" xr:uid="{A141A9D1-3E4B-42E0-97AF-A399FB2F5ED1}"/>
    <cellStyle name="Input 2 3 3 2 5 3" xfId="19993" xr:uid="{D37AA1F9-5568-4329-B6BE-D6291A56356A}"/>
    <cellStyle name="Input 2 3 3 2 6" xfId="19994" xr:uid="{40386544-3F49-46F1-A052-2D664F216DF9}"/>
    <cellStyle name="Input 2 3 3 2 6 2" xfId="19995" xr:uid="{2E26CCD4-95EC-46EA-9702-01E9DAC30D25}"/>
    <cellStyle name="Input 2 3 3 2 6 3" xfId="19996" xr:uid="{86CE028D-011F-499E-AF0F-D1C66EE616E8}"/>
    <cellStyle name="Input 2 3 3 2 7" xfId="19997" xr:uid="{EFDD7D7E-33BE-4466-ADB4-0F0E1970DC56}"/>
    <cellStyle name="Input 2 3 3 2 7 2" xfId="19998" xr:uid="{41AAA858-2CAD-4A91-BC9E-935EFEC8C562}"/>
    <cellStyle name="Input 2 3 3 2 7 3" xfId="19999" xr:uid="{141FA13D-7F14-4141-86B5-EC49D3B4322E}"/>
    <cellStyle name="Input 2 3 3 2 8" xfId="20000" xr:uid="{A6928DAC-FDB1-47EC-B74A-1EF9D6BF24FF}"/>
    <cellStyle name="Input 2 3 3 3" xfId="20001" xr:uid="{4D045915-B8EF-4EA2-992F-D5E6B0BBF518}"/>
    <cellStyle name="Input 2 3 3 3 2" xfId="20002" xr:uid="{A7863079-C27B-42A8-BB88-F02ED07EE361}"/>
    <cellStyle name="Input 2 3 3 3 2 2" xfId="20003" xr:uid="{E213BCEE-4FB2-46A6-A0DA-CD005E25C564}"/>
    <cellStyle name="Input 2 3 3 3 2 2 2" xfId="20004" xr:uid="{DB0509D2-95DE-408A-9C8B-D17886B8EC28}"/>
    <cellStyle name="Input 2 3 3 3 2 2 3" xfId="20005" xr:uid="{A97F66E4-0BC2-4A1D-AF0D-4E91D857B82B}"/>
    <cellStyle name="Input 2 3 3 3 2 2 4" xfId="20006" xr:uid="{4837C09D-5819-4966-824F-9ED7F011D57D}"/>
    <cellStyle name="Input 2 3 3 3 2 3" xfId="20007" xr:uid="{5DC8A70F-97E4-4C3A-8893-7B682A7E638A}"/>
    <cellStyle name="Input 2 3 3 3 2 3 2" xfId="20008" xr:uid="{85A09405-19EC-4548-87DE-B375D97E5825}"/>
    <cellStyle name="Input 2 3 3 3 2 4" xfId="20009" xr:uid="{2BE246B9-C5F3-48AA-A968-0EB1CDEDA849}"/>
    <cellStyle name="Input 2 3 3 3 3" xfId="20010" xr:uid="{C073BFE1-B673-41AE-9F16-4241AFDA9EDE}"/>
    <cellStyle name="Input 2 3 3 3 3 2" xfId="20011" xr:uid="{6BBE61E3-E2CC-4A34-88FC-6523FB2E80F6}"/>
    <cellStyle name="Input 2 3 3 3 3 3" xfId="20012" xr:uid="{45B6822F-8BC0-40F3-97A4-2EA39799296B}"/>
    <cellStyle name="Input 2 3 3 3 3 4" xfId="20013" xr:uid="{2A547287-E180-4E84-8F81-14E29EFC4C47}"/>
    <cellStyle name="Input 2 3 3 3 4" xfId="20014" xr:uid="{D445860E-8100-4AD8-94E6-DCB4A284184D}"/>
    <cellStyle name="Input 2 3 3 3 4 2" xfId="20015" xr:uid="{737E36D4-A1DF-4BF0-BF38-BC5DDDB3A482}"/>
    <cellStyle name="Input 2 3 3 3 4 3" xfId="20016" xr:uid="{A1E249D4-AE21-4D67-867A-89D73713B22F}"/>
    <cellStyle name="Input 2 3 3 3 5" xfId="20017" xr:uid="{A276443D-A253-4565-844F-9781E5C68D82}"/>
    <cellStyle name="Input 2 3 3 3 5 2" xfId="20018" xr:uid="{07E44DC8-7302-425F-93CF-35F6197D5D0F}"/>
    <cellStyle name="Input 2 3 3 3 5 3" xfId="20019" xr:uid="{90076320-DD38-49EC-8CB0-AF7DB99964AB}"/>
    <cellStyle name="Input 2 3 3 3 6" xfId="20020" xr:uid="{9ECEC48F-5618-41E5-AB84-0B247103CC98}"/>
    <cellStyle name="Input 2 3 3 4" xfId="20021" xr:uid="{A4A18FD2-7399-4D90-A1F7-CBFBEE433645}"/>
    <cellStyle name="Input 2 3 3 4 2" xfId="20022" xr:uid="{A73B773E-BF87-46D1-B203-0D2606122EC4}"/>
    <cellStyle name="Input 2 3 3 4 2 2" xfId="20023" xr:uid="{36E528DE-9FB2-4E46-8B0C-B35150A7B8DE}"/>
    <cellStyle name="Input 2 3 3 4 2 3" xfId="20024" xr:uid="{80F83495-A9F3-426F-B641-A2EB7AC1A335}"/>
    <cellStyle name="Input 2 3 3 4 2 4" xfId="20025" xr:uid="{B94E57CD-6E54-46E8-AE6F-41C1B7E674EA}"/>
    <cellStyle name="Input 2 3 3 4 3" xfId="20026" xr:uid="{71047D8F-2C62-422D-9365-DC31A57B4B55}"/>
    <cellStyle name="Input 2 3 3 4 3 2" xfId="20027" xr:uid="{EDD54B7F-6888-47BA-9034-80B8954FF001}"/>
    <cellStyle name="Input 2 3 3 4 3 3" xfId="20028" xr:uid="{E8BCC1EE-5DB6-4741-B6AA-21C8E6715A77}"/>
    <cellStyle name="Input 2 3 3 4 4" xfId="20029" xr:uid="{11ACE522-3CC7-4C3C-84E2-11C898048E5D}"/>
    <cellStyle name="Input 2 3 3 5" xfId="20030" xr:uid="{4E392E5D-6285-4F7E-A771-CBD57935B200}"/>
    <cellStyle name="Input 2 3 3 5 2" xfId="20031" xr:uid="{1BC4FE64-9C69-4524-8141-6E5745BDE0F3}"/>
    <cellStyle name="Input 2 3 3 5 2 2" xfId="20032" xr:uid="{398B4176-F095-4513-803B-D22566A82AA1}"/>
    <cellStyle name="Input 2 3 3 5 2 3" xfId="20033" xr:uid="{D3FAEFF6-C461-4E3E-A2A1-E3BDF48C0224}"/>
    <cellStyle name="Input 2 3 3 5 3" xfId="20034" xr:uid="{55A57B4E-6C4A-494A-9E71-B3CAD34B18C4}"/>
    <cellStyle name="Input 2 3 3 5 4" xfId="20035" xr:uid="{D2F52BC6-5562-4F9B-BC12-D5DA7655362C}"/>
    <cellStyle name="Input 2 3 3 6" xfId="20036" xr:uid="{3FD2540F-E6AD-47A0-8D46-E841B5116232}"/>
    <cellStyle name="Input 2 3 3 6 2" xfId="20037" xr:uid="{0B44BE7F-A41E-4B7F-B363-DD0A2775A42E}"/>
    <cellStyle name="Input 2 3 3 6 3" xfId="20038" xr:uid="{3BFBC9CD-9A9E-4A4F-95C9-DB654B31F315}"/>
    <cellStyle name="Input 2 3 3 7" xfId="20039" xr:uid="{66F24D44-3E4C-41D4-8FBD-D0A1889619DF}"/>
    <cellStyle name="Input 2 3 3 7 2" xfId="20040" xr:uid="{B98D6DB9-87D2-4229-B301-898CC04E8BC1}"/>
    <cellStyle name="Input 2 3 3 7 3" xfId="20041" xr:uid="{45B2AE1B-A02D-498A-BCBD-9C2121B4726B}"/>
    <cellStyle name="Input 2 3 3 8" xfId="20042" xr:uid="{F4C45B1F-897E-48A8-AA3B-9D6083F0247F}"/>
    <cellStyle name="Input 2 3 3 8 2" xfId="20043" xr:uid="{F1C817F3-C104-484E-8B11-055CA3D7217A}"/>
    <cellStyle name="Input 2 3 3 9" xfId="20044" xr:uid="{F4280FD3-7DFB-49D2-B517-98B7A737D78C}"/>
    <cellStyle name="Input 2 3 4" xfId="20045" xr:uid="{1FA06EA6-9883-4DB1-9FC6-6EF6636C7619}"/>
    <cellStyle name="Input 2 3 4 2" xfId="20046" xr:uid="{D4218059-1B39-4165-9B5D-2938777E7C68}"/>
    <cellStyle name="Input 2 3 4 2 2" xfId="20047" xr:uid="{068CE34A-74E0-4497-B625-2206B3E4B350}"/>
    <cellStyle name="Input 2 3 4 2 2 2" xfId="20048" xr:uid="{EF6056F9-187B-452F-91DD-587A9B50849B}"/>
    <cellStyle name="Input 2 3 4 2 2 2 2" xfId="20049" xr:uid="{9E6C3252-88AF-4F02-ABE2-C8B291D1CC79}"/>
    <cellStyle name="Input 2 3 4 2 2 2 3" xfId="20050" xr:uid="{5E3BB9D3-9C6D-431F-9890-EECC0E47BCAC}"/>
    <cellStyle name="Input 2 3 4 2 2 3" xfId="20051" xr:uid="{5CF6430B-5E14-45D7-9A55-2BA477FE8C73}"/>
    <cellStyle name="Input 2 3 4 2 2 4" xfId="20052" xr:uid="{213A8EC6-DC81-420A-9031-1C9F304530F9}"/>
    <cellStyle name="Input 2 3 4 2 3" xfId="20053" xr:uid="{BA1ABFE6-22C0-41CF-A699-C5E49B4B6A7D}"/>
    <cellStyle name="Input 2 3 4 2 3 2" xfId="20054" xr:uid="{8AD5F099-FEEC-4138-ACEF-DAA474A16FFC}"/>
    <cellStyle name="Input 2 3 4 2 3 3" xfId="20055" xr:uid="{F1FFAAAD-5DB9-4FB8-A19E-A2E1B3F2B8BA}"/>
    <cellStyle name="Input 2 3 4 2 4" xfId="20056" xr:uid="{C9DE4359-F62B-489C-98EA-3233DA1B9D8C}"/>
    <cellStyle name="Input 2 3 4 2 4 2" xfId="20057" xr:uid="{D6A489FD-951F-41C5-9454-B0249A42CEEF}"/>
    <cellStyle name="Input 2 3 4 2 4 3" xfId="20058" xr:uid="{EA7610F0-7515-45AB-935A-F60F11FA0FC8}"/>
    <cellStyle name="Input 2 3 4 2 5" xfId="20059" xr:uid="{2BEE7BE0-E5B2-4680-9753-42ADA2EA9DE4}"/>
    <cellStyle name="Input 2 3 4 2 5 2" xfId="20060" xr:uid="{93851CF2-2B6A-4949-9962-EFB1A1491EF8}"/>
    <cellStyle name="Input 2 3 4 2 5 3" xfId="20061" xr:uid="{B73B3EF3-4541-49E2-8FC4-7DB32C8D1254}"/>
    <cellStyle name="Input 2 3 4 2 6" xfId="20062" xr:uid="{91A57B06-C09E-4BDE-9728-9F76573C4C13}"/>
    <cellStyle name="Input 2 3 4 2 6 2" xfId="20063" xr:uid="{ABCFA136-4F95-4152-9984-46E136E23A09}"/>
    <cellStyle name="Input 2 3 4 2 6 3" xfId="20064" xr:uid="{2EE2B1D5-D541-49DB-94FD-B37DD43CDAA7}"/>
    <cellStyle name="Input 2 3 4 2 7" xfId="20065" xr:uid="{2ABC38FC-A8CD-4EDB-8AAD-CB39DDE12A28}"/>
    <cellStyle name="Input 2 3 4 3" xfId="20066" xr:uid="{B08F69A0-D20A-452E-A743-2C8BD51C6778}"/>
    <cellStyle name="Input 2 3 4 3 2" xfId="20067" xr:uid="{40A60AC1-0186-4595-BA48-1409B8DB207D}"/>
    <cellStyle name="Input 2 3 4 3 2 2" xfId="20068" xr:uid="{9FF2994E-66CE-45C2-941B-76AAE471F78E}"/>
    <cellStyle name="Input 2 3 4 3 2 3" xfId="20069" xr:uid="{24B3F9AF-159D-4E84-B0A1-A813CFF92BE4}"/>
    <cellStyle name="Input 2 3 4 3 3" xfId="20070" xr:uid="{02882350-DCD9-4465-A06D-497FB1A9B392}"/>
    <cellStyle name="Input 2 3 4 3 4" xfId="20071" xr:uid="{6BA01662-9A9D-416A-B456-530BCB54AE5F}"/>
    <cellStyle name="Input 2 3 4 4" xfId="20072" xr:uid="{98FF800F-B520-4474-AC0D-CF38F37A6B51}"/>
    <cellStyle name="Input 2 3 4 4 2" xfId="20073" xr:uid="{B89908C1-36CF-47F7-9FBB-19E8EC81E6F7}"/>
    <cellStyle name="Input 2 3 4 4 3" xfId="20074" xr:uid="{1257FAC1-73A4-4975-9A7C-54E27A4E1486}"/>
    <cellStyle name="Input 2 3 4 5" xfId="20075" xr:uid="{23DA3963-C222-4A6D-8AD6-68C395F21978}"/>
    <cellStyle name="Input 2 3 4 5 2" xfId="20076" xr:uid="{6195EBF3-0DF5-44A5-BFE7-9B3E74EE78AE}"/>
    <cellStyle name="Input 2 3 4 5 3" xfId="20077" xr:uid="{670E2249-9817-4A0A-86AE-1D5CDF7884A6}"/>
    <cellStyle name="Input 2 3 4 6" xfId="20078" xr:uid="{852F73E0-AC33-42A8-8E34-EC915E9112EE}"/>
    <cellStyle name="Input 2 3 4 6 2" xfId="20079" xr:uid="{8DF20E3C-0C8E-4119-BC71-C2F6C1AADC9B}"/>
    <cellStyle name="Input 2 3 4 6 3" xfId="20080" xr:uid="{146DACEC-1232-4371-96DD-39F12225A6B3}"/>
    <cellStyle name="Input 2 3 4 7" xfId="20081" xr:uid="{05C5B514-3A4D-44C5-8718-6731FAAC2B9C}"/>
    <cellStyle name="Input 2 3 4 7 2" xfId="20082" xr:uid="{9AE2A90F-4A82-414D-8DC0-AB59A7E7BD3D}"/>
    <cellStyle name="Input 2 3 4 7 3" xfId="20083" xr:uid="{989FD655-6AD4-4EC8-BA71-822CFE9B7386}"/>
    <cellStyle name="Input 2 3 4 8" xfId="20084" xr:uid="{64C82B8D-5858-4313-96A1-25C5E36DA0DD}"/>
    <cellStyle name="Input 2 3 5" xfId="20085" xr:uid="{ADAA7697-640C-45E5-B10D-74335530130A}"/>
    <cellStyle name="Input 2 3 5 2" xfId="20086" xr:uid="{24FD84EC-E6E9-4DCF-9190-8A5E59A35758}"/>
    <cellStyle name="Input 2 3 5 2 2" xfId="20087" xr:uid="{CED61479-4087-4698-A230-3CF05F49A6DC}"/>
    <cellStyle name="Input 2 3 5 2 2 2" xfId="20088" xr:uid="{C332C2D8-8E32-4740-85F6-6CD63D77E4D6}"/>
    <cellStyle name="Input 2 3 5 2 2 3" xfId="20089" xr:uid="{EDF03BC8-0993-42E8-8F5E-04ED1D71D302}"/>
    <cellStyle name="Input 2 3 5 2 2 4" xfId="20090" xr:uid="{3C61C39F-D194-4E1D-998F-B4AD9D8CAC29}"/>
    <cellStyle name="Input 2 3 5 2 3" xfId="20091" xr:uid="{6B108904-64FE-4CAA-A659-E2A0B47B6008}"/>
    <cellStyle name="Input 2 3 5 2 3 2" xfId="20092" xr:uid="{91699926-6A41-45F4-B16B-FEB83249FAEB}"/>
    <cellStyle name="Input 2 3 5 2 4" xfId="20093" xr:uid="{2F6CBE70-5EF1-4138-BC09-144FB25A5B73}"/>
    <cellStyle name="Input 2 3 5 3" xfId="20094" xr:uid="{A760044A-64CF-48B6-806D-B670DBF19C88}"/>
    <cellStyle name="Input 2 3 5 3 2" xfId="20095" xr:uid="{CD73DB8E-67EE-4208-A428-79673F04006A}"/>
    <cellStyle name="Input 2 3 5 3 3" xfId="20096" xr:uid="{99D76003-99AD-408F-A150-F07BE9CF5851}"/>
    <cellStyle name="Input 2 3 5 3 4" xfId="20097" xr:uid="{D6BEE3C4-CD94-49B9-B618-9544695A008E}"/>
    <cellStyle name="Input 2 3 5 4" xfId="20098" xr:uid="{2E7D218E-75E9-4415-BBCC-249FA1D5437E}"/>
    <cellStyle name="Input 2 3 5 4 2" xfId="20099" xr:uid="{8E59FC08-BBCE-4279-853C-047F189661F4}"/>
    <cellStyle name="Input 2 3 5 4 3" xfId="20100" xr:uid="{58DD7EBA-C6B8-47C0-AF5E-60E095C80AA0}"/>
    <cellStyle name="Input 2 3 5 5" xfId="20101" xr:uid="{B099544A-FE7F-41E4-969E-B2B33EBEE9E8}"/>
    <cellStyle name="Input 2 3 5 5 2" xfId="20102" xr:uid="{BDD1C52E-432A-4763-B8EB-4D8CDC2BD58F}"/>
    <cellStyle name="Input 2 3 5 5 3" xfId="20103" xr:uid="{3CF97F5A-650A-47E2-865B-E0AC9C469558}"/>
    <cellStyle name="Input 2 3 5 6" xfId="20104" xr:uid="{DC4A4C7C-BCA0-48AA-8927-921ECDC791BF}"/>
    <cellStyle name="Input 2 3 6" xfId="20105" xr:uid="{537CEA4D-D1EB-45CE-A93E-51F4F70BA63E}"/>
    <cellStyle name="Input 2 3 6 2" xfId="20106" xr:uid="{09433483-1816-43AA-9133-87A1E90C1AC5}"/>
    <cellStyle name="Input 2 3 6 2 2" xfId="20107" xr:uid="{3EF2B5B0-A31A-4F9C-8A39-77ACB09884A0}"/>
    <cellStyle name="Input 2 3 6 2 3" xfId="20108" xr:uid="{2F6FFAA4-F109-4FAF-B518-1E17B32B7BA2}"/>
    <cellStyle name="Input 2 3 6 2 4" xfId="20109" xr:uid="{F160A6ED-B9C5-46F5-A32E-03866314D018}"/>
    <cellStyle name="Input 2 3 6 3" xfId="20110" xr:uid="{D1556EB3-BF7F-482E-B456-A05D533520A4}"/>
    <cellStyle name="Input 2 3 6 3 2" xfId="20111" xr:uid="{2083CD70-AB3A-4395-B057-32A5C02F54E7}"/>
    <cellStyle name="Input 2 3 6 3 3" xfId="20112" xr:uid="{6F6646A4-1893-485E-A129-F576EF758138}"/>
    <cellStyle name="Input 2 3 6 4" xfId="20113" xr:uid="{F66D2886-D96F-4EB9-A4B8-9BBFB8812FBC}"/>
    <cellStyle name="Input 2 3 7" xfId="20114" xr:uid="{925A8295-A7EF-448B-AAE5-65AC45F4D035}"/>
    <cellStyle name="Input 2 3 7 2" xfId="20115" xr:uid="{7A187CA1-4041-4AA3-8C44-82D0C5725B22}"/>
    <cellStyle name="Input 2 3 7 2 2" xfId="20116" xr:uid="{F3D71BF7-D76C-481C-8A60-6F37860E310A}"/>
    <cellStyle name="Input 2 3 7 2 3" xfId="20117" xr:uid="{425FADC6-0062-4952-AE6A-DEFF09C33FF3}"/>
    <cellStyle name="Input 2 3 7 3" xfId="20118" xr:uid="{84FABDCD-B997-466A-AA35-5F6AA8383CD4}"/>
    <cellStyle name="Input 2 3 7 4" xfId="20119" xr:uid="{3C954646-534E-4E48-BEB1-192E633FE1F8}"/>
    <cellStyle name="Input 2 3 8" xfId="20120" xr:uid="{ED6F1398-2497-41F0-BD68-C62725878968}"/>
    <cellStyle name="Input 2 3 8 2" xfId="20121" xr:uid="{8B2FBF96-069A-483E-B290-1048BB41EB1C}"/>
    <cellStyle name="Input 2 3 8 3" xfId="20122" xr:uid="{FE9BDA66-4C6A-4A4B-BD64-CE86F55B03A6}"/>
    <cellStyle name="Input 2 3 9" xfId="20123" xr:uid="{9AC1741C-4C43-4403-9A87-1AB8C124051A}"/>
    <cellStyle name="Input 2 3 9 2" xfId="20124" xr:uid="{DC706A3C-B86D-46E2-8145-8EEF0AAE4B4A}"/>
    <cellStyle name="Input 2 3 9 3" xfId="20125" xr:uid="{4304DF1B-776A-4DC7-BC27-5AF53A2EF357}"/>
    <cellStyle name="Input 2 4" xfId="20126" xr:uid="{D408764B-67D0-4557-94B9-ECF0AF17020A}"/>
    <cellStyle name="Input 2 4 2" xfId="20127" xr:uid="{783D3844-C63C-4A58-BC4D-072AC777CB38}"/>
    <cellStyle name="Input 2 4 2 2" xfId="20128" xr:uid="{5BB92AA7-E588-4929-8534-0DEB5D8799E2}"/>
    <cellStyle name="Input 2 4 2 2 2" xfId="20129" xr:uid="{36AE229D-F92C-4720-B046-BDE430CC1E86}"/>
    <cellStyle name="Input 2 4 2 2 2 2" xfId="20130" xr:uid="{5BF8497D-EF7E-41CA-9770-E81120480BC8}"/>
    <cellStyle name="Input 2 4 2 2 2 2 2" xfId="20131" xr:uid="{8793D50B-7468-4C31-835D-C76AD35DA7A5}"/>
    <cellStyle name="Input 2 4 2 2 2 2 2 2" xfId="20132" xr:uid="{475B615F-DD5A-4219-A20F-04770838B184}"/>
    <cellStyle name="Input 2 4 2 2 2 2 2 3" xfId="20133" xr:uid="{C3E09017-D157-49E3-A97A-D4396E501BF8}"/>
    <cellStyle name="Input 2 4 2 2 2 2 2 4" xfId="20134" xr:uid="{F760D95C-45D2-4B39-960A-A893D3B45496}"/>
    <cellStyle name="Input 2 4 2 2 2 2 3" xfId="20135" xr:uid="{F6C685AF-A971-4558-BBB2-0444BDB3CD73}"/>
    <cellStyle name="Input 2 4 2 2 2 2 3 2" xfId="20136" xr:uid="{39661476-E8EE-4501-8C95-1ED6335DB596}"/>
    <cellStyle name="Input 2 4 2 2 2 2 4" xfId="20137" xr:uid="{F93B5382-397F-4D18-9983-78BFD6241EFE}"/>
    <cellStyle name="Input 2 4 2 2 2 3" xfId="20138" xr:uid="{5A89E387-35D3-42FF-902C-DF3DC3318D9F}"/>
    <cellStyle name="Input 2 4 2 2 2 3 2" xfId="20139" xr:uid="{A41BF83E-C9ED-4E94-80E8-2C4CDDCAE375}"/>
    <cellStyle name="Input 2 4 2 2 2 3 3" xfId="20140" xr:uid="{413A954B-4159-4177-B16C-0818878A8ECA}"/>
    <cellStyle name="Input 2 4 2 2 2 3 4" xfId="20141" xr:uid="{F9612A02-FD47-48FE-9A08-9794FFE1C658}"/>
    <cellStyle name="Input 2 4 2 2 2 4" xfId="20142" xr:uid="{8106BF26-09C4-48AB-BFE2-1451630AAD46}"/>
    <cellStyle name="Input 2 4 2 2 2 4 2" xfId="20143" xr:uid="{CEF6589C-D886-4D92-83D6-CAB7DB780272}"/>
    <cellStyle name="Input 2 4 2 2 2 4 3" xfId="20144" xr:uid="{6A51DF19-FAA6-4253-B608-7989E48FEE94}"/>
    <cellStyle name="Input 2 4 2 2 2 5" xfId="20145" xr:uid="{113F60D1-7CB2-41C8-B7CD-F0BA1976F23F}"/>
    <cellStyle name="Input 2 4 2 2 3" xfId="20146" xr:uid="{E3EB533E-1626-4D89-BCCF-DBA125A60CFC}"/>
    <cellStyle name="Input 2 4 2 2 3 2" xfId="20147" xr:uid="{DD98BC11-E3F1-4C82-BF7E-A47D080FFF71}"/>
    <cellStyle name="Input 2 4 2 2 3 2 2" xfId="20148" xr:uid="{B67BBAE2-7CC9-47E5-9D1F-B6EF94C3AC9C}"/>
    <cellStyle name="Input 2 4 2 2 3 2 3" xfId="20149" xr:uid="{DDFF35E4-E305-4A04-BA8B-FDF003B4994F}"/>
    <cellStyle name="Input 2 4 2 2 3 2 4" xfId="20150" xr:uid="{BBDDBBB8-48DD-4802-B1A4-8481C520199D}"/>
    <cellStyle name="Input 2 4 2 2 3 3" xfId="20151" xr:uid="{5431D1E7-2377-4303-89A2-93D7232B5827}"/>
    <cellStyle name="Input 2 4 2 2 3 3 2" xfId="20152" xr:uid="{40EA1CD9-C5E8-46BF-9CC5-3152F8CE30D6}"/>
    <cellStyle name="Input 2 4 2 2 3 4" xfId="20153" xr:uid="{E2B0ECF3-4297-4358-9D38-A7FDDB3AC873}"/>
    <cellStyle name="Input 2 4 2 2 4" xfId="20154" xr:uid="{2BB10D7A-AD87-4027-80FF-447B71E639DD}"/>
    <cellStyle name="Input 2 4 2 2 4 2" xfId="20155" xr:uid="{8A22E8B0-4B30-498C-9D15-8B9012A89908}"/>
    <cellStyle name="Input 2 4 2 2 4 3" xfId="20156" xr:uid="{DF835FF6-5A63-4797-97DD-A052F813AF5C}"/>
    <cellStyle name="Input 2 4 2 2 4 4" xfId="20157" xr:uid="{A37FEFB0-08F7-4411-81CD-9F12913D13EB}"/>
    <cellStyle name="Input 2 4 2 2 5" xfId="20158" xr:uid="{A61D5300-BB6E-4334-920D-40A0040273A9}"/>
    <cellStyle name="Input 2 4 2 2 5 2" xfId="20159" xr:uid="{E71E3A7E-8744-4866-B913-3C7F2C920E36}"/>
    <cellStyle name="Input 2 4 2 2 5 3" xfId="20160" xr:uid="{E6B6DD90-291C-463D-A991-5CCD241AF332}"/>
    <cellStyle name="Input 2 4 2 2 6" xfId="20161" xr:uid="{643812E2-322B-4874-BC4C-7DD0D603D45D}"/>
    <cellStyle name="Input 2 4 2 3" xfId="20162" xr:uid="{71BCD533-9763-439C-9A65-DE3A6E761B62}"/>
    <cellStyle name="Input 2 4 2 3 2" xfId="20163" xr:uid="{5925BBB0-5557-4CBB-A93A-4A7A84DA5923}"/>
    <cellStyle name="Input 2 4 2 3 2 2" xfId="20164" xr:uid="{5546328E-4EB7-4BA2-BFC1-5EE16A7E4A8B}"/>
    <cellStyle name="Input 2 4 2 3 2 3" xfId="20165" xr:uid="{C3E61D55-3E9B-4400-9717-07DFD897A4E0}"/>
    <cellStyle name="Input 2 4 2 3 2 4" xfId="20166" xr:uid="{412B497F-B4AF-4245-B7F9-E899EC602823}"/>
    <cellStyle name="Input 2 4 2 3 3" xfId="20167" xr:uid="{3A2A2FA9-7D27-4A02-A649-8ABDD7B2A61B}"/>
    <cellStyle name="Input 2 4 2 3 3 2" xfId="20168" xr:uid="{7FF56460-BCF9-47E4-B0DB-6CE5B98E97FC}"/>
    <cellStyle name="Input 2 4 2 3 4" xfId="20169" xr:uid="{23D8950C-831B-4CD8-92E4-EF360B21AF26}"/>
    <cellStyle name="Input 2 4 2 4" xfId="20170" xr:uid="{652C8C5D-4E51-407B-8E3E-B6E71F77B528}"/>
    <cellStyle name="Input 2 4 2 4 2" xfId="20171" xr:uid="{DAD57C12-4940-45AB-9187-43EDDFC0EA3D}"/>
    <cellStyle name="Input 2 4 2 4 3" xfId="20172" xr:uid="{09FEB30E-C308-4770-B99D-F698918CA42B}"/>
    <cellStyle name="Input 2 4 2 4 4" xfId="20173" xr:uid="{CA235E1E-E353-49F3-A70C-9674D7365E36}"/>
    <cellStyle name="Input 2 4 2 5" xfId="20174" xr:uid="{159F970C-05EE-486F-91E9-34CCE689E8E8}"/>
    <cellStyle name="Input 2 4 2 5 2" xfId="20175" xr:uid="{3C46D75B-8468-4396-ADFD-F09D052FADAC}"/>
    <cellStyle name="Input 2 4 2 5 3" xfId="20176" xr:uid="{CA02B018-4D3C-4351-84CD-CA908ACD36A3}"/>
    <cellStyle name="Input 2 4 2 6" xfId="20177" xr:uid="{3B0A4A4C-F69C-4DAC-8594-315D847F5D74}"/>
    <cellStyle name="Input 2 4 2 6 2" xfId="20178" xr:uid="{CFF122A8-4933-4A81-B145-96D605577F03}"/>
    <cellStyle name="Input 2 4 2 7" xfId="20179" xr:uid="{56F26672-79EF-4C37-AB5C-310A2FEBF471}"/>
    <cellStyle name="Input 2 4 2 7 2" xfId="20180" xr:uid="{6B14AC7C-FA62-4883-8F8C-3B72D1DFCD38}"/>
    <cellStyle name="Input 2 4 2 8" xfId="20181" xr:uid="{F2CC50EB-B8D5-4A58-8BEC-4F663DAFFB70}"/>
    <cellStyle name="Input 2 4 3" xfId="20182" xr:uid="{9A328314-5878-4B08-9F8A-BB7588770DFD}"/>
    <cellStyle name="Input 2 4 3 2" xfId="20183" xr:uid="{640F4130-192E-439B-B7EC-CF80E0623658}"/>
    <cellStyle name="Input 2 4 3 2 2" xfId="20184" xr:uid="{7B0D5D68-971E-4016-A2F3-69F0ACCE86CD}"/>
    <cellStyle name="Input 2 4 3 2 2 2" xfId="20185" xr:uid="{0F3D016D-B723-4039-B869-D2F5BAEAF4B7}"/>
    <cellStyle name="Input 2 4 3 2 2 2 2" xfId="20186" xr:uid="{F28B4C92-4AB6-497A-96D8-E49F38DD4161}"/>
    <cellStyle name="Input 2 4 3 2 2 2 3" xfId="20187" xr:uid="{02D544CD-D808-49E2-A7E8-16D69DE65D96}"/>
    <cellStyle name="Input 2 4 3 2 2 2 4" xfId="20188" xr:uid="{92AE5758-533C-4077-945E-124C78CCFFFC}"/>
    <cellStyle name="Input 2 4 3 2 2 3" xfId="20189" xr:uid="{B2A257B1-E7D4-4A6D-AE06-8F23E87E318D}"/>
    <cellStyle name="Input 2 4 3 2 2 3 2" xfId="20190" xr:uid="{CF280DFE-C98D-46EA-9AC1-D579C1A775B2}"/>
    <cellStyle name="Input 2 4 3 2 2 4" xfId="20191" xr:uid="{FAE8B51E-F518-4CD3-9CE4-D085AE97D3B9}"/>
    <cellStyle name="Input 2 4 3 2 3" xfId="20192" xr:uid="{523ECB9C-03AA-4BE7-9231-979226A1E427}"/>
    <cellStyle name="Input 2 4 3 2 3 2" xfId="20193" xr:uid="{C5C4030B-EA2E-4E40-9F42-74A2C86634A9}"/>
    <cellStyle name="Input 2 4 3 2 3 3" xfId="20194" xr:uid="{F0C04AA3-1EBA-4BDC-814A-D58FAFDBE7B3}"/>
    <cellStyle name="Input 2 4 3 2 3 4" xfId="20195" xr:uid="{411CB59C-3C00-47F3-80F8-76BCBE317CDC}"/>
    <cellStyle name="Input 2 4 3 2 4" xfId="20196" xr:uid="{70CB22F1-629C-4C38-BA13-CE93442912D1}"/>
    <cellStyle name="Input 2 4 3 2 4 2" xfId="20197" xr:uid="{6D879996-745E-47BB-B43C-9A59ACACF5E4}"/>
    <cellStyle name="Input 2 4 3 2 4 3" xfId="20198" xr:uid="{B09A6063-9137-45D2-A87C-D8800EB932DD}"/>
    <cellStyle name="Input 2 4 3 2 5" xfId="20199" xr:uid="{017EB552-C765-4C59-93DC-7FBC3E9C97C0}"/>
    <cellStyle name="Input 2 4 3 3" xfId="20200" xr:uid="{1D8C535C-CA52-401B-A909-76CA9292D439}"/>
    <cellStyle name="Input 2 4 3 3 2" xfId="20201" xr:uid="{B9AA323A-B52A-4F1B-AA8C-808D4E97AD87}"/>
    <cellStyle name="Input 2 4 3 3 2 2" xfId="20202" xr:uid="{2E30B0DE-0675-4DD4-97B6-DED6817CB9BB}"/>
    <cellStyle name="Input 2 4 3 3 2 3" xfId="20203" xr:uid="{D2CF7267-727B-410A-9D11-ABBB75661F60}"/>
    <cellStyle name="Input 2 4 3 3 2 4" xfId="20204" xr:uid="{F7D93CB5-A782-40EE-9D83-37A32D95F6C5}"/>
    <cellStyle name="Input 2 4 3 3 3" xfId="20205" xr:uid="{23C510B0-C982-4E98-A506-E563BA5CDDDD}"/>
    <cellStyle name="Input 2 4 3 3 3 2" xfId="20206" xr:uid="{9202E351-E000-44DD-9D25-7AA103C2D2BB}"/>
    <cellStyle name="Input 2 4 3 3 4" xfId="20207" xr:uid="{8C190A3C-46B0-4426-892D-D4BC139F7A52}"/>
    <cellStyle name="Input 2 4 3 4" xfId="20208" xr:uid="{06957D94-E9D5-40E3-8CCB-6EE15B19CE93}"/>
    <cellStyle name="Input 2 4 3 4 2" xfId="20209" xr:uid="{D90D0C09-7418-442C-8258-81E2535883A3}"/>
    <cellStyle name="Input 2 4 3 4 3" xfId="20210" xr:uid="{74B0FDC0-7BEA-447E-8AC9-DC1B20847B68}"/>
    <cellStyle name="Input 2 4 3 4 4" xfId="20211" xr:uid="{8CF7576A-544E-4247-B81F-19C7A1C5E95A}"/>
    <cellStyle name="Input 2 4 3 5" xfId="20212" xr:uid="{1551FE11-E704-4822-B0BC-3C9E30FE455B}"/>
    <cellStyle name="Input 2 4 3 5 2" xfId="20213" xr:uid="{173628E8-B8A0-4C94-B8FC-1B6626F25506}"/>
    <cellStyle name="Input 2 4 3 5 3" xfId="20214" xr:uid="{D1E1325D-701D-4BED-91E2-48D61C9911D3}"/>
    <cellStyle name="Input 2 4 3 6" xfId="20215" xr:uid="{71EA33E3-F1C4-435F-9E6A-E6AFEB6B51EA}"/>
    <cellStyle name="Input 2 4 3 6 2" xfId="20216" xr:uid="{96679F04-8363-43D3-8C1A-727F6039A9E4}"/>
    <cellStyle name="Input 2 4 3 7" xfId="20217" xr:uid="{E94AF3BF-DB3D-40DD-AA72-BD35563B8C0C}"/>
    <cellStyle name="Input 2 4 3 7 2" xfId="20218" xr:uid="{A5440AB5-CC5C-455F-8151-BCD121EC4D36}"/>
    <cellStyle name="Input 2 4 3 8" xfId="20219" xr:uid="{AABC8CD9-0530-4B13-BF8F-53ED59F952A3}"/>
    <cellStyle name="Input 2 4 4" xfId="20220" xr:uid="{C9B9C9DD-E912-4939-8D28-16DA87E62B40}"/>
    <cellStyle name="Input 2 4 4 2" xfId="20221" xr:uid="{55382BAA-2F13-4DAE-8A30-6056A55BC640}"/>
    <cellStyle name="Input 2 4 4 2 2" xfId="20222" xr:uid="{8CB2BB96-2485-4415-A4AA-948D0D62F9E6}"/>
    <cellStyle name="Input 2 4 4 2 2 2" xfId="20223" xr:uid="{B9C62D02-BB4B-410A-BA33-D959A2A096F2}"/>
    <cellStyle name="Input 2 4 4 2 2 3" xfId="20224" xr:uid="{1598C733-A4EB-4BF2-A7A0-726461E2F97D}"/>
    <cellStyle name="Input 2 4 4 2 2 4" xfId="20225" xr:uid="{45A72372-B97E-4332-A561-DD93EBE86850}"/>
    <cellStyle name="Input 2 4 4 2 3" xfId="20226" xr:uid="{E54132B8-D535-4956-B20D-3D87AF46A9CE}"/>
    <cellStyle name="Input 2 4 4 2 3 2" xfId="20227" xr:uid="{96642A37-9450-4E09-A831-F72A94A42156}"/>
    <cellStyle name="Input 2 4 4 2 4" xfId="20228" xr:uid="{9CBF8FE7-A1D2-4788-A976-03265304F09A}"/>
    <cellStyle name="Input 2 4 4 3" xfId="20229" xr:uid="{FE6B0A27-AE35-4C03-A0B3-0F1A5EA72AB9}"/>
    <cellStyle name="Input 2 4 4 3 2" xfId="20230" xr:uid="{F39B1FD2-5A22-4A33-9363-AE0294E98A31}"/>
    <cellStyle name="Input 2 4 4 3 3" xfId="20231" xr:uid="{B438FAC2-7BC8-4E5D-8A9D-5F4D69057438}"/>
    <cellStyle name="Input 2 4 4 3 4" xfId="20232" xr:uid="{82AD29B9-281C-4131-80C2-40F725859F41}"/>
    <cellStyle name="Input 2 4 4 4" xfId="20233" xr:uid="{3D9A89EB-23F0-4F03-85AC-F325A89C6935}"/>
    <cellStyle name="Input 2 4 4 4 2" xfId="20234" xr:uid="{2C80B838-80F9-4817-A5BA-3174B1317A77}"/>
    <cellStyle name="Input 2 4 4 4 3" xfId="20235" xr:uid="{9BFF7BF7-5545-4A93-B409-05434B84022B}"/>
    <cellStyle name="Input 2 4 4 5" xfId="20236" xr:uid="{E82ECF83-8D51-415E-8AA8-CF76A46F0A5F}"/>
    <cellStyle name="Input 2 4 5" xfId="20237" xr:uid="{C1B0AE1B-95F6-4470-84F7-3B52F200237E}"/>
    <cellStyle name="Input 2 4 5 2" xfId="20238" xr:uid="{4DE8766D-3403-402D-8D10-BFF7980F9A35}"/>
    <cellStyle name="Input 2 4 6" xfId="20239" xr:uid="{DBF32D76-9B9B-4CD5-BB14-24BA5C74F98A}"/>
    <cellStyle name="Input 2 4 6 2" xfId="20240" xr:uid="{67F5447C-5DC8-43B8-B984-582DB98746F9}"/>
    <cellStyle name="Input 2 5" xfId="20241" xr:uid="{E163CA0C-8FA2-49B3-87FB-785175189746}"/>
    <cellStyle name="Input 2 5 10" xfId="20242" xr:uid="{D9F4AA36-986E-4845-94BF-47727F4DD9A5}"/>
    <cellStyle name="Input 2 5 2" xfId="20243" xr:uid="{AC48A655-8E3A-4AE3-B8A8-57235E8A2073}"/>
    <cellStyle name="Input 2 5 2 2" xfId="20244" xr:uid="{BC9B6006-BE1D-4090-8C39-AEE5B6380220}"/>
    <cellStyle name="Input 2 5 2 2 2" xfId="20245" xr:uid="{84E5E764-358D-42D1-A776-E5F81E28D4E3}"/>
    <cellStyle name="Input 2 5 2 2 2 2" xfId="20246" xr:uid="{CC66EE54-E55A-4F21-86F9-89E2A137E9A0}"/>
    <cellStyle name="Input 2 5 2 2 2 2 2" xfId="20247" xr:uid="{73FFE01E-484F-44AA-99F0-5AB97BD82E0F}"/>
    <cellStyle name="Input 2 5 2 2 2 2 2 2" xfId="20248" xr:uid="{EB77FEF7-9A52-4E93-BE74-09DCB4273E28}"/>
    <cellStyle name="Input 2 5 2 2 2 2 2 3" xfId="20249" xr:uid="{58A68297-6E85-4785-AFE2-CBE5B5D71D65}"/>
    <cellStyle name="Input 2 5 2 2 2 2 2 4" xfId="20250" xr:uid="{F262D51F-9C92-4D57-8551-0E1DF14F5450}"/>
    <cellStyle name="Input 2 5 2 2 2 2 3" xfId="20251" xr:uid="{B7251B67-A3F7-4DC2-940C-C139DC9E8DC9}"/>
    <cellStyle name="Input 2 5 2 2 2 2 3 2" xfId="20252" xr:uid="{E6BDA6D0-07D3-4AFA-88CC-CFD96B95932D}"/>
    <cellStyle name="Input 2 5 2 2 2 2 4" xfId="20253" xr:uid="{3FA55998-3F72-4964-9BAA-4B13047AA0D1}"/>
    <cellStyle name="Input 2 5 2 2 2 3" xfId="20254" xr:uid="{DE663CA6-BEE5-477C-946C-C3B97D87815F}"/>
    <cellStyle name="Input 2 5 2 2 2 3 2" xfId="20255" xr:uid="{67E80689-F1B2-4A3D-AD78-1A088C0AB97F}"/>
    <cellStyle name="Input 2 5 2 2 2 3 3" xfId="20256" xr:uid="{86B0AE0F-9EF4-4F5A-947A-ADD22E69D1AB}"/>
    <cellStyle name="Input 2 5 2 2 2 3 4" xfId="20257" xr:uid="{C4E6D1BD-0996-493C-8CEF-DF7A808F6372}"/>
    <cellStyle name="Input 2 5 2 2 2 4" xfId="20258" xr:uid="{EC8D6D9A-2DEE-4B4E-9B9E-F88409260C60}"/>
    <cellStyle name="Input 2 5 2 2 2 4 2" xfId="20259" xr:uid="{210184CE-3BC3-4816-92FB-DDA4B4CD495B}"/>
    <cellStyle name="Input 2 5 2 2 2 4 3" xfId="20260" xr:uid="{8EAB40D4-062D-456D-B3D1-1BBE9F8B7677}"/>
    <cellStyle name="Input 2 5 2 2 2 5" xfId="20261" xr:uid="{A5C82D41-7B11-410C-9F28-FBA74DFAD0A7}"/>
    <cellStyle name="Input 2 5 2 2 2 5 2" xfId="20262" xr:uid="{DE703765-8B1E-47FA-9897-B4EB980CD71E}"/>
    <cellStyle name="Input 2 5 2 2 2 5 3" xfId="20263" xr:uid="{6A1BAF81-2640-40AE-8120-9D364B16E189}"/>
    <cellStyle name="Input 2 5 2 2 2 6" xfId="20264" xr:uid="{2830DAD6-C271-44A1-A55D-175B43BDDE05}"/>
    <cellStyle name="Input 2 5 2 2 3" xfId="20265" xr:uid="{35777325-951E-4CB9-92DF-4B7FAC1F8F24}"/>
    <cellStyle name="Input 2 5 2 2 3 2" xfId="20266" xr:uid="{5EA8695B-1924-4047-80FC-D439D888733A}"/>
    <cellStyle name="Input 2 5 2 2 3 2 2" xfId="20267" xr:uid="{570FD1C1-CBF3-40AD-8B36-D14A21E904B2}"/>
    <cellStyle name="Input 2 5 2 2 3 2 3" xfId="20268" xr:uid="{BC295E36-3061-45A9-9541-CDB4D4C1057E}"/>
    <cellStyle name="Input 2 5 2 2 3 2 4" xfId="20269" xr:uid="{E73F8AD9-E6E8-4368-B8B2-605CDA4DD108}"/>
    <cellStyle name="Input 2 5 2 2 3 3" xfId="20270" xr:uid="{B6EDFA89-8536-4EF3-9036-4DC114DCEF43}"/>
    <cellStyle name="Input 2 5 2 2 3 3 2" xfId="20271" xr:uid="{389BE872-C5D1-439C-B42C-73B41450FEE2}"/>
    <cellStyle name="Input 2 5 2 2 3 3 3" xfId="20272" xr:uid="{60664FE6-701A-4E7A-90CE-70A2332A8CED}"/>
    <cellStyle name="Input 2 5 2 2 3 4" xfId="20273" xr:uid="{B26F81DD-FE29-4966-9A6B-5D81D29C8C88}"/>
    <cellStyle name="Input 2 5 2 2 3 5" xfId="20274" xr:uid="{3414FBAB-DE69-4007-9242-9666F272EF24}"/>
    <cellStyle name="Input 2 5 2 2 4" xfId="20275" xr:uid="{F8372465-7D41-402F-A51B-30F76588385B}"/>
    <cellStyle name="Input 2 5 2 2 4 2" xfId="20276" xr:uid="{58438883-D932-48BC-99D5-550AB359DCCB}"/>
    <cellStyle name="Input 2 5 2 2 4 2 2" xfId="20277" xr:uid="{28692898-407F-4D9B-87AE-BFD4FD6035FE}"/>
    <cellStyle name="Input 2 5 2 2 4 2 3" xfId="20278" xr:uid="{39C64051-1135-4EEA-8D9E-A6B96588F926}"/>
    <cellStyle name="Input 2 5 2 2 4 3" xfId="20279" xr:uid="{FE03707F-7090-44C9-81A1-DB041041171F}"/>
    <cellStyle name="Input 2 5 2 2 4 4" xfId="20280" xr:uid="{83CBF7E6-2C3A-4C30-BAC1-E006B0A27FCD}"/>
    <cellStyle name="Input 2 5 2 2 4 5" xfId="20281" xr:uid="{AE263611-49F5-4F20-9338-3EF1176DB4BF}"/>
    <cellStyle name="Input 2 5 2 2 5" xfId="20282" xr:uid="{1D8B0C15-9573-481F-B904-140A044F9513}"/>
    <cellStyle name="Input 2 5 2 2 5 2" xfId="20283" xr:uid="{8F3B0191-288D-44ED-BE29-8AD23F3165C9}"/>
    <cellStyle name="Input 2 5 2 2 5 2 2" xfId="20284" xr:uid="{77DA8305-56D5-4930-A877-ACF1841A0BF3}"/>
    <cellStyle name="Input 2 5 2 2 5 2 3" xfId="20285" xr:uid="{3B318FEA-5C8F-4FDB-B17D-5B5135C5FAF4}"/>
    <cellStyle name="Input 2 5 2 2 5 3" xfId="20286" xr:uid="{BEC773EB-9646-46D7-9306-2DEC988D0548}"/>
    <cellStyle name="Input 2 5 2 2 5 4" xfId="20287" xr:uid="{57CC60A7-969B-41A2-B526-3319FF44BA67}"/>
    <cellStyle name="Input 2 5 2 2 6" xfId="20288" xr:uid="{B313012B-4803-4CD1-99A6-681C9EDF6E59}"/>
    <cellStyle name="Input 2 5 2 2 6 2" xfId="20289" xr:uid="{11D80FF5-EFDD-4F9F-BEDF-3510D14C6407}"/>
    <cellStyle name="Input 2 5 2 2 6 3" xfId="20290" xr:uid="{0612C7FD-17A8-4A84-8D8F-BFBD958605F2}"/>
    <cellStyle name="Input 2 5 2 2 7" xfId="20291" xr:uid="{3BF17035-9709-4C0F-AA28-C5933E3F3972}"/>
    <cellStyle name="Input 2 5 2 3" xfId="20292" xr:uid="{3D33E3B0-245B-450D-B877-EFA230D97D48}"/>
    <cellStyle name="Input 2 5 2 3 2" xfId="20293" xr:uid="{7263F446-6C2A-4DF4-BEE2-A482D73DEEB8}"/>
    <cellStyle name="Input 2 5 2 3 2 2" xfId="20294" xr:uid="{EE3A3E4D-8167-42D2-807E-92648C3ABE86}"/>
    <cellStyle name="Input 2 5 2 3 2 2 2" xfId="20295" xr:uid="{716A84CA-36DC-4B0C-A09C-2278E1C3B089}"/>
    <cellStyle name="Input 2 5 2 3 2 2 3" xfId="20296" xr:uid="{640D5FF5-4213-47A9-9F7A-263834DAE0FC}"/>
    <cellStyle name="Input 2 5 2 3 2 2 4" xfId="20297" xr:uid="{B5708DD4-0C1E-4C91-9A41-CB9A001AAD1E}"/>
    <cellStyle name="Input 2 5 2 3 2 3" xfId="20298" xr:uid="{67AD9C5C-75D3-4118-82EE-6A26D9B1E7C6}"/>
    <cellStyle name="Input 2 5 2 3 2 3 2" xfId="20299" xr:uid="{5F33E93D-2C78-42A2-8BDB-A3E9DCE4E7F3}"/>
    <cellStyle name="Input 2 5 2 3 2 4" xfId="20300" xr:uid="{E67ED247-DD93-4140-B5E4-64C22C5D2CB8}"/>
    <cellStyle name="Input 2 5 2 3 3" xfId="20301" xr:uid="{2CDFE67A-2316-4A15-AF67-51BEF7675ACA}"/>
    <cellStyle name="Input 2 5 2 3 3 2" xfId="20302" xr:uid="{BBC16068-638D-4A56-ACCF-2A5E8E9D5F33}"/>
    <cellStyle name="Input 2 5 2 3 3 3" xfId="20303" xr:uid="{537679D1-37C3-431A-B8FF-7B12BA358552}"/>
    <cellStyle name="Input 2 5 2 3 3 4" xfId="20304" xr:uid="{05C4923A-565A-40EF-833E-87236F1DC2ED}"/>
    <cellStyle name="Input 2 5 2 3 4" xfId="20305" xr:uid="{B628EFDD-5B4D-4168-9927-2AACB5FE709B}"/>
    <cellStyle name="Input 2 5 2 3 4 2" xfId="20306" xr:uid="{0C76B92F-A756-4C10-8C76-D0B8000D8C62}"/>
    <cellStyle name="Input 2 5 2 3 4 3" xfId="20307" xr:uid="{8E39C652-06B7-4E92-B1B4-9A926B99D82E}"/>
    <cellStyle name="Input 2 5 2 3 5" xfId="20308" xr:uid="{F9AD4B7F-E511-4DC6-ADEB-8B6AE425B6FE}"/>
    <cellStyle name="Input 2 5 2 3 5 2" xfId="20309" xr:uid="{AF68C14A-7270-4763-B681-3F49504D4C94}"/>
    <cellStyle name="Input 2 5 2 3 5 3" xfId="20310" xr:uid="{BB6B6970-D060-4904-81EA-2EEF7C7F4D2D}"/>
    <cellStyle name="Input 2 5 2 3 6" xfId="20311" xr:uid="{97079B7A-CC05-474A-882B-A3CCB4064122}"/>
    <cellStyle name="Input 2 5 2 4" xfId="20312" xr:uid="{7137C6C3-C858-437E-B9B6-A32B03F26E29}"/>
    <cellStyle name="Input 2 5 2 4 2" xfId="20313" xr:uid="{9F842F69-697B-43B6-9FA8-C9C752AE07BF}"/>
    <cellStyle name="Input 2 5 2 4 2 2" xfId="20314" xr:uid="{28E4C259-2542-457D-892A-912AF624DCBD}"/>
    <cellStyle name="Input 2 5 2 4 2 3" xfId="20315" xr:uid="{A6218C5A-E038-457A-BEFD-F4440362D39A}"/>
    <cellStyle name="Input 2 5 2 4 2 4" xfId="20316" xr:uid="{A8EE28FD-43E2-4E9D-BE15-551A37D1281E}"/>
    <cellStyle name="Input 2 5 2 4 3" xfId="20317" xr:uid="{9A2AC8C4-A9E5-46CD-9AA6-F12252B37706}"/>
    <cellStyle name="Input 2 5 2 4 3 2" xfId="20318" xr:uid="{6766C5ED-ADFD-4789-9916-6AA0AF73102A}"/>
    <cellStyle name="Input 2 5 2 4 3 3" xfId="20319" xr:uid="{623D6167-55EA-4874-A38B-AE033B73EAF5}"/>
    <cellStyle name="Input 2 5 2 4 4" xfId="20320" xr:uid="{1C59564C-E441-4C57-BFD2-3215AB1A96CE}"/>
    <cellStyle name="Input 2 5 2 5" xfId="20321" xr:uid="{A47E0F5D-BC65-4B97-AAA8-1E707D105FD2}"/>
    <cellStyle name="Input 2 5 2 5 2" xfId="20322" xr:uid="{583D137E-56FC-4CDD-81C7-81BDE623B6A7}"/>
    <cellStyle name="Input 2 5 2 5 2 2" xfId="20323" xr:uid="{39D05C16-4F50-4346-AE8E-A380E323F84F}"/>
    <cellStyle name="Input 2 5 2 5 2 3" xfId="20324" xr:uid="{2F195EC9-967C-45C3-BDC5-1008FE31E2C0}"/>
    <cellStyle name="Input 2 5 2 5 3" xfId="20325" xr:uid="{8764B1FC-8151-4631-85B9-DBE41F4FC6A3}"/>
    <cellStyle name="Input 2 5 2 5 4" xfId="20326" xr:uid="{8ECF1893-40D7-45EC-B0D9-C585023DC53B}"/>
    <cellStyle name="Input 2 5 2 6" xfId="20327" xr:uid="{96D355A4-B228-4407-8A7D-616B1CA89D52}"/>
    <cellStyle name="Input 2 5 2 6 2" xfId="20328" xr:uid="{033135BC-14A5-40DF-BCDE-E77F0DD027FB}"/>
    <cellStyle name="Input 2 5 2 6 3" xfId="20329" xr:uid="{5AC0E683-BD96-4E36-9241-0A0A2BF8B637}"/>
    <cellStyle name="Input 2 5 2 7" xfId="20330" xr:uid="{99A441D4-F935-4F69-B152-18DAED9B8D76}"/>
    <cellStyle name="Input 2 5 2 7 2" xfId="20331" xr:uid="{A01E07E5-8072-4200-9003-962865E092B4}"/>
    <cellStyle name="Input 2 5 2 7 3" xfId="20332" xr:uid="{198EF06B-E541-431A-84A1-110B72D47704}"/>
    <cellStyle name="Input 2 5 2 8" xfId="20333" xr:uid="{50F4D0FF-E868-4F69-AEE8-2B62A0D6EB29}"/>
    <cellStyle name="Input 2 5 2 8 2" xfId="20334" xr:uid="{F3518174-FFC3-418B-8C1D-96FC08586EC7}"/>
    <cellStyle name="Input 2 5 2 9" xfId="20335" xr:uid="{FD4343A4-8757-401E-93EA-6481E43BE3A2}"/>
    <cellStyle name="Input 2 5 3" xfId="20336" xr:uid="{85872749-19D3-43F0-99BF-B79286941F12}"/>
    <cellStyle name="Input 2 5 3 2" xfId="20337" xr:uid="{450B4270-F24F-459C-986F-DCDA4F76DCD9}"/>
    <cellStyle name="Input 2 5 3 2 2" xfId="20338" xr:uid="{00A815A9-B1E4-4778-9B39-D96718BC0C93}"/>
    <cellStyle name="Input 2 5 3 2 2 2" xfId="20339" xr:uid="{1E2815F1-C72C-47D6-8E58-E04B1D32C189}"/>
    <cellStyle name="Input 2 5 3 2 2 2 2" xfId="20340" xr:uid="{EE35267E-46A0-424E-A09F-43795212E5C3}"/>
    <cellStyle name="Input 2 5 3 2 2 2 3" xfId="20341" xr:uid="{B7BA1686-A8B0-439B-A119-EA4C50C0E2B3}"/>
    <cellStyle name="Input 2 5 3 2 2 2 4" xfId="20342" xr:uid="{73456A13-E244-4550-B111-CE2F1FA71389}"/>
    <cellStyle name="Input 2 5 3 2 2 3" xfId="20343" xr:uid="{1A8976A7-EA99-4F3F-AC9F-5BF0BE2AF119}"/>
    <cellStyle name="Input 2 5 3 2 2 3 2" xfId="20344" xr:uid="{4133E140-D255-458E-86A4-BBFD63132A63}"/>
    <cellStyle name="Input 2 5 3 2 2 4" xfId="20345" xr:uid="{3459990E-748A-4A8C-BDAE-171F313F7788}"/>
    <cellStyle name="Input 2 5 3 2 3" xfId="20346" xr:uid="{E3CE1C94-FDD0-4ABB-A957-1CA785428FCB}"/>
    <cellStyle name="Input 2 5 3 2 3 2" xfId="20347" xr:uid="{666BBD0B-402E-45CA-9E38-F6223D10A63B}"/>
    <cellStyle name="Input 2 5 3 2 3 3" xfId="20348" xr:uid="{8DF95F6C-FC30-46F9-9FE8-DBE2B43CD7C9}"/>
    <cellStyle name="Input 2 5 3 2 3 4" xfId="20349" xr:uid="{7140D398-26AD-4092-82D3-A25C32AE950E}"/>
    <cellStyle name="Input 2 5 3 2 4" xfId="20350" xr:uid="{E63A7731-A35F-4DB0-B16D-ADAE80817051}"/>
    <cellStyle name="Input 2 5 3 2 4 2" xfId="20351" xr:uid="{4707AB99-1344-4B53-BB3B-8F2CD9A2A058}"/>
    <cellStyle name="Input 2 5 3 2 4 3" xfId="20352" xr:uid="{6BFBC5A1-0321-4F59-980E-2863E8B0DCBA}"/>
    <cellStyle name="Input 2 5 3 2 5" xfId="20353" xr:uid="{00E03287-5FCC-4804-9B1A-D79D39B01CCD}"/>
    <cellStyle name="Input 2 5 3 3" xfId="20354" xr:uid="{9919F9F2-383D-4012-A7E3-45FB03FA23F0}"/>
    <cellStyle name="Input 2 5 3 3 2" xfId="20355" xr:uid="{51C45B93-7CD9-4F99-B37C-25EDA914BE8C}"/>
    <cellStyle name="Input 2 5 3 3 2 2" xfId="20356" xr:uid="{2F0D3859-C2E9-4D8F-8B81-6A7E055EFC60}"/>
    <cellStyle name="Input 2 5 3 3 2 3" xfId="20357" xr:uid="{8B4ADB94-474F-462C-8D45-10E0CE57FE86}"/>
    <cellStyle name="Input 2 5 3 3 2 4" xfId="20358" xr:uid="{DE4F14E3-9303-40D4-833C-6378844CBFA2}"/>
    <cellStyle name="Input 2 5 3 3 3" xfId="20359" xr:uid="{73CB1FC7-D24C-4C08-A469-66BD5F529267}"/>
    <cellStyle name="Input 2 5 3 3 3 2" xfId="20360" xr:uid="{8E5E2BC0-7DE4-4C87-BBF5-31C14D2C13E9}"/>
    <cellStyle name="Input 2 5 3 3 4" xfId="20361" xr:uid="{2F133F6C-71FE-46E3-897B-D83E44D0AEED}"/>
    <cellStyle name="Input 2 5 3 4" xfId="20362" xr:uid="{C7EEAD97-E8FC-4B74-AC99-B92F04EE73B4}"/>
    <cellStyle name="Input 2 5 3 4 2" xfId="20363" xr:uid="{9DC9DE8A-1242-4F8C-B825-99509FED1C2A}"/>
    <cellStyle name="Input 2 5 3 4 3" xfId="20364" xr:uid="{8A51DA5F-A583-4E89-BFC8-E2E31534AB88}"/>
    <cellStyle name="Input 2 5 3 4 4" xfId="20365" xr:uid="{A196BDA3-DADF-4B3A-9248-BBA5DE36126B}"/>
    <cellStyle name="Input 2 5 3 5" xfId="20366" xr:uid="{6FD3F79F-FB47-466E-9BCB-308B3B4CBDED}"/>
    <cellStyle name="Input 2 5 3 5 2" xfId="20367" xr:uid="{9C4EA2ED-4AA7-4ACD-954D-428DDCD173C8}"/>
    <cellStyle name="Input 2 5 3 5 3" xfId="20368" xr:uid="{1EB89D32-6024-40C3-8DD4-5E7F728AC4C4}"/>
    <cellStyle name="Input 2 5 3 6" xfId="20369" xr:uid="{ACCE2573-0DB9-448C-B42D-A0F0FA45B2DE}"/>
    <cellStyle name="Input 2 5 3 6 2" xfId="20370" xr:uid="{45206AD3-EDBB-4D3B-88C1-63A4EB4AB3D9}"/>
    <cellStyle name="Input 2 5 3 6 3" xfId="20371" xr:uid="{3DFD5E18-F3CD-4347-87F3-E273B935329B}"/>
    <cellStyle name="Input 2 5 3 7" xfId="20372" xr:uid="{4EEABFCB-4324-4B77-A71C-9294ABC5C092}"/>
    <cellStyle name="Input 2 5 3 7 2" xfId="20373" xr:uid="{D7184BC5-66F8-42F5-8536-C57EC45E48C2}"/>
    <cellStyle name="Input 2 5 3 8" xfId="20374" xr:uid="{7F73C115-556A-478E-AB5C-59D9E488C189}"/>
    <cellStyle name="Input 2 5 4" xfId="20375" xr:uid="{5E126B00-1589-4168-99E2-020684CCFDD1}"/>
    <cellStyle name="Input 2 5 4 2" xfId="20376" xr:uid="{6599F252-535C-4BAB-9FF5-31F355121CEA}"/>
    <cellStyle name="Input 2 5 4 2 2" xfId="20377" xr:uid="{40950DBD-4D24-4F9D-AD6D-D9273C430EF4}"/>
    <cellStyle name="Input 2 5 4 2 2 2" xfId="20378" xr:uid="{A9C35392-6063-4967-A097-51476420664E}"/>
    <cellStyle name="Input 2 5 4 2 2 3" xfId="20379" xr:uid="{903E22D6-72A8-470B-83C8-761C49F753AD}"/>
    <cellStyle name="Input 2 5 4 2 2 4" xfId="20380" xr:uid="{ADB126AA-670D-4B3B-B2F7-5CEE52A9C87B}"/>
    <cellStyle name="Input 2 5 4 2 3" xfId="20381" xr:uid="{D7A6A7D1-5734-40AC-8070-9D2675362E9C}"/>
    <cellStyle name="Input 2 5 4 2 3 2" xfId="20382" xr:uid="{9FFB066B-CD6F-4388-AE33-DA8A777F72EF}"/>
    <cellStyle name="Input 2 5 4 2 4" xfId="20383" xr:uid="{D790F726-A1E4-4C75-98B2-11FC379B1C4F}"/>
    <cellStyle name="Input 2 5 4 3" xfId="20384" xr:uid="{76A9D000-716F-47E5-850B-0E678BE65272}"/>
    <cellStyle name="Input 2 5 4 3 2" xfId="20385" xr:uid="{7AD5823D-F482-4272-A7D4-5B7100C16401}"/>
    <cellStyle name="Input 2 5 4 3 3" xfId="20386" xr:uid="{A67972A3-A7F4-4570-8737-C62A68EBDAB9}"/>
    <cellStyle name="Input 2 5 4 3 4" xfId="20387" xr:uid="{AB858042-0CE2-4E3C-B4BA-F86534D3537E}"/>
    <cellStyle name="Input 2 5 4 4" xfId="20388" xr:uid="{2A02C09E-2F59-4F90-91A8-B8EFE7D9CDE4}"/>
    <cellStyle name="Input 2 5 4 4 2" xfId="20389" xr:uid="{2957CDDF-ECFD-43A0-B9D3-016C0F24BB16}"/>
    <cellStyle name="Input 2 5 4 4 3" xfId="20390" xr:uid="{8ACFF182-9FE3-4DB8-88AA-36F48B8F0E6F}"/>
    <cellStyle name="Input 2 5 4 5" xfId="20391" xr:uid="{4E09E95D-12DF-4876-93B8-2A5801F3FE73}"/>
    <cellStyle name="Input 2 5 4 5 2" xfId="20392" xr:uid="{9BD7EEB4-8A63-47EB-B46C-8E6572098D24}"/>
    <cellStyle name="Input 2 5 4 5 3" xfId="20393" xr:uid="{5BC4C132-8CFA-45D5-A99D-0C50877D172D}"/>
    <cellStyle name="Input 2 5 4 6" xfId="20394" xr:uid="{81E1DA33-61CA-49BC-8BB0-F5773E73EFE0}"/>
    <cellStyle name="Input 2 5 5" xfId="20395" xr:uid="{DA6C30DF-11C2-4E1E-AA17-56D1FB462F73}"/>
    <cellStyle name="Input 2 5 5 2" xfId="20396" xr:uid="{6A42FAF7-EE6A-41F8-BFA8-7746100C9042}"/>
    <cellStyle name="Input 2 5 5 2 2" xfId="20397" xr:uid="{1EBFC37B-73B7-4DAC-9E0D-F38F5F4C1AF7}"/>
    <cellStyle name="Input 2 5 5 2 3" xfId="20398" xr:uid="{1A5F274D-864F-4EC5-94F1-F2E3EEE89345}"/>
    <cellStyle name="Input 2 5 5 2 4" xfId="20399" xr:uid="{6A419C87-3F61-44E5-9751-22CED77BABD9}"/>
    <cellStyle name="Input 2 5 5 3" xfId="20400" xr:uid="{DE931A4F-03FF-43CB-81C7-DCF19C1D4908}"/>
    <cellStyle name="Input 2 5 5 3 2" xfId="20401" xr:uid="{8A119BC2-65E5-498E-87CA-3E390B4B2B50}"/>
    <cellStyle name="Input 2 5 5 3 3" xfId="20402" xr:uid="{3C044A7F-6A4B-4214-8C51-E08A6E92CD17}"/>
    <cellStyle name="Input 2 5 5 4" xfId="20403" xr:uid="{33AA5D92-44C9-4072-8804-F4C09617AE37}"/>
    <cellStyle name="Input 2 5 6" xfId="20404" xr:uid="{D4ADADE5-EE03-4BF2-A418-60C85C592486}"/>
    <cellStyle name="Input 2 5 6 2" xfId="20405" xr:uid="{7AF6ECBE-1B4B-4CDA-80CC-7428CD559E04}"/>
    <cellStyle name="Input 2 5 6 2 2" xfId="20406" xr:uid="{C8E268BB-C92A-48BD-9997-2D999AC2F938}"/>
    <cellStyle name="Input 2 5 6 2 3" xfId="20407" xr:uid="{B677CE83-09DE-420F-BA58-BF12628F5A4B}"/>
    <cellStyle name="Input 2 5 6 3" xfId="20408" xr:uid="{D64ABF0E-6CB8-4D86-8794-A4E53136B7BE}"/>
    <cellStyle name="Input 2 5 6 4" xfId="20409" xr:uid="{7D21F936-CF6F-475E-977F-E4442C5A75A9}"/>
    <cellStyle name="Input 2 5 7" xfId="20410" xr:uid="{C9854477-B89C-4E00-A25E-867D7278E61A}"/>
    <cellStyle name="Input 2 5 7 2" xfId="20411" xr:uid="{81AB3449-FA06-44BB-87DE-298422FF2115}"/>
    <cellStyle name="Input 2 5 7 3" xfId="20412" xr:uid="{346DAFE8-050F-4CFA-A910-31E18E8DD68C}"/>
    <cellStyle name="Input 2 5 8" xfId="20413" xr:uid="{B9AC3DF0-8824-4B03-B713-F50EC4E82A82}"/>
    <cellStyle name="Input 2 5 8 2" xfId="20414" xr:uid="{F4110DEB-10BC-4926-AF95-614E3078B404}"/>
    <cellStyle name="Input 2 5 9" xfId="20415" xr:uid="{ADC1A448-6E2C-4598-9FF7-373C673DE5CD}"/>
    <cellStyle name="Input 2 5 9 2" xfId="20416" xr:uid="{D7154A34-240B-40C3-8368-49579F2C87CF}"/>
    <cellStyle name="Input 2 6" xfId="20417" xr:uid="{C44AA22D-E129-4739-B866-2F7B4F01DB0B}"/>
    <cellStyle name="Input 2 6 2" xfId="20418" xr:uid="{23A78865-4733-4BA2-B2AE-460F6B3B9B32}"/>
    <cellStyle name="Input 2 6 2 2" xfId="20419" xr:uid="{EE79A89B-D229-4CC1-913E-BA42090165B0}"/>
    <cellStyle name="Input 2 6 2 2 2" xfId="20420" xr:uid="{82A0A612-4510-4485-9B14-3DDDFBC4742D}"/>
    <cellStyle name="Input 2 6 2 2 2 2" xfId="20421" xr:uid="{5598E10D-89E2-46C9-B653-C637324E7396}"/>
    <cellStyle name="Input 2 6 2 2 2 2 2" xfId="20422" xr:uid="{C81D190F-A49D-4CB4-B11E-4C44B60A025B}"/>
    <cellStyle name="Input 2 6 2 2 2 2 2 2" xfId="20423" xr:uid="{8A7ED307-0E8B-4D9E-ADD2-57E07E5FC8C6}"/>
    <cellStyle name="Input 2 6 2 2 2 2 2 3" xfId="20424" xr:uid="{1A5A8164-BEB4-4180-B0E4-592A6E71C4B4}"/>
    <cellStyle name="Input 2 6 2 2 2 2 2 4" xfId="20425" xr:uid="{0B7E54D3-FDA0-43B6-AA2A-CEAFEDC27647}"/>
    <cellStyle name="Input 2 6 2 2 2 2 3" xfId="20426" xr:uid="{65E066CA-6F1A-45AB-93F9-A7FDDDF3AD7A}"/>
    <cellStyle name="Input 2 6 2 2 2 2 3 2" xfId="20427" xr:uid="{293CB5B8-6AF5-4F41-9A54-540C9677874D}"/>
    <cellStyle name="Input 2 6 2 2 2 2 4" xfId="20428" xr:uid="{6809CDA5-2D88-41E7-AF2D-809BAE3333A2}"/>
    <cellStyle name="Input 2 6 2 2 2 3" xfId="20429" xr:uid="{0C9AE3CB-D973-4C87-B2D6-E3F8FB6EBCA1}"/>
    <cellStyle name="Input 2 6 2 2 2 3 2" xfId="20430" xr:uid="{C4FC9382-D6DA-402D-8849-266AA5D1F03F}"/>
    <cellStyle name="Input 2 6 2 2 2 3 3" xfId="20431" xr:uid="{1F59AEBB-B2E6-4A4A-9D02-3D693B605801}"/>
    <cellStyle name="Input 2 6 2 2 2 3 4" xfId="20432" xr:uid="{108AC732-0B5D-4856-8836-06A81D66138B}"/>
    <cellStyle name="Input 2 6 2 2 2 4" xfId="20433" xr:uid="{9F70F405-FDA8-4623-A227-19C95E954152}"/>
    <cellStyle name="Input 2 6 2 2 2 4 2" xfId="20434" xr:uid="{88F08BD2-F921-4D16-8786-92872491F238}"/>
    <cellStyle name="Input 2 6 2 2 2 4 3" xfId="20435" xr:uid="{7311ACD3-970D-4883-9F30-16E199A78A82}"/>
    <cellStyle name="Input 2 6 2 2 2 5" xfId="20436" xr:uid="{A46D1DBE-0892-4902-978C-09963CF3B957}"/>
    <cellStyle name="Input 2 6 2 2 2 5 2" xfId="20437" xr:uid="{A6EA2D62-5BB4-448F-8FA2-BCE389169D50}"/>
    <cellStyle name="Input 2 6 2 2 2 5 3" xfId="20438" xr:uid="{9257DDEA-0F2C-40B8-A738-8F8DB7ACABB8}"/>
    <cellStyle name="Input 2 6 2 2 2 6" xfId="20439" xr:uid="{00BC9863-33D5-4EEC-BC09-729ED7FC12EC}"/>
    <cellStyle name="Input 2 6 2 2 3" xfId="20440" xr:uid="{4EA1E108-8BC0-4E1E-8C16-02431FFC6F23}"/>
    <cellStyle name="Input 2 6 2 2 3 2" xfId="20441" xr:uid="{5ECAB327-58EB-46E7-8C5E-3D28E4C02699}"/>
    <cellStyle name="Input 2 6 2 2 3 2 2" xfId="20442" xr:uid="{0BA5B7D2-CF90-42B4-83F4-BB7903C1C092}"/>
    <cellStyle name="Input 2 6 2 2 3 2 3" xfId="20443" xr:uid="{09759DC0-90E7-45DD-A8F2-FE0AA7FDAE50}"/>
    <cellStyle name="Input 2 6 2 2 3 2 4" xfId="20444" xr:uid="{ECD456EE-7F1B-499F-A1BC-A4BCD7056051}"/>
    <cellStyle name="Input 2 6 2 2 3 3" xfId="20445" xr:uid="{946811DA-250D-4BD4-B80A-6A4617F97195}"/>
    <cellStyle name="Input 2 6 2 2 3 3 2" xfId="20446" xr:uid="{3B92CF31-593B-46F4-B213-BE8A81151EEA}"/>
    <cellStyle name="Input 2 6 2 2 3 3 3" xfId="20447" xr:uid="{632E0728-B4FE-4992-A8EB-EF97E6FE7BBE}"/>
    <cellStyle name="Input 2 6 2 2 3 4" xfId="20448" xr:uid="{8CF23241-6474-40A1-B665-B46C8E02ACA4}"/>
    <cellStyle name="Input 2 6 2 2 3 5" xfId="20449" xr:uid="{8B501330-A9E4-4014-B6A8-E19A6A21901A}"/>
    <cellStyle name="Input 2 6 2 2 4" xfId="20450" xr:uid="{204ACB7D-BE5A-407D-A1FC-97C28B7F268D}"/>
    <cellStyle name="Input 2 6 2 2 4 2" xfId="20451" xr:uid="{AE5F6EC4-8C55-4965-A82C-CE7B12A3B156}"/>
    <cellStyle name="Input 2 6 2 2 4 2 2" xfId="20452" xr:uid="{82D853CD-E9C7-4048-9435-D099CCDA8B2D}"/>
    <cellStyle name="Input 2 6 2 2 4 2 3" xfId="20453" xr:uid="{D4F787CE-56BA-4201-AAEB-AAAC94B59695}"/>
    <cellStyle name="Input 2 6 2 2 4 3" xfId="20454" xr:uid="{F856B086-D9B1-455B-85A1-29368FC23542}"/>
    <cellStyle name="Input 2 6 2 2 4 4" xfId="20455" xr:uid="{116CCB08-F147-406B-A3B3-1719EE6B940C}"/>
    <cellStyle name="Input 2 6 2 2 4 5" xfId="20456" xr:uid="{6FB04907-AB32-464E-AB61-38911F327671}"/>
    <cellStyle name="Input 2 6 2 2 5" xfId="20457" xr:uid="{DEFA7F50-3517-4030-A256-4AEBFA51E47F}"/>
    <cellStyle name="Input 2 6 2 2 5 2" xfId="20458" xr:uid="{983CF590-5363-49D0-AA1B-6C96D4C2C052}"/>
    <cellStyle name="Input 2 6 2 2 5 2 2" xfId="20459" xr:uid="{0B0F8994-5096-4F6E-9BFE-279DC4F7039E}"/>
    <cellStyle name="Input 2 6 2 2 5 2 3" xfId="20460" xr:uid="{A45CAB48-C072-4DE6-9C8A-77057D127BCB}"/>
    <cellStyle name="Input 2 6 2 2 5 3" xfId="20461" xr:uid="{044D75FD-7C6F-4C35-BF35-60B43BE9E09C}"/>
    <cellStyle name="Input 2 6 2 2 5 4" xfId="20462" xr:uid="{65D0FFF8-4EBC-42D7-8397-D06ACF999119}"/>
    <cellStyle name="Input 2 6 2 2 6" xfId="20463" xr:uid="{267886CD-212E-4FD3-86FF-317736D5B4FE}"/>
    <cellStyle name="Input 2 6 2 2 6 2" xfId="20464" xr:uid="{688C86A0-C014-4854-B36E-6F98D62023BD}"/>
    <cellStyle name="Input 2 6 2 2 6 3" xfId="20465" xr:uid="{C5AB3AFE-B6D3-4F98-9211-41867375BF5C}"/>
    <cellStyle name="Input 2 6 2 2 7" xfId="20466" xr:uid="{8623FA5F-AAEA-4B32-B3A7-F62B228CC068}"/>
    <cellStyle name="Input 2 6 2 3" xfId="20467" xr:uid="{669F5C0D-5958-4182-A70C-A1C667CC844B}"/>
    <cellStyle name="Input 2 6 2 3 2" xfId="20468" xr:uid="{65574380-6632-438F-9240-D3A2033DF94D}"/>
    <cellStyle name="Input 2 6 2 3 2 2" xfId="20469" xr:uid="{6E3F9206-9776-43FB-B932-FF6B1EB8352D}"/>
    <cellStyle name="Input 2 6 2 3 2 2 2" xfId="20470" xr:uid="{D7CE557D-DB62-40DD-A715-C0057963304B}"/>
    <cellStyle name="Input 2 6 2 3 2 2 3" xfId="20471" xr:uid="{8C02376A-E13A-4DC7-86DD-32F61296077D}"/>
    <cellStyle name="Input 2 6 2 3 2 2 4" xfId="20472" xr:uid="{62D60C66-C1E9-41B3-B82A-A27293C5060C}"/>
    <cellStyle name="Input 2 6 2 3 2 3" xfId="20473" xr:uid="{DAB1833B-95FB-4327-BC28-04EE3CFE95DC}"/>
    <cellStyle name="Input 2 6 2 3 2 3 2" xfId="20474" xr:uid="{2A3B7E66-16CF-4086-80D4-0AD0C65C3E73}"/>
    <cellStyle name="Input 2 6 2 3 2 4" xfId="20475" xr:uid="{EA68B36F-4A0E-4CA0-88D6-3712B283AC13}"/>
    <cellStyle name="Input 2 6 2 3 3" xfId="20476" xr:uid="{11D3127F-3C03-4411-B129-3FA30A9C5FDC}"/>
    <cellStyle name="Input 2 6 2 3 3 2" xfId="20477" xr:uid="{39CBACB3-1834-4427-8310-5CB6BD4271CD}"/>
    <cellStyle name="Input 2 6 2 3 3 3" xfId="20478" xr:uid="{2CF405E4-87BC-4208-8EF1-28FBC5187527}"/>
    <cellStyle name="Input 2 6 2 3 3 4" xfId="20479" xr:uid="{03B06EC3-0A37-4531-812A-9378A08AF689}"/>
    <cellStyle name="Input 2 6 2 3 4" xfId="20480" xr:uid="{B9E548F0-61E1-46F8-969B-59CAB6D332FC}"/>
    <cellStyle name="Input 2 6 2 3 4 2" xfId="20481" xr:uid="{87D4CEC0-C3BA-4841-A2C2-6326D53AD63C}"/>
    <cellStyle name="Input 2 6 2 3 4 3" xfId="20482" xr:uid="{0E8D763E-57A5-465C-89E1-9F75B37C17E6}"/>
    <cellStyle name="Input 2 6 2 3 5" xfId="20483" xr:uid="{300C8A48-87B5-41D1-9A44-44D6D2254F72}"/>
    <cellStyle name="Input 2 6 2 3 5 2" xfId="20484" xr:uid="{066485A1-CB6B-4D21-83FF-60D6B6D3DB4F}"/>
    <cellStyle name="Input 2 6 2 3 5 3" xfId="20485" xr:uid="{99251F2F-4C94-4B3B-BB3C-7BE0E930B78B}"/>
    <cellStyle name="Input 2 6 2 3 6" xfId="20486" xr:uid="{F1724795-1404-4CF4-A910-75AC2874A993}"/>
    <cellStyle name="Input 2 6 2 4" xfId="20487" xr:uid="{43D434F7-2F24-4C11-BF51-76DDCB8EEAB0}"/>
    <cellStyle name="Input 2 6 2 4 2" xfId="20488" xr:uid="{C942E390-C9DF-4042-B59E-077980F58A52}"/>
    <cellStyle name="Input 2 6 2 4 2 2" xfId="20489" xr:uid="{550B8E41-4C53-4757-82ED-D2CF7B635B0D}"/>
    <cellStyle name="Input 2 6 2 4 2 3" xfId="20490" xr:uid="{FC13DF0C-860A-460A-B9B6-D2154E4A3022}"/>
    <cellStyle name="Input 2 6 2 4 2 4" xfId="20491" xr:uid="{1BEEBE7B-00D1-4000-A772-6F1ED0DB970E}"/>
    <cellStyle name="Input 2 6 2 4 3" xfId="20492" xr:uid="{EDBE57C2-5B53-48DE-A8B3-479F14EBFF19}"/>
    <cellStyle name="Input 2 6 2 4 3 2" xfId="20493" xr:uid="{998E7B84-34EB-4C4A-86A7-86304FF99FAC}"/>
    <cellStyle name="Input 2 6 2 4 3 3" xfId="20494" xr:uid="{4F17A08C-13E0-4070-A1E9-820AC6E16350}"/>
    <cellStyle name="Input 2 6 2 4 4" xfId="20495" xr:uid="{227BDA54-97B3-479E-BB91-5F93FC3D2793}"/>
    <cellStyle name="Input 2 6 2 5" xfId="20496" xr:uid="{42DAA546-7F00-4BB6-9A8C-95F34D7E0507}"/>
    <cellStyle name="Input 2 6 2 5 2" xfId="20497" xr:uid="{DAC9E08E-F380-406D-BAA0-9F5003BE10DA}"/>
    <cellStyle name="Input 2 6 2 5 2 2" xfId="20498" xr:uid="{9CF09B7A-CBA8-41CF-BF27-30A4294C36F1}"/>
    <cellStyle name="Input 2 6 2 5 2 3" xfId="20499" xr:uid="{1E4E204D-75C3-47C5-A864-E5B82D9B9C8A}"/>
    <cellStyle name="Input 2 6 2 5 3" xfId="20500" xr:uid="{F559A253-48DA-41AA-824F-0BD7400E6E92}"/>
    <cellStyle name="Input 2 6 2 5 4" xfId="20501" xr:uid="{0D1D7844-687D-47F3-BE13-6275BB618CBF}"/>
    <cellStyle name="Input 2 6 2 6" xfId="20502" xr:uid="{86B1EADE-4152-4CD6-9FE2-EC7977A0A321}"/>
    <cellStyle name="Input 2 6 2 6 2" xfId="20503" xr:uid="{6E9FDE03-993B-4AF5-AE92-8E5328D5D7D2}"/>
    <cellStyle name="Input 2 6 2 6 3" xfId="20504" xr:uid="{9C8814AC-15AC-4715-954D-5AABD8CC905D}"/>
    <cellStyle name="Input 2 6 2 7" xfId="20505" xr:uid="{5971F738-8D8B-42F0-98FB-2536CEC6162C}"/>
    <cellStyle name="Input 2 6 2 7 2" xfId="20506" xr:uid="{7C2788F7-FC0B-499F-AAB1-D1F2634A3F51}"/>
    <cellStyle name="Input 2 6 2 7 3" xfId="20507" xr:uid="{C6FEA8AA-F726-403F-A507-3D41AD8DD8C0}"/>
    <cellStyle name="Input 2 6 2 8" xfId="20508" xr:uid="{0AAA613F-F38C-4321-ADBE-D7FBE47CB226}"/>
    <cellStyle name="Input 2 6 3" xfId="20509" xr:uid="{AA7ACAB3-B238-41EB-9AED-81564B32817D}"/>
    <cellStyle name="Input 2 6 3 2" xfId="20510" xr:uid="{488AA0A9-476F-4CB5-AF49-B63BA9AF9730}"/>
    <cellStyle name="Input 2 6 3 2 2" xfId="20511" xr:uid="{CAB20F1B-F256-4F69-92EB-F101A443B392}"/>
    <cellStyle name="Input 2 6 3 2 2 2" xfId="20512" xr:uid="{4988DFEE-B92C-4957-BCEC-4D1B58BF47EC}"/>
    <cellStyle name="Input 2 6 3 2 2 2 2" xfId="20513" xr:uid="{58DBAADE-16C0-4361-8BD4-A2048C03EF93}"/>
    <cellStyle name="Input 2 6 3 2 2 2 3" xfId="20514" xr:uid="{DE82B4A1-94B4-4FA3-9822-62FAE0D5A426}"/>
    <cellStyle name="Input 2 6 3 2 2 2 4" xfId="20515" xr:uid="{EF066E0E-D353-41F5-B1D1-C2116ACBF3A4}"/>
    <cellStyle name="Input 2 6 3 2 2 3" xfId="20516" xr:uid="{0A979CA7-9774-4BB8-A747-5AF4635FC702}"/>
    <cellStyle name="Input 2 6 3 2 2 3 2" xfId="20517" xr:uid="{B2C8E18D-863A-4EFC-89E7-668ADA4A3AE2}"/>
    <cellStyle name="Input 2 6 3 2 2 4" xfId="20518" xr:uid="{7F882BB8-6879-444D-969D-FB54EAF218A8}"/>
    <cellStyle name="Input 2 6 3 2 3" xfId="20519" xr:uid="{47ED75D3-78A2-409A-AD26-E445CF52657B}"/>
    <cellStyle name="Input 2 6 3 2 3 2" xfId="20520" xr:uid="{8C2CAB97-A02D-4155-8633-C1380EDFB30B}"/>
    <cellStyle name="Input 2 6 3 2 3 3" xfId="20521" xr:uid="{AA3241BC-E0D8-4C25-80BD-58B4119B1289}"/>
    <cellStyle name="Input 2 6 3 2 3 4" xfId="20522" xr:uid="{AA188F32-1B85-427C-B9AC-679CB608D865}"/>
    <cellStyle name="Input 2 6 3 2 4" xfId="20523" xr:uid="{0394DFF1-8088-4C0E-8AEA-1E2A7604E27F}"/>
    <cellStyle name="Input 2 6 3 2 4 2" xfId="20524" xr:uid="{328CEC23-E0CB-4DF6-B7DF-51A906E05308}"/>
    <cellStyle name="Input 2 6 3 2 4 3" xfId="20525" xr:uid="{30E55C69-5CA6-4E0D-942B-042C74346245}"/>
    <cellStyle name="Input 2 6 3 2 5" xfId="20526" xr:uid="{A684463D-3245-4645-AB4B-8E03F3A8DFC6}"/>
    <cellStyle name="Input 2 6 3 3" xfId="20527" xr:uid="{C105D4F5-DB22-49CE-935E-7055C6549636}"/>
    <cellStyle name="Input 2 6 3 3 2" xfId="20528" xr:uid="{79F0A706-16E0-4991-9314-E8998698359A}"/>
    <cellStyle name="Input 2 6 3 3 2 2" xfId="20529" xr:uid="{A41C2478-CE3E-4A8E-AC18-F5B8CE377994}"/>
    <cellStyle name="Input 2 6 3 3 2 3" xfId="20530" xr:uid="{82F677A3-38D6-40A4-9903-6FF54E5A4A1C}"/>
    <cellStyle name="Input 2 6 3 3 2 4" xfId="20531" xr:uid="{62B50A13-AAD4-4070-AB84-CACB826617FF}"/>
    <cellStyle name="Input 2 6 3 3 3" xfId="20532" xr:uid="{E60E9B37-54FC-4918-87EE-566D7ED0FB3E}"/>
    <cellStyle name="Input 2 6 3 3 3 2" xfId="20533" xr:uid="{37F90A70-6250-4595-81DD-806E079BD38B}"/>
    <cellStyle name="Input 2 6 3 3 4" xfId="20534" xr:uid="{42659F63-B374-4815-8639-AB6535CDFFA7}"/>
    <cellStyle name="Input 2 6 3 4" xfId="20535" xr:uid="{D8B0A5D8-BF04-4DFA-A57B-BE953C74D2B8}"/>
    <cellStyle name="Input 2 6 3 4 2" xfId="20536" xr:uid="{D25E6EBC-D749-400E-9CEA-F95E25063C72}"/>
    <cellStyle name="Input 2 6 3 4 3" xfId="20537" xr:uid="{F88BA12C-5979-462D-9774-123602CFB0D3}"/>
    <cellStyle name="Input 2 6 3 4 4" xfId="20538" xr:uid="{6AB00483-6DDD-45ED-8544-A892BEDA90E5}"/>
    <cellStyle name="Input 2 6 3 5" xfId="20539" xr:uid="{BD51394B-2B98-4A70-BC82-03484A9E8753}"/>
    <cellStyle name="Input 2 6 3 5 2" xfId="20540" xr:uid="{40B41063-81E3-4635-8607-8583C70CDDA7}"/>
    <cellStyle name="Input 2 6 3 5 3" xfId="20541" xr:uid="{A747EE96-5838-480C-BF77-60C4AC948FAA}"/>
    <cellStyle name="Input 2 6 3 6" xfId="20542" xr:uid="{0223F1BE-6164-46E0-A403-44FD21B4CCEA}"/>
    <cellStyle name="Input 2 6 3 6 2" xfId="20543" xr:uid="{E2112B18-A319-4687-891A-1E1F5F8C0242}"/>
    <cellStyle name="Input 2 6 3 6 3" xfId="20544" xr:uid="{BA84288C-FAA9-46F0-B366-8AD6018436E6}"/>
    <cellStyle name="Input 2 6 3 7" xfId="20545" xr:uid="{8206FE31-BC5D-47DB-83A8-A2D638E1E61B}"/>
    <cellStyle name="Input 2 6 4" xfId="20546" xr:uid="{E03F51C3-09CA-49E5-B417-CDA55690AF90}"/>
    <cellStyle name="Input 2 6 4 2" xfId="20547" xr:uid="{A3D64131-8379-4FCB-B2F3-85FAC36A242B}"/>
    <cellStyle name="Input 2 6 4 2 2" xfId="20548" xr:uid="{0D1167E9-D3AF-4A17-9669-539A99FFD407}"/>
    <cellStyle name="Input 2 6 4 2 2 2" xfId="20549" xr:uid="{D3DD74B3-B131-4BCE-93CB-D96DE61F1C3B}"/>
    <cellStyle name="Input 2 6 4 2 2 3" xfId="20550" xr:uid="{59216D9A-6111-4118-BCCE-C95DB88521A3}"/>
    <cellStyle name="Input 2 6 4 2 2 4" xfId="20551" xr:uid="{046F2DB3-F743-45A5-88A5-CB640AF166E3}"/>
    <cellStyle name="Input 2 6 4 2 3" xfId="20552" xr:uid="{A5208709-E9C5-4C86-94F7-139652084782}"/>
    <cellStyle name="Input 2 6 4 2 3 2" xfId="20553" xr:uid="{A9554277-1795-48C6-97B4-165A0ECF7BAA}"/>
    <cellStyle name="Input 2 6 4 2 4" xfId="20554" xr:uid="{1A44F598-F72C-4BF9-9CD9-B9F13E75200D}"/>
    <cellStyle name="Input 2 6 4 3" xfId="20555" xr:uid="{188412BC-BD61-4AD5-9A4A-D2CEDAFB2915}"/>
    <cellStyle name="Input 2 6 4 3 2" xfId="20556" xr:uid="{E64E5F84-6A55-4E52-B3F7-9186858C12B7}"/>
    <cellStyle name="Input 2 6 4 3 3" xfId="20557" xr:uid="{2B27C837-26C2-404D-9942-3A2B46AAF2EC}"/>
    <cellStyle name="Input 2 6 4 3 4" xfId="20558" xr:uid="{955EB694-5C0D-4799-ABCC-21DCF139B8CF}"/>
    <cellStyle name="Input 2 6 4 4" xfId="20559" xr:uid="{DC056E16-6B20-4281-B238-DDAE241738A7}"/>
    <cellStyle name="Input 2 6 4 4 2" xfId="20560" xr:uid="{691E06D4-F563-44D1-B4A6-FD912FC3D352}"/>
    <cellStyle name="Input 2 6 4 4 3" xfId="20561" xr:uid="{387C9157-C8D4-46CA-A5F4-CE6F28B79FB0}"/>
    <cellStyle name="Input 2 6 4 5" xfId="20562" xr:uid="{0207D269-C4EF-4105-A6A2-2E975ED24045}"/>
    <cellStyle name="Input 2 6 4 5 2" xfId="20563" xr:uid="{32CB730C-6363-4DA1-BD03-59785DEDF7CF}"/>
    <cellStyle name="Input 2 6 4 5 3" xfId="20564" xr:uid="{F5405312-631A-4124-96A1-70698BE1A517}"/>
    <cellStyle name="Input 2 6 4 6" xfId="20565" xr:uid="{0A8C4B07-C97B-43DE-864E-0D455CD3A5FF}"/>
    <cellStyle name="Input 2 6 5" xfId="20566" xr:uid="{6FE94A9E-D1B1-42E6-911A-EBA094EE77DA}"/>
    <cellStyle name="Input 2 6 5 2" xfId="20567" xr:uid="{27D16BC2-0366-4928-B566-AF339715BCC1}"/>
    <cellStyle name="Input 2 6 5 2 2" xfId="20568" xr:uid="{86DD679F-DDA2-4189-84EE-E1461420D3C4}"/>
    <cellStyle name="Input 2 6 5 2 3" xfId="20569" xr:uid="{89CCDDE1-0205-449D-9950-653BEE438818}"/>
    <cellStyle name="Input 2 6 5 2 4" xfId="20570" xr:uid="{B6447AA3-2CF0-450F-8CD8-4E8FEA07CCDD}"/>
    <cellStyle name="Input 2 6 5 3" xfId="20571" xr:uid="{45DC596F-E1E3-4428-A2A6-BDCFD660BBD9}"/>
    <cellStyle name="Input 2 6 5 3 2" xfId="20572" xr:uid="{1A0476DF-65FA-4120-B1CF-4A4F1DC7FB2B}"/>
    <cellStyle name="Input 2 6 5 3 3" xfId="20573" xr:uid="{AB260B81-8DFD-4128-B855-E791D3FA0B4B}"/>
    <cellStyle name="Input 2 6 5 4" xfId="20574" xr:uid="{F13A3839-ABF9-4571-B054-2F1AD3C5F950}"/>
    <cellStyle name="Input 2 6 6" xfId="20575" xr:uid="{1AA22C58-6D58-4D3A-BA92-D5ECDED67F10}"/>
    <cellStyle name="Input 2 6 6 2" xfId="20576" xr:uid="{4C43CC2E-62AC-47BB-B272-AEA49A4F1620}"/>
    <cellStyle name="Input 2 6 6 2 2" xfId="20577" xr:uid="{0DE72343-D6DD-4E81-96F7-56A2EEEED558}"/>
    <cellStyle name="Input 2 6 6 2 3" xfId="20578" xr:uid="{77E0D484-6758-4D00-8600-F2BCF8E5E2D5}"/>
    <cellStyle name="Input 2 6 6 3" xfId="20579" xr:uid="{8DFFE90A-3EEC-441B-92B6-EC299F4934A8}"/>
    <cellStyle name="Input 2 6 6 4" xfId="20580" xr:uid="{DADABA3D-4700-4044-891A-A78217F21C3F}"/>
    <cellStyle name="Input 2 6 7" xfId="20581" xr:uid="{4D135908-AF2A-4E22-A41B-9449CA0CFBBD}"/>
    <cellStyle name="Input 2 6 7 2" xfId="20582" xr:uid="{0151193A-7831-4664-90E7-EE62B8532FCB}"/>
    <cellStyle name="Input 2 6 7 3" xfId="20583" xr:uid="{CDD50B18-4D0C-4BFB-8E46-9CEE9D758FCA}"/>
    <cellStyle name="Input 2 6 8" xfId="20584" xr:uid="{AD3AFDB4-8125-4F81-823E-8FD3FC6D5A42}"/>
    <cellStyle name="Input 2 6 9" xfId="20585" xr:uid="{E0DC4D39-C761-42E1-A98C-1D310C22AF1A}"/>
    <cellStyle name="Input 2 7" xfId="20586" xr:uid="{4E261243-6360-4D82-A385-73C85392559D}"/>
    <cellStyle name="Input 2 7 10" xfId="20587" xr:uid="{916F8EFD-E19C-4BEE-BB63-6493EE044596}"/>
    <cellStyle name="Input 2 7 2" xfId="20588" xr:uid="{65DB14BA-C135-4B37-93D0-DBF6926BB73E}"/>
    <cellStyle name="Input 2 7 2 2" xfId="20589" xr:uid="{086CC89E-57D8-4E07-9A08-CB566CBA485F}"/>
    <cellStyle name="Input 2 7 2 2 2" xfId="20590" xr:uid="{CC21E87E-A531-4F76-B17A-F421FF6C12F6}"/>
    <cellStyle name="Input 2 7 2 2 2 2" xfId="20591" xr:uid="{56DB7EDF-AEE5-4A03-822D-9DE78C93A138}"/>
    <cellStyle name="Input 2 7 2 2 2 2 2" xfId="20592" xr:uid="{3D281261-A552-420F-808F-361BFDDB335C}"/>
    <cellStyle name="Input 2 7 2 2 2 2 2 2" xfId="20593" xr:uid="{0745BA52-B5A2-45D9-9FD2-2F2DDCE1704E}"/>
    <cellStyle name="Input 2 7 2 2 2 2 2 3" xfId="20594" xr:uid="{2A97A917-BB6E-46AF-BBB5-B524A63BB618}"/>
    <cellStyle name="Input 2 7 2 2 2 2 2 4" xfId="20595" xr:uid="{BC8B29E4-5336-4C41-A18D-39370C29D982}"/>
    <cellStyle name="Input 2 7 2 2 2 2 3" xfId="20596" xr:uid="{DCC98061-0B67-4684-9C8F-253B1A68AECF}"/>
    <cellStyle name="Input 2 7 2 2 2 2 3 2" xfId="20597" xr:uid="{C507D53B-8B5D-46F2-ACFA-A1314CEF27FC}"/>
    <cellStyle name="Input 2 7 2 2 2 2 4" xfId="20598" xr:uid="{935A94A7-A554-40F3-AA18-9DD1CCE85658}"/>
    <cellStyle name="Input 2 7 2 2 2 3" xfId="20599" xr:uid="{33A07F11-D512-45E0-ADB1-B1D6F74E09CA}"/>
    <cellStyle name="Input 2 7 2 2 2 3 2" xfId="20600" xr:uid="{92E3CB5A-4816-445D-B93D-48AED5D2FA82}"/>
    <cellStyle name="Input 2 7 2 2 2 3 3" xfId="20601" xr:uid="{0C0229DC-4D36-4E97-A53A-2407D4827EFD}"/>
    <cellStyle name="Input 2 7 2 2 2 3 4" xfId="20602" xr:uid="{B92D1079-B1F9-4F71-9889-894D08705885}"/>
    <cellStyle name="Input 2 7 2 2 2 4" xfId="20603" xr:uid="{AED4BBD7-1D1C-4AC8-9E47-A67EADD7AC4B}"/>
    <cellStyle name="Input 2 7 2 2 2 4 2" xfId="20604" xr:uid="{4421FA1E-B967-402C-B402-693775EDC916}"/>
    <cellStyle name="Input 2 7 2 2 2 4 3" xfId="20605" xr:uid="{2B41A64D-F32B-4A9A-95B3-0D524D5E2506}"/>
    <cellStyle name="Input 2 7 2 2 2 5" xfId="20606" xr:uid="{15DB0D12-AEB4-4004-84E6-CCB6E6148EB8}"/>
    <cellStyle name="Input 2 7 2 2 3" xfId="20607" xr:uid="{37990EA5-8938-419B-8DC1-8F575148EB52}"/>
    <cellStyle name="Input 2 7 2 2 3 2" xfId="20608" xr:uid="{CFC58B92-6C89-4E5A-80BE-97EFD0932570}"/>
    <cellStyle name="Input 2 7 2 2 3 2 2" xfId="20609" xr:uid="{DA161032-AA8F-4740-84C4-C75C4341B8C7}"/>
    <cellStyle name="Input 2 7 2 2 3 2 3" xfId="20610" xr:uid="{12731EEE-00B3-4E92-A4E7-93424E408578}"/>
    <cellStyle name="Input 2 7 2 2 3 2 4" xfId="20611" xr:uid="{9F491EB2-C4ED-4928-995C-C350C7FC242E}"/>
    <cellStyle name="Input 2 7 2 2 3 3" xfId="20612" xr:uid="{839FB19A-237B-4A10-A330-CD239090BDB0}"/>
    <cellStyle name="Input 2 7 2 2 3 3 2" xfId="20613" xr:uid="{91547C57-7A8F-4D17-BD20-A1B86D6BCD7D}"/>
    <cellStyle name="Input 2 7 2 2 3 4" xfId="20614" xr:uid="{5923213A-9194-406E-8127-00227899E4B3}"/>
    <cellStyle name="Input 2 7 2 2 4" xfId="20615" xr:uid="{812B3FD7-7152-4925-87E9-A5C62D7AD555}"/>
    <cellStyle name="Input 2 7 2 2 4 2" xfId="20616" xr:uid="{8E705352-C6C0-4826-A5A5-F395BB9FB803}"/>
    <cellStyle name="Input 2 7 2 2 4 3" xfId="20617" xr:uid="{8E0C7DB9-EBD7-4481-872F-A4694396FD4C}"/>
    <cellStyle name="Input 2 7 2 2 4 4" xfId="20618" xr:uid="{5BF86C58-F3F4-4CCD-9AFD-EEAF8D28F382}"/>
    <cellStyle name="Input 2 7 2 2 5" xfId="20619" xr:uid="{8B8A8035-BCB9-49E8-BE6B-5C042A7B1500}"/>
    <cellStyle name="Input 2 7 2 2 5 2" xfId="20620" xr:uid="{55544421-D980-4653-9CC2-9CBC7A63C04B}"/>
    <cellStyle name="Input 2 7 2 2 5 3" xfId="20621" xr:uid="{E4F832BB-F3CD-41D9-AD2C-E19FC6B538E1}"/>
    <cellStyle name="Input 2 7 2 2 6" xfId="20622" xr:uid="{DEC8C5B1-C7B9-4C31-90D5-E2530256341E}"/>
    <cellStyle name="Input 2 7 2 2 6 2" xfId="20623" xr:uid="{B92B628C-2996-4CC4-A2D9-7E97DE8A4601}"/>
    <cellStyle name="Input 2 7 2 2 6 3" xfId="20624" xr:uid="{F3A984D7-0C66-4442-8D79-544BAB2FB0FB}"/>
    <cellStyle name="Input 2 7 2 2 7" xfId="20625" xr:uid="{DDB26129-E97B-44C5-93BF-47E2AC7E15AB}"/>
    <cellStyle name="Input 2 7 2 3" xfId="20626" xr:uid="{A811BEE1-B1A1-4ECC-A925-8B1815787DB1}"/>
    <cellStyle name="Input 2 7 2 3 2" xfId="20627" xr:uid="{D92BAB8D-415B-4CDA-83B5-8B4DF969D30E}"/>
    <cellStyle name="Input 2 7 2 3 2 2" xfId="20628" xr:uid="{DB522029-36C7-4008-974A-E358BDE58F4A}"/>
    <cellStyle name="Input 2 7 2 3 2 3" xfId="20629" xr:uid="{32088735-AB69-483B-B641-EB898CA2CAA5}"/>
    <cellStyle name="Input 2 7 2 3 2 4" xfId="20630" xr:uid="{A672D1CC-68DE-4625-BE85-1A653A749AFF}"/>
    <cellStyle name="Input 2 7 2 3 3" xfId="20631" xr:uid="{8BD6BA42-4E6E-46B0-AF77-81669CA949BA}"/>
    <cellStyle name="Input 2 7 2 3 3 2" xfId="20632" xr:uid="{FE952674-3111-4DC7-8D0C-B353E518B96E}"/>
    <cellStyle name="Input 2 7 2 3 3 3" xfId="20633" xr:uid="{31CEE377-6E07-4011-B477-B0F7A6A23CED}"/>
    <cellStyle name="Input 2 7 2 3 4" xfId="20634" xr:uid="{5D1731FB-871D-4201-B771-68C17F3404EA}"/>
    <cellStyle name="Input 2 7 2 3 5" xfId="20635" xr:uid="{6418565A-8F70-4501-91B2-31E793210B71}"/>
    <cellStyle name="Input 2 7 2 4" xfId="20636" xr:uid="{3C35A3D9-20CE-4352-B05F-4FEFF75389D0}"/>
    <cellStyle name="Input 2 7 2 4 2" xfId="20637" xr:uid="{F3F18DA3-53E5-4CE1-BC28-F8BFC59897AB}"/>
    <cellStyle name="Input 2 7 2 4 2 2" xfId="20638" xr:uid="{1113F046-13C3-4B28-8FCB-DB5AAEAA225A}"/>
    <cellStyle name="Input 2 7 2 4 2 3" xfId="20639" xr:uid="{63E8F83D-8966-44D3-9788-AC775E5B1010}"/>
    <cellStyle name="Input 2 7 2 4 3" xfId="20640" xr:uid="{E8E838D0-49C2-4043-81E9-06F657AB4C0B}"/>
    <cellStyle name="Input 2 7 2 4 4" xfId="20641" xr:uid="{D6C55EDB-7929-41A6-861D-EF77B49A3102}"/>
    <cellStyle name="Input 2 7 2 4 5" xfId="20642" xr:uid="{24D98C03-05F8-43D2-9710-D93DAA0B3141}"/>
    <cellStyle name="Input 2 7 2 5" xfId="20643" xr:uid="{EA6B88B2-1256-4410-98E5-007252BD556C}"/>
    <cellStyle name="Input 2 7 2 5 2" xfId="20644" xr:uid="{1F44441E-6EDB-4EBE-97C1-842F24B63270}"/>
    <cellStyle name="Input 2 7 2 5 2 2" xfId="20645" xr:uid="{2AAB1C5C-285C-43CC-95E4-8851F809129F}"/>
    <cellStyle name="Input 2 7 2 5 2 3" xfId="20646" xr:uid="{AC11D4D8-2396-4F52-B0BA-E16BD4BF8899}"/>
    <cellStyle name="Input 2 7 2 5 3" xfId="20647" xr:uid="{5E6BD18C-BBEB-47A8-A3F3-23CAC5B5D7A0}"/>
    <cellStyle name="Input 2 7 2 5 4" xfId="20648" xr:uid="{1AFA1A54-3D72-4ECA-9B1B-DACA5AA9D096}"/>
    <cellStyle name="Input 2 7 2 6" xfId="20649" xr:uid="{01278409-66C7-47DA-932E-28A47E2B62C3}"/>
    <cellStyle name="Input 2 7 2 6 2" xfId="20650" xr:uid="{C5A4487B-0538-4875-945E-BE8B4655D190}"/>
    <cellStyle name="Input 2 7 2 6 3" xfId="20651" xr:uid="{F6780438-E61F-48D9-A1EE-753CCC7C9929}"/>
    <cellStyle name="Input 2 7 2 7" xfId="20652" xr:uid="{EA238D05-069A-4BAF-9E8A-E9F22724E840}"/>
    <cellStyle name="Input 2 7 2 7 2" xfId="20653" xr:uid="{A77D80FA-A6BE-4BF3-AAB3-D314EDDFA898}"/>
    <cellStyle name="Input 2 7 2 8" xfId="20654" xr:uid="{46BEAB51-FD7A-44B1-B270-BA1D6DCDC6AE}"/>
    <cellStyle name="Input 2 7 3" xfId="20655" xr:uid="{6210771E-EEEF-4960-B041-1DF5CEB816E2}"/>
    <cellStyle name="Input 2 7 3 2" xfId="20656" xr:uid="{0F46FAD7-0F6D-47D1-B69F-24A488704EA2}"/>
    <cellStyle name="Input 2 7 3 2 2" xfId="20657" xr:uid="{9FC8FFF1-7BFA-4217-BE5E-163850EB53FE}"/>
    <cellStyle name="Input 2 7 3 2 2 2" xfId="20658" xr:uid="{32CC842C-3214-41FE-B7E9-23D98360B3A4}"/>
    <cellStyle name="Input 2 7 3 2 2 2 2" xfId="20659" xr:uid="{9765DC1E-8866-4D26-8828-5244A0CA0067}"/>
    <cellStyle name="Input 2 7 3 2 2 2 3" xfId="20660" xr:uid="{C262C17F-9C03-4C75-9855-9D0891262AE2}"/>
    <cellStyle name="Input 2 7 3 2 2 2 4" xfId="20661" xr:uid="{839F85E0-7B2F-4AF8-96C0-01E16B2B4AD7}"/>
    <cellStyle name="Input 2 7 3 2 2 3" xfId="20662" xr:uid="{C2A49C36-3EFA-4BAA-A8F0-123C11404582}"/>
    <cellStyle name="Input 2 7 3 2 2 3 2" xfId="20663" xr:uid="{05886066-E90E-4917-9C45-128D1B5C1807}"/>
    <cellStyle name="Input 2 7 3 2 2 4" xfId="20664" xr:uid="{D3A1AFE0-0B16-4B1B-904C-E5AE35A87C9B}"/>
    <cellStyle name="Input 2 7 3 2 3" xfId="20665" xr:uid="{4923DA08-6056-4965-A788-C9A99A460BC9}"/>
    <cellStyle name="Input 2 7 3 2 3 2" xfId="20666" xr:uid="{A0EB08A2-EC9C-43BD-B044-9B9FDFF04DB1}"/>
    <cellStyle name="Input 2 7 3 2 3 3" xfId="20667" xr:uid="{D2BEEE5A-8F40-4985-B8DD-401FB37D7302}"/>
    <cellStyle name="Input 2 7 3 2 3 4" xfId="20668" xr:uid="{3EB202D8-C035-45B1-B6DE-F3B3B646E8FD}"/>
    <cellStyle name="Input 2 7 3 2 4" xfId="20669" xr:uid="{03562156-672F-4EFC-BBA8-C6085F9E6620}"/>
    <cellStyle name="Input 2 7 3 2 4 2" xfId="20670" xr:uid="{53ECE3C1-1DFB-4495-8F2B-E24020C0EB90}"/>
    <cellStyle name="Input 2 7 3 2 4 3" xfId="20671" xr:uid="{6B18F25A-82D4-423F-97C6-D051C225E678}"/>
    <cellStyle name="Input 2 7 3 2 5" xfId="20672" xr:uid="{01F7D35B-52D5-4A73-914F-56081CC19C14}"/>
    <cellStyle name="Input 2 7 3 3" xfId="20673" xr:uid="{B9F7A4EA-4BD7-4D1A-A9FE-6E102C7CFF68}"/>
    <cellStyle name="Input 2 7 3 3 2" xfId="20674" xr:uid="{0489EBD2-05A8-47A2-A0E4-4D4BAA69BC9E}"/>
    <cellStyle name="Input 2 7 3 3 2 2" xfId="20675" xr:uid="{36A8F8C8-30B2-400A-B186-B7873C104D07}"/>
    <cellStyle name="Input 2 7 3 3 2 3" xfId="20676" xr:uid="{A1028B37-11D7-4900-885A-98C2385320ED}"/>
    <cellStyle name="Input 2 7 3 3 2 4" xfId="20677" xr:uid="{68965317-F707-4127-BEEB-F5077CCA1111}"/>
    <cellStyle name="Input 2 7 3 3 3" xfId="20678" xr:uid="{4B693351-B82C-4994-8B3D-C9AED6EEED10}"/>
    <cellStyle name="Input 2 7 3 3 3 2" xfId="20679" xr:uid="{6C5286A7-F1E7-440B-A509-AB403D1E5DEC}"/>
    <cellStyle name="Input 2 7 3 3 4" xfId="20680" xr:uid="{9227EE16-F1B2-42ED-9967-1B4484705EAA}"/>
    <cellStyle name="Input 2 7 3 4" xfId="20681" xr:uid="{DEF0767C-21C0-48DF-853B-B6644E52F609}"/>
    <cellStyle name="Input 2 7 3 4 2" xfId="20682" xr:uid="{A7D85B3E-45FF-44D2-BD6C-D250A054B5F1}"/>
    <cellStyle name="Input 2 7 3 4 3" xfId="20683" xr:uid="{B3C2A9D2-245D-4AB4-AA1F-BC71CA2826E3}"/>
    <cellStyle name="Input 2 7 3 4 4" xfId="20684" xr:uid="{DADFF30A-F35E-45FE-B411-7BE1B9CD8E80}"/>
    <cellStyle name="Input 2 7 3 5" xfId="20685" xr:uid="{72BCC5DC-913D-4A23-BDCB-20371C385202}"/>
    <cellStyle name="Input 2 7 3 5 2" xfId="20686" xr:uid="{67172748-7386-4DBE-A48A-A83A950AD5BF}"/>
    <cellStyle name="Input 2 7 3 5 3" xfId="20687" xr:uid="{6DC1F36C-5348-4457-8FA5-0582EF8582E0}"/>
    <cellStyle name="Input 2 7 3 6" xfId="20688" xr:uid="{4102E7C5-C712-4BF0-9637-15D0F9F44104}"/>
    <cellStyle name="Input 2 7 3 6 2" xfId="20689" xr:uid="{0B8D78D3-5D51-4F06-BF2A-B66183BDFFA0}"/>
    <cellStyle name="Input 2 7 3 6 3" xfId="20690" xr:uid="{4C48DFCA-42C0-406A-ABAD-43A5D499F9EA}"/>
    <cellStyle name="Input 2 7 3 7" xfId="20691" xr:uid="{5DEB8D2B-4640-4436-9701-2705481D0183}"/>
    <cellStyle name="Input 2 7 3 7 2" xfId="20692" xr:uid="{AF7DEBFF-C605-4084-9038-F57ED88E354C}"/>
    <cellStyle name="Input 2 7 3 8" xfId="20693" xr:uid="{D0EE1744-6A94-462E-9529-AA6146067632}"/>
    <cellStyle name="Input 2 7 4" xfId="20694" xr:uid="{3C509A4E-A668-4B61-95DC-8D3BFC9F1F77}"/>
    <cellStyle name="Input 2 7 4 2" xfId="20695" xr:uid="{13034BF8-8903-4B4D-9A74-7502F2512BBA}"/>
    <cellStyle name="Input 2 7 4 2 2" xfId="20696" xr:uid="{01A19579-39F4-4F98-B92D-468A0F37326A}"/>
    <cellStyle name="Input 2 7 4 2 2 2" xfId="20697" xr:uid="{5B219108-9FCA-408F-8EF9-A5A58ED7D770}"/>
    <cellStyle name="Input 2 7 4 2 2 3" xfId="20698" xr:uid="{9688AEB2-3A58-4419-B32E-A4C38D450DA9}"/>
    <cellStyle name="Input 2 7 4 2 2 4" xfId="20699" xr:uid="{8CF971AB-FF88-4EE4-91FB-3B010BDBB518}"/>
    <cellStyle name="Input 2 7 4 2 3" xfId="20700" xr:uid="{88A902F3-6B50-4D16-B317-287AF236381A}"/>
    <cellStyle name="Input 2 7 4 2 3 2" xfId="20701" xr:uid="{6612DA67-EB3A-4335-BFC9-E0A0A6EBFFE0}"/>
    <cellStyle name="Input 2 7 4 2 4" xfId="20702" xr:uid="{3D1E2D14-4899-4218-A50C-B3206E93512B}"/>
    <cellStyle name="Input 2 7 4 3" xfId="20703" xr:uid="{171ABF0C-2E94-4995-A8A9-153F1D778671}"/>
    <cellStyle name="Input 2 7 4 3 2" xfId="20704" xr:uid="{41493204-5295-4826-B01E-A340B7A96636}"/>
    <cellStyle name="Input 2 7 4 3 3" xfId="20705" xr:uid="{EE5E9E26-9C55-465D-B4AE-F1474886B590}"/>
    <cellStyle name="Input 2 7 4 3 4" xfId="20706" xr:uid="{5FAB4CE7-6CB5-4863-AE99-B9E48B2E773E}"/>
    <cellStyle name="Input 2 7 4 4" xfId="20707" xr:uid="{3FCC0225-51A4-4057-AAE1-7B48F897F155}"/>
    <cellStyle name="Input 2 7 4 4 2" xfId="20708" xr:uid="{0211356A-CC10-4E2D-83C5-1BA26FA6EFAD}"/>
    <cellStyle name="Input 2 7 4 4 3" xfId="20709" xr:uid="{EA393431-48E3-4BCD-A3A7-52481C1CBD01}"/>
    <cellStyle name="Input 2 7 4 5" xfId="20710" xr:uid="{C111EBBE-D14B-4132-B353-8B6DAB2E7DEC}"/>
    <cellStyle name="Input 2 7 4 5 2" xfId="20711" xr:uid="{7D02AF8E-E46E-4136-B913-5909A781EE9F}"/>
    <cellStyle name="Input 2 7 4 5 3" xfId="20712" xr:uid="{03587CBF-7F3B-489C-8472-E23D3E971C46}"/>
    <cellStyle name="Input 2 7 4 6" xfId="20713" xr:uid="{75B24668-58CD-44B0-915D-8685F2AEF43C}"/>
    <cellStyle name="Input 2 7 5" xfId="20714" xr:uid="{F09DC884-061A-441B-9F2F-93E441A6FFBB}"/>
    <cellStyle name="Input 2 7 5 2" xfId="20715" xr:uid="{1C98E422-31D9-42C4-80F7-0D077FCF2EE1}"/>
    <cellStyle name="Input 2 7 5 2 2" xfId="20716" xr:uid="{98BCF4F8-E599-419E-A557-F8A968E660C5}"/>
    <cellStyle name="Input 2 7 5 2 3" xfId="20717" xr:uid="{2E7DDCB5-7EAE-4634-A46A-2E58ACCF21C2}"/>
    <cellStyle name="Input 2 7 5 2 4" xfId="20718" xr:uid="{D8594190-15A8-48BA-A4BE-3AFB21749D1A}"/>
    <cellStyle name="Input 2 7 5 3" xfId="20719" xr:uid="{AF848640-BDEC-4621-B6AC-63F8B540DE8A}"/>
    <cellStyle name="Input 2 7 5 3 2" xfId="20720" xr:uid="{2280C303-F6FE-4F0E-90F8-BE31ACE775BA}"/>
    <cellStyle name="Input 2 7 5 3 3" xfId="20721" xr:uid="{8526E504-B678-4E0B-A22D-FF578F0E805B}"/>
    <cellStyle name="Input 2 7 5 4" xfId="20722" xr:uid="{BEB43405-9AFB-490D-8244-4E2FAF55EBB0}"/>
    <cellStyle name="Input 2 7 6" xfId="20723" xr:uid="{FC8E43F7-21CE-4EF7-87CF-E951F3B56303}"/>
    <cellStyle name="Input 2 7 6 2" xfId="20724" xr:uid="{52CD41A9-F901-445C-9171-79CC719757C1}"/>
    <cellStyle name="Input 2 7 6 2 2" xfId="20725" xr:uid="{EF0FA585-1869-4376-85BC-0D50FAB4E873}"/>
    <cellStyle name="Input 2 7 6 2 3" xfId="20726" xr:uid="{FD4C2001-EFB8-420D-AFE6-3116BD27420B}"/>
    <cellStyle name="Input 2 7 6 3" xfId="20727" xr:uid="{8ACC259C-C546-48CE-AA21-906F2ECD8D52}"/>
    <cellStyle name="Input 2 7 6 4" xfId="20728" xr:uid="{82797707-C070-4544-9A0F-9B637A2D00E6}"/>
    <cellStyle name="Input 2 7 7" xfId="20729" xr:uid="{665EC7F3-1EBA-40E8-9763-3FB50DDBB032}"/>
    <cellStyle name="Input 2 7 7 2" xfId="20730" xr:uid="{8D219969-9D7C-43A0-8A06-419A5725DC58}"/>
    <cellStyle name="Input 2 7 7 3" xfId="20731" xr:uid="{30D6CACB-9E7D-4185-AEAE-E4080C5A6093}"/>
    <cellStyle name="Input 2 7 8" xfId="20732" xr:uid="{F91933DD-DFB8-437E-86F3-3C0672A57D54}"/>
    <cellStyle name="Input 2 7 8 2" xfId="20733" xr:uid="{C8D44E2A-9358-4236-99FC-A06172490F4D}"/>
    <cellStyle name="Input 2 7 9" xfId="20734" xr:uid="{0FB99F55-1043-4B7A-8342-41820EF791F8}"/>
    <cellStyle name="Input 2 7 9 2" xfId="20735" xr:uid="{3568988C-8271-4D5A-A788-0B505BD1E41B}"/>
    <cellStyle name="Input 2 8" xfId="20736" xr:uid="{71B0AE10-7585-4153-8389-38525811EA01}"/>
    <cellStyle name="Input 2 8 10" xfId="20737" xr:uid="{380EEE56-CC28-499A-A537-EB909875A418}"/>
    <cellStyle name="Input 2 8 2" xfId="20738" xr:uid="{C0673EA6-CC51-499A-8AA5-16D508C17D8E}"/>
    <cellStyle name="Input 2 8 2 2" xfId="20739" xr:uid="{6E4ECD05-9148-4B54-8187-E35BC1710946}"/>
    <cellStyle name="Input 2 8 2 2 2" xfId="20740" xr:uid="{D5283A44-B856-4C5F-89D5-4E2D7751AC92}"/>
    <cellStyle name="Input 2 8 2 2 2 2" xfId="20741" xr:uid="{C55DD6EC-2EFA-4940-8F84-B50EA8245B1D}"/>
    <cellStyle name="Input 2 8 2 2 2 2 2" xfId="20742" xr:uid="{28032DE4-5915-49F8-B893-8BD7754C00E0}"/>
    <cellStyle name="Input 2 8 2 2 2 2 2 2" xfId="20743" xr:uid="{74EC1DE0-86DE-40DF-8B60-FDC1789C6CE4}"/>
    <cellStyle name="Input 2 8 2 2 2 2 2 3" xfId="20744" xr:uid="{CE269144-5E95-41D2-8529-22841CEFF537}"/>
    <cellStyle name="Input 2 8 2 2 2 2 2 4" xfId="20745" xr:uid="{35F41A9F-628C-4BA6-A87B-AF004C8D099A}"/>
    <cellStyle name="Input 2 8 2 2 2 2 3" xfId="20746" xr:uid="{475151E1-0B63-49D3-9B19-9D05793274A4}"/>
    <cellStyle name="Input 2 8 2 2 2 2 3 2" xfId="20747" xr:uid="{9AC0A207-7E33-4D3D-95EA-1959FBF2DD04}"/>
    <cellStyle name="Input 2 8 2 2 2 2 4" xfId="20748" xr:uid="{226C16AB-05C6-4B28-B92D-C10679417BD2}"/>
    <cellStyle name="Input 2 8 2 2 2 3" xfId="20749" xr:uid="{947E415C-83C6-4AF4-BB9F-F42D5F1C2A0F}"/>
    <cellStyle name="Input 2 8 2 2 2 3 2" xfId="20750" xr:uid="{D67B6E91-885D-4BA7-9532-A621CDF5C682}"/>
    <cellStyle name="Input 2 8 2 2 2 3 3" xfId="20751" xr:uid="{6AD8DB4E-F530-4E62-9D96-D7D1D11DC13C}"/>
    <cellStyle name="Input 2 8 2 2 2 3 4" xfId="20752" xr:uid="{CD33A566-46FF-49D9-A979-0173BD6D0403}"/>
    <cellStyle name="Input 2 8 2 2 2 4" xfId="20753" xr:uid="{1F06F9BE-4950-4B5F-839C-637410049160}"/>
    <cellStyle name="Input 2 8 2 2 2 4 2" xfId="20754" xr:uid="{20964ED1-F2B9-48DC-B8DE-81E3A58ACB10}"/>
    <cellStyle name="Input 2 8 2 2 2 4 3" xfId="20755" xr:uid="{86B44008-52FD-4B74-9A23-05BB7391FE01}"/>
    <cellStyle name="Input 2 8 2 2 2 5" xfId="20756" xr:uid="{FA263C5F-A316-4505-AAF1-DBFA83E8F5B5}"/>
    <cellStyle name="Input 2 8 2 2 3" xfId="20757" xr:uid="{71C4919F-8B35-4BFD-B531-49736A1B7637}"/>
    <cellStyle name="Input 2 8 2 2 3 2" xfId="20758" xr:uid="{3518CCDE-818D-4D24-A095-896D36D4624F}"/>
    <cellStyle name="Input 2 8 2 2 3 2 2" xfId="20759" xr:uid="{13473AC7-013C-4315-A453-9F97E5F4152A}"/>
    <cellStyle name="Input 2 8 2 2 3 2 3" xfId="20760" xr:uid="{4C96884F-FFDD-4CD9-8F51-B75C012B1048}"/>
    <cellStyle name="Input 2 8 2 2 3 2 4" xfId="20761" xr:uid="{5E120FA5-B06A-45DA-B34D-275C1E678337}"/>
    <cellStyle name="Input 2 8 2 2 3 3" xfId="20762" xr:uid="{4AEA4C2A-BBC6-46CD-96B3-8A8D142115C9}"/>
    <cellStyle name="Input 2 8 2 2 3 3 2" xfId="20763" xr:uid="{796C84F6-817F-462F-911B-16D2C408E94F}"/>
    <cellStyle name="Input 2 8 2 2 3 4" xfId="20764" xr:uid="{7B1AB3A0-33E1-4E60-9891-CB87DF34249F}"/>
    <cellStyle name="Input 2 8 2 2 4" xfId="20765" xr:uid="{9CE52E9A-FC43-4636-BE1F-E3945075DF4C}"/>
    <cellStyle name="Input 2 8 2 2 4 2" xfId="20766" xr:uid="{017E5230-3F2B-4CF1-9496-D683E7F6A3F8}"/>
    <cellStyle name="Input 2 8 2 2 4 3" xfId="20767" xr:uid="{4A8D41F8-D0AA-4ADE-9E45-438A2DB4954D}"/>
    <cellStyle name="Input 2 8 2 2 4 4" xfId="20768" xr:uid="{30248594-4513-4FDD-A703-609FF444B668}"/>
    <cellStyle name="Input 2 8 2 2 5" xfId="20769" xr:uid="{A53C4B3D-23EF-4E3D-890F-3DE2A8A2C8C6}"/>
    <cellStyle name="Input 2 8 2 2 5 2" xfId="20770" xr:uid="{DFE642B3-7AAB-43A2-9542-D7F5292B2137}"/>
    <cellStyle name="Input 2 8 2 2 5 3" xfId="20771" xr:uid="{F7C59DA7-8392-4860-8367-76AD9ABF94F0}"/>
    <cellStyle name="Input 2 8 2 2 6" xfId="20772" xr:uid="{F91B15BE-EFA3-49BA-8A7B-FF4A00867C69}"/>
    <cellStyle name="Input 2 8 2 2 6 2" xfId="20773" xr:uid="{F98F05FC-0A68-4FF6-B30D-0954B428C000}"/>
    <cellStyle name="Input 2 8 2 2 6 3" xfId="20774" xr:uid="{2F02307F-5305-4D45-8BD1-6D98EB5FC8A4}"/>
    <cellStyle name="Input 2 8 2 2 7" xfId="20775" xr:uid="{393B5D9B-BA53-4FD6-B99F-CC8E4A94503C}"/>
    <cellStyle name="Input 2 8 2 3" xfId="20776" xr:uid="{59049261-676A-40A6-BEF2-1D093CF0C1E9}"/>
    <cellStyle name="Input 2 8 2 3 2" xfId="20777" xr:uid="{16B6DE72-C69E-4E53-A18A-3F7270775B09}"/>
    <cellStyle name="Input 2 8 2 3 2 2" xfId="20778" xr:uid="{E798702D-9E45-4C9D-B18C-BE48572115C1}"/>
    <cellStyle name="Input 2 8 2 3 2 3" xfId="20779" xr:uid="{B865D3ED-D4C9-4240-BECD-65A69DB8E36B}"/>
    <cellStyle name="Input 2 8 2 3 2 4" xfId="20780" xr:uid="{1E51EFA7-5432-4DB5-9B7C-0D6E290003AE}"/>
    <cellStyle name="Input 2 8 2 3 3" xfId="20781" xr:uid="{C15D597D-A253-421E-99FE-81D8ED1D35B7}"/>
    <cellStyle name="Input 2 8 2 3 3 2" xfId="20782" xr:uid="{CD6E1899-EEA4-43A6-8AC0-5E92969CD883}"/>
    <cellStyle name="Input 2 8 2 3 3 3" xfId="20783" xr:uid="{77C7228E-D375-4357-B464-A554FA1057C4}"/>
    <cellStyle name="Input 2 8 2 3 4" xfId="20784" xr:uid="{C8184BDB-C8F4-4422-97F4-714BE61BAE1D}"/>
    <cellStyle name="Input 2 8 2 3 5" xfId="20785" xr:uid="{2789FDE3-464C-4213-B8FC-87DCA68252CD}"/>
    <cellStyle name="Input 2 8 2 4" xfId="20786" xr:uid="{C88E7AC0-5EB6-472C-BADF-4211C4966BD0}"/>
    <cellStyle name="Input 2 8 2 4 2" xfId="20787" xr:uid="{73242BB0-A0CB-44A7-A1B9-50F2ABDDB1CE}"/>
    <cellStyle name="Input 2 8 2 4 2 2" xfId="20788" xr:uid="{8D7FEA8A-BF98-4780-86AA-1FBE3FD26FD1}"/>
    <cellStyle name="Input 2 8 2 4 2 3" xfId="20789" xr:uid="{C3DC0176-C67F-499C-A53E-715ED5E11F36}"/>
    <cellStyle name="Input 2 8 2 4 3" xfId="20790" xr:uid="{0AA60D04-9CE2-43A0-8F1F-586CCAAFF148}"/>
    <cellStyle name="Input 2 8 2 4 4" xfId="20791" xr:uid="{0D87DD87-6A77-47C8-A135-DF3D432C8F4B}"/>
    <cellStyle name="Input 2 8 2 4 5" xfId="20792" xr:uid="{AA051B31-3B86-4F44-B73B-8745F22A044B}"/>
    <cellStyle name="Input 2 8 2 5" xfId="20793" xr:uid="{303D7863-8617-4D73-957F-D0AC1ACC1006}"/>
    <cellStyle name="Input 2 8 2 5 2" xfId="20794" xr:uid="{368CAFFB-DFE5-4417-8A05-BF96177DCEE8}"/>
    <cellStyle name="Input 2 8 2 5 2 2" xfId="20795" xr:uid="{E13219B2-0F01-4178-9DF2-34B38001BE06}"/>
    <cellStyle name="Input 2 8 2 5 2 3" xfId="20796" xr:uid="{ED653FAB-CC09-4680-A346-4B573B4A578F}"/>
    <cellStyle name="Input 2 8 2 5 3" xfId="20797" xr:uid="{E9F2A9F4-AE73-4032-8ECD-80BD5FC57BA2}"/>
    <cellStyle name="Input 2 8 2 5 4" xfId="20798" xr:uid="{F6AB730E-76E3-440C-A924-37F792D13B98}"/>
    <cellStyle name="Input 2 8 2 6" xfId="20799" xr:uid="{8F2B6213-BB42-4372-A8DE-CFCD53DBEC6A}"/>
    <cellStyle name="Input 2 8 2 6 2" xfId="20800" xr:uid="{BD4C2657-917D-42DA-99BB-60CE64456E73}"/>
    <cellStyle name="Input 2 8 2 6 3" xfId="20801" xr:uid="{4576751D-CBCC-4043-A99C-8714C9A1E7F0}"/>
    <cellStyle name="Input 2 8 2 7" xfId="20802" xr:uid="{82B36CBE-48D7-4645-8C89-F320B76E8B85}"/>
    <cellStyle name="Input 2 8 2 7 2" xfId="20803" xr:uid="{0FC9232A-9AF7-4AA1-ABD7-84D7A8F79710}"/>
    <cellStyle name="Input 2 8 2 8" xfId="20804" xr:uid="{51C24CBC-8944-4341-B8EB-F8B4D7FFA8EF}"/>
    <cellStyle name="Input 2 8 3" xfId="20805" xr:uid="{17F238AE-3C3E-423A-86AB-6074BA1030D2}"/>
    <cellStyle name="Input 2 8 3 2" xfId="20806" xr:uid="{642A2542-BEFA-4748-9378-3D727CD36944}"/>
    <cellStyle name="Input 2 8 3 2 2" xfId="20807" xr:uid="{35C2F83F-AC77-497A-8730-BE0D39249096}"/>
    <cellStyle name="Input 2 8 3 2 2 2" xfId="20808" xr:uid="{5DA9DAD5-A286-426C-9E79-A67DCEE2E381}"/>
    <cellStyle name="Input 2 8 3 2 2 2 2" xfId="20809" xr:uid="{FB46C902-C579-4FED-BEB7-0F1FBDA59A59}"/>
    <cellStyle name="Input 2 8 3 2 2 2 3" xfId="20810" xr:uid="{A372C1ED-3C59-405D-B902-8BEED419B12A}"/>
    <cellStyle name="Input 2 8 3 2 2 2 4" xfId="20811" xr:uid="{8F54B8C9-2AB3-4997-9082-A91F36D591A9}"/>
    <cellStyle name="Input 2 8 3 2 2 3" xfId="20812" xr:uid="{BD5069BF-DB37-45B7-A1A2-63ECC830855C}"/>
    <cellStyle name="Input 2 8 3 2 2 3 2" xfId="20813" xr:uid="{503CF632-29BA-4632-8080-9ABA4B04D049}"/>
    <cellStyle name="Input 2 8 3 2 2 4" xfId="20814" xr:uid="{D6D07C0B-5FB3-4BA7-83B4-410AE00E28D8}"/>
    <cellStyle name="Input 2 8 3 2 3" xfId="20815" xr:uid="{5501F6A6-4276-4C22-A9CE-7BE9D5BBD81E}"/>
    <cellStyle name="Input 2 8 3 2 3 2" xfId="20816" xr:uid="{BE720D61-0048-4986-AB66-237A19C06334}"/>
    <cellStyle name="Input 2 8 3 2 3 3" xfId="20817" xr:uid="{0AFB7FC2-424B-4024-879C-896CC467F62E}"/>
    <cellStyle name="Input 2 8 3 2 3 4" xfId="20818" xr:uid="{EF2A4303-0502-4C9C-BC1E-AACA1894EAC2}"/>
    <cellStyle name="Input 2 8 3 2 4" xfId="20819" xr:uid="{9C3F9EF7-73BA-4D19-978B-221EB824B419}"/>
    <cellStyle name="Input 2 8 3 2 4 2" xfId="20820" xr:uid="{855C13D7-0F71-4A41-8CE3-4FD93F403BFE}"/>
    <cellStyle name="Input 2 8 3 2 4 3" xfId="20821" xr:uid="{742546A1-195E-478B-8ECA-0E799066B489}"/>
    <cellStyle name="Input 2 8 3 2 5" xfId="20822" xr:uid="{BC68201D-0955-4CE9-BF71-84E061B86A1E}"/>
    <cellStyle name="Input 2 8 3 3" xfId="20823" xr:uid="{379D04D7-CF09-43D3-ACA1-3B8DB69D124F}"/>
    <cellStyle name="Input 2 8 3 3 2" xfId="20824" xr:uid="{F5CF6A33-4092-4EF1-8CFD-D88E00D5A0A8}"/>
    <cellStyle name="Input 2 8 3 3 2 2" xfId="20825" xr:uid="{CD53FBEE-E8CF-4C59-A57A-6FF32A7A5D30}"/>
    <cellStyle name="Input 2 8 3 3 2 3" xfId="20826" xr:uid="{1525700E-4495-4136-A7D5-050FEC60E2D1}"/>
    <cellStyle name="Input 2 8 3 3 2 4" xfId="20827" xr:uid="{5AFEDB11-43E1-4D6D-984F-C4D8A3FE8269}"/>
    <cellStyle name="Input 2 8 3 3 3" xfId="20828" xr:uid="{82FE5587-5C9B-4797-BAD3-3EE9D826F5B3}"/>
    <cellStyle name="Input 2 8 3 3 3 2" xfId="20829" xr:uid="{7140FAC0-C650-4DAF-BDF7-7293FE26A01D}"/>
    <cellStyle name="Input 2 8 3 3 4" xfId="20830" xr:uid="{6EB99B97-861C-473F-B757-AFB676F44696}"/>
    <cellStyle name="Input 2 8 3 4" xfId="20831" xr:uid="{459FE53B-C668-481A-9D4A-0BE6549CD8A8}"/>
    <cellStyle name="Input 2 8 3 4 2" xfId="20832" xr:uid="{EB1B0F2A-F31E-432B-A1FD-88288CBA656E}"/>
    <cellStyle name="Input 2 8 3 4 3" xfId="20833" xr:uid="{BE603088-A5A2-481D-9B46-3A6DA85539AB}"/>
    <cellStyle name="Input 2 8 3 4 4" xfId="20834" xr:uid="{B7127583-383D-4A33-BC3D-0611908A8BF5}"/>
    <cellStyle name="Input 2 8 3 5" xfId="20835" xr:uid="{0CA4BE02-B751-4218-9462-EC5AB93FE8D9}"/>
    <cellStyle name="Input 2 8 3 5 2" xfId="20836" xr:uid="{24EB55EA-546C-4408-82B8-919FE60D00AC}"/>
    <cellStyle name="Input 2 8 3 5 3" xfId="20837" xr:uid="{C1CA9206-82AC-4777-AD81-FDA8420038D5}"/>
    <cellStyle name="Input 2 8 3 6" xfId="20838" xr:uid="{DADD3BCF-778E-4B4F-B2FA-825C4577C4C3}"/>
    <cellStyle name="Input 2 8 3 6 2" xfId="20839" xr:uid="{B17A7085-DF26-4CD6-AE25-F7434DF2C893}"/>
    <cellStyle name="Input 2 8 3 6 3" xfId="20840" xr:uid="{B1044F25-3FF5-4F4B-8482-E85DCAFF1DB6}"/>
    <cellStyle name="Input 2 8 3 7" xfId="20841" xr:uid="{2837A89C-65CE-44D3-9D5A-5ECCBF20466C}"/>
    <cellStyle name="Input 2 8 3 7 2" xfId="20842" xr:uid="{9734268F-C152-4580-B525-541D48B44BBF}"/>
    <cellStyle name="Input 2 8 3 8" xfId="20843" xr:uid="{EEFB9EAE-C648-40D4-BD39-425117D4307A}"/>
    <cellStyle name="Input 2 8 4" xfId="20844" xr:uid="{7939B24D-AAB9-4CD1-AE5A-BF1E951EF7C9}"/>
    <cellStyle name="Input 2 8 4 2" xfId="20845" xr:uid="{3C3E111E-F274-406D-9EA3-0955B104D9EB}"/>
    <cellStyle name="Input 2 8 4 2 2" xfId="20846" xr:uid="{B9CF7067-C428-49FC-896A-C5B289978548}"/>
    <cellStyle name="Input 2 8 4 2 2 2" xfId="20847" xr:uid="{3817C6D6-B579-4419-8EC3-EE37ACCF5C9F}"/>
    <cellStyle name="Input 2 8 4 2 2 3" xfId="20848" xr:uid="{6BD8C4F6-6A5C-4689-B468-C6CB499BD897}"/>
    <cellStyle name="Input 2 8 4 2 2 4" xfId="20849" xr:uid="{352E605D-641E-4771-881D-F10BFECDA2F7}"/>
    <cellStyle name="Input 2 8 4 2 3" xfId="20850" xr:uid="{D3C92374-A4A5-4D62-99E0-10AC599E81C4}"/>
    <cellStyle name="Input 2 8 4 2 3 2" xfId="20851" xr:uid="{3930C631-F440-468B-B7DE-E7B502CEBC4D}"/>
    <cellStyle name="Input 2 8 4 2 4" xfId="20852" xr:uid="{62B9A74D-7FA8-4074-9190-BDFAA181DC74}"/>
    <cellStyle name="Input 2 8 4 3" xfId="20853" xr:uid="{F4E4C2F9-5200-4D2D-919D-7171C09BAA25}"/>
    <cellStyle name="Input 2 8 4 3 2" xfId="20854" xr:uid="{48E1AF7F-18B0-46C4-99B0-891257717238}"/>
    <cellStyle name="Input 2 8 4 3 3" xfId="20855" xr:uid="{46B759CE-EED0-4967-9EAC-EFE9EAFEA0EE}"/>
    <cellStyle name="Input 2 8 4 3 4" xfId="20856" xr:uid="{664AC122-ECC4-42F5-916D-A7383E11FC33}"/>
    <cellStyle name="Input 2 8 4 4" xfId="20857" xr:uid="{B3DD3A01-2B6D-4FA7-B6E0-FD102E381F9F}"/>
    <cellStyle name="Input 2 8 4 4 2" xfId="20858" xr:uid="{9B577767-8635-4729-8459-4E1CA52FA7AD}"/>
    <cellStyle name="Input 2 8 4 4 3" xfId="20859" xr:uid="{AD8D03CC-82B5-4A03-AA04-1133F6D9F08E}"/>
    <cellStyle name="Input 2 8 4 5" xfId="20860" xr:uid="{4A28AF5C-6DD0-4789-BD61-194AC146E756}"/>
    <cellStyle name="Input 2 8 4 5 2" xfId="20861" xr:uid="{B7A75BBF-149C-4B8C-B5D9-62C6CCB8394F}"/>
    <cellStyle name="Input 2 8 4 5 3" xfId="20862" xr:uid="{64B7E832-EA6A-485F-AFFE-BEACE81520D5}"/>
    <cellStyle name="Input 2 8 4 6" xfId="20863" xr:uid="{9BF05BAF-C7E7-46D1-870C-7BCBC6D24FB1}"/>
    <cellStyle name="Input 2 8 5" xfId="20864" xr:uid="{DA9F4C7D-F9A9-49FD-8E67-AB8C59BACF53}"/>
    <cellStyle name="Input 2 8 5 2" xfId="20865" xr:uid="{F62F184D-1394-4DB5-B790-6A815A2263D7}"/>
    <cellStyle name="Input 2 8 5 2 2" xfId="20866" xr:uid="{DA63547D-AF8D-4CC0-961A-5AA11940033F}"/>
    <cellStyle name="Input 2 8 5 2 3" xfId="20867" xr:uid="{A07B8588-20AE-4C5D-9233-F935ADB2529E}"/>
    <cellStyle name="Input 2 8 5 2 4" xfId="20868" xr:uid="{270D9E22-D97A-4376-A716-5628600A15E7}"/>
    <cellStyle name="Input 2 8 5 3" xfId="20869" xr:uid="{E4A81D05-DBE5-4C49-8420-8A54C88414D1}"/>
    <cellStyle name="Input 2 8 5 3 2" xfId="20870" xr:uid="{F6DB07EC-66A7-4781-B098-CEC4583B78E7}"/>
    <cellStyle name="Input 2 8 5 3 3" xfId="20871" xr:uid="{8FF1A396-F1A5-43AA-933A-D10BDFC0E8C6}"/>
    <cellStyle name="Input 2 8 5 4" xfId="20872" xr:uid="{23439019-E93F-4E57-8F1A-E8426ABB6CF9}"/>
    <cellStyle name="Input 2 8 6" xfId="20873" xr:uid="{43B85214-A7D4-440E-815E-FCEF2DA26C7D}"/>
    <cellStyle name="Input 2 8 6 2" xfId="20874" xr:uid="{6E855BF0-8047-43CF-8389-1A23D666D934}"/>
    <cellStyle name="Input 2 8 6 2 2" xfId="20875" xr:uid="{4E5BC9B1-040F-4448-A0AE-6CF864CDBDB9}"/>
    <cellStyle name="Input 2 8 6 2 3" xfId="20876" xr:uid="{86135E37-3FF8-430A-AA4C-2F85FE0E4985}"/>
    <cellStyle name="Input 2 8 6 3" xfId="20877" xr:uid="{6345B3CF-3D15-4091-A58E-1F5A9247B2A3}"/>
    <cellStyle name="Input 2 8 6 4" xfId="20878" xr:uid="{AB3332DC-5335-4C22-A278-58C1B7BFC593}"/>
    <cellStyle name="Input 2 8 7" xfId="20879" xr:uid="{2DDC1CA6-08F4-4D7E-AC6A-CA5F3431F07B}"/>
    <cellStyle name="Input 2 8 7 2" xfId="20880" xr:uid="{8F267528-E0AB-4A0A-BB32-34C4F467D6C6}"/>
    <cellStyle name="Input 2 8 7 3" xfId="20881" xr:uid="{3187B4C6-6811-4311-B55A-458DB30341A8}"/>
    <cellStyle name="Input 2 8 8" xfId="20882" xr:uid="{7123059C-B815-4864-9B01-EC3155E54789}"/>
    <cellStyle name="Input 2 8 8 2" xfId="20883" xr:uid="{35D20A5E-EDED-4793-9E92-AC856DD0254C}"/>
    <cellStyle name="Input 2 8 9" xfId="20884" xr:uid="{48EC832E-25D7-452B-A129-307B8F6CF735}"/>
    <cellStyle name="Input 2 8 9 2" xfId="20885" xr:uid="{3F8AB291-3656-44BA-AB1A-EFEE457B26BD}"/>
    <cellStyle name="Input 2 9" xfId="20886" xr:uid="{93A2DD25-414F-48CA-B4AA-250EA2B7900D}"/>
    <cellStyle name="Input 2 9 2" xfId="20887" xr:uid="{91DCDCBF-1FD2-44CF-BFE9-82F0E30308D4}"/>
    <cellStyle name="Input 2 9 2 2" xfId="20888" xr:uid="{DA5947CF-32F3-4EB2-9638-D1AB8ADA0670}"/>
    <cellStyle name="Input 2 9 2 2 2" xfId="20889" xr:uid="{690F735E-350D-44B0-A177-6056DF9B396C}"/>
    <cellStyle name="Input 2 9 2 2 2 2" xfId="20890" xr:uid="{8AB75171-0D3F-4B8F-B2D7-686A72B1E7E3}"/>
    <cellStyle name="Input 2 9 2 2 2 2 2" xfId="20891" xr:uid="{FFFC07F4-E9EC-4339-987A-794F155380C6}"/>
    <cellStyle name="Input 2 9 2 2 2 2 2 2" xfId="20892" xr:uid="{950E7289-E858-4ABB-82BC-7E4F514B7251}"/>
    <cellStyle name="Input 2 9 2 2 2 2 2 3" xfId="20893" xr:uid="{16F58803-100D-4CD6-A793-14574C1E2D19}"/>
    <cellStyle name="Input 2 9 2 2 2 2 2 4" xfId="20894" xr:uid="{C5FC7223-EE42-41CB-B340-AE3195C6B244}"/>
    <cellStyle name="Input 2 9 2 2 2 2 3" xfId="20895" xr:uid="{95BE7A56-14DF-4B75-BD5B-AC53FBCA5C6A}"/>
    <cellStyle name="Input 2 9 2 2 2 2 3 2" xfId="20896" xr:uid="{F2ABEED8-1C07-490E-8A9A-768835FB206F}"/>
    <cellStyle name="Input 2 9 2 2 2 2 4" xfId="20897" xr:uid="{12CCC0B3-B0C3-4D09-A655-546AE9AC21DB}"/>
    <cellStyle name="Input 2 9 2 2 2 3" xfId="20898" xr:uid="{53D8CFC0-BA9F-438C-9BB8-19A4BEA68434}"/>
    <cellStyle name="Input 2 9 2 2 2 3 2" xfId="20899" xr:uid="{3DA4AECD-5D65-42E1-969F-BCFCC1CE967E}"/>
    <cellStyle name="Input 2 9 2 2 2 3 3" xfId="20900" xr:uid="{50541696-3FB2-499C-988B-E0DD391ADFCC}"/>
    <cellStyle name="Input 2 9 2 2 2 3 4" xfId="20901" xr:uid="{613DD7E4-6F73-432D-9D0B-80D0FFBD82A3}"/>
    <cellStyle name="Input 2 9 2 2 2 4" xfId="20902" xr:uid="{57FAEE79-D104-435B-AAFF-CA32AF5FF7A8}"/>
    <cellStyle name="Input 2 9 2 2 2 4 2" xfId="20903" xr:uid="{60385A7C-4435-4532-AF85-6827E860583D}"/>
    <cellStyle name="Input 2 9 2 2 2 4 3" xfId="20904" xr:uid="{D1FA61D4-1F32-4E2A-A947-D5A8753F352C}"/>
    <cellStyle name="Input 2 9 2 2 2 5" xfId="20905" xr:uid="{7BB139C9-674E-4506-815C-0C0D969709B5}"/>
    <cellStyle name="Input 2 9 2 2 3" xfId="20906" xr:uid="{6E6B822A-2F88-40DC-9C19-A9A83B374430}"/>
    <cellStyle name="Input 2 9 2 2 3 2" xfId="20907" xr:uid="{DA329A63-F6B8-413E-8A9A-9456D679B405}"/>
    <cellStyle name="Input 2 9 2 2 3 2 2" xfId="20908" xr:uid="{BE0E0458-BF83-4601-8723-77D9351B4A2F}"/>
    <cellStyle name="Input 2 9 2 2 3 2 3" xfId="20909" xr:uid="{4DF524BB-FAF8-4E94-B1A6-536000841AE5}"/>
    <cellStyle name="Input 2 9 2 2 3 2 4" xfId="20910" xr:uid="{83309901-EDDA-4F78-89B9-48E5409C3D5A}"/>
    <cellStyle name="Input 2 9 2 2 3 3" xfId="20911" xr:uid="{C231CE68-A8D9-4BDE-BD66-CDC9BC7E8FC0}"/>
    <cellStyle name="Input 2 9 2 2 3 3 2" xfId="20912" xr:uid="{A4B3CD4D-073E-45F7-85CD-B2174D7257A1}"/>
    <cellStyle name="Input 2 9 2 2 3 4" xfId="20913" xr:uid="{634EDEE1-A100-4DFB-B30C-3913BD501F80}"/>
    <cellStyle name="Input 2 9 2 2 4" xfId="20914" xr:uid="{826B98F1-C96F-4B6A-B536-BF5A15035473}"/>
    <cellStyle name="Input 2 9 2 2 4 2" xfId="20915" xr:uid="{F40A9742-0333-44D5-864C-A9D49BFD49D5}"/>
    <cellStyle name="Input 2 9 2 2 4 3" xfId="20916" xr:uid="{46F6A46E-E742-4683-97EF-9EFA498D21F9}"/>
    <cellStyle name="Input 2 9 2 2 4 4" xfId="20917" xr:uid="{388E910E-3BBA-411F-8E36-201B3A9348B7}"/>
    <cellStyle name="Input 2 9 2 2 5" xfId="20918" xr:uid="{4FF6901E-693C-4B85-8165-3A74F7551099}"/>
    <cellStyle name="Input 2 9 2 2 5 2" xfId="20919" xr:uid="{538FEAAA-B6C9-4646-9999-8FC0D740CC74}"/>
    <cellStyle name="Input 2 9 2 2 5 3" xfId="20920" xr:uid="{B8DE528D-5F63-4C45-84F5-821B52BD6A28}"/>
    <cellStyle name="Input 2 9 2 2 6" xfId="20921" xr:uid="{221CC42C-D66F-43CD-981F-123C09A9A5F7}"/>
    <cellStyle name="Input 2 9 2 3" xfId="20922" xr:uid="{76478D8F-3142-4651-8DEF-1F443E90A36C}"/>
    <cellStyle name="Input 2 9 2 3 2" xfId="20923" xr:uid="{74ABDA44-EEA7-4286-88BA-B15892ECACF3}"/>
    <cellStyle name="Input 2 9 2 3 2 2" xfId="20924" xr:uid="{906CE001-8144-4EC7-830E-747AB2A01EE3}"/>
    <cellStyle name="Input 2 9 2 3 2 3" xfId="20925" xr:uid="{6EDB0266-E9F0-47EC-BAA6-9768089B0A22}"/>
    <cellStyle name="Input 2 9 2 3 2 4" xfId="20926" xr:uid="{7F59BAB6-F16D-4BD6-BE10-BD15F42482EE}"/>
    <cellStyle name="Input 2 9 2 3 3" xfId="20927" xr:uid="{E4712E27-E183-4A7E-B2A0-789941D584DB}"/>
    <cellStyle name="Input 2 9 2 3 3 2" xfId="20928" xr:uid="{06EF83E5-F86A-455B-AC17-C577710F20DB}"/>
    <cellStyle name="Input 2 9 2 3 4" xfId="20929" xr:uid="{9B9B5AC3-0B85-4C06-99B6-A15F2FD7C037}"/>
    <cellStyle name="Input 2 9 2 4" xfId="20930" xr:uid="{858319C2-B3E3-4E82-AA44-9E0E23F5C39A}"/>
    <cellStyle name="Input 2 9 2 4 2" xfId="20931" xr:uid="{8FB536A8-2747-4C57-B4ED-E8EA6640836F}"/>
    <cellStyle name="Input 2 9 2 4 3" xfId="20932" xr:uid="{11A68DBA-5D55-4C3F-A8B8-4D75A54F19AC}"/>
    <cellStyle name="Input 2 9 2 4 4" xfId="20933" xr:uid="{7D1FD4FB-6BCC-423B-A23C-26BAA987AA0B}"/>
    <cellStyle name="Input 2 9 2 5" xfId="20934" xr:uid="{2649EC82-1365-45DD-B3B7-E46C39EE7358}"/>
    <cellStyle name="Input 2 9 2 5 2" xfId="20935" xr:uid="{F3ED6B34-3D3C-4EBB-B98A-A2A3138601AD}"/>
    <cellStyle name="Input 2 9 2 5 3" xfId="20936" xr:uid="{935BF22A-D83C-4040-992B-35FBAC0EA4AD}"/>
    <cellStyle name="Input 2 9 2 6" xfId="20937" xr:uid="{A87B3F1E-415E-4D54-9BE8-DC3F9EB650E5}"/>
    <cellStyle name="Input 2 9 2 6 2" xfId="20938" xr:uid="{066E35D6-5DA0-48DB-844F-3BE7AE79C51F}"/>
    <cellStyle name="Input 2 9 2 7" xfId="20939" xr:uid="{BBBF28AB-C403-4A9F-A506-04854720F81F}"/>
    <cellStyle name="Input 2 9 2 7 2" xfId="20940" xr:uid="{B77C461F-9FEC-4EA7-B7A5-493F96F0236A}"/>
    <cellStyle name="Input 2 9 2 8" xfId="20941" xr:uid="{D3A87D66-8902-4966-8DBE-A3021D343FE8}"/>
    <cellStyle name="Input 2 9 3" xfId="20942" xr:uid="{84745CAB-F985-41D4-9D02-124200821864}"/>
    <cellStyle name="Input 2 9 3 2" xfId="20943" xr:uid="{948BA885-2668-4221-9512-E4BAA01A6A20}"/>
    <cellStyle name="Input 2 9 3 2 2" xfId="20944" xr:uid="{47D5D6F9-C411-4635-A110-84D5F9283697}"/>
    <cellStyle name="Input 2 9 3 2 2 2" xfId="20945" xr:uid="{232CDD30-175C-4C61-8FE2-069AEA060951}"/>
    <cellStyle name="Input 2 9 3 2 2 2 2" xfId="20946" xr:uid="{D5A54843-E99B-4733-9AF8-0EA43734121A}"/>
    <cellStyle name="Input 2 9 3 2 2 2 3" xfId="20947" xr:uid="{FC2822AC-8B3E-4645-A650-552C0947FB5C}"/>
    <cellStyle name="Input 2 9 3 2 2 2 4" xfId="20948" xr:uid="{0DD81BF3-972A-4CD5-8394-F14C509099FF}"/>
    <cellStyle name="Input 2 9 3 2 2 3" xfId="20949" xr:uid="{EFA2F23A-0AED-4045-8F80-A24C0B55925F}"/>
    <cellStyle name="Input 2 9 3 2 2 3 2" xfId="20950" xr:uid="{3EFE55B2-6EA2-4CD7-B607-3344C646DAA2}"/>
    <cellStyle name="Input 2 9 3 2 2 4" xfId="20951" xr:uid="{66194F5B-3732-460D-9055-66313E18DD4A}"/>
    <cellStyle name="Input 2 9 3 2 3" xfId="20952" xr:uid="{C8A7D92C-7B79-4751-A6E9-FD1996F73F24}"/>
    <cellStyle name="Input 2 9 3 2 3 2" xfId="20953" xr:uid="{0FE3B109-8D24-46C9-A866-5FAD8E5BC08B}"/>
    <cellStyle name="Input 2 9 3 2 3 3" xfId="20954" xr:uid="{BB384197-0085-4315-B03E-42658E92065D}"/>
    <cellStyle name="Input 2 9 3 2 3 4" xfId="20955" xr:uid="{DD6C8DB5-660C-4F00-9406-55CCE3D241E0}"/>
    <cellStyle name="Input 2 9 3 2 4" xfId="20956" xr:uid="{23979074-F7E4-4B3C-87E1-882717F08D24}"/>
    <cellStyle name="Input 2 9 3 2 4 2" xfId="20957" xr:uid="{70894000-55C9-4D42-8CEA-73A4BA38AE9B}"/>
    <cellStyle name="Input 2 9 3 2 4 3" xfId="20958" xr:uid="{0E28BA4B-AA6C-43EA-A7BC-E4C4966BC147}"/>
    <cellStyle name="Input 2 9 3 2 5" xfId="20959" xr:uid="{6F646911-D478-451D-8FBB-A214743860C1}"/>
    <cellStyle name="Input 2 9 3 3" xfId="20960" xr:uid="{E9B9FA6E-631B-4AC1-98D4-331EDBE6B68E}"/>
    <cellStyle name="Input 2 9 3 3 2" xfId="20961" xr:uid="{DE090832-FE14-409B-988A-6FD64FFA1931}"/>
    <cellStyle name="Input 2 9 3 3 2 2" xfId="20962" xr:uid="{EF648189-6DD5-435A-A463-01772491B843}"/>
    <cellStyle name="Input 2 9 3 3 2 3" xfId="20963" xr:uid="{9B0763D4-1378-4FCE-A8FB-A79B7C874564}"/>
    <cellStyle name="Input 2 9 3 3 2 4" xfId="20964" xr:uid="{CDF49302-827C-4D9E-83B3-EF4C7338319A}"/>
    <cellStyle name="Input 2 9 3 3 3" xfId="20965" xr:uid="{4BE9ACA5-888B-4CFB-B358-8C029C39E429}"/>
    <cellStyle name="Input 2 9 3 3 3 2" xfId="20966" xr:uid="{947A6D74-07C6-47F8-A992-17845F88E81D}"/>
    <cellStyle name="Input 2 9 3 3 4" xfId="20967" xr:uid="{22D429B2-9F4D-4C1E-BC72-19A9D802DC08}"/>
    <cellStyle name="Input 2 9 3 4" xfId="20968" xr:uid="{65145D71-E2E2-413A-A422-8E9326774758}"/>
    <cellStyle name="Input 2 9 3 4 2" xfId="20969" xr:uid="{A4A08870-7C47-472B-A80F-ED6915003703}"/>
    <cellStyle name="Input 2 9 3 4 3" xfId="20970" xr:uid="{3F51B7E6-5F65-4E49-A8A5-E17AB2617C20}"/>
    <cellStyle name="Input 2 9 3 4 4" xfId="20971" xr:uid="{BB83D503-DCB2-43CF-9417-F49FAAD05CB1}"/>
    <cellStyle name="Input 2 9 3 5" xfId="20972" xr:uid="{8DF563C1-948D-4097-8CC7-37A22A6CE981}"/>
    <cellStyle name="Input 2 9 3 5 2" xfId="20973" xr:uid="{C4A12828-BFB3-4758-9B6B-F11F50374D76}"/>
    <cellStyle name="Input 2 9 3 5 3" xfId="20974" xr:uid="{F20E3FB8-D387-43BD-8D65-70BB3773A3B2}"/>
    <cellStyle name="Input 2 9 3 6" xfId="20975" xr:uid="{5B4A4EB2-F041-4ED4-8A29-EC100BCB1D22}"/>
    <cellStyle name="Input 2 9 3 6 2" xfId="20976" xr:uid="{C41AA8D2-55E1-4EB3-81C3-9A7CE5B1859C}"/>
    <cellStyle name="Input 2 9 3 7" xfId="20977" xr:uid="{98BAC41E-4987-445C-83E3-E9D6396A0A34}"/>
    <cellStyle name="Input 2 9 3 7 2" xfId="20978" xr:uid="{9054F69A-E672-49B6-98C0-94ECBCBF38AD}"/>
    <cellStyle name="Input 2 9 3 8" xfId="20979" xr:uid="{113E7469-CFEF-4193-A7AC-D278AEF973B4}"/>
    <cellStyle name="Input 2 9 4" xfId="20980" xr:uid="{15D0D889-5BF7-48B1-8848-953EB6B04C4F}"/>
    <cellStyle name="Input 2 9 4 2" xfId="20981" xr:uid="{26837A7A-13CB-46C6-BE79-84F67746032A}"/>
    <cellStyle name="Input 2 9 4 2 2" xfId="20982" xr:uid="{0F6801E7-7AF4-4FC6-9DCD-CD65D14B3518}"/>
    <cellStyle name="Input 2 9 4 2 3" xfId="20983" xr:uid="{FA096393-0DD9-4AF8-971D-527D9A15492B}"/>
    <cellStyle name="Input 2 9 4 2 4" xfId="20984" xr:uid="{4B8938C8-A797-4112-BF73-8B7F3984238A}"/>
    <cellStyle name="Input 2 9 4 3" xfId="20985" xr:uid="{A6E2BF83-340A-4C21-8F35-6FAD74AC9B1D}"/>
    <cellStyle name="Input 2 9 4 3 2" xfId="20986" xr:uid="{7545ADC8-2B88-4C4C-B17A-98A7641113AF}"/>
    <cellStyle name="Input 2 9 4 4" xfId="20987" xr:uid="{F71A75E5-F336-4996-9A03-61B7A811703D}"/>
    <cellStyle name="Input 2 9 5" xfId="20988" xr:uid="{BBBDEE40-279D-4990-84DF-026E5AA8F40D}"/>
    <cellStyle name="Input 2 9 5 2" xfId="20989" xr:uid="{9E7A6299-F98B-4B34-A0DE-C1FAB876ADA9}"/>
    <cellStyle name="Input 2 9 5 3" xfId="20990" xr:uid="{B322E7D6-D699-4B9B-B2AF-EC038E1BEBBD}"/>
    <cellStyle name="Input 2 9 5 4" xfId="20991" xr:uid="{09EB6B9B-3BA4-4CAB-8BD2-DD02077007A8}"/>
    <cellStyle name="Input 2 9 6" xfId="20992" xr:uid="{1E571BA7-4792-4A2B-A401-FBB651B463C2}"/>
    <cellStyle name="Input 2 9 6 2" xfId="20993" xr:uid="{33073524-8EA1-4C08-A365-888482E6C2A0}"/>
    <cellStyle name="Input 2 9 6 3" xfId="20994" xr:uid="{3FEDF29B-1D92-4652-9B96-7BF84CB214D2}"/>
    <cellStyle name="Input 2 9 7" xfId="20995" xr:uid="{828FE41F-79F0-48C2-A769-453CA5EA24FB}"/>
    <cellStyle name="Input 2 9 7 2" xfId="20996" xr:uid="{1F8BCAF5-9A77-4332-990E-EF88FEE9361A}"/>
    <cellStyle name="Input 2 9 8" xfId="20997" xr:uid="{CB7F7D23-28E3-407C-8D49-A6BB1B3A3815}"/>
    <cellStyle name="Input 2 9 8 2" xfId="20998" xr:uid="{F8C410CA-AF71-4C43-A3F0-1C0A962C9E6C}"/>
    <cellStyle name="Input 2 9 9" xfId="20999" xr:uid="{8A935C09-2C8A-4F62-8267-B051AB8DA8F8}"/>
    <cellStyle name="Input 20" xfId="21000" xr:uid="{986C8848-AC0A-46C3-93BB-26158EF959F2}"/>
    <cellStyle name="Input 20 10" xfId="21001" xr:uid="{49073B39-2100-4679-B190-62E135124EF6}"/>
    <cellStyle name="Input 20 10 2" xfId="21002" xr:uid="{678AAD33-771E-4A06-A59B-BA8D74ACA372}"/>
    <cellStyle name="Input 20 11" xfId="21003" xr:uid="{F1D362B0-01BE-4433-BED3-FB227E12BBDE}"/>
    <cellStyle name="Input 20 11 2" xfId="21004" xr:uid="{F34DCF2E-E1E2-40C1-AA77-87E811B041A0}"/>
    <cellStyle name="Input 20 2" xfId="21005" xr:uid="{921BE3B2-3901-4057-AA9D-F9AC8BD1C602}"/>
    <cellStyle name="Input 20 2 2" xfId="21006" xr:uid="{BF48EB55-BCD6-4CA1-AB1D-4037B0AF9631}"/>
    <cellStyle name="Input 20 2 2 2" xfId="21007" xr:uid="{C31D2235-3B5A-4A29-9873-72C49885AEB4}"/>
    <cellStyle name="Input 20 2 2 2 2" xfId="21008" xr:uid="{F5BB9550-AAD2-4D4F-8EF4-A2E34235DCC1}"/>
    <cellStyle name="Input 20 2 2 2 2 2" xfId="21009" xr:uid="{1B948F95-9E92-44DD-9B8D-C8FFEA606A43}"/>
    <cellStyle name="Input 20 2 2 2 2 3" xfId="21010" xr:uid="{9347DBCC-FE3C-4EF2-BDFB-14E29F6BEC31}"/>
    <cellStyle name="Input 20 2 2 2 2 4" xfId="21011" xr:uid="{BF75B3E7-C88F-49EB-AEFB-58E514289018}"/>
    <cellStyle name="Input 20 2 2 2 3" xfId="21012" xr:uid="{517C5A30-59A9-4881-BEE7-E990AB727F9F}"/>
    <cellStyle name="Input 20 2 2 2 3 2" xfId="21013" xr:uid="{D625DB3D-272F-4E53-AC9A-6E5BFABFDCA1}"/>
    <cellStyle name="Input 20 2 2 2 4" xfId="21014" xr:uid="{1EC386D9-BA19-4093-887B-9A0F49E4D282}"/>
    <cellStyle name="Input 20 2 2 3" xfId="21015" xr:uid="{BDA9AC2E-2A92-4058-A336-F42D0A39EC79}"/>
    <cellStyle name="Input 20 2 2 3 2" xfId="21016" xr:uid="{2BDA527F-CED3-4EB7-B4FF-34B47F0DFE7A}"/>
    <cellStyle name="Input 20 2 2 3 3" xfId="21017" xr:uid="{2A115AA8-E3EB-430A-B8F7-AF3A19E21982}"/>
    <cellStyle name="Input 20 2 2 3 4" xfId="21018" xr:uid="{099E8093-E394-4611-85DE-0845EDB29309}"/>
    <cellStyle name="Input 20 2 2 4" xfId="21019" xr:uid="{0F7B7196-C5F7-49B2-805E-334AAD062AD4}"/>
    <cellStyle name="Input 20 2 2 4 2" xfId="21020" xr:uid="{29096F1C-B66E-4739-AFE2-E41F43160840}"/>
    <cellStyle name="Input 20 2 2 4 3" xfId="21021" xr:uid="{DF9E066B-A9E7-485F-B5E0-E9829B78ACB1}"/>
    <cellStyle name="Input 20 2 2 5" xfId="21022" xr:uid="{DC8F57B4-FC5A-488C-96E5-A651681F6EC6}"/>
    <cellStyle name="Input 20 2 2 5 2" xfId="21023" xr:uid="{6209EF01-6AD7-4CBF-9F5D-F04EE66DC49B}"/>
    <cellStyle name="Input 20 2 2 6" xfId="21024" xr:uid="{21700306-5022-4529-B5F0-19096AF941A8}"/>
    <cellStyle name="Input 20 2 2 6 2" xfId="21025" xr:uid="{4404A983-1410-4E25-9F0D-5787BE3A2E8B}"/>
    <cellStyle name="Input 20 2 2 7" xfId="21026" xr:uid="{93311DBF-61C4-41FA-A58B-3A4474CAF544}"/>
    <cellStyle name="Input 20 2 3" xfId="21027" xr:uid="{4375E75A-9F61-4E77-BD7B-1798632633F9}"/>
    <cellStyle name="Input 20 2 3 2" xfId="21028" xr:uid="{9610490C-19E8-4E80-8513-960124A835CD}"/>
    <cellStyle name="Input 20 2 3 2 2" xfId="21029" xr:uid="{5B7CAD69-00DA-4A1B-B5DA-599FD15E9FA1}"/>
    <cellStyle name="Input 20 2 4" xfId="21030" xr:uid="{695A3A60-F485-48CF-826A-2456628BD369}"/>
    <cellStyle name="Input 20 2 4 2" xfId="21031" xr:uid="{5B7F69D4-7C1A-4DBF-B684-45A00769DC52}"/>
    <cellStyle name="Input 20 2 5" xfId="21032" xr:uid="{B39EB979-F66E-4572-AD22-5330B0AE532E}"/>
    <cellStyle name="Input 20 2 5 2" xfId="21033" xr:uid="{A2C234DD-E811-4ACF-A630-01528D8C70E2}"/>
    <cellStyle name="Input 20 3" xfId="21034" xr:uid="{2B356E1E-417C-40B1-B953-097D6368C582}"/>
    <cellStyle name="Input 20 3 2" xfId="21035" xr:uid="{80BC25DD-C6F1-4B48-9A93-55942AF84477}"/>
    <cellStyle name="Input 20 3 2 2" xfId="21036" xr:uid="{D79BD52C-F1BC-421E-9090-A1FE9BF257B3}"/>
    <cellStyle name="Input 20 3 2 2 2" xfId="21037" xr:uid="{440F7A4B-4875-431E-A0B6-28C616534661}"/>
    <cellStyle name="Input 20 3 2 2 3" xfId="21038" xr:uid="{62FE1DF9-F25A-4586-BBB4-0BD91DC9629C}"/>
    <cellStyle name="Input 20 3 2 2 4" xfId="21039" xr:uid="{3FDBF566-5FD0-4EAD-9EEF-112A3C298C0D}"/>
    <cellStyle name="Input 20 3 2 3" xfId="21040" xr:uid="{753F6FBC-3754-418B-A8AD-3D10C2895FFB}"/>
    <cellStyle name="Input 20 3 2 3 2" xfId="21041" xr:uid="{010F57EF-EA74-4F32-83D6-8B0F76D11188}"/>
    <cellStyle name="Input 20 3 2 4" xfId="21042" xr:uid="{F23B7114-FB86-4AA2-A553-6DFB2408A622}"/>
    <cellStyle name="Input 20 3 2 4 2" xfId="21043" xr:uid="{CD8CD9E6-8BBD-432C-B2FA-F4B36FA0ACEE}"/>
    <cellStyle name="Input 20 3 2 5" xfId="21044" xr:uid="{3D653807-9DB9-4B52-8E92-30280D307C2C}"/>
    <cellStyle name="Input 20 3 2 5 2" xfId="21045" xr:uid="{EB1E1E92-2AB6-414C-B8DB-0A9E3DA92520}"/>
    <cellStyle name="Input 20 3 2 6" xfId="21046" xr:uid="{8266DEC5-EE50-4747-8E55-44A7D6CDF55D}"/>
    <cellStyle name="Input 20 3 3" xfId="21047" xr:uid="{4B341F9C-BF2E-4020-975C-F77D0BA6EA7B}"/>
    <cellStyle name="Input 20 3 3 2" xfId="21048" xr:uid="{789248B1-CAE2-4B96-932D-6094DBEF3B79}"/>
    <cellStyle name="Input 20 3 3 2 2" xfId="21049" xr:uid="{2F445D4A-FAFC-4244-B5D9-1D978008F34F}"/>
    <cellStyle name="Input 20 3 3 3" xfId="21050" xr:uid="{6BF6AA9C-2A00-4A2E-A348-82AA6FBD0D59}"/>
    <cellStyle name="Input 20 3 3 3 2" xfId="21051" xr:uid="{427ED618-5A60-4644-B8FF-9B6CA4601991}"/>
    <cellStyle name="Input 20 3 3 4" xfId="21052" xr:uid="{2A11F85D-9887-4B0A-B0F9-A483C1E74961}"/>
    <cellStyle name="Input 20 3 4" xfId="21053" xr:uid="{ECF776BA-45A1-41A9-A565-FB4BE56587C7}"/>
    <cellStyle name="Input 20 3 4 2" xfId="21054" xr:uid="{BF02E918-ED89-4E35-8125-80A502A1674C}"/>
    <cellStyle name="Input 20 3 4 3" xfId="21055" xr:uid="{74A74F54-E768-4955-BF72-D2A973927BC2}"/>
    <cellStyle name="Input 20 3 5" xfId="21056" xr:uid="{A49E0196-3C30-424A-8728-A3E0191A60FB}"/>
    <cellStyle name="Input 20 3 5 2" xfId="21057" xr:uid="{F7BBAA5B-B9CA-4511-AA9D-71DFB13D5CAD}"/>
    <cellStyle name="Input 20 3 6" xfId="21058" xr:uid="{EE5E2287-9363-451E-AFE1-68C5DA089BEB}"/>
    <cellStyle name="Input 20 3 6 2" xfId="21059" xr:uid="{9F32F34C-AFD0-46C3-BE39-879379881299}"/>
    <cellStyle name="Input 20 3 7" xfId="21060" xr:uid="{37C0FC9D-E12C-4A68-B571-C1F6F310882A}"/>
    <cellStyle name="Input 20 4" xfId="21061" xr:uid="{9D86E2FD-4267-44B6-9E74-5971F0E358E0}"/>
    <cellStyle name="Input 20 4 2" xfId="21062" xr:uid="{F5D55A14-9034-472E-9B0E-4F980C9F336C}"/>
    <cellStyle name="Input 20 4 2 2" xfId="21063" xr:uid="{A4BD737B-AFC0-4F86-A56A-A826C0487C78}"/>
    <cellStyle name="Input 20 4 2 2 2" xfId="21064" xr:uid="{E3395D81-4A5B-43D2-86F2-AC66E7709791}"/>
    <cellStyle name="Input 20 4 3" xfId="21065" xr:uid="{687CD550-C067-4DA5-8474-8622F1F23500}"/>
    <cellStyle name="Input 20 4 3 2" xfId="21066" xr:uid="{13B57DDB-186D-4DDD-8FBD-4B25B157B4C1}"/>
    <cellStyle name="Input 20 4 3 2 2" xfId="21067" xr:uid="{FC916E1E-64CC-4DF8-B243-457C479E5A84}"/>
    <cellStyle name="Input 20 4 4" xfId="21068" xr:uid="{7DFCC4F0-535A-4D86-B8A1-C0AA68874BEE}"/>
    <cellStyle name="Input 20 4 4 2" xfId="21069" xr:uid="{E94505C3-74E2-4D1B-9CD9-3CE86669EFCC}"/>
    <cellStyle name="Input 20 5" xfId="21070" xr:uid="{0BA481AA-AD1E-4C3D-B2F6-ADF20A62F808}"/>
    <cellStyle name="Input 20 5 2" xfId="21071" xr:uid="{AEEF88EE-2320-4D0B-B77F-930ED9EE6941}"/>
    <cellStyle name="Input 20 5 2 2" xfId="21072" xr:uid="{4205682B-42D2-4536-B5ED-F5A79C3A3F46}"/>
    <cellStyle name="Input 20 5 2 2 2" xfId="21073" xr:uid="{1EC9C70A-5F3B-4939-99D3-0508D4AC53D2}"/>
    <cellStyle name="Input 20 5 3" xfId="21074" xr:uid="{F349043C-4A82-4E7C-9938-3DFB242A53B9}"/>
    <cellStyle name="Input 20 5 3 2" xfId="21075" xr:uid="{25E02846-FFB5-42F8-A3F7-608F5C078AF1}"/>
    <cellStyle name="Input 20 5 3 2 2" xfId="21076" xr:uid="{3140AACB-7B2E-4085-9A47-18504DFE94BC}"/>
    <cellStyle name="Input 20 5 4" xfId="21077" xr:uid="{5DB75DDA-1D88-4003-9A0E-8101534353AF}"/>
    <cellStyle name="Input 20 5 4 2" xfId="21078" xr:uid="{AB11B74C-6D78-4D76-9945-DFF46F9BB5F2}"/>
    <cellStyle name="Input 20 6" xfId="21079" xr:uid="{62ABFEA6-25B4-41C8-B20B-DF734D86A4CC}"/>
    <cellStyle name="Input 20 6 2" xfId="21080" xr:uid="{96264FC6-8E8E-40B9-8A27-C5DD8A95299F}"/>
    <cellStyle name="Input 20 6 2 2" xfId="21081" xr:uid="{46FBE2F4-8BC9-44E0-84A0-7A4628C0D914}"/>
    <cellStyle name="Input 20 6 2 2 2" xfId="21082" xr:uid="{BE879135-F08E-4D9E-A7DE-8F893F9D78D3}"/>
    <cellStyle name="Input 20 6 3" xfId="21083" xr:uid="{114D0AF4-EBD2-4A59-A17C-36B8BDBFC760}"/>
    <cellStyle name="Input 20 6 3 2" xfId="21084" xr:uid="{BF7232DA-348D-48BD-855E-4B7E71B48F78}"/>
    <cellStyle name="Input 20 6 3 2 2" xfId="21085" xr:uid="{BD227CFD-8625-4503-AD97-8524099704D4}"/>
    <cellStyle name="Input 20 6 4" xfId="21086" xr:uid="{E07CFA82-CBB0-440C-9EDA-42AE08265E99}"/>
    <cellStyle name="Input 20 6 4 2" xfId="21087" xr:uid="{0F71493F-21D9-482A-8128-C33E0A64105D}"/>
    <cellStyle name="Input 20 7" xfId="21088" xr:uid="{6A789C6A-1AD3-459F-9500-00D163F0C2C7}"/>
    <cellStyle name="Input 20 7 2" xfId="21089" xr:uid="{F9C82EE8-B69D-4448-A5E2-28C466F03000}"/>
    <cellStyle name="Input 20 7 2 2" xfId="21090" xr:uid="{566A88D0-6CC1-4395-9C94-D5CF6AC96502}"/>
    <cellStyle name="Input 20 7 2 2 2" xfId="21091" xr:uid="{CB9E1F9D-2190-455F-9EC6-FD33519D7BEC}"/>
    <cellStyle name="Input 20 7 3" xfId="21092" xr:uid="{26CB077A-696A-472A-A69B-10E0502FD1AF}"/>
    <cellStyle name="Input 20 7 3 2" xfId="21093" xr:uid="{C9BBE128-747B-4EDD-A3F4-ECADEC6CE39B}"/>
    <cellStyle name="Input 20 7 3 2 2" xfId="21094" xr:uid="{D8FEA4B1-C1B7-482C-9104-683424CDC850}"/>
    <cellStyle name="Input 20 7 4" xfId="21095" xr:uid="{6CFB1865-2D8F-4FB3-B43D-4A5B64A06D3A}"/>
    <cellStyle name="Input 20 7 4 2" xfId="21096" xr:uid="{6A715BB4-D5C3-4171-AF1D-1AD29D7136C1}"/>
    <cellStyle name="Input 20 8" xfId="21097" xr:uid="{D0BD1A29-B7B4-4DBE-A580-3F43E3D6A061}"/>
    <cellStyle name="Input 20 8 2" xfId="21098" xr:uid="{7412B666-90BE-4232-A72F-49D9823DB12B}"/>
    <cellStyle name="Input 20 8 2 2" xfId="21099" xr:uid="{9847E8F5-1150-4462-8AED-4A4153F8C0DD}"/>
    <cellStyle name="Input 20 9" xfId="21100" xr:uid="{69BCDC51-B0E0-4D14-AE89-A2C394959A5B}"/>
    <cellStyle name="Input 20 9 2" xfId="21101" xr:uid="{A044D102-A721-4DEC-AB54-971929470E80}"/>
    <cellStyle name="Input 20 9 2 2" xfId="21102" xr:uid="{FBB0AAD7-C84B-44E2-AB41-3F07DE31CC2F}"/>
    <cellStyle name="Input 21" xfId="21103" xr:uid="{4F109920-4453-4439-92C6-E31BFCBCACAB}"/>
    <cellStyle name="Input 21 10" xfId="21104" xr:uid="{F6649510-730E-4971-930A-665CCD1B76F7}"/>
    <cellStyle name="Input 21 10 2" xfId="21105" xr:uid="{533C3D52-E638-4C4F-AC27-3850ACCE7A7E}"/>
    <cellStyle name="Input 21 11" xfId="21106" xr:uid="{A4216AD5-9361-4396-AC39-5B206924167C}"/>
    <cellStyle name="Input 21 11 2" xfId="21107" xr:uid="{50C0FBF6-3B38-4AA6-AD8D-0B7E06F909CF}"/>
    <cellStyle name="Input 21 2" xfId="21108" xr:uid="{89C52D76-D66A-40E0-B45C-5402F65294EE}"/>
    <cellStyle name="Input 21 2 2" xfId="21109" xr:uid="{9C1EE6C0-ABB9-4933-B1BB-0A0E81FF89DB}"/>
    <cellStyle name="Input 21 2 2 2" xfId="21110" xr:uid="{F382CA3A-CB68-4B38-BE4F-6DB5E0CC82D3}"/>
    <cellStyle name="Input 21 2 2 2 2" xfId="21111" xr:uid="{17421299-6C05-4607-8873-B7530DDF7259}"/>
    <cellStyle name="Input 21 2 2 2 2 2" xfId="21112" xr:uid="{6AEE2C16-6070-42FF-B066-CA7F54291F08}"/>
    <cellStyle name="Input 21 2 2 2 2 3" xfId="21113" xr:uid="{37FEDEB6-D252-4E87-BABB-0B470564E67A}"/>
    <cellStyle name="Input 21 2 2 2 2 4" xfId="21114" xr:uid="{8DBB5A92-6064-4C38-9535-9C58304D990B}"/>
    <cellStyle name="Input 21 2 2 2 3" xfId="21115" xr:uid="{E1F62549-2F77-4536-A68C-547E895B9E46}"/>
    <cellStyle name="Input 21 2 2 2 3 2" xfId="21116" xr:uid="{A9242177-97AB-4184-B738-2F1831B7F80B}"/>
    <cellStyle name="Input 21 2 2 2 4" xfId="21117" xr:uid="{5841C851-3842-407B-88C1-4E70B9E61E3E}"/>
    <cellStyle name="Input 21 2 2 3" xfId="21118" xr:uid="{3990B0C6-DD33-4CAB-9604-39F670FF7240}"/>
    <cellStyle name="Input 21 2 2 3 2" xfId="21119" xr:uid="{B28E6FA7-F876-45B8-94DD-75D0C538993E}"/>
    <cellStyle name="Input 21 2 2 3 3" xfId="21120" xr:uid="{6872EF98-1935-41BF-BC91-28DCA33EDBB9}"/>
    <cellStyle name="Input 21 2 2 3 4" xfId="21121" xr:uid="{A50D1626-463F-491A-91E3-53C210399A51}"/>
    <cellStyle name="Input 21 2 2 4" xfId="21122" xr:uid="{EA0523C4-69C7-4A46-8851-95C9F7B27434}"/>
    <cellStyle name="Input 21 2 2 4 2" xfId="21123" xr:uid="{A689BA88-492E-4960-92CD-0095A3F7907E}"/>
    <cellStyle name="Input 21 2 2 4 3" xfId="21124" xr:uid="{15FEE68E-5DAF-4B27-98C7-78DCCFA67C56}"/>
    <cellStyle name="Input 21 2 2 5" xfId="21125" xr:uid="{771DBF52-CE94-4B06-AC51-D3E2E45D87B0}"/>
    <cellStyle name="Input 21 2 2 5 2" xfId="21126" xr:uid="{3A26AD81-637C-4FBF-83A1-63A4F31E5F47}"/>
    <cellStyle name="Input 21 2 2 6" xfId="21127" xr:uid="{4D84D00F-73A9-465C-A603-3105707D8F8A}"/>
    <cellStyle name="Input 21 2 2 6 2" xfId="21128" xr:uid="{3B303B01-E37D-4A78-9148-392123A86180}"/>
    <cellStyle name="Input 21 2 2 7" xfId="21129" xr:uid="{16BEE141-F374-461B-B01D-27D75EE12741}"/>
    <cellStyle name="Input 21 2 3" xfId="21130" xr:uid="{37900215-8916-4842-BD25-B6E6D06398B6}"/>
    <cellStyle name="Input 21 2 3 2" xfId="21131" xr:uid="{BB5724EE-34DF-4C38-8AC1-B8B3D5F5419B}"/>
    <cellStyle name="Input 21 2 3 2 2" xfId="21132" xr:uid="{8D473976-84BB-453D-8F26-C2DB6D274AF3}"/>
    <cellStyle name="Input 21 2 4" xfId="21133" xr:uid="{53D326D3-6618-411B-BD31-7CE7B8DA0C76}"/>
    <cellStyle name="Input 21 2 4 2" xfId="21134" xr:uid="{002E2F9F-4CD8-4281-BEE1-E79FA5892CC7}"/>
    <cellStyle name="Input 21 2 5" xfId="21135" xr:uid="{9E07D59E-C356-492F-B55D-CC0C4338A605}"/>
    <cellStyle name="Input 21 2 5 2" xfId="21136" xr:uid="{C49D7F19-96E1-4C6E-95CE-9E672B4ACBF2}"/>
    <cellStyle name="Input 21 3" xfId="21137" xr:uid="{3CE55FE5-57D8-4ED8-ACA0-0622F562F0B8}"/>
    <cellStyle name="Input 21 3 2" xfId="21138" xr:uid="{A989CACB-EB6B-4FA9-BAE2-D4A87E476A18}"/>
    <cellStyle name="Input 21 3 2 2" xfId="21139" xr:uid="{9FAF67EE-193C-4F28-A0A3-2EDFFB19A632}"/>
    <cellStyle name="Input 21 3 2 2 2" xfId="21140" xr:uid="{23EA7607-FD08-4504-BFAF-A98D5AF56CB9}"/>
    <cellStyle name="Input 21 3 2 2 3" xfId="21141" xr:uid="{8B44F8B5-6A88-461C-8BAF-F092F925707F}"/>
    <cellStyle name="Input 21 3 2 2 4" xfId="21142" xr:uid="{FB1986F9-E2E9-4B25-BF83-FEA82884F4EF}"/>
    <cellStyle name="Input 21 3 2 3" xfId="21143" xr:uid="{6CA8DBC4-7320-4AE4-8EBB-52DE4F78E4DA}"/>
    <cellStyle name="Input 21 3 2 3 2" xfId="21144" xr:uid="{635A2240-65D6-414C-B8E2-0A549443DF70}"/>
    <cellStyle name="Input 21 3 2 4" xfId="21145" xr:uid="{DE5452AD-7E2C-451B-BF38-32BAEC14F5CF}"/>
    <cellStyle name="Input 21 3 2 4 2" xfId="21146" xr:uid="{4E038CA9-EB98-46CD-ADD6-BADCA9E39B03}"/>
    <cellStyle name="Input 21 3 2 5" xfId="21147" xr:uid="{49CF5348-A86A-4216-96A3-A4E4545C7DC3}"/>
    <cellStyle name="Input 21 3 2 5 2" xfId="21148" xr:uid="{5F6D1485-A08E-4E48-8117-3BA812CCC166}"/>
    <cellStyle name="Input 21 3 2 6" xfId="21149" xr:uid="{A38CED35-C3C3-4D47-BEAB-D24FFDE2D1F1}"/>
    <cellStyle name="Input 21 3 3" xfId="21150" xr:uid="{73D458F0-0AFC-4D5A-879C-8CB6014B65EA}"/>
    <cellStyle name="Input 21 3 3 2" xfId="21151" xr:uid="{A36CF363-872F-4992-B3B1-7DE127BB9BBE}"/>
    <cellStyle name="Input 21 3 3 2 2" xfId="21152" xr:uid="{54A6FFE4-B296-45E9-AAD3-027F37374967}"/>
    <cellStyle name="Input 21 3 3 3" xfId="21153" xr:uid="{B63B21D8-DBFD-441F-8B9E-1F456FBE6300}"/>
    <cellStyle name="Input 21 3 3 3 2" xfId="21154" xr:uid="{083451E6-A7F2-4190-9930-00863F786948}"/>
    <cellStyle name="Input 21 3 3 4" xfId="21155" xr:uid="{E6939D1C-C3BC-4A95-BE23-CEDA648DFF6D}"/>
    <cellStyle name="Input 21 3 4" xfId="21156" xr:uid="{D2E84234-7383-48C5-8A85-42E11C4614DD}"/>
    <cellStyle name="Input 21 3 4 2" xfId="21157" xr:uid="{3E52C5BB-F376-4FCC-A719-896F32665FE5}"/>
    <cellStyle name="Input 21 3 4 3" xfId="21158" xr:uid="{C17D7337-0B79-411F-AC2F-7B50AB1D3F55}"/>
    <cellStyle name="Input 21 3 5" xfId="21159" xr:uid="{343D1789-D1D1-43CB-BC8D-4688346AA75F}"/>
    <cellStyle name="Input 21 3 5 2" xfId="21160" xr:uid="{2F8CDA78-60F6-4157-8313-B577C2CCE507}"/>
    <cellStyle name="Input 21 3 6" xfId="21161" xr:uid="{60426627-C294-42E8-AFCB-F3BBE4AEEF95}"/>
    <cellStyle name="Input 21 3 6 2" xfId="21162" xr:uid="{97EB598F-F879-4A69-8096-8C9FD36B0553}"/>
    <cellStyle name="Input 21 3 7" xfId="21163" xr:uid="{5DE8AAB6-9D66-4F7F-910A-3522B925FEF9}"/>
    <cellStyle name="Input 21 4" xfId="21164" xr:uid="{9DFA3F89-DD2E-444C-9DBF-0B6EA8ADDFDB}"/>
    <cellStyle name="Input 21 4 2" xfId="21165" xr:uid="{67132ECA-27F5-45EE-8B7C-7BDE7D8CF863}"/>
    <cellStyle name="Input 21 4 2 2" xfId="21166" xr:uid="{C8228C11-025C-445A-A0D7-8862C66B88CD}"/>
    <cellStyle name="Input 21 4 2 2 2" xfId="21167" xr:uid="{2C6A2DC9-BB64-461F-BE02-CEEACA4B078E}"/>
    <cellStyle name="Input 21 4 3" xfId="21168" xr:uid="{ACB58251-E5D5-4DD3-9308-36EA55636AF2}"/>
    <cellStyle name="Input 21 4 3 2" xfId="21169" xr:uid="{E6A723F6-24EB-4CAB-880F-275E2285C5AD}"/>
    <cellStyle name="Input 21 4 3 2 2" xfId="21170" xr:uid="{DCBA23B5-0C46-4783-8F9B-34B45FB0BB58}"/>
    <cellStyle name="Input 21 4 4" xfId="21171" xr:uid="{C89DE79E-5FD9-4A71-8CDD-DEF4807575B4}"/>
    <cellStyle name="Input 21 4 4 2" xfId="21172" xr:uid="{81FB521A-EFFB-405C-B479-2D122A139F37}"/>
    <cellStyle name="Input 21 5" xfId="21173" xr:uid="{1894D8C6-CE56-46CA-A190-B89F277332B0}"/>
    <cellStyle name="Input 21 5 2" xfId="21174" xr:uid="{83DFF8D1-1014-440C-A137-2B0BE8FBA7A2}"/>
    <cellStyle name="Input 21 5 2 2" xfId="21175" xr:uid="{B958FB10-4850-405B-9498-64330D006055}"/>
    <cellStyle name="Input 21 5 2 2 2" xfId="21176" xr:uid="{6169AC3E-B50E-401F-8320-6F1E572F5ABD}"/>
    <cellStyle name="Input 21 5 3" xfId="21177" xr:uid="{CDAD517D-5178-48B4-A0BA-678A1B8A3A38}"/>
    <cellStyle name="Input 21 5 3 2" xfId="21178" xr:uid="{4F6274D0-B09B-4B2A-839F-0F50B0CDA941}"/>
    <cellStyle name="Input 21 5 3 2 2" xfId="21179" xr:uid="{C05F4CCB-97B8-41C9-995C-10E2CFDAFB0E}"/>
    <cellStyle name="Input 21 5 4" xfId="21180" xr:uid="{4F57C102-DD38-4F17-A794-8FDD87FFF85F}"/>
    <cellStyle name="Input 21 5 4 2" xfId="21181" xr:uid="{9680C16B-AFA2-4227-84D3-2DA3FC3EE10E}"/>
    <cellStyle name="Input 21 6" xfId="21182" xr:uid="{62250650-C46E-4009-BDC8-227C72B54E2B}"/>
    <cellStyle name="Input 21 6 2" xfId="21183" xr:uid="{4BC194B9-7842-455A-A457-784E2E8476D8}"/>
    <cellStyle name="Input 21 6 2 2" xfId="21184" xr:uid="{E6928299-80E3-4119-9C72-0500600D3B3B}"/>
    <cellStyle name="Input 21 6 2 2 2" xfId="21185" xr:uid="{08AF2846-40A3-4140-AC82-B06EDDE96E46}"/>
    <cellStyle name="Input 21 6 3" xfId="21186" xr:uid="{249FC5B3-C4EB-4041-BC04-BD8638ACF343}"/>
    <cellStyle name="Input 21 6 3 2" xfId="21187" xr:uid="{E53CA18F-AC00-494F-95EC-8563E3192BB5}"/>
    <cellStyle name="Input 21 6 3 2 2" xfId="21188" xr:uid="{74B193E2-B971-476D-B17F-72D7BE5464F1}"/>
    <cellStyle name="Input 21 6 4" xfId="21189" xr:uid="{61EE7891-B097-4679-884D-0EF6F3658083}"/>
    <cellStyle name="Input 21 6 4 2" xfId="21190" xr:uid="{D3AEACC9-C919-43B4-9F9C-FA016B52BC32}"/>
    <cellStyle name="Input 21 7" xfId="21191" xr:uid="{EBF92E92-2FA5-4837-BCC7-74DBB70A5882}"/>
    <cellStyle name="Input 21 7 2" xfId="21192" xr:uid="{AD9DCE37-B203-44FD-9197-0593637E3746}"/>
    <cellStyle name="Input 21 7 2 2" xfId="21193" xr:uid="{F74708B6-69D3-45D9-AB23-D07D1B7E186C}"/>
    <cellStyle name="Input 21 7 2 2 2" xfId="21194" xr:uid="{D9A44156-6D01-44A0-AF4D-71870BBCBAC5}"/>
    <cellStyle name="Input 21 7 3" xfId="21195" xr:uid="{684B889E-9253-4D04-9287-CBB4CC6110DD}"/>
    <cellStyle name="Input 21 7 3 2" xfId="21196" xr:uid="{BC856496-263B-4255-9068-D47E1970D681}"/>
    <cellStyle name="Input 21 7 3 2 2" xfId="21197" xr:uid="{C9BA99D8-11ED-4524-AB39-944CE969432A}"/>
    <cellStyle name="Input 21 7 4" xfId="21198" xr:uid="{2CA94C96-3BBD-4095-80F2-1E7CA1CCFD87}"/>
    <cellStyle name="Input 21 7 4 2" xfId="21199" xr:uid="{ED6C37AA-1848-426F-8A10-7E1C5564556D}"/>
    <cellStyle name="Input 21 8" xfId="21200" xr:uid="{2DBB15AC-4604-4B1A-923C-E759427DAF52}"/>
    <cellStyle name="Input 21 8 2" xfId="21201" xr:uid="{ECDFDE11-710C-4624-B85F-644ECBAB23D3}"/>
    <cellStyle name="Input 21 8 2 2" xfId="21202" xr:uid="{CCC09E9B-7D4A-4D1F-B72D-5DBB2C88D4E9}"/>
    <cellStyle name="Input 21 9" xfId="21203" xr:uid="{FFE571BD-20A1-4C1E-AB14-D1BDF189F8AA}"/>
    <cellStyle name="Input 21 9 2" xfId="21204" xr:uid="{BF5F3D55-2C2B-4ED8-8695-AB36B1104C1F}"/>
    <cellStyle name="Input 21 9 2 2" xfId="21205" xr:uid="{60C3E4E2-C348-4A1F-A727-5E33CC1BF904}"/>
    <cellStyle name="Input 22" xfId="21206" xr:uid="{B2BF7BE1-3D14-4FC0-9A02-F21FEA89F23F}"/>
    <cellStyle name="Input 22 10" xfId="21207" xr:uid="{B98ED439-0ED6-4E78-BDB5-D94062379ABD}"/>
    <cellStyle name="Input 22 10 2" xfId="21208" xr:uid="{A93A5E50-CA05-499F-913B-098863F28379}"/>
    <cellStyle name="Input 22 11" xfId="21209" xr:uid="{1492F20D-E457-4C3D-B5B0-0DD9D7FFBD38}"/>
    <cellStyle name="Input 22 11 2" xfId="21210" xr:uid="{1686798B-3B0D-418D-9EB9-6927F0DDAEC7}"/>
    <cellStyle name="Input 22 2" xfId="21211" xr:uid="{CAB23FCC-186F-4190-B387-E6A1E339F354}"/>
    <cellStyle name="Input 22 2 2" xfId="21212" xr:uid="{4FD343E3-FC92-4890-AD12-7FC2D514D441}"/>
    <cellStyle name="Input 22 2 2 2" xfId="21213" xr:uid="{0DB11BAA-FBF4-442E-B6EE-6C2FCCA46F0D}"/>
    <cellStyle name="Input 22 2 2 2 2" xfId="21214" xr:uid="{91D44401-E729-46AC-9F23-8445D29D15D1}"/>
    <cellStyle name="Input 22 2 2 2 2 2" xfId="21215" xr:uid="{85932B96-25DA-476C-9EAB-DBE9B4C6A643}"/>
    <cellStyle name="Input 22 2 2 2 2 3" xfId="21216" xr:uid="{52C6E624-F0B4-4752-8706-5DBF539F773D}"/>
    <cellStyle name="Input 22 2 2 2 2 4" xfId="21217" xr:uid="{B9EB456D-E124-468F-A979-F0ACCA1F6AD8}"/>
    <cellStyle name="Input 22 2 2 2 3" xfId="21218" xr:uid="{1CB1243C-69A3-4590-9F39-B290A59CD9FC}"/>
    <cellStyle name="Input 22 2 2 2 3 2" xfId="21219" xr:uid="{EC31074D-7450-47AD-B5BA-9AE50660C1FD}"/>
    <cellStyle name="Input 22 2 2 2 4" xfId="21220" xr:uid="{25F7C642-1C1B-476A-96A0-AC1263C380EE}"/>
    <cellStyle name="Input 22 2 2 3" xfId="21221" xr:uid="{4A847804-83B8-45BE-ACD5-3CBE7A9C9C46}"/>
    <cellStyle name="Input 22 2 2 3 2" xfId="21222" xr:uid="{3A3FA0FE-5AF1-4661-8249-152A8D3B4640}"/>
    <cellStyle name="Input 22 2 2 3 3" xfId="21223" xr:uid="{1B806E1D-F6DF-4A26-9791-224233682A96}"/>
    <cellStyle name="Input 22 2 2 3 4" xfId="21224" xr:uid="{7C5E37EF-4CC7-4677-89F0-59BCCD23878F}"/>
    <cellStyle name="Input 22 2 2 4" xfId="21225" xr:uid="{E100B8F1-5FA9-4557-B412-0CD64C7A5CC7}"/>
    <cellStyle name="Input 22 2 2 4 2" xfId="21226" xr:uid="{44AEC3E5-D2BF-4A23-8E36-24F9D7FC091E}"/>
    <cellStyle name="Input 22 2 2 4 3" xfId="21227" xr:uid="{BDAC59E4-63A0-4E21-A931-C19C0A0876C9}"/>
    <cellStyle name="Input 22 2 2 5" xfId="21228" xr:uid="{32B965B0-C0D3-4F52-9A9A-CA25E6F64BE9}"/>
    <cellStyle name="Input 22 2 2 5 2" xfId="21229" xr:uid="{183D516F-1907-40D0-9FEE-E595804FA890}"/>
    <cellStyle name="Input 22 2 2 6" xfId="21230" xr:uid="{42F5B78E-3218-4814-9604-0688EDD798FA}"/>
    <cellStyle name="Input 22 2 2 6 2" xfId="21231" xr:uid="{CE02C2E3-7C87-4332-AE06-317D1137DCB4}"/>
    <cellStyle name="Input 22 2 2 7" xfId="21232" xr:uid="{753A01A8-940C-4141-9E18-FB54824AFCDD}"/>
    <cellStyle name="Input 22 2 3" xfId="21233" xr:uid="{89346289-6A61-44E7-957B-86B2C480E9D1}"/>
    <cellStyle name="Input 22 2 3 2" xfId="21234" xr:uid="{7B6DBEBC-3611-4791-A4FB-0E8D16C3CC81}"/>
    <cellStyle name="Input 22 2 3 2 2" xfId="21235" xr:uid="{DE17812E-5046-444A-908D-8DA6C77C4BD4}"/>
    <cellStyle name="Input 22 2 4" xfId="21236" xr:uid="{4A81029A-F116-4E29-8D7B-A8324FC614E4}"/>
    <cellStyle name="Input 22 2 4 2" xfId="21237" xr:uid="{C965C43A-A539-49DB-97A0-F8620B0C2E71}"/>
    <cellStyle name="Input 22 2 5" xfId="21238" xr:uid="{FAC26E35-2F51-4177-B013-F77DED5C52DC}"/>
    <cellStyle name="Input 22 2 5 2" xfId="21239" xr:uid="{10418124-88D2-4C2C-B8F4-D2A74A77AF9F}"/>
    <cellStyle name="Input 22 3" xfId="21240" xr:uid="{07A6F6D3-659C-4AF9-9167-66E9903FC5CE}"/>
    <cellStyle name="Input 22 3 2" xfId="21241" xr:uid="{2899B3CD-B821-4EEA-99CB-16B06A4DA676}"/>
    <cellStyle name="Input 22 3 2 2" xfId="21242" xr:uid="{565B6766-FBBD-4CC2-9A0F-D6AA28FE2A30}"/>
    <cellStyle name="Input 22 3 2 2 2" xfId="21243" xr:uid="{7E5BA3A9-2081-43C1-AFB5-F20DAFC4E811}"/>
    <cellStyle name="Input 22 3 2 2 3" xfId="21244" xr:uid="{C27FE526-109B-47A5-B435-79554AF707EF}"/>
    <cellStyle name="Input 22 3 2 2 4" xfId="21245" xr:uid="{05598187-6386-4894-8A95-AC96686F19EA}"/>
    <cellStyle name="Input 22 3 2 3" xfId="21246" xr:uid="{FE8A8ED1-C70C-4B96-A905-68AC907A9B35}"/>
    <cellStyle name="Input 22 3 2 3 2" xfId="21247" xr:uid="{83BC4372-5C63-4320-B422-BFCA721F76D7}"/>
    <cellStyle name="Input 22 3 2 4" xfId="21248" xr:uid="{AE9A33C8-38B3-45F4-ACC9-9E53F196C1F4}"/>
    <cellStyle name="Input 22 3 2 4 2" xfId="21249" xr:uid="{E17D7C2E-6E23-4635-833B-CBA461657092}"/>
    <cellStyle name="Input 22 3 2 5" xfId="21250" xr:uid="{C3CD5D09-4228-42BB-8392-BAA53E663505}"/>
    <cellStyle name="Input 22 3 2 5 2" xfId="21251" xr:uid="{9A89D3E7-47A9-4137-8592-11C43FFA304D}"/>
    <cellStyle name="Input 22 3 2 6" xfId="21252" xr:uid="{94551833-2AC8-41B5-835B-C121B1B51BEF}"/>
    <cellStyle name="Input 22 3 3" xfId="21253" xr:uid="{EFDFB8C3-4933-420A-BB9A-405DE910854A}"/>
    <cellStyle name="Input 22 3 3 2" xfId="21254" xr:uid="{29FB083B-898F-434C-A569-8F3722275B8F}"/>
    <cellStyle name="Input 22 3 3 2 2" xfId="21255" xr:uid="{128EC020-C57E-4B62-B17B-63D260796F4B}"/>
    <cellStyle name="Input 22 3 3 3" xfId="21256" xr:uid="{EEAAA819-9737-43C7-966B-0D69095C981F}"/>
    <cellStyle name="Input 22 3 3 3 2" xfId="21257" xr:uid="{9786B1CE-DB7F-4977-AD05-E4F623B0BA49}"/>
    <cellStyle name="Input 22 3 3 4" xfId="21258" xr:uid="{EB414A6B-8C96-4C86-8AF5-D4AFF94C042C}"/>
    <cellStyle name="Input 22 3 4" xfId="21259" xr:uid="{9E86F8A5-F546-48C9-8163-4173F5C0AD15}"/>
    <cellStyle name="Input 22 3 4 2" xfId="21260" xr:uid="{7D9F19A2-1A56-4E0F-8DA6-FF9DFBFB25C2}"/>
    <cellStyle name="Input 22 3 4 3" xfId="21261" xr:uid="{D56CE1CC-9A69-4FC6-8407-D1E9792854C7}"/>
    <cellStyle name="Input 22 3 5" xfId="21262" xr:uid="{A4F5788F-5FE5-4F1A-93DC-50DAC0959E8A}"/>
    <cellStyle name="Input 22 3 5 2" xfId="21263" xr:uid="{E3E46905-6F50-4221-B55C-828B2E194AB9}"/>
    <cellStyle name="Input 22 3 6" xfId="21264" xr:uid="{EDB53A57-B437-4B66-98F1-6F32BFA58D85}"/>
    <cellStyle name="Input 22 3 6 2" xfId="21265" xr:uid="{9407EB01-1FFE-47F9-BF7B-B8521C29097D}"/>
    <cellStyle name="Input 22 3 7" xfId="21266" xr:uid="{3901E183-890C-4254-A61C-4A3A340E729A}"/>
    <cellStyle name="Input 22 4" xfId="21267" xr:uid="{CA3DD5B7-47D4-43B9-AA58-A2FA268E3ED0}"/>
    <cellStyle name="Input 22 4 2" xfId="21268" xr:uid="{341F9E2D-F2A2-4CD9-95B7-688D6B38F1F3}"/>
    <cellStyle name="Input 22 4 2 2" xfId="21269" xr:uid="{A55DE046-E4F2-496F-A1DA-AD9F1B3ABC5A}"/>
    <cellStyle name="Input 22 4 2 2 2" xfId="21270" xr:uid="{7FC18ACF-E208-4C48-B67B-4971132D5FEE}"/>
    <cellStyle name="Input 22 4 3" xfId="21271" xr:uid="{DAC3917F-FB2D-4D2C-A510-5EDB8B84A95D}"/>
    <cellStyle name="Input 22 4 3 2" xfId="21272" xr:uid="{472BA64E-5C7D-404C-A6AE-CCE10A3DAE34}"/>
    <cellStyle name="Input 22 4 3 2 2" xfId="21273" xr:uid="{867F16B0-3A20-4E50-962B-9340ED955BA8}"/>
    <cellStyle name="Input 22 4 4" xfId="21274" xr:uid="{F7C3DFDF-F7F4-4593-8F35-C8B1CD929C67}"/>
    <cellStyle name="Input 22 4 4 2" xfId="21275" xr:uid="{DD3DB26D-6600-46BA-8611-B4854AEFC18A}"/>
    <cellStyle name="Input 22 5" xfId="21276" xr:uid="{995084DC-521F-439A-AB08-424D697A16FB}"/>
    <cellStyle name="Input 22 5 2" xfId="21277" xr:uid="{78C7DBEC-7CEE-406E-880C-9044571BE8FD}"/>
    <cellStyle name="Input 22 5 2 2" xfId="21278" xr:uid="{9F19C447-4921-4387-AF5A-CF5C5E98AE21}"/>
    <cellStyle name="Input 22 5 2 2 2" xfId="21279" xr:uid="{ABCB987C-0926-4171-B586-59DF03170CE0}"/>
    <cellStyle name="Input 22 5 3" xfId="21280" xr:uid="{B0DBABAE-10E2-4084-901A-9BA6842267BE}"/>
    <cellStyle name="Input 22 5 3 2" xfId="21281" xr:uid="{0CD18663-9510-48C0-8281-0F4C54BB8D2D}"/>
    <cellStyle name="Input 22 5 3 2 2" xfId="21282" xr:uid="{281AD054-2872-4A38-8967-AF824A647C37}"/>
    <cellStyle name="Input 22 5 4" xfId="21283" xr:uid="{5EC6F048-B535-405A-A25B-9C6DF95DBA92}"/>
    <cellStyle name="Input 22 5 4 2" xfId="21284" xr:uid="{C6A2A846-5976-428C-9BCD-A856BD3B6FB9}"/>
    <cellStyle name="Input 22 6" xfId="21285" xr:uid="{981580AE-3403-486E-9C40-B1D06C2AEBE3}"/>
    <cellStyle name="Input 22 6 2" xfId="21286" xr:uid="{91DACE62-CB1C-4B2C-9D34-FFD8254D5333}"/>
    <cellStyle name="Input 22 6 2 2" xfId="21287" xr:uid="{B7A1AD04-5942-4585-A2F6-192A816131B8}"/>
    <cellStyle name="Input 22 6 2 2 2" xfId="21288" xr:uid="{08D1DA3E-6904-4962-B576-DADEC5A9A805}"/>
    <cellStyle name="Input 22 6 3" xfId="21289" xr:uid="{3842AFEE-AAA7-4204-9C02-197B07589E13}"/>
    <cellStyle name="Input 22 6 3 2" xfId="21290" xr:uid="{AE1A9BCF-096C-475E-90B1-4A4609FAC82F}"/>
    <cellStyle name="Input 22 6 3 2 2" xfId="21291" xr:uid="{EFDD5FE3-579C-4F01-BF89-99CD6E6C2E9F}"/>
    <cellStyle name="Input 22 6 4" xfId="21292" xr:uid="{71AEF724-7F92-4FC6-B299-F48AB7299B9B}"/>
    <cellStyle name="Input 22 6 4 2" xfId="21293" xr:uid="{884A0078-0861-4900-925C-B3C3B40B6D72}"/>
    <cellStyle name="Input 22 7" xfId="21294" xr:uid="{AAE5C7F4-0719-41F6-BCFE-4CC758091060}"/>
    <cellStyle name="Input 22 7 2" xfId="21295" xr:uid="{CBF89E4A-519B-4C68-9F88-9391EDCC613E}"/>
    <cellStyle name="Input 22 7 2 2" xfId="21296" xr:uid="{DE549440-7E99-4719-8AC6-77180321BFCC}"/>
    <cellStyle name="Input 22 7 2 2 2" xfId="21297" xr:uid="{C12FD637-C11A-4700-8BE0-0E31B8B2EF6B}"/>
    <cellStyle name="Input 22 7 3" xfId="21298" xr:uid="{BF8AAD64-F1F9-4427-9E41-B8B621FAD061}"/>
    <cellStyle name="Input 22 7 3 2" xfId="21299" xr:uid="{32B162ED-AECA-4E71-91B7-165B20A70D96}"/>
    <cellStyle name="Input 22 7 3 2 2" xfId="21300" xr:uid="{AFE233B0-3408-488C-8943-2037A8D95B07}"/>
    <cellStyle name="Input 22 7 4" xfId="21301" xr:uid="{7C01263C-DAD7-4F7B-A416-2697551CE086}"/>
    <cellStyle name="Input 22 7 4 2" xfId="21302" xr:uid="{713C2450-DF99-4B0F-B5AD-67D7E0008666}"/>
    <cellStyle name="Input 22 8" xfId="21303" xr:uid="{1EB5F0EB-210A-48DC-8549-6E44C03F91FE}"/>
    <cellStyle name="Input 22 8 2" xfId="21304" xr:uid="{BC802456-7939-4A93-B2DC-BD786F535A63}"/>
    <cellStyle name="Input 22 8 2 2" xfId="21305" xr:uid="{17526BE7-BB1B-461B-96B5-4234C18B5E9D}"/>
    <cellStyle name="Input 22 9" xfId="21306" xr:uid="{069F29A0-5548-47BA-A206-6E34238148D5}"/>
    <cellStyle name="Input 22 9 2" xfId="21307" xr:uid="{1141A0F5-4C0E-4FF9-B556-7A6F8124E82B}"/>
    <cellStyle name="Input 22 9 2 2" xfId="21308" xr:uid="{D2D61127-69CD-4F05-B087-AB9DB31CE98D}"/>
    <cellStyle name="Input 23" xfId="21309" xr:uid="{17592F26-0AC4-4C1A-BCC0-2873B5B30EFD}"/>
    <cellStyle name="Input 23 10" xfId="21310" xr:uid="{B490EFEF-46CE-4FCD-B059-8F73A90ADE27}"/>
    <cellStyle name="Input 23 10 2" xfId="21311" xr:uid="{8890974B-8EAA-47F7-B4F3-6F1497F193BC}"/>
    <cellStyle name="Input 23 11" xfId="21312" xr:uid="{5C6F06EC-F81B-4699-A31E-D0B4B9A12E2D}"/>
    <cellStyle name="Input 23 11 2" xfId="21313" xr:uid="{281A2030-F73F-48A5-9EF9-3C3D5BFBAEDB}"/>
    <cellStyle name="Input 23 2" xfId="21314" xr:uid="{DE9258CF-7D8C-40E9-96DE-953B8F516777}"/>
    <cellStyle name="Input 23 2 2" xfId="21315" xr:uid="{E68D26B2-C9E4-4ED7-A5C3-75C147BB1538}"/>
    <cellStyle name="Input 23 2 2 2" xfId="21316" xr:uid="{2CEC01B1-599E-4EC1-A0B3-5C6021974B1E}"/>
    <cellStyle name="Input 23 2 2 2 2" xfId="21317" xr:uid="{6C9B536D-0D33-43ED-99E0-53BE774AD7B9}"/>
    <cellStyle name="Input 23 2 2 2 2 2" xfId="21318" xr:uid="{1FA6AA46-093A-434C-865A-56D26D8965CE}"/>
    <cellStyle name="Input 23 2 2 2 2 3" xfId="21319" xr:uid="{9F3FAB46-4259-48DE-98D5-76C2D992FFCD}"/>
    <cellStyle name="Input 23 2 2 2 2 4" xfId="21320" xr:uid="{F121B16F-6E00-4E81-A715-B19B8A1C707B}"/>
    <cellStyle name="Input 23 2 2 2 3" xfId="21321" xr:uid="{F9B03FC9-AD03-479E-85A8-79E35090542F}"/>
    <cellStyle name="Input 23 2 2 2 3 2" xfId="21322" xr:uid="{BF6AE3B2-2C98-4356-BF63-714B98DA33C5}"/>
    <cellStyle name="Input 23 2 2 2 4" xfId="21323" xr:uid="{2A23C9BF-7F28-46D0-A40C-37FC0AAFE822}"/>
    <cellStyle name="Input 23 2 2 3" xfId="21324" xr:uid="{68BDD6BF-70C8-4A51-A9AD-17A1C97C4338}"/>
    <cellStyle name="Input 23 2 2 3 2" xfId="21325" xr:uid="{338A36A3-4261-43C0-8843-D5C6CD4D0BAD}"/>
    <cellStyle name="Input 23 2 2 3 3" xfId="21326" xr:uid="{0AB59338-2BA3-4063-A223-207ADF1C76DC}"/>
    <cellStyle name="Input 23 2 2 3 4" xfId="21327" xr:uid="{A0994AAD-0E34-497C-AFF3-8FDCC05C3469}"/>
    <cellStyle name="Input 23 2 2 4" xfId="21328" xr:uid="{49B8A089-A244-4EC6-96D7-363FAAF6CB59}"/>
    <cellStyle name="Input 23 2 2 4 2" xfId="21329" xr:uid="{03A02BA5-3812-4FB0-BADB-D399B8604B5E}"/>
    <cellStyle name="Input 23 2 2 4 3" xfId="21330" xr:uid="{E94890AA-4A93-4C84-8C43-05A3A28B539F}"/>
    <cellStyle name="Input 23 2 2 5" xfId="21331" xr:uid="{B026B850-69DB-4B7B-A02B-9D2F50E73B8B}"/>
    <cellStyle name="Input 23 2 2 5 2" xfId="21332" xr:uid="{3AA98DF5-EAB2-4A78-B763-9566BCC16B71}"/>
    <cellStyle name="Input 23 2 2 6" xfId="21333" xr:uid="{65DABA11-FB35-4C03-A880-BFBF20769506}"/>
    <cellStyle name="Input 23 2 2 6 2" xfId="21334" xr:uid="{F9AFE1FC-AE88-4A2E-B8B4-D0C6777510AB}"/>
    <cellStyle name="Input 23 2 2 7" xfId="21335" xr:uid="{1BDCC626-0AC5-4F55-B511-FAB23CC1E0C1}"/>
    <cellStyle name="Input 23 2 3" xfId="21336" xr:uid="{13097721-D5A6-4446-A895-233CED2A32D5}"/>
    <cellStyle name="Input 23 2 3 2" xfId="21337" xr:uid="{E6E93895-2BC2-4758-A38F-56B166812C7C}"/>
    <cellStyle name="Input 23 2 3 2 2" xfId="21338" xr:uid="{7A065315-C782-4977-A41D-65B022B94511}"/>
    <cellStyle name="Input 23 2 4" xfId="21339" xr:uid="{70EC779B-7A9A-4172-B83A-6FFBF89216AB}"/>
    <cellStyle name="Input 23 2 4 2" xfId="21340" xr:uid="{498A1BDB-E553-41BF-95AD-282AF30821F4}"/>
    <cellStyle name="Input 23 2 5" xfId="21341" xr:uid="{7A320545-E6D3-4CCB-BD40-E0146C2EC0A4}"/>
    <cellStyle name="Input 23 2 5 2" xfId="21342" xr:uid="{0874EF03-5E24-4244-9288-77E0939273DB}"/>
    <cellStyle name="Input 23 3" xfId="21343" xr:uid="{473E07EF-0B0D-4EDF-8B9E-12EE5E0DCF34}"/>
    <cellStyle name="Input 23 3 2" xfId="21344" xr:uid="{B1CCE664-396A-4625-B4D5-54587E29F9BE}"/>
    <cellStyle name="Input 23 3 2 2" xfId="21345" xr:uid="{42732C7E-09CE-47E3-9BE9-BA3823DDA4AF}"/>
    <cellStyle name="Input 23 3 2 2 2" xfId="21346" xr:uid="{77281852-572C-4E5D-AF69-513D0D1CE91D}"/>
    <cellStyle name="Input 23 3 2 2 3" xfId="21347" xr:uid="{FE4E5320-490C-43CA-8C52-52D6B2FF3DCA}"/>
    <cellStyle name="Input 23 3 2 2 4" xfId="21348" xr:uid="{89FEB0B2-690D-4DC6-B94A-C122E6D5146B}"/>
    <cellStyle name="Input 23 3 2 3" xfId="21349" xr:uid="{7DA7D13D-78DB-44BD-B307-EBCCF0010C6D}"/>
    <cellStyle name="Input 23 3 2 3 2" xfId="21350" xr:uid="{5EE2E8EE-87A1-4A3D-95AC-80FF604BDCD7}"/>
    <cellStyle name="Input 23 3 2 4" xfId="21351" xr:uid="{99C11508-4076-45E8-BDFD-F65E09AC20F8}"/>
    <cellStyle name="Input 23 3 2 4 2" xfId="21352" xr:uid="{FEFE9D73-E253-4CFA-8F4B-F8E5A6C17C02}"/>
    <cellStyle name="Input 23 3 2 5" xfId="21353" xr:uid="{4795809D-222A-41B1-A6F7-10FE1D0B5A62}"/>
    <cellStyle name="Input 23 3 2 5 2" xfId="21354" xr:uid="{B7619266-7E1F-4E2B-A825-9A45428ED9F8}"/>
    <cellStyle name="Input 23 3 2 6" xfId="21355" xr:uid="{F22B01B8-9DA9-4BC8-84D9-833ADF0E3DD0}"/>
    <cellStyle name="Input 23 3 3" xfId="21356" xr:uid="{8576378B-1677-4EA1-B1BD-4126F320198F}"/>
    <cellStyle name="Input 23 3 3 2" xfId="21357" xr:uid="{F0009E5D-BD59-4B56-AA52-513D7C0DFCB0}"/>
    <cellStyle name="Input 23 3 3 2 2" xfId="21358" xr:uid="{EEEFCE32-6A07-410F-9647-546019B656EB}"/>
    <cellStyle name="Input 23 3 3 3" xfId="21359" xr:uid="{A0B3D645-BCB3-4159-BC72-6849033163D6}"/>
    <cellStyle name="Input 23 3 3 3 2" xfId="21360" xr:uid="{6D3AD8EF-4432-470D-9A14-E9A15C5672B8}"/>
    <cellStyle name="Input 23 3 3 4" xfId="21361" xr:uid="{BF1FA0D0-CE20-4119-8035-B1A14A2E90FF}"/>
    <cellStyle name="Input 23 3 4" xfId="21362" xr:uid="{A3A1300D-166B-409C-9445-BBDD337F208E}"/>
    <cellStyle name="Input 23 3 4 2" xfId="21363" xr:uid="{F7FAB65C-F8C0-4633-B5E6-D775922D6E75}"/>
    <cellStyle name="Input 23 3 4 3" xfId="21364" xr:uid="{16D3232B-9883-4FED-859B-BC1677FFF0C8}"/>
    <cellStyle name="Input 23 3 5" xfId="21365" xr:uid="{2FFAD412-B569-4321-87B9-8742920A7EFE}"/>
    <cellStyle name="Input 23 3 5 2" xfId="21366" xr:uid="{D5EA97D7-6580-4216-B382-007189B72083}"/>
    <cellStyle name="Input 23 3 6" xfId="21367" xr:uid="{9D26859B-94AF-411D-B4D3-1419822F5E09}"/>
    <cellStyle name="Input 23 3 6 2" xfId="21368" xr:uid="{DDA367DA-38ED-40CB-BE67-DEB7E219063C}"/>
    <cellStyle name="Input 23 3 7" xfId="21369" xr:uid="{13B20FD9-1125-4A8D-96BB-9BE8D0789623}"/>
    <cellStyle name="Input 23 4" xfId="21370" xr:uid="{AB4CED9B-5995-4561-B2A1-E9312CC4F33E}"/>
    <cellStyle name="Input 23 4 2" xfId="21371" xr:uid="{5650836E-530D-4BEA-A31D-FAE5CECF0262}"/>
    <cellStyle name="Input 23 4 2 2" xfId="21372" xr:uid="{25F453E5-5D55-497A-9B7B-1B9ECE48CE2A}"/>
    <cellStyle name="Input 23 4 2 2 2" xfId="21373" xr:uid="{205B5471-1CAE-460B-94A6-78932A5BDA61}"/>
    <cellStyle name="Input 23 4 3" xfId="21374" xr:uid="{173CF92D-5A4D-43A5-9971-58374B986C64}"/>
    <cellStyle name="Input 23 4 3 2" xfId="21375" xr:uid="{854F3307-D9BA-4C0B-B93B-027F2DD2A947}"/>
    <cellStyle name="Input 23 4 3 2 2" xfId="21376" xr:uid="{FAD371E5-B493-48B2-8F81-30C027954FB0}"/>
    <cellStyle name="Input 23 4 4" xfId="21377" xr:uid="{FC1039EC-3653-4941-88A1-42901C303445}"/>
    <cellStyle name="Input 23 4 4 2" xfId="21378" xr:uid="{486F1362-89EC-4B10-AF6E-7F896AA353E9}"/>
    <cellStyle name="Input 23 5" xfId="21379" xr:uid="{18D55AD8-25B2-48B3-8D9E-28C97CE6DE99}"/>
    <cellStyle name="Input 23 5 2" xfId="21380" xr:uid="{CB61E02F-81E6-43FA-B630-C329390C8C45}"/>
    <cellStyle name="Input 23 5 2 2" xfId="21381" xr:uid="{EA293DE5-D9A9-41C5-8D6C-FED513945D9C}"/>
    <cellStyle name="Input 23 5 2 2 2" xfId="21382" xr:uid="{F9F54383-F49F-4513-87D0-02352118BCBE}"/>
    <cellStyle name="Input 23 5 3" xfId="21383" xr:uid="{BE73FDD4-1792-40DC-88E6-CF31836F9DBB}"/>
    <cellStyle name="Input 23 5 3 2" xfId="21384" xr:uid="{38198734-687F-4025-9C10-BCA44F95DE60}"/>
    <cellStyle name="Input 23 5 3 2 2" xfId="21385" xr:uid="{485E88AC-2FB6-47CB-9DA8-F4286E5BA54F}"/>
    <cellStyle name="Input 23 5 4" xfId="21386" xr:uid="{FCBA52A1-4458-4FDE-BB33-9A79F460B0C7}"/>
    <cellStyle name="Input 23 5 4 2" xfId="21387" xr:uid="{55859A3E-82F5-45E1-89B1-1DA490BB70BA}"/>
    <cellStyle name="Input 23 6" xfId="21388" xr:uid="{CA2C97A3-EE85-4554-83AB-1A09102E35FF}"/>
    <cellStyle name="Input 23 6 2" xfId="21389" xr:uid="{9B74CBEC-7332-4D47-B60C-F7D75AC80C22}"/>
    <cellStyle name="Input 23 6 2 2" xfId="21390" xr:uid="{D44E6B45-1414-4333-BF32-0DF61D4E09D6}"/>
    <cellStyle name="Input 23 6 2 2 2" xfId="21391" xr:uid="{42C7A7BB-AD0D-4DD8-B90C-D6F6BEF459D0}"/>
    <cellStyle name="Input 23 6 3" xfId="21392" xr:uid="{DF34B3ED-BCE8-4C72-A8A6-B0FC4B0E9E97}"/>
    <cellStyle name="Input 23 6 3 2" xfId="21393" xr:uid="{B428B9C5-7456-41BC-BC47-09D6AB66855F}"/>
    <cellStyle name="Input 23 6 3 2 2" xfId="21394" xr:uid="{C02D2841-3C0A-4812-9101-B7F5B9D2E8F2}"/>
    <cellStyle name="Input 23 6 4" xfId="21395" xr:uid="{7ED25ADA-E03C-4BF6-A55B-23A679253923}"/>
    <cellStyle name="Input 23 6 4 2" xfId="21396" xr:uid="{4DCB4DD5-6429-4013-A71A-85E043C1A6FC}"/>
    <cellStyle name="Input 23 7" xfId="21397" xr:uid="{A5E302B5-983C-410E-94C5-7F27280A42A4}"/>
    <cellStyle name="Input 23 7 2" xfId="21398" xr:uid="{92DDE366-56D1-4F38-90FF-D9899939D252}"/>
    <cellStyle name="Input 23 7 2 2" xfId="21399" xr:uid="{0ADBB00B-D798-4A18-A357-D80AABFB0DE4}"/>
    <cellStyle name="Input 23 7 2 2 2" xfId="21400" xr:uid="{5B0C8E37-D97D-4DAA-BD5A-BFBE2C67FF20}"/>
    <cellStyle name="Input 23 7 3" xfId="21401" xr:uid="{53B1AD72-3053-42D1-90B0-8A15B016E5FA}"/>
    <cellStyle name="Input 23 7 3 2" xfId="21402" xr:uid="{C59F7FDA-331E-4570-B694-A53376AEF7CC}"/>
    <cellStyle name="Input 23 7 3 2 2" xfId="21403" xr:uid="{D7F197F1-1CFB-4181-B986-1D0A0321D87B}"/>
    <cellStyle name="Input 23 7 4" xfId="21404" xr:uid="{160425FA-82E3-4780-B7EB-E10F3E4FA87A}"/>
    <cellStyle name="Input 23 7 4 2" xfId="21405" xr:uid="{8AB2BF65-26E6-4975-B280-34018526F8EB}"/>
    <cellStyle name="Input 23 8" xfId="21406" xr:uid="{E04B4B22-6D1F-46B5-9BDB-6B0D569D8BAA}"/>
    <cellStyle name="Input 23 8 2" xfId="21407" xr:uid="{6282FBD2-7C53-4DB8-AC61-E3348860D6EF}"/>
    <cellStyle name="Input 23 8 2 2" xfId="21408" xr:uid="{3A67A295-9909-4D48-9788-FC810C5CB82B}"/>
    <cellStyle name="Input 23 9" xfId="21409" xr:uid="{A36042C8-0267-44A8-B45D-CB584AB61B77}"/>
    <cellStyle name="Input 23 9 2" xfId="21410" xr:uid="{1037E6D6-5249-49AE-962E-D6BAD11788F2}"/>
    <cellStyle name="Input 23 9 2 2" xfId="21411" xr:uid="{2CDCDB1B-14B0-4BC3-AE84-79A74A33B53F}"/>
    <cellStyle name="Input 24" xfId="21412" xr:uid="{F3B8C498-9637-4357-8D03-E6B694C50FF3}"/>
    <cellStyle name="Input 24 10" xfId="21413" xr:uid="{5FE43D0F-D427-4BFA-9CDC-6C6D680BAF65}"/>
    <cellStyle name="Input 24 10 2" xfId="21414" xr:uid="{9F24077B-BADC-4C8B-B652-B52F3A313CF9}"/>
    <cellStyle name="Input 24 11" xfId="21415" xr:uid="{20CECF86-1FEE-4FE5-B219-42946564159D}"/>
    <cellStyle name="Input 24 11 2" xfId="21416" xr:uid="{632CBFEA-F219-458D-80C7-834518D5B0D9}"/>
    <cellStyle name="Input 24 2" xfId="21417" xr:uid="{F2B217E1-A331-489A-92B2-A6B0637E0D27}"/>
    <cellStyle name="Input 24 2 2" xfId="21418" xr:uid="{87086D78-CD1E-4F36-95BE-205DFE00B8E6}"/>
    <cellStyle name="Input 24 2 2 2" xfId="21419" xr:uid="{B59C8798-F0B3-4A5B-A92C-62997BB5F74F}"/>
    <cellStyle name="Input 24 2 2 2 2" xfId="21420" xr:uid="{99FE1A38-E49E-43EF-BD8F-D6391249F9CD}"/>
    <cellStyle name="Input 24 2 2 2 2 2" xfId="21421" xr:uid="{C39844CA-AAF1-4EA1-8DCC-1B47E7D9DFEF}"/>
    <cellStyle name="Input 24 2 2 2 2 3" xfId="21422" xr:uid="{D123935E-3DBD-47E5-ACF8-9A3DD12E959A}"/>
    <cellStyle name="Input 24 2 2 2 2 4" xfId="21423" xr:uid="{EEF32B31-DBB6-4BD3-882A-58E066586F8F}"/>
    <cellStyle name="Input 24 2 2 2 3" xfId="21424" xr:uid="{92A6D150-08F0-4F6A-9F15-42C35A3D6A08}"/>
    <cellStyle name="Input 24 2 2 2 3 2" xfId="21425" xr:uid="{ACEB1DB5-06C5-427A-A167-7E08A6BF7B41}"/>
    <cellStyle name="Input 24 2 2 2 4" xfId="21426" xr:uid="{970843FB-7086-4EDA-BA7E-B2AC0F754A29}"/>
    <cellStyle name="Input 24 2 2 3" xfId="21427" xr:uid="{787D425E-9BCB-4667-B83F-288B7D73664E}"/>
    <cellStyle name="Input 24 2 2 3 2" xfId="21428" xr:uid="{AE5546C7-678A-4632-B9D9-05F48CE530B5}"/>
    <cellStyle name="Input 24 2 2 3 3" xfId="21429" xr:uid="{F226616B-B7CE-4085-AD9E-EBB2B5FCF1D6}"/>
    <cellStyle name="Input 24 2 2 3 4" xfId="21430" xr:uid="{048DB2ED-5A3C-4565-AF1C-BEC1C301337B}"/>
    <cellStyle name="Input 24 2 2 4" xfId="21431" xr:uid="{B1CAD0A3-DC70-478C-AFA9-057ABE4876E0}"/>
    <cellStyle name="Input 24 2 2 4 2" xfId="21432" xr:uid="{F7561B4F-985E-4F9C-B5AC-3997C8C85E38}"/>
    <cellStyle name="Input 24 2 2 4 3" xfId="21433" xr:uid="{D43850C7-2A01-48BE-B3F4-6F4B334AD25D}"/>
    <cellStyle name="Input 24 2 2 5" xfId="21434" xr:uid="{60BF469C-EC37-4FBA-A1BB-40A54D3E2935}"/>
    <cellStyle name="Input 24 2 2 5 2" xfId="21435" xr:uid="{94AE33F4-C4F6-4BC6-BDF8-76524B0BE816}"/>
    <cellStyle name="Input 24 2 2 6" xfId="21436" xr:uid="{CC4698B8-1F84-4EE6-91B3-A8EF7A372F60}"/>
    <cellStyle name="Input 24 2 2 6 2" xfId="21437" xr:uid="{8CF6ACC6-7BDC-42A0-9DAE-B66B2C9537DE}"/>
    <cellStyle name="Input 24 2 2 7" xfId="21438" xr:uid="{A43357D3-1D8F-49CB-9ABE-323D0CC94158}"/>
    <cellStyle name="Input 24 2 3" xfId="21439" xr:uid="{FF6C3D35-ECF7-44CC-B07A-095C08AC8A9C}"/>
    <cellStyle name="Input 24 2 3 2" xfId="21440" xr:uid="{D3258441-D29A-4393-A49F-230A2EB7E013}"/>
    <cellStyle name="Input 24 2 3 2 2" xfId="21441" xr:uid="{B0E48FDA-C77A-4139-B712-04C75772BA42}"/>
    <cellStyle name="Input 24 2 4" xfId="21442" xr:uid="{CDD5274C-F594-415A-9C90-58EA89950B11}"/>
    <cellStyle name="Input 24 2 4 2" xfId="21443" xr:uid="{29E6A7EE-E0E9-4AC8-9D4B-4ADE8D9A3520}"/>
    <cellStyle name="Input 24 2 5" xfId="21444" xr:uid="{92C217C6-A14B-47CD-821C-584732751EC7}"/>
    <cellStyle name="Input 24 2 5 2" xfId="21445" xr:uid="{639FEE22-E6F3-42D1-88B1-7AC679168AAD}"/>
    <cellStyle name="Input 24 3" xfId="21446" xr:uid="{C5D7C812-1AA8-4082-9767-3E902E2A7BAD}"/>
    <cellStyle name="Input 24 3 2" xfId="21447" xr:uid="{F99577D6-C3F0-4DE8-8CC9-A54ABF60E3B5}"/>
    <cellStyle name="Input 24 3 2 2" xfId="21448" xr:uid="{4657CDEF-F577-4A01-8676-DDA495BDBE4F}"/>
    <cellStyle name="Input 24 3 2 2 2" xfId="21449" xr:uid="{71745793-D9AF-4AD8-9449-3D486EC7E5E2}"/>
    <cellStyle name="Input 24 3 2 2 3" xfId="21450" xr:uid="{B56E928E-5EA5-4DEE-8BDD-AAB9EAECE6F2}"/>
    <cellStyle name="Input 24 3 2 2 4" xfId="21451" xr:uid="{9A4F8A13-892A-40CF-B282-A0EBB0B340BA}"/>
    <cellStyle name="Input 24 3 2 3" xfId="21452" xr:uid="{890EA848-798A-4215-87B3-5B8A267AFBE6}"/>
    <cellStyle name="Input 24 3 2 3 2" xfId="21453" xr:uid="{F900ADF3-7605-4149-88F0-6BE321EB8F80}"/>
    <cellStyle name="Input 24 3 2 4" xfId="21454" xr:uid="{C8963CBC-E687-4C96-B601-5AD9A395F0E0}"/>
    <cellStyle name="Input 24 3 2 4 2" xfId="21455" xr:uid="{ED46E8C5-AD3E-4355-AB3A-B90A93A1529D}"/>
    <cellStyle name="Input 24 3 2 5" xfId="21456" xr:uid="{7B646E75-607F-424C-B43D-EB808CA26A61}"/>
    <cellStyle name="Input 24 3 2 5 2" xfId="21457" xr:uid="{D33089FB-1F73-47AD-9A76-9908C34FA0C4}"/>
    <cellStyle name="Input 24 3 2 6" xfId="21458" xr:uid="{A9917776-CA6F-460A-8B14-1FB4DB080712}"/>
    <cellStyle name="Input 24 3 3" xfId="21459" xr:uid="{28A27266-23A7-4C3F-9711-8566709F49C4}"/>
    <cellStyle name="Input 24 3 3 2" xfId="21460" xr:uid="{3AE8DD46-0F0A-476E-AD95-B1D6773BFEA7}"/>
    <cellStyle name="Input 24 3 3 2 2" xfId="21461" xr:uid="{556DB22E-CEC6-462D-B41A-0505174D4F51}"/>
    <cellStyle name="Input 24 3 3 3" xfId="21462" xr:uid="{F9E81FCC-241E-43F1-858D-B286C25FF303}"/>
    <cellStyle name="Input 24 3 3 3 2" xfId="21463" xr:uid="{832D5957-84C4-42CD-9DCE-7357D95FB795}"/>
    <cellStyle name="Input 24 3 3 4" xfId="21464" xr:uid="{21025C1D-BA70-4EB7-9B30-956231B59306}"/>
    <cellStyle name="Input 24 3 4" xfId="21465" xr:uid="{7A608DDB-8303-440D-864C-AD61DBC0841D}"/>
    <cellStyle name="Input 24 3 4 2" xfId="21466" xr:uid="{9668B465-AFC0-48D7-9618-1CAB120776FE}"/>
    <cellStyle name="Input 24 3 4 3" xfId="21467" xr:uid="{43E4B1E4-239A-47DE-9109-FA206C676ED7}"/>
    <cellStyle name="Input 24 3 5" xfId="21468" xr:uid="{7567D0A9-DCE3-46BF-A7D9-EB07C509DDAC}"/>
    <cellStyle name="Input 24 3 5 2" xfId="21469" xr:uid="{A1AE3627-3C2C-451A-8897-2F55A4F5640F}"/>
    <cellStyle name="Input 24 3 6" xfId="21470" xr:uid="{0179A65C-97DC-4A64-8468-2E8E3E7E463E}"/>
    <cellStyle name="Input 24 3 6 2" xfId="21471" xr:uid="{2BBE167E-AB05-426B-8D88-1C29939B751B}"/>
    <cellStyle name="Input 24 3 7" xfId="21472" xr:uid="{9C9BFE34-13E5-4273-8551-A5803F95BEC2}"/>
    <cellStyle name="Input 24 4" xfId="21473" xr:uid="{01D8A1D4-B65E-4D0D-8F9B-9B17E1208F28}"/>
    <cellStyle name="Input 24 4 2" xfId="21474" xr:uid="{5205CF56-E211-4640-89CE-A172A3D9CA6B}"/>
    <cellStyle name="Input 24 4 2 2" xfId="21475" xr:uid="{819D06C5-1CAA-4998-962C-3A582151144F}"/>
    <cellStyle name="Input 24 4 2 2 2" xfId="21476" xr:uid="{782A9038-9AF9-453A-8EA2-66FADB9D5469}"/>
    <cellStyle name="Input 24 4 3" xfId="21477" xr:uid="{AF15CDA3-B2BC-4214-B7FE-82540FBFBF65}"/>
    <cellStyle name="Input 24 4 3 2" xfId="21478" xr:uid="{4DE51A9D-1074-4D2F-A72A-1F4C7368B815}"/>
    <cellStyle name="Input 24 4 3 2 2" xfId="21479" xr:uid="{74E2C69A-5988-44BA-BF0B-51BE9F2F1317}"/>
    <cellStyle name="Input 24 4 4" xfId="21480" xr:uid="{A74808C7-296D-40EF-A02F-CEB229551D38}"/>
    <cellStyle name="Input 24 4 4 2" xfId="21481" xr:uid="{DBA1C155-F267-4B5F-96FE-3DF682523F01}"/>
    <cellStyle name="Input 24 5" xfId="21482" xr:uid="{DF4FE085-A766-4A2A-B647-E5AD83F3C628}"/>
    <cellStyle name="Input 24 5 2" xfId="21483" xr:uid="{F3FCA640-4E00-4E6A-81DD-826CBC78DB07}"/>
    <cellStyle name="Input 24 5 2 2" xfId="21484" xr:uid="{C66F17C9-C8DA-45AF-9990-FA752513D7B2}"/>
    <cellStyle name="Input 24 5 2 2 2" xfId="21485" xr:uid="{96361FCD-7033-4774-A465-1F48A2548C38}"/>
    <cellStyle name="Input 24 5 3" xfId="21486" xr:uid="{C9FD92E8-E96A-493D-81FF-7CB7EE0CEE93}"/>
    <cellStyle name="Input 24 5 3 2" xfId="21487" xr:uid="{30B02460-B8E0-4923-9A9C-80D1013390BC}"/>
    <cellStyle name="Input 24 5 3 2 2" xfId="21488" xr:uid="{B7C66A0C-95A5-463A-B2E9-3B86F45790CB}"/>
    <cellStyle name="Input 24 5 4" xfId="21489" xr:uid="{03134A1A-6536-472A-B070-79D94EBCCA0C}"/>
    <cellStyle name="Input 24 5 4 2" xfId="21490" xr:uid="{95971FE9-E530-448C-995D-160A5FDB91E8}"/>
    <cellStyle name="Input 24 6" xfId="21491" xr:uid="{CE029DA8-977C-4D9D-9A9C-46D041808FC3}"/>
    <cellStyle name="Input 24 6 2" xfId="21492" xr:uid="{58B33C62-33D1-4864-8BD1-B1EF9130DB2B}"/>
    <cellStyle name="Input 24 6 2 2" xfId="21493" xr:uid="{9026AF5D-B984-4A73-A673-70D25F658D3C}"/>
    <cellStyle name="Input 24 6 2 2 2" xfId="21494" xr:uid="{0663C716-9DC4-4274-AC6C-71AB84975674}"/>
    <cellStyle name="Input 24 6 3" xfId="21495" xr:uid="{A5BCCBD5-9324-46FD-9D35-88C60D88EF48}"/>
    <cellStyle name="Input 24 6 3 2" xfId="21496" xr:uid="{788303C7-8367-4428-A775-2B3BC133306D}"/>
    <cellStyle name="Input 24 6 3 2 2" xfId="21497" xr:uid="{404828C1-3BC0-4E47-9D37-471F49356639}"/>
    <cellStyle name="Input 24 6 4" xfId="21498" xr:uid="{A7CFB84F-557D-47EA-87EB-A997F1C816CA}"/>
    <cellStyle name="Input 24 6 4 2" xfId="21499" xr:uid="{9606E49B-D767-4E1E-945B-AB537A6536E7}"/>
    <cellStyle name="Input 24 7" xfId="21500" xr:uid="{104A4B09-A261-4067-89E5-12E51C6CB346}"/>
    <cellStyle name="Input 24 7 2" xfId="21501" xr:uid="{0598A8DF-3BD2-4875-8D04-F8E6E6A8D948}"/>
    <cellStyle name="Input 24 7 2 2" xfId="21502" xr:uid="{CC8BFCF5-4102-4990-BFCA-4C8BF9A15607}"/>
    <cellStyle name="Input 24 7 2 2 2" xfId="21503" xr:uid="{08734849-4E6F-4001-8A54-B58AB48C7B50}"/>
    <cellStyle name="Input 24 7 3" xfId="21504" xr:uid="{A30A09EA-C058-41C1-A93D-7F5C6535045A}"/>
    <cellStyle name="Input 24 7 3 2" xfId="21505" xr:uid="{BB0B3A61-2677-4C7A-8AD3-21C44CEB7790}"/>
    <cellStyle name="Input 24 7 3 2 2" xfId="21506" xr:uid="{0B31F2E5-FF6D-44C0-9F97-F798CE94ECCB}"/>
    <cellStyle name="Input 24 7 4" xfId="21507" xr:uid="{EB50015D-848E-4864-80A2-95A3190BBF33}"/>
    <cellStyle name="Input 24 7 4 2" xfId="21508" xr:uid="{E8180929-DBFB-4B69-BA79-D6FE271CF134}"/>
    <cellStyle name="Input 24 8" xfId="21509" xr:uid="{8857AA92-0DB6-4980-BA08-30692C4852A6}"/>
    <cellStyle name="Input 24 8 2" xfId="21510" xr:uid="{BA2218B3-2401-483D-AD74-87FD2E3E6C9A}"/>
    <cellStyle name="Input 24 8 2 2" xfId="21511" xr:uid="{F7B0EE45-9583-4567-B5C2-4F693A15BFAA}"/>
    <cellStyle name="Input 24 9" xfId="21512" xr:uid="{E96423C8-D462-47EC-82A2-4BA5ED6F54BF}"/>
    <cellStyle name="Input 24 9 2" xfId="21513" xr:uid="{BA531DF6-6289-4B78-95D0-1545D0B2E2A8}"/>
    <cellStyle name="Input 24 9 2 2" xfId="21514" xr:uid="{002F8D2C-E22E-4758-93DF-F3DDC67599DD}"/>
    <cellStyle name="Input 25" xfId="21515" xr:uid="{065E1F86-2EA3-4B42-A07F-7847E7A607C3}"/>
    <cellStyle name="Input 25 10" xfId="21516" xr:uid="{DE56F7E0-1E7E-4700-889E-1A694954D16A}"/>
    <cellStyle name="Input 25 10 2" xfId="21517" xr:uid="{9334F56B-E39F-42AB-A135-E12DC76C6B4C}"/>
    <cellStyle name="Input 25 11" xfId="21518" xr:uid="{458F6EC7-5107-4300-9A0B-D72CABB2EC5F}"/>
    <cellStyle name="Input 25 11 2" xfId="21519" xr:uid="{B6BB371A-9432-4B58-B523-550BAEE71A54}"/>
    <cellStyle name="Input 25 2" xfId="21520" xr:uid="{20836BA3-2115-4A61-A010-2936D741AAC6}"/>
    <cellStyle name="Input 25 2 2" xfId="21521" xr:uid="{BF478F6E-6180-43B2-BDE4-2F78079F36A3}"/>
    <cellStyle name="Input 25 2 2 2" xfId="21522" xr:uid="{D8D7707B-97AD-41D3-A123-C32AD0AE771E}"/>
    <cellStyle name="Input 25 2 2 2 2" xfId="21523" xr:uid="{76CCCDA9-BD4A-4E84-A6EB-242F20AED871}"/>
    <cellStyle name="Input 25 2 2 2 2 2" xfId="21524" xr:uid="{2A0C4DD6-5072-4F17-B85D-09B8A8305433}"/>
    <cellStyle name="Input 25 2 2 2 2 3" xfId="21525" xr:uid="{D737587B-D200-4DBA-A7E9-E12E855D4BC9}"/>
    <cellStyle name="Input 25 2 2 2 2 4" xfId="21526" xr:uid="{852D88FE-E8C7-416C-982E-A5B13AFA596E}"/>
    <cellStyle name="Input 25 2 2 2 3" xfId="21527" xr:uid="{177B6EF3-D268-480D-A571-AA39BB1CED50}"/>
    <cellStyle name="Input 25 2 2 2 3 2" xfId="21528" xr:uid="{E3445D60-0255-43EF-B96B-7D1D7CBE8DFC}"/>
    <cellStyle name="Input 25 2 2 2 4" xfId="21529" xr:uid="{1B49D085-4D4D-493C-BD58-EDD24A159646}"/>
    <cellStyle name="Input 25 2 2 3" xfId="21530" xr:uid="{BCA74338-2ECD-4ABC-A0C1-469296DD6A8A}"/>
    <cellStyle name="Input 25 2 2 3 2" xfId="21531" xr:uid="{B9DDD827-3E10-4224-A6A1-352EE991E52B}"/>
    <cellStyle name="Input 25 2 2 3 3" xfId="21532" xr:uid="{289D5793-A40C-4EBB-A04F-A419987FB288}"/>
    <cellStyle name="Input 25 2 2 3 4" xfId="21533" xr:uid="{E3412249-66A7-40A3-B91A-8E7081ACF25F}"/>
    <cellStyle name="Input 25 2 2 4" xfId="21534" xr:uid="{850E27F3-A922-4397-8AB0-C7E6BEBF2ABF}"/>
    <cellStyle name="Input 25 2 2 4 2" xfId="21535" xr:uid="{52B1E467-1643-49DA-92C4-0EFD4EB93A1B}"/>
    <cellStyle name="Input 25 2 2 4 3" xfId="21536" xr:uid="{25A8A1B0-C566-409E-9295-46D62297711F}"/>
    <cellStyle name="Input 25 2 2 5" xfId="21537" xr:uid="{D0809F9D-1082-4F93-9F07-6CA508EF6316}"/>
    <cellStyle name="Input 25 2 2 5 2" xfId="21538" xr:uid="{D39CBB87-884A-4795-82CD-8E6F8E24BCAE}"/>
    <cellStyle name="Input 25 2 2 6" xfId="21539" xr:uid="{D6B0831E-AB3F-40C9-B51E-026F6CF62799}"/>
    <cellStyle name="Input 25 2 2 6 2" xfId="21540" xr:uid="{86A7A43D-2979-4799-8C43-FEB1E8E8E353}"/>
    <cellStyle name="Input 25 2 2 7" xfId="21541" xr:uid="{0E4A4F7A-F013-4A1D-8150-87F219AE1B72}"/>
    <cellStyle name="Input 25 2 3" xfId="21542" xr:uid="{C109AFF3-C1CA-41B1-8634-3F726499BE7E}"/>
    <cellStyle name="Input 25 2 3 2" xfId="21543" xr:uid="{9AFFC7ED-002F-4073-872B-E57D4A30E330}"/>
    <cellStyle name="Input 25 2 3 2 2" xfId="21544" xr:uid="{B6696EF7-0ED2-48EE-960F-D61B675EE8FE}"/>
    <cellStyle name="Input 25 2 4" xfId="21545" xr:uid="{C36F5B49-8F19-4801-8310-BB3D53E45B2F}"/>
    <cellStyle name="Input 25 2 4 2" xfId="21546" xr:uid="{1BEA25B6-0F01-49A8-835A-8EF526E9B5ED}"/>
    <cellStyle name="Input 25 2 5" xfId="21547" xr:uid="{F47B466A-2A40-40B6-9836-D74E27B7DB16}"/>
    <cellStyle name="Input 25 2 5 2" xfId="21548" xr:uid="{742D9D23-4E52-4590-BF49-D2A4D3AF73CC}"/>
    <cellStyle name="Input 25 3" xfId="21549" xr:uid="{3DFC2CFF-3415-4996-98E6-BA1590129539}"/>
    <cellStyle name="Input 25 3 2" xfId="21550" xr:uid="{8A466435-AFC3-45FE-BE23-AEFFB0534E91}"/>
    <cellStyle name="Input 25 3 2 2" xfId="21551" xr:uid="{A74047C8-AB60-4AB2-8CD8-F444DB0DD4D7}"/>
    <cellStyle name="Input 25 3 2 2 2" xfId="21552" xr:uid="{ED76E10C-B013-4EB0-8154-29FF3B17280D}"/>
    <cellStyle name="Input 25 3 2 2 3" xfId="21553" xr:uid="{8F5CF00F-0143-4552-AC53-88C938F28C7F}"/>
    <cellStyle name="Input 25 3 2 2 4" xfId="21554" xr:uid="{203F6A6F-8962-4CE3-8A93-F2AB837335B5}"/>
    <cellStyle name="Input 25 3 2 3" xfId="21555" xr:uid="{AB62835D-B059-4514-A235-EC6A752FEE55}"/>
    <cellStyle name="Input 25 3 2 3 2" xfId="21556" xr:uid="{55732C0C-3A12-4A12-B9DC-32C6ABA9FF32}"/>
    <cellStyle name="Input 25 3 2 4" xfId="21557" xr:uid="{D725DB39-0F93-41CF-A658-EC066FBFC19C}"/>
    <cellStyle name="Input 25 3 2 4 2" xfId="21558" xr:uid="{4EFBD00F-1EE6-4353-A02F-D89FFCE686D1}"/>
    <cellStyle name="Input 25 3 2 5" xfId="21559" xr:uid="{8930FD6C-A785-4555-B267-8B07AE35BE18}"/>
    <cellStyle name="Input 25 3 2 5 2" xfId="21560" xr:uid="{05135904-BA6F-4AD0-ADEC-7F098C4911E8}"/>
    <cellStyle name="Input 25 3 2 6" xfId="21561" xr:uid="{D68CBC1B-27E8-499F-AD10-F304A47E364A}"/>
    <cellStyle name="Input 25 3 3" xfId="21562" xr:uid="{9C879013-D42C-4C35-8365-DCD5790AD664}"/>
    <cellStyle name="Input 25 3 3 2" xfId="21563" xr:uid="{9F35AF26-CE05-45FB-B224-C278ECA6EF77}"/>
    <cellStyle name="Input 25 3 3 2 2" xfId="21564" xr:uid="{460EC21A-78D2-4721-B3E9-23C4CE5F9C72}"/>
    <cellStyle name="Input 25 3 3 3" xfId="21565" xr:uid="{32E388A5-7B09-4BB3-BA51-21A7A739D179}"/>
    <cellStyle name="Input 25 3 3 3 2" xfId="21566" xr:uid="{8BA18838-90B7-4502-8020-591210F2C3D1}"/>
    <cellStyle name="Input 25 3 3 4" xfId="21567" xr:uid="{98509B98-34E6-4CCC-9E0A-1BC32D0E3E1F}"/>
    <cellStyle name="Input 25 3 4" xfId="21568" xr:uid="{E1DEEBA4-EE89-4BFD-AE48-4D0A93041C81}"/>
    <cellStyle name="Input 25 3 4 2" xfId="21569" xr:uid="{92E52DE3-D281-4775-B9FC-E703A4879D08}"/>
    <cellStyle name="Input 25 3 4 3" xfId="21570" xr:uid="{D20D67AC-1ABC-4DC3-BCAF-2590154D7AEC}"/>
    <cellStyle name="Input 25 3 5" xfId="21571" xr:uid="{D4AA78F6-4BA8-41FD-8584-F247DAFDDE2C}"/>
    <cellStyle name="Input 25 3 5 2" xfId="21572" xr:uid="{61084E68-9660-4975-8AF4-7E25B9F50358}"/>
    <cellStyle name="Input 25 3 6" xfId="21573" xr:uid="{49505851-5D63-426E-9C4E-593126E3601C}"/>
    <cellStyle name="Input 25 3 6 2" xfId="21574" xr:uid="{705E45BC-BE0A-4A7A-AFFB-D5BA56EFBD11}"/>
    <cellStyle name="Input 25 3 7" xfId="21575" xr:uid="{4412E8B1-9900-4232-BEB0-A1E8E86FE99C}"/>
    <cellStyle name="Input 25 4" xfId="21576" xr:uid="{46E66E73-F95E-45FF-A306-3BF33EC7D240}"/>
    <cellStyle name="Input 25 4 2" xfId="21577" xr:uid="{B6B7587F-B454-407C-985B-311A7F73C61D}"/>
    <cellStyle name="Input 25 4 2 2" xfId="21578" xr:uid="{C48A43B9-8438-4DF6-86A5-06763AA97AEB}"/>
    <cellStyle name="Input 25 4 2 2 2" xfId="21579" xr:uid="{9ACA42F3-19A3-430F-A294-9EE0FB8637FE}"/>
    <cellStyle name="Input 25 4 3" xfId="21580" xr:uid="{085DE897-AC86-4B37-ADD1-F4B41447A2ED}"/>
    <cellStyle name="Input 25 4 3 2" xfId="21581" xr:uid="{0574FDA7-3BB7-437E-B6C1-09F5B15AAA74}"/>
    <cellStyle name="Input 25 4 3 2 2" xfId="21582" xr:uid="{6FA3E358-A1A8-4A3C-936B-83C0596227E8}"/>
    <cellStyle name="Input 25 4 4" xfId="21583" xr:uid="{F1371BE7-9C93-4096-AB2F-36CC5547D94C}"/>
    <cellStyle name="Input 25 4 4 2" xfId="21584" xr:uid="{A1DD7C19-8C72-4339-A7C5-EDEE920AFC58}"/>
    <cellStyle name="Input 25 5" xfId="21585" xr:uid="{5E8DE8B3-FF7A-4CE2-AEE1-F2FD14C3AC08}"/>
    <cellStyle name="Input 25 5 2" xfId="21586" xr:uid="{9AA672CF-D5F4-417A-8C5E-405D9190F3CF}"/>
    <cellStyle name="Input 25 5 2 2" xfId="21587" xr:uid="{76975FD3-61D6-4D9B-9A92-D8E15C88C0C7}"/>
    <cellStyle name="Input 25 5 2 2 2" xfId="21588" xr:uid="{D61058DF-E442-4F99-BAC1-060E11EF4129}"/>
    <cellStyle name="Input 25 5 3" xfId="21589" xr:uid="{E705CB47-4254-4FBE-A547-618B00A28335}"/>
    <cellStyle name="Input 25 5 3 2" xfId="21590" xr:uid="{532E2789-1AF3-4B9F-9FFC-226DA5E3C921}"/>
    <cellStyle name="Input 25 5 3 2 2" xfId="21591" xr:uid="{17425234-ED32-4945-9AD9-CF58C48FE5EA}"/>
    <cellStyle name="Input 25 5 4" xfId="21592" xr:uid="{E164F757-FD0F-431E-A1ED-C572F7972547}"/>
    <cellStyle name="Input 25 5 4 2" xfId="21593" xr:uid="{E2BEEF15-DC77-4DB3-813F-4B1C4D71C97A}"/>
    <cellStyle name="Input 25 6" xfId="21594" xr:uid="{5AE1ECFA-F8E4-4552-AE87-546B7FD78EC5}"/>
    <cellStyle name="Input 25 6 2" xfId="21595" xr:uid="{B7D959E9-D4FA-4A6C-9489-F461870427D5}"/>
    <cellStyle name="Input 25 6 2 2" xfId="21596" xr:uid="{F1E57288-9ABD-4E32-AE77-25804A0682C1}"/>
    <cellStyle name="Input 25 6 2 2 2" xfId="21597" xr:uid="{83AD2F9A-EB64-4A47-AA91-0C6C2F80B0F0}"/>
    <cellStyle name="Input 25 6 3" xfId="21598" xr:uid="{4DF49756-3FE3-49BB-AF93-9A4C07E25B5F}"/>
    <cellStyle name="Input 25 6 3 2" xfId="21599" xr:uid="{6B29084F-CE28-4096-96FE-7129D6E2D7D1}"/>
    <cellStyle name="Input 25 6 3 2 2" xfId="21600" xr:uid="{4899813E-2E99-4613-A1C1-2DDA8AB4938C}"/>
    <cellStyle name="Input 25 6 4" xfId="21601" xr:uid="{3CBCB988-E3B9-404A-AFAD-AF82C8B68298}"/>
    <cellStyle name="Input 25 6 4 2" xfId="21602" xr:uid="{2F8AB3F1-F844-4610-84F1-2BDA2D7D1B23}"/>
    <cellStyle name="Input 25 7" xfId="21603" xr:uid="{FD284B7A-1CD7-4E86-95FD-79B42F247228}"/>
    <cellStyle name="Input 25 7 2" xfId="21604" xr:uid="{41BE2FF0-8FCA-4A1F-823A-CA4DFFCC05BC}"/>
    <cellStyle name="Input 25 7 2 2" xfId="21605" xr:uid="{A39E0067-3DF5-4669-A96A-F7AC536B57C7}"/>
    <cellStyle name="Input 25 7 2 2 2" xfId="21606" xr:uid="{2563B9D1-FB2C-4C3D-A25E-76D05921C001}"/>
    <cellStyle name="Input 25 7 3" xfId="21607" xr:uid="{F2DC8DF4-3CAF-4528-9823-F5E5BF6AA232}"/>
    <cellStyle name="Input 25 7 3 2" xfId="21608" xr:uid="{2CF56F10-6145-4E12-BC81-1FDD0EDA43FB}"/>
    <cellStyle name="Input 25 7 3 2 2" xfId="21609" xr:uid="{B09C8CE6-8C59-405A-BA03-D29D9E75182F}"/>
    <cellStyle name="Input 25 7 4" xfId="21610" xr:uid="{24B8D058-A50C-4164-B3B6-AE294D36598C}"/>
    <cellStyle name="Input 25 7 4 2" xfId="21611" xr:uid="{67CB8E04-AEAC-4422-A29F-269AE93E61D5}"/>
    <cellStyle name="Input 25 8" xfId="21612" xr:uid="{1A7D04A6-C28F-4B61-ADD2-76A49A6B8959}"/>
    <cellStyle name="Input 25 8 2" xfId="21613" xr:uid="{1CBE84E0-096C-4E2D-BFFD-223F7FF1A6E2}"/>
    <cellStyle name="Input 25 8 2 2" xfId="21614" xr:uid="{4DFA3013-0553-4A1C-8E15-F766F494110F}"/>
    <cellStyle name="Input 25 9" xfId="21615" xr:uid="{5DB3927A-0A3F-45CE-8D8D-C36F4442DF45}"/>
    <cellStyle name="Input 25 9 2" xfId="21616" xr:uid="{3AC49908-90DF-4CC5-A4AB-42D56B759982}"/>
    <cellStyle name="Input 25 9 2 2" xfId="21617" xr:uid="{BF22523F-5D34-415E-9F27-1583F30C81F5}"/>
    <cellStyle name="Input 26" xfId="21618" xr:uid="{29E33B08-F46F-4DFB-8A66-0C46923BF487}"/>
    <cellStyle name="Input 26 10" xfId="21619" xr:uid="{6E212752-FF6D-45F3-9D1C-7001FE7D0688}"/>
    <cellStyle name="Input 26 10 2" xfId="21620" xr:uid="{1298E84A-045D-4A1B-8BEF-DF5183F3F897}"/>
    <cellStyle name="Input 26 11" xfId="21621" xr:uid="{BDAF1ED4-BCE7-4C7F-87B0-E045DD95C7E1}"/>
    <cellStyle name="Input 26 11 2" xfId="21622" xr:uid="{93E89FF1-22AD-4FEC-9A97-99D71A8480C3}"/>
    <cellStyle name="Input 26 2" xfId="21623" xr:uid="{56697B69-06D9-440E-ACDB-A3CD4E85C3E7}"/>
    <cellStyle name="Input 26 2 2" xfId="21624" xr:uid="{7EF071A4-7282-45F4-BD11-83997EF38164}"/>
    <cellStyle name="Input 26 2 2 2" xfId="21625" xr:uid="{233BD9D0-5FC0-4C29-92DF-3011442B4EA8}"/>
    <cellStyle name="Input 26 2 2 2 2" xfId="21626" xr:uid="{27A79666-820C-49E5-A8D1-CF5022EA65AA}"/>
    <cellStyle name="Input 26 2 2 2 2 2" xfId="21627" xr:uid="{125C4935-7F92-49A1-A351-43788D112CCD}"/>
    <cellStyle name="Input 26 2 2 2 2 3" xfId="21628" xr:uid="{7677DD31-4666-4A11-A909-99A868B7C739}"/>
    <cellStyle name="Input 26 2 2 2 2 4" xfId="21629" xr:uid="{5D883E55-A710-4DFE-B5C9-3BEB24DFB442}"/>
    <cellStyle name="Input 26 2 2 2 3" xfId="21630" xr:uid="{B945AA3E-F12C-4238-942A-9769BEEB6000}"/>
    <cellStyle name="Input 26 2 2 2 3 2" xfId="21631" xr:uid="{D6959E0E-7AFC-44D5-BBB4-6717B2A27DE8}"/>
    <cellStyle name="Input 26 2 2 2 4" xfId="21632" xr:uid="{E9CB0533-EA42-4DA2-9686-A66002C5949A}"/>
    <cellStyle name="Input 26 2 2 3" xfId="21633" xr:uid="{71B683E7-2A05-4A05-BCB0-8A97B9CDD0DD}"/>
    <cellStyle name="Input 26 2 2 3 2" xfId="21634" xr:uid="{6AACCB82-A66C-4118-94CC-815B9ABA4385}"/>
    <cellStyle name="Input 26 2 2 3 3" xfId="21635" xr:uid="{D4689886-8854-4848-8BF3-817F07E625A2}"/>
    <cellStyle name="Input 26 2 2 3 4" xfId="21636" xr:uid="{1A5A9A02-4111-4C8F-BB57-8BFF424AB956}"/>
    <cellStyle name="Input 26 2 2 4" xfId="21637" xr:uid="{582D7E7F-00C6-418F-8D5A-6042FAA2E51C}"/>
    <cellStyle name="Input 26 2 2 4 2" xfId="21638" xr:uid="{A8B7D974-CC4D-4FF7-BF47-04A7EBD96CA1}"/>
    <cellStyle name="Input 26 2 2 4 3" xfId="21639" xr:uid="{FA9A68EE-FAE6-44BE-80F2-C3C113170416}"/>
    <cellStyle name="Input 26 2 2 5" xfId="21640" xr:uid="{72CBD9ED-B49B-400A-8805-82B88E3D8D10}"/>
    <cellStyle name="Input 26 2 2 5 2" xfId="21641" xr:uid="{91E97FCB-36CE-471C-AF09-F43C00B7DACF}"/>
    <cellStyle name="Input 26 2 2 6" xfId="21642" xr:uid="{FBE45018-0919-4C11-B00F-4B1272F93FAC}"/>
    <cellStyle name="Input 26 2 2 6 2" xfId="21643" xr:uid="{47A3F554-09BB-456D-902B-659933CD149E}"/>
    <cellStyle name="Input 26 2 2 7" xfId="21644" xr:uid="{51807468-AACB-4552-9EA0-867AB0F60004}"/>
    <cellStyle name="Input 26 2 3" xfId="21645" xr:uid="{082C0992-C852-4279-9FC0-F00ED53B9176}"/>
    <cellStyle name="Input 26 2 3 2" xfId="21646" xr:uid="{6D627EF0-5D1D-4761-AA4B-B6B0B36D3187}"/>
    <cellStyle name="Input 26 2 3 2 2" xfId="21647" xr:uid="{ECCFA621-4E79-4A0B-8590-460151D28B1B}"/>
    <cellStyle name="Input 26 2 4" xfId="21648" xr:uid="{A466D764-EAD6-42C5-9317-B2FF3F7D880A}"/>
    <cellStyle name="Input 26 2 4 2" xfId="21649" xr:uid="{A01FE648-40DF-438A-BF46-B3F74B8DCCDB}"/>
    <cellStyle name="Input 26 2 5" xfId="21650" xr:uid="{9268A33D-48BD-4937-BEBB-17FE05871C96}"/>
    <cellStyle name="Input 26 2 5 2" xfId="21651" xr:uid="{01A1B96F-0F63-4091-82B7-4373FDDA2D21}"/>
    <cellStyle name="Input 26 3" xfId="21652" xr:uid="{835A21F9-00EF-42CA-9FC8-1A052FB16BF1}"/>
    <cellStyle name="Input 26 3 2" xfId="21653" xr:uid="{4ED00C4E-0E2D-4ACE-88B3-8E405ED92E57}"/>
    <cellStyle name="Input 26 3 2 2" xfId="21654" xr:uid="{2B5312BC-FAC2-499A-B7E3-40E0CA8F626A}"/>
    <cellStyle name="Input 26 3 2 2 2" xfId="21655" xr:uid="{DB343633-1495-4144-B4D9-CA17BDD659BB}"/>
    <cellStyle name="Input 26 3 2 2 3" xfId="21656" xr:uid="{68A76AAF-A38E-4595-B9B5-BAE70F2863F0}"/>
    <cellStyle name="Input 26 3 2 2 4" xfId="21657" xr:uid="{79C4F62C-8D75-487B-9403-EA6DC8660665}"/>
    <cellStyle name="Input 26 3 2 3" xfId="21658" xr:uid="{A9B810EF-0055-4985-A66D-083A175C3ACB}"/>
    <cellStyle name="Input 26 3 2 3 2" xfId="21659" xr:uid="{9939FF6D-9C5E-405F-B105-26404F4AF5F7}"/>
    <cellStyle name="Input 26 3 2 4" xfId="21660" xr:uid="{B6B5BF2F-5772-4F12-A6B1-C428D5A58FF2}"/>
    <cellStyle name="Input 26 3 2 4 2" xfId="21661" xr:uid="{F0118ADE-B35B-4D2E-82BE-EA959F362DEB}"/>
    <cellStyle name="Input 26 3 2 5" xfId="21662" xr:uid="{144821E8-F7A8-49D5-9817-A8C7128CDBCF}"/>
    <cellStyle name="Input 26 3 2 5 2" xfId="21663" xr:uid="{3A6A0196-0857-461C-9C7D-D0603348FAA0}"/>
    <cellStyle name="Input 26 3 2 6" xfId="21664" xr:uid="{7DF4807E-A342-48CC-BA18-CAC4F5E099E7}"/>
    <cellStyle name="Input 26 3 3" xfId="21665" xr:uid="{E2597168-8813-4650-AB58-E7A11D6B33F0}"/>
    <cellStyle name="Input 26 3 3 2" xfId="21666" xr:uid="{E5334010-056F-4864-998A-21EC6A695592}"/>
    <cellStyle name="Input 26 3 3 2 2" xfId="21667" xr:uid="{4EC95DCA-E170-46FD-B9F2-E720DA6EB737}"/>
    <cellStyle name="Input 26 3 3 3" xfId="21668" xr:uid="{49581898-3AD1-4F0A-8FE2-96F2F1C12386}"/>
    <cellStyle name="Input 26 3 3 3 2" xfId="21669" xr:uid="{26FE2602-5BD3-43D2-B34F-C33BB3176F1B}"/>
    <cellStyle name="Input 26 3 3 4" xfId="21670" xr:uid="{04835293-F4A0-430C-AE84-93D232C670A0}"/>
    <cellStyle name="Input 26 3 4" xfId="21671" xr:uid="{7470C557-2CED-420A-B4A0-DD63D3407ADB}"/>
    <cellStyle name="Input 26 3 4 2" xfId="21672" xr:uid="{3C3E5A0C-7C8A-4D0B-AD68-3A48957B40FC}"/>
    <cellStyle name="Input 26 3 4 3" xfId="21673" xr:uid="{45FBF11F-3668-4232-B0B5-E8A69FC6A3DC}"/>
    <cellStyle name="Input 26 3 5" xfId="21674" xr:uid="{D6066F07-09D2-4389-BDF7-33D55C665832}"/>
    <cellStyle name="Input 26 3 5 2" xfId="21675" xr:uid="{062FD0C8-9DBB-451F-BB0B-AE81F8033622}"/>
    <cellStyle name="Input 26 3 6" xfId="21676" xr:uid="{92733945-C574-45B9-8424-4D8C0AA03F0D}"/>
    <cellStyle name="Input 26 3 6 2" xfId="21677" xr:uid="{B643F2C4-B022-47A2-ABA0-53F24E66FDDC}"/>
    <cellStyle name="Input 26 3 7" xfId="21678" xr:uid="{791F6EA8-9784-46ED-84DF-0F0A52978AE5}"/>
    <cellStyle name="Input 26 4" xfId="21679" xr:uid="{9EF562A4-5A09-4AC1-842E-C83FC66096C6}"/>
    <cellStyle name="Input 26 4 2" xfId="21680" xr:uid="{37B434AE-BE0E-4904-9C6D-9B343665B677}"/>
    <cellStyle name="Input 26 4 2 2" xfId="21681" xr:uid="{A7337EBE-C5A9-43D7-9861-F428943BA451}"/>
    <cellStyle name="Input 26 4 2 2 2" xfId="21682" xr:uid="{851F9E05-CC03-4F5B-A719-D57D40D75FA0}"/>
    <cellStyle name="Input 26 4 3" xfId="21683" xr:uid="{3A24B9F2-FBB3-4B1C-8CD1-5DE6DA204EEC}"/>
    <cellStyle name="Input 26 4 3 2" xfId="21684" xr:uid="{D8EC3E09-87EC-42FD-B959-637E0FB1C5B0}"/>
    <cellStyle name="Input 26 4 3 2 2" xfId="21685" xr:uid="{FB3E7768-679D-4FB5-A2C6-5806637E1BF5}"/>
    <cellStyle name="Input 26 4 4" xfId="21686" xr:uid="{97EFDF4B-E4D0-4F41-AAA3-5C342DD3C3C1}"/>
    <cellStyle name="Input 26 4 4 2" xfId="21687" xr:uid="{0953631C-6C63-4834-AE96-CAFEDE754F21}"/>
    <cellStyle name="Input 26 5" xfId="21688" xr:uid="{945D2FFA-4296-4913-9804-0C9EF1C3B267}"/>
    <cellStyle name="Input 26 5 2" xfId="21689" xr:uid="{D49B81D0-2D7D-4566-8526-108AD519B067}"/>
    <cellStyle name="Input 26 5 2 2" xfId="21690" xr:uid="{6F071EA0-AA16-4F4B-89DD-7ACAA72A8910}"/>
    <cellStyle name="Input 26 5 2 2 2" xfId="21691" xr:uid="{25BC7438-A763-4034-83BB-F325E028AA6F}"/>
    <cellStyle name="Input 26 5 3" xfId="21692" xr:uid="{9F33260F-AD7B-44FD-BF22-1804258F485C}"/>
    <cellStyle name="Input 26 5 3 2" xfId="21693" xr:uid="{777154BB-3210-4D98-BD9C-6E5BD8E3BC20}"/>
    <cellStyle name="Input 26 5 3 2 2" xfId="21694" xr:uid="{2AA3180B-C276-4D52-B1AA-55BA4C5CF1DB}"/>
    <cellStyle name="Input 26 5 4" xfId="21695" xr:uid="{04D37515-E5A4-48C9-AF58-1A892A0D0443}"/>
    <cellStyle name="Input 26 5 4 2" xfId="21696" xr:uid="{4FF39613-8803-4C8F-BC47-B89819303BA8}"/>
    <cellStyle name="Input 26 6" xfId="21697" xr:uid="{7B497F32-814C-4646-845E-3C938F792A57}"/>
    <cellStyle name="Input 26 6 2" xfId="21698" xr:uid="{EA1D0AA1-7CDD-4FC2-926B-7EDF8C61F7B8}"/>
    <cellStyle name="Input 26 6 2 2" xfId="21699" xr:uid="{60DDD822-7720-422D-A682-1A8331BB832B}"/>
    <cellStyle name="Input 26 6 2 2 2" xfId="21700" xr:uid="{AA6ADE08-A255-4E27-9F3B-413AD5DECE3B}"/>
    <cellStyle name="Input 26 6 3" xfId="21701" xr:uid="{5E9BC27B-110F-4E9E-BB4D-2916487C7CDE}"/>
    <cellStyle name="Input 26 6 3 2" xfId="21702" xr:uid="{1B91045A-82DD-4EDF-B5D3-E34060A6FFAF}"/>
    <cellStyle name="Input 26 6 3 2 2" xfId="21703" xr:uid="{F4FE1D8B-C7E5-4561-9E3D-FB81F2C1773F}"/>
    <cellStyle name="Input 26 6 4" xfId="21704" xr:uid="{BBE7C8FB-D6F2-4DAF-B8A3-5F2CA34F8EE1}"/>
    <cellStyle name="Input 26 6 4 2" xfId="21705" xr:uid="{ED7CAB6E-0C79-4649-8E6B-4AD19BF47B0E}"/>
    <cellStyle name="Input 26 7" xfId="21706" xr:uid="{A69AA0D3-1D4D-4F50-9499-FB68788B4BAF}"/>
    <cellStyle name="Input 26 7 2" xfId="21707" xr:uid="{25B47C13-BDB6-4FA5-A6C5-D295E7920043}"/>
    <cellStyle name="Input 26 7 2 2" xfId="21708" xr:uid="{E9EEE7BC-8F7A-4839-BFD2-DD80891BA2BE}"/>
    <cellStyle name="Input 26 7 2 2 2" xfId="21709" xr:uid="{270778C4-F09E-4F76-B179-1687DD731BDE}"/>
    <cellStyle name="Input 26 7 3" xfId="21710" xr:uid="{365A8C05-3356-4605-A4CD-B297906AB04C}"/>
    <cellStyle name="Input 26 7 3 2" xfId="21711" xr:uid="{0C787DD6-97F7-47F1-90F7-E8A414BBE0ED}"/>
    <cellStyle name="Input 26 7 3 2 2" xfId="21712" xr:uid="{EF4E3DD4-3B36-4567-8ABE-3426CDAD61AA}"/>
    <cellStyle name="Input 26 7 4" xfId="21713" xr:uid="{738F559F-F6E2-4E8B-A46F-02C715AD6A9A}"/>
    <cellStyle name="Input 26 7 4 2" xfId="21714" xr:uid="{9A972B51-3EB3-48E7-99A0-FF14766E9447}"/>
    <cellStyle name="Input 26 8" xfId="21715" xr:uid="{F1FD396A-76F5-4A9C-9DCF-B2DEFAE760E9}"/>
    <cellStyle name="Input 26 8 2" xfId="21716" xr:uid="{DD1151DC-D70A-4FD1-A11B-BAD444157F64}"/>
    <cellStyle name="Input 26 8 2 2" xfId="21717" xr:uid="{AA932CC6-233E-47AB-B81F-488ABAEF58D3}"/>
    <cellStyle name="Input 26 9" xfId="21718" xr:uid="{604AADC8-028C-43B7-B1C7-E9B4971293C2}"/>
    <cellStyle name="Input 26 9 2" xfId="21719" xr:uid="{2789EC16-174C-4A4D-ABDD-87ABED62F69C}"/>
    <cellStyle name="Input 26 9 2 2" xfId="21720" xr:uid="{96D08A18-5925-438F-A106-23E7B0130F46}"/>
    <cellStyle name="Input 27" xfId="21721" xr:uid="{CC3CAAD6-B023-4E0C-8A99-C17FE8323598}"/>
    <cellStyle name="Input 27 10" xfId="21722" xr:uid="{CBFC57E6-7E1D-496D-A81D-51D3FC70BEC6}"/>
    <cellStyle name="Input 27 10 2" xfId="21723" xr:uid="{9DF60241-9C29-41F0-9CB4-13DE8DE244DB}"/>
    <cellStyle name="Input 27 11" xfId="21724" xr:uid="{D72021D6-6F10-48B4-977F-D71BDCC563F6}"/>
    <cellStyle name="Input 27 11 2" xfId="21725" xr:uid="{E0BC94B8-BA43-460D-933D-0CDBA694ACE1}"/>
    <cellStyle name="Input 27 2" xfId="21726" xr:uid="{796B0B27-D303-4199-BCB6-6DE34491926A}"/>
    <cellStyle name="Input 27 2 2" xfId="21727" xr:uid="{92F05942-7D6B-4A87-8A98-622F7CAC8BE5}"/>
    <cellStyle name="Input 27 2 2 2" xfId="21728" xr:uid="{777807F2-C4B9-431D-B357-1FADE6BFBD3C}"/>
    <cellStyle name="Input 27 2 2 2 2" xfId="21729" xr:uid="{57A0ED03-F81C-4F31-A0F2-008A609884AE}"/>
    <cellStyle name="Input 27 2 2 2 2 2" xfId="21730" xr:uid="{C742B0CB-55BD-4EF3-A989-059EE11BEB2B}"/>
    <cellStyle name="Input 27 2 2 2 2 3" xfId="21731" xr:uid="{8BE763A5-1D67-43AE-AD2B-9559112D0E5B}"/>
    <cellStyle name="Input 27 2 2 2 2 4" xfId="21732" xr:uid="{20AAD705-678A-4E4B-A86F-4A05890DACDE}"/>
    <cellStyle name="Input 27 2 2 2 3" xfId="21733" xr:uid="{60227960-0F7F-45C2-82B9-433D48780F88}"/>
    <cellStyle name="Input 27 2 2 2 3 2" xfId="21734" xr:uid="{0A9AB3DD-6294-4375-AA85-D2FC1577DE8C}"/>
    <cellStyle name="Input 27 2 2 2 4" xfId="21735" xr:uid="{667C4581-980C-42EC-A6E6-19352B49A5F0}"/>
    <cellStyle name="Input 27 2 2 3" xfId="21736" xr:uid="{8FE5A108-7F92-47BC-BDA9-501CC4610BE2}"/>
    <cellStyle name="Input 27 2 2 3 2" xfId="21737" xr:uid="{6316EE20-9497-46A5-9B4F-16B2E95160B7}"/>
    <cellStyle name="Input 27 2 2 3 3" xfId="21738" xr:uid="{F3C7E698-2326-4A27-A1DF-DAE9512E650A}"/>
    <cellStyle name="Input 27 2 2 3 4" xfId="21739" xr:uid="{2077BA01-B5C8-4680-9D14-D88A49742CE6}"/>
    <cellStyle name="Input 27 2 2 4" xfId="21740" xr:uid="{55278AD9-47E1-4707-AC3E-B8ED84608384}"/>
    <cellStyle name="Input 27 2 2 4 2" xfId="21741" xr:uid="{DE9FA86B-0A30-42DE-8F5A-6C1AFDD7C3C7}"/>
    <cellStyle name="Input 27 2 2 4 3" xfId="21742" xr:uid="{A8AA5983-39AE-4234-BE13-4025F2E6C8E9}"/>
    <cellStyle name="Input 27 2 2 5" xfId="21743" xr:uid="{4542C88E-1AA5-43E3-99FB-DC06A4E165D0}"/>
    <cellStyle name="Input 27 2 2 5 2" xfId="21744" xr:uid="{22886564-EAE0-4213-A429-EDB5829EE675}"/>
    <cellStyle name="Input 27 2 2 6" xfId="21745" xr:uid="{62ECD968-B39C-420F-9A82-A7489D19F7DA}"/>
    <cellStyle name="Input 27 2 2 6 2" xfId="21746" xr:uid="{F991019B-9652-42F2-891C-36FA29E73933}"/>
    <cellStyle name="Input 27 2 2 7" xfId="21747" xr:uid="{2ABBC764-B5B6-4E47-9CFA-A25595005ADF}"/>
    <cellStyle name="Input 27 2 3" xfId="21748" xr:uid="{B0B5A53D-AF5C-4428-ABF9-3205D1EFA480}"/>
    <cellStyle name="Input 27 2 3 2" xfId="21749" xr:uid="{BC83DCBE-B59D-41BD-BD80-6DDB903C0FF3}"/>
    <cellStyle name="Input 27 2 3 2 2" xfId="21750" xr:uid="{688F0F82-A277-46F8-BAA7-EA7A0A45C7E9}"/>
    <cellStyle name="Input 27 2 4" xfId="21751" xr:uid="{DB5CD54B-D027-4269-B58F-EFEBF0F1ACDE}"/>
    <cellStyle name="Input 27 2 4 2" xfId="21752" xr:uid="{FF600AE7-CA71-4FA9-A20F-E00D4D4A1711}"/>
    <cellStyle name="Input 27 2 5" xfId="21753" xr:uid="{85A2CAD0-2FAC-4726-9077-E2EB54607635}"/>
    <cellStyle name="Input 27 2 5 2" xfId="21754" xr:uid="{196B6791-0AEC-48B4-B3B4-B62C2B1685FD}"/>
    <cellStyle name="Input 27 3" xfId="21755" xr:uid="{7F08528A-C908-4A4D-B8B8-E6AD99DA828F}"/>
    <cellStyle name="Input 27 3 2" xfId="21756" xr:uid="{6D7C1BEB-EE12-4858-BD47-3E43505823EF}"/>
    <cellStyle name="Input 27 3 2 2" xfId="21757" xr:uid="{59A85E36-7F39-42F9-8B5B-90FE28D4F6F1}"/>
    <cellStyle name="Input 27 3 2 2 2" xfId="21758" xr:uid="{4B153E4F-2B3B-4FC3-94B7-7DDECD503BDB}"/>
    <cellStyle name="Input 27 3 2 2 3" xfId="21759" xr:uid="{5E2344AB-F973-4E32-84AD-01DD47F5007D}"/>
    <cellStyle name="Input 27 3 2 2 4" xfId="21760" xr:uid="{4A720936-1970-4F03-83AC-CB0D23DCAF6E}"/>
    <cellStyle name="Input 27 3 2 3" xfId="21761" xr:uid="{C6457A03-AC03-4F2F-A6C1-03F63CB9DFC3}"/>
    <cellStyle name="Input 27 3 2 3 2" xfId="21762" xr:uid="{61750F2B-FE5A-44D3-9298-A9DFE4F7B347}"/>
    <cellStyle name="Input 27 3 2 4" xfId="21763" xr:uid="{96D16E06-3CAA-460D-B946-810342428224}"/>
    <cellStyle name="Input 27 3 2 4 2" xfId="21764" xr:uid="{D3B04920-BDEB-4EC2-B993-E2CA5D199656}"/>
    <cellStyle name="Input 27 3 2 5" xfId="21765" xr:uid="{98C01626-2547-4058-9E4A-AC0CC475AE4C}"/>
    <cellStyle name="Input 27 3 2 5 2" xfId="21766" xr:uid="{0791D809-1F0A-4597-BDB8-C5CA72794078}"/>
    <cellStyle name="Input 27 3 2 6" xfId="21767" xr:uid="{AB6B2FB8-04E8-42F4-AA0B-F37D6D5436B5}"/>
    <cellStyle name="Input 27 3 3" xfId="21768" xr:uid="{6111A1DE-C328-422A-8483-9AF0F5F65B63}"/>
    <cellStyle name="Input 27 3 3 2" xfId="21769" xr:uid="{8C7085A2-2C82-4790-AF15-1C8C0E924AB5}"/>
    <cellStyle name="Input 27 3 3 2 2" xfId="21770" xr:uid="{A7DC3479-7438-423D-8663-7047DA3E5E79}"/>
    <cellStyle name="Input 27 3 3 3" xfId="21771" xr:uid="{1C50BB55-0069-4E13-8624-697EEB4A0FAA}"/>
    <cellStyle name="Input 27 3 3 3 2" xfId="21772" xr:uid="{31BAB749-4882-48D5-99F9-1D7DEBBF9EC2}"/>
    <cellStyle name="Input 27 3 3 4" xfId="21773" xr:uid="{36919A47-150A-46B5-BCE5-D9613B111231}"/>
    <cellStyle name="Input 27 3 4" xfId="21774" xr:uid="{33C7C9FF-4548-4DE2-A0FD-636E7E749C81}"/>
    <cellStyle name="Input 27 3 4 2" xfId="21775" xr:uid="{4A73EECC-97ED-4BC4-AF89-1DB3062E5174}"/>
    <cellStyle name="Input 27 3 4 3" xfId="21776" xr:uid="{BA60B3F1-C164-4A76-BF10-122EDFF8549A}"/>
    <cellStyle name="Input 27 3 5" xfId="21777" xr:uid="{2FBC6466-5B74-43AC-A301-D1DA2129E46A}"/>
    <cellStyle name="Input 27 3 5 2" xfId="21778" xr:uid="{9AAA0423-5350-4958-B59F-D0C2CF827BF7}"/>
    <cellStyle name="Input 27 3 6" xfId="21779" xr:uid="{12485656-D2AB-424B-91C0-A5A16592D1C4}"/>
    <cellStyle name="Input 27 3 6 2" xfId="21780" xr:uid="{D5CDE88A-550B-4065-A96F-E7F86CAE7FC6}"/>
    <cellStyle name="Input 27 3 7" xfId="21781" xr:uid="{0B3EBED0-AC09-4B49-857C-EE99D033788D}"/>
    <cellStyle name="Input 27 4" xfId="21782" xr:uid="{0C14FEA5-9D0C-451B-A263-A6EC8C3D6D5A}"/>
    <cellStyle name="Input 27 4 2" xfId="21783" xr:uid="{95CB4FC4-367F-4514-A1F5-BF0FD379CF85}"/>
    <cellStyle name="Input 27 4 2 2" xfId="21784" xr:uid="{1D0E3B3E-5DCA-471D-BE05-EBA531182132}"/>
    <cellStyle name="Input 27 4 2 2 2" xfId="21785" xr:uid="{6CC5A363-C197-44A3-BAF1-934FEC03645C}"/>
    <cellStyle name="Input 27 4 3" xfId="21786" xr:uid="{A8818FF2-E91A-400C-A420-00F13FD0A24E}"/>
    <cellStyle name="Input 27 4 3 2" xfId="21787" xr:uid="{BEAA207F-C015-46E0-BD00-A6A6F299C53E}"/>
    <cellStyle name="Input 27 4 3 2 2" xfId="21788" xr:uid="{0C2A066F-D16A-4A11-AF8D-4A8992266655}"/>
    <cellStyle name="Input 27 4 4" xfId="21789" xr:uid="{C1C9852C-1738-4FA1-98CF-3A3CFE07BF7B}"/>
    <cellStyle name="Input 27 4 4 2" xfId="21790" xr:uid="{B5A7B0C0-FBED-4D1C-AB8E-4F9224E52C25}"/>
    <cellStyle name="Input 27 5" xfId="21791" xr:uid="{79F26765-1B9A-4961-A173-8BF29EEAA586}"/>
    <cellStyle name="Input 27 5 2" xfId="21792" xr:uid="{D8A1B5C8-A9AB-48B8-925E-13445E4F4859}"/>
    <cellStyle name="Input 27 5 2 2" xfId="21793" xr:uid="{BE480462-B615-4CD4-98D3-51B92457A8F6}"/>
    <cellStyle name="Input 27 5 2 2 2" xfId="21794" xr:uid="{BA83F87E-9A80-4226-857B-0B2E979B55AF}"/>
    <cellStyle name="Input 27 5 3" xfId="21795" xr:uid="{73A4E511-0E63-4F51-88E9-6DC9AF67B097}"/>
    <cellStyle name="Input 27 5 3 2" xfId="21796" xr:uid="{DDA016B0-D756-4EB6-BBA1-1F6C851A198C}"/>
    <cellStyle name="Input 27 5 3 2 2" xfId="21797" xr:uid="{6D325486-8A60-433E-B596-50C7C4F085D7}"/>
    <cellStyle name="Input 27 5 4" xfId="21798" xr:uid="{C822958B-ECA6-47ED-B520-7F2A4DF0C915}"/>
    <cellStyle name="Input 27 5 4 2" xfId="21799" xr:uid="{73FF353B-47A4-49DA-BD7F-46941EF212F9}"/>
    <cellStyle name="Input 27 6" xfId="21800" xr:uid="{B15EBB3C-4FB4-4F75-85DE-6F72A57F3B40}"/>
    <cellStyle name="Input 27 6 2" xfId="21801" xr:uid="{FBCA6439-94F1-493E-A2B7-72D224916814}"/>
    <cellStyle name="Input 27 6 2 2" xfId="21802" xr:uid="{58C51877-86BC-4FD8-915B-170257C7742B}"/>
    <cellStyle name="Input 27 6 2 2 2" xfId="21803" xr:uid="{D0E248E6-9564-48F7-A95E-D1A232A31D71}"/>
    <cellStyle name="Input 27 6 3" xfId="21804" xr:uid="{3ABA65FE-13EA-461F-9BB5-4830F5179BAA}"/>
    <cellStyle name="Input 27 6 3 2" xfId="21805" xr:uid="{EACB7CA3-E4F8-43F6-A662-4839AE54F6B5}"/>
    <cellStyle name="Input 27 6 3 2 2" xfId="21806" xr:uid="{A13BC972-EEE8-4EB6-A616-8483DFCD3465}"/>
    <cellStyle name="Input 27 6 4" xfId="21807" xr:uid="{19DFE12F-43FE-4302-8EF5-ADD9CA97179C}"/>
    <cellStyle name="Input 27 6 4 2" xfId="21808" xr:uid="{F41A791E-9889-475C-B1E7-390418CAFB75}"/>
    <cellStyle name="Input 27 7" xfId="21809" xr:uid="{4D5A0267-6C16-463F-AECD-9ABE10B87C04}"/>
    <cellStyle name="Input 27 7 2" xfId="21810" xr:uid="{55947893-85BA-4A64-80BA-03980475847C}"/>
    <cellStyle name="Input 27 7 2 2" xfId="21811" xr:uid="{AB5E3D66-AD3A-48DC-BB4D-FF5C9156A5F5}"/>
    <cellStyle name="Input 27 7 2 2 2" xfId="21812" xr:uid="{D81F37D2-4F5E-4D4F-BF58-1AA5C25D0F41}"/>
    <cellStyle name="Input 27 7 3" xfId="21813" xr:uid="{4839A8DC-9795-43A6-B02A-1468AAE27422}"/>
    <cellStyle name="Input 27 7 3 2" xfId="21814" xr:uid="{3E8F0363-ADBC-482C-877C-30FEFD522C15}"/>
    <cellStyle name="Input 27 7 3 2 2" xfId="21815" xr:uid="{B7B0D21C-4552-47AC-8AC3-E0F6C3E6537D}"/>
    <cellStyle name="Input 27 7 4" xfId="21816" xr:uid="{603FE35D-085D-41A4-B0F7-10AC02922D19}"/>
    <cellStyle name="Input 27 7 4 2" xfId="21817" xr:uid="{9AF3CF68-01FE-4EBA-B115-A7EFA3FED255}"/>
    <cellStyle name="Input 27 8" xfId="21818" xr:uid="{9A966B82-2786-4C8B-8603-DEB98A4EABA7}"/>
    <cellStyle name="Input 27 8 2" xfId="21819" xr:uid="{F0C26C27-A037-44D1-B849-F62B419B911A}"/>
    <cellStyle name="Input 27 8 2 2" xfId="21820" xr:uid="{A040335E-6D86-4499-9BB6-EC3005B5DD5D}"/>
    <cellStyle name="Input 27 9" xfId="21821" xr:uid="{B59A5309-564A-4C3B-8A95-9EF3ACDF03F4}"/>
    <cellStyle name="Input 27 9 2" xfId="21822" xr:uid="{47C3F15C-9818-4831-95B5-E51EE3649A22}"/>
    <cellStyle name="Input 27 9 2 2" xfId="21823" xr:uid="{D333D347-9A00-4B05-9B3F-16ED85234720}"/>
    <cellStyle name="Input 28" xfId="21824" xr:uid="{235B6475-8B3C-46EF-91AE-D95A7210E5FF}"/>
    <cellStyle name="Input 28 10" xfId="21825" xr:uid="{6576F746-B24C-41C8-A361-69A61B15A87C}"/>
    <cellStyle name="Input 28 10 2" xfId="21826" xr:uid="{E48C79C5-1A89-449F-B231-1153FCACE790}"/>
    <cellStyle name="Input 28 11" xfId="21827" xr:uid="{43CD0A47-311B-4652-9B67-C605D3B7402F}"/>
    <cellStyle name="Input 28 11 2" xfId="21828" xr:uid="{EA5360C0-9DE1-4C78-91EB-86F05D5CED7C}"/>
    <cellStyle name="Input 28 2" xfId="21829" xr:uid="{088FCED9-8FB8-40D5-9115-46FDB669A07B}"/>
    <cellStyle name="Input 28 2 2" xfId="21830" xr:uid="{FF5BE297-F6DD-45A9-94D8-0A49E7FFC453}"/>
    <cellStyle name="Input 28 2 2 2" xfId="21831" xr:uid="{DA14B731-C038-42CB-B9A8-D0DA8B68A6D6}"/>
    <cellStyle name="Input 28 2 2 2 2" xfId="21832" xr:uid="{122A694D-BC86-4935-A258-1471ADA79C25}"/>
    <cellStyle name="Input 28 2 2 2 2 2" xfId="21833" xr:uid="{D76F4F83-F664-4725-985D-DE8F3721A5B8}"/>
    <cellStyle name="Input 28 2 2 2 2 2 2" xfId="21834" xr:uid="{E4D9F49E-27DF-4D1E-9653-9F40FF6933AE}"/>
    <cellStyle name="Input 28 2 2 2 2 2 3" xfId="21835" xr:uid="{A2491EA5-352B-402E-B06C-C3FD50DD41E9}"/>
    <cellStyle name="Input 28 2 2 2 2 3" xfId="21836" xr:uid="{2048F8D6-D6E0-473E-91C5-C08820D3FE59}"/>
    <cellStyle name="Input 28 2 2 2 2 4" xfId="21837" xr:uid="{1FF6AA21-25EB-4003-A086-305931E0D702}"/>
    <cellStyle name="Input 28 2 2 2 3" xfId="21838" xr:uid="{52BF83A7-826E-4A2E-8EEC-236586BED2D5}"/>
    <cellStyle name="Input 28 2 2 2 3 2" xfId="21839" xr:uid="{CE39D289-3A8F-4369-A6FA-6C5C5E4E8BD7}"/>
    <cellStyle name="Input 28 2 2 2 3 3" xfId="21840" xr:uid="{75B78747-A1C0-4865-B256-9EF8A85EE1AB}"/>
    <cellStyle name="Input 28 2 2 2 4" xfId="21841" xr:uid="{C677387C-4F11-4618-B942-29C12526D7E7}"/>
    <cellStyle name="Input 28 2 2 2 4 2" xfId="21842" xr:uid="{BE8F20FA-C04C-4E78-A5E4-7240FCEFBA73}"/>
    <cellStyle name="Input 28 2 2 2 4 3" xfId="21843" xr:uid="{4AA1CF19-FE47-4E12-88F0-56023211EF5A}"/>
    <cellStyle name="Input 28 2 2 2 5" xfId="21844" xr:uid="{944F59EC-5657-4FA3-9C56-1BED2AA6CAF9}"/>
    <cellStyle name="Input 28 2 2 2 5 2" xfId="21845" xr:uid="{F79783F4-FD09-4D10-A191-C5637E9BA420}"/>
    <cellStyle name="Input 28 2 2 2 5 3" xfId="21846" xr:uid="{F03E0487-1102-434D-B43F-DA590E8B7392}"/>
    <cellStyle name="Input 28 2 2 2 6" xfId="21847" xr:uid="{B4FEB4F8-2226-46E7-ACEC-15945D6018BF}"/>
    <cellStyle name="Input 28 2 2 2 6 2" xfId="21848" xr:uid="{E536E826-74A9-436A-A0D1-79BEB327E569}"/>
    <cellStyle name="Input 28 2 2 2 6 3" xfId="21849" xr:uid="{E1F49C1B-30DC-403C-BBE4-716812138178}"/>
    <cellStyle name="Input 28 2 2 2 7" xfId="21850" xr:uid="{6574914A-11B0-47FF-B187-6074EEF7E02E}"/>
    <cellStyle name="Input 28 2 2 3" xfId="21851" xr:uid="{C9DE81A7-4E47-476B-B059-64BF54A40DAE}"/>
    <cellStyle name="Input 28 2 2 3 2" xfId="21852" xr:uid="{7017F2B4-85B8-4F88-9A0E-4F8B35F217BE}"/>
    <cellStyle name="Input 28 2 2 3 2 2" xfId="21853" xr:uid="{3B30EBDC-57AB-4822-876F-D20D94EC8EF1}"/>
    <cellStyle name="Input 28 2 2 3 2 3" xfId="21854" xr:uid="{99E580FE-04B2-4694-AA26-D88EE727BC1D}"/>
    <cellStyle name="Input 28 2 2 3 3" xfId="21855" xr:uid="{3641CDCA-F168-48D8-A458-22251332277F}"/>
    <cellStyle name="Input 28 2 2 3 4" xfId="21856" xr:uid="{B506370F-1F89-4060-B948-36FA12404085}"/>
    <cellStyle name="Input 28 2 2 4" xfId="21857" xr:uid="{1F0E78C0-58AE-4C39-8185-5BCECA4FAD79}"/>
    <cellStyle name="Input 28 2 2 4 2" xfId="21858" xr:uid="{36B3BE19-055E-44C2-BECA-CC79EF53278B}"/>
    <cellStyle name="Input 28 2 2 4 3" xfId="21859" xr:uid="{BB27F451-DE24-4302-A5C1-BAB9D63BEC80}"/>
    <cellStyle name="Input 28 2 2 5" xfId="21860" xr:uid="{B41BF30C-D90E-472A-BFD3-3330E933827B}"/>
    <cellStyle name="Input 28 2 2 5 2" xfId="21861" xr:uid="{0B30183C-9D65-4D87-AE02-167342705A4B}"/>
    <cellStyle name="Input 28 2 2 5 3" xfId="21862" xr:uid="{3929B205-D620-4B7E-AC06-7F00A253173C}"/>
    <cellStyle name="Input 28 2 2 6" xfId="21863" xr:uid="{EDBC092D-9B6F-40A9-802A-745F20B31E78}"/>
    <cellStyle name="Input 28 2 2 6 2" xfId="21864" xr:uid="{031CD4C2-E10F-4FE8-ACE4-418AA8378995}"/>
    <cellStyle name="Input 28 2 2 6 3" xfId="21865" xr:uid="{BE69582C-3177-4B5B-AB62-991D2B95AE72}"/>
    <cellStyle name="Input 28 2 2 7" xfId="21866" xr:uid="{6BC2D639-0F31-470C-9EE8-D7A995C35896}"/>
    <cellStyle name="Input 28 2 2 7 2" xfId="21867" xr:uid="{0A04ADF0-A0F8-4A6B-99BA-CE37027B3309}"/>
    <cellStyle name="Input 28 2 2 7 3" xfId="21868" xr:uid="{2E6B01C8-0554-4526-8820-DC2B2916B951}"/>
    <cellStyle name="Input 28 2 2 8" xfId="21869" xr:uid="{D5639E24-AFE9-4BAE-8F16-42D36956C77A}"/>
    <cellStyle name="Input 28 2 3" xfId="21870" xr:uid="{50B9024A-2CBB-45CA-A3F6-772E2037D35E}"/>
    <cellStyle name="Input 28 2 3 2" xfId="21871" xr:uid="{8A993EA5-D5B9-405C-B294-5D93D4B6158E}"/>
    <cellStyle name="Input 28 2 3 2 2" xfId="21872" xr:uid="{03106127-335A-4C4D-9EC4-3180FC162FBF}"/>
    <cellStyle name="Input 28 2 3 2 2 2" xfId="21873" xr:uid="{EDFCB8E7-79D6-42BD-90EE-1BCF3B618F94}"/>
    <cellStyle name="Input 28 2 3 2 2 3" xfId="21874" xr:uid="{CB4C6F31-A995-4D27-8728-4A028B4A1FA1}"/>
    <cellStyle name="Input 28 2 3 2 2 4" xfId="21875" xr:uid="{84B823D1-DCB9-4260-AC62-EAB26462B24A}"/>
    <cellStyle name="Input 28 2 3 2 3" xfId="21876" xr:uid="{8FC897F0-C8A2-4525-8AF8-82D9F75D13F0}"/>
    <cellStyle name="Input 28 2 3 2 3 2" xfId="21877" xr:uid="{9A124E07-5DED-4B94-8FEF-DFE0EDD8D7F2}"/>
    <cellStyle name="Input 28 2 3 2 4" xfId="21878" xr:uid="{F4C3D398-E323-43D8-81AC-B27C70A14DFC}"/>
    <cellStyle name="Input 28 2 3 3" xfId="21879" xr:uid="{3187591E-54CD-41E4-B103-D87AA6C22DC6}"/>
    <cellStyle name="Input 28 2 3 3 2" xfId="21880" xr:uid="{0CD7BF83-372A-49D6-876F-245D29ABC3A6}"/>
    <cellStyle name="Input 28 2 3 3 3" xfId="21881" xr:uid="{0F4D2E34-1589-4207-B62D-6AE7F648F28C}"/>
    <cellStyle name="Input 28 2 3 3 4" xfId="21882" xr:uid="{4D179CB4-27F8-461C-A0DF-33AD75311280}"/>
    <cellStyle name="Input 28 2 3 4" xfId="21883" xr:uid="{898CCEB6-B850-4AE3-843D-CE40D4EE199C}"/>
    <cellStyle name="Input 28 2 3 4 2" xfId="21884" xr:uid="{394F6EFA-B43F-4F40-BEF6-433B2DCDE44A}"/>
    <cellStyle name="Input 28 2 3 4 3" xfId="21885" xr:uid="{5F58FEED-CEBD-4F39-9BAA-4FA82ED6F01E}"/>
    <cellStyle name="Input 28 2 3 5" xfId="21886" xr:uid="{8B9D5DA7-B8D0-45E3-BA26-0AB4E99FC98D}"/>
    <cellStyle name="Input 28 2 3 5 2" xfId="21887" xr:uid="{8AAAE784-FCE3-4898-A35F-13E944783509}"/>
    <cellStyle name="Input 28 2 3 5 3" xfId="21888" xr:uid="{A8216408-3969-459F-AE79-6032EDEC77B9}"/>
    <cellStyle name="Input 28 2 3 6" xfId="21889" xr:uid="{DE5533F4-6AE9-4A82-98D1-BEBFA7D8F4D2}"/>
    <cellStyle name="Input 28 2 3 6 2" xfId="21890" xr:uid="{ACB792CD-08F2-4F54-9979-CBC937E8EC45}"/>
    <cellStyle name="Input 28 2 3 7" xfId="21891" xr:uid="{A4D68452-B304-42FF-8634-FFD3F474BD4A}"/>
    <cellStyle name="Input 28 2 4" xfId="21892" xr:uid="{D34DBA38-2085-4285-AF35-8C6465908919}"/>
    <cellStyle name="Input 28 2 4 2" xfId="21893" xr:uid="{9CFADCE1-176F-49C5-B2C7-1EC778DEB72E}"/>
    <cellStyle name="Input 28 2 4 2 2" xfId="21894" xr:uid="{B30215C8-8DF1-4D4C-A7C4-E82E03DC756F}"/>
    <cellStyle name="Input 28 2 4 2 3" xfId="21895" xr:uid="{4487EA9E-6B4C-4A82-BFD9-B52BA236FEBD}"/>
    <cellStyle name="Input 28 2 4 2 4" xfId="21896" xr:uid="{863D5E00-6BFC-494D-AE82-8BB958CC39E6}"/>
    <cellStyle name="Input 28 2 4 3" xfId="21897" xr:uid="{9E31DBD8-7F43-4AE2-9C1E-168C4B63392E}"/>
    <cellStyle name="Input 28 2 4 3 2" xfId="21898" xr:uid="{657CF71B-3DF4-487F-9DBB-1143ED0D578E}"/>
    <cellStyle name="Input 28 2 4 3 3" xfId="21899" xr:uid="{88CC76EB-B876-4634-A232-A4F48153F64F}"/>
    <cellStyle name="Input 28 2 4 4" xfId="21900" xr:uid="{15F6E1EA-A4DA-4527-88D0-AAA2A3827BB9}"/>
    <cellStyle name="Input 28 2 5" xfId="21901" xr:uid="{8A3B55B7-08F6-4301-84CB-D033F0F286B1}"/>
    <cellStyle name="Input 28 2 5 2" xfId="21902" xr:uid="{9654BC58-E46C-469E-AAE3-B82D4CFB6654}"/>
    <cellStyle name="Input 28 2 5 2 2" xfId="21903" xr:uid="{954F2D82-EF29-44B8-8EB4-60EF36C0DCFD}"/>
    <cellStyle name="Input 28 2 5 2 3" xfId="21904" xr:uid="{312AEF12-DC2A-4D24-8858-DD8472EEB965}"/>
    <cellStyle name="Input 28 2 5 3" xfId="21905" xr:uid="{B9AA98FB-8539-4807-B00B-392F0AA18FD5}"/>
    <cellStyle name="Input 28 2 5 4" xfId="21906" xr:uid="{50ECD09B-973A-4E99-A006-65CD037C9F6D}"/>
    <cellStyle name="Input 28 2 6" xfId="21907" xr:uid="{479FF639-9811-4AEE-8AA9-3CAC13F6CBC6}"/>
    <cellStyle name="Input 28 2 6 2" xfId="21908" xr:uid="{14013B63-1998-4450-90D5-20004DA7A0DF}"/>
    <cellStyle name="Input 28 2 6 3" xfId="21909" xr:uid="{FD4CA300-A720-4A50-850E-31BD800CE514}"/>
    <cellStyle name="Input 28 2 7" xfId="21910" xr:uid="{A5C2D24A-7BBD-45F7-86D5-C1E9337BA066}"/>
    <cellStyle name="Input 28 2 7 2" xfId="21911" xr:uid="{70200031-D5FA-406E-BB08-00A6EF530E11}"/>
    <cellStyle name="Input 28 2 7 3" xfId="21912" xr:uid="{D879C835-D724-4D9C-A413-4A9576047BC6}"/>
    <cellStyle name="Input 28 2 8" xfId="21913" xr:uid="{B7BA52E4-A6BB-4FB7-9BEC-B832DC8E6FD9}"/>
    <cellStyle name="Input 28 2 8 2" xfId="21914" xr:uid="{6D8B9F59-4E3B-42C9-9E34-B61D44AB8EA4}"/>
    <cellStyle name="Input 28 2 9" xfId="21915" xr:uid="{CF684E10-56FF-4AC9-A1B7-A4A3DD034503}"/>
    <cellStyle name="Input 28 3" xfId="21916" xr:uid="{6A6EB21D-3181-46B4-B60B-6C7CF486126F}"/>
    <cellStyle name="Input 28 3 2" xfId="21917" xr:uid="{95619623-FB85-4239-AEE2-A73955B49398}"/>
    <cellStyle name="Input 28 3 2 2" xfId="21918" xr:uid="{8643C932-C185-4776-BCEF-6B995A85BF2D}"/>
    <cellStyle name="Input 28 3 2 2 2" xfId="21919" xr:uid="{17DBDF09-0B8A-4B6D-98FF-75316152D9FE}"/>
    <cellStyle name="Input 28 3 2 2 2 2" xfId="21920" xr:uid="{59F1F9DC-302A-4802-9C57-D46CFB811811}"/>
    <cellStyle name="Input 28 3 2 2 2 2 2" xfId="21921" xr:uid="{38A3AA55-6FEE-4423-8510-231AD895DB0B}"/>
    <cellStyle name="Input 28 3 2 2 2 2 3" xfId="21922" xr:uid="{F2DEFEDB-019F-490E-AF43-90913CBBA8B1}"/>
    <cellStyle name="Input 28 3 2 2 2 3" xfId="21923" xr:uid="{889F93AE-A239-40D1-AB7E-8FD2CB961C2A}"/>
    <cellStyle name="Input 28 3 2 2 2 4" xfId="21924" xr:uid="{7BE349E4-5091-4476-8032-D6F8824D1389}"/>
    <cellStyle name="Input 28 3 2 2 3" xfId="21925" xr:uid="{A9193B24-B895-4308-AEA5-BD6B93C2E093}"/>
    <cellStyle name="Input 28 3 2 2 3 2" xfId="21926" xr:uid="{5996D7FE-357B-4D65-BE50-9450695A657B}"/>
    <cellStyle name="Input 28 3 2 2 3 3" xfId="21927" xr:uid="{D464121F-2DB0-4678-B5FB-3C5A11F9816B}"/>
    <cellStyle name="Input 28 3 2 2 4" xfId="21928" xr:uid="{27417529-CB2A-4678-815B-1053983F2E23}"/>
    <cellStyle name="Input 28 3 2 2 4 2" xfId="21929" xr:uid="{AFFF2056-B4B4-4901-93B0-B882551C30A7}"/>
    <cellStyle name="Input 28 3 2 2 4 3" xfId="21930" xr:uid="{EE15A130-BE36-44EE-9902-63BEF4A9AE3C}"/>
    <cellStyle name="Input 28 3 2 2 5" xfId="21931" xr:uid="{FB16DDA2-D300-4B7D-B7A1-1F315A83E47A}"/>
    <cellStyle name="Input 28 3 2 2 5 2" xfId="21932" xr:uid="{8E3419D7-0244-46ED-A53D-44199D75BDDA}"/>
    <cellStyle name="Input 28 3 2 2 5 3" xfId="21933" xr:uid="{5E50340A-75CE-44A7-8D64-D706D02C6923}"/>
    <cellStyle name="Input 28 3 2 2 6" xfId="21934" xr:uid="{ED29ED42-992A-4149-98D0-4A2A306FDCCF}"/>
    <cellStyle name="Input 28 3 2 2 6 2" xfId="21935" xr:uid="{043E26E7-4491-4A4E-9A76-4704410C3849}"/>
    <cellStyle name="Input 28 3 2 2 6 3" xfId="21936" xr:uid="{5D435BB8-113E-41A3-8406-6E94D795345E}"/>
    <cellStyle name="Input 28 3 2 2 7" xfId="21937" xr:uid="{77DD4CA3-F2EC-46E4-9CC1-323074727E23}"/>
    <cellStyle name="Input 28 3 2 3" xfId="21938" xr:uid="{CCB9BE08-6252-4F6E-9A4A-D9604684138B}"/>
    <cellStyle name="Input 28 3 2 3 2" xfId="21939" xr:uid="{2B509FCD-0729-40D4-9C1D-E002C06DC249}"/>
    <cellStyle name="Input 28 3 2 3 2 2" xfId="21940" xr:uid="{C083AAFE-4FAE-40E9-AD01-0FDAD9920B39}"/>
    <cellStyle name="Input 28 3 2 3 2 3" xfId="21941" xr:uid="{2E7FAA35-3E6A-4587-B701-C67F2DDC8688}"/>
    <cellStyle name="Input 28 3 2 3 3" xfId="21942" xr:uid="{7B2F7B95-FA92-4378-AD60-6C40E49FD637}"/>
    <cellStyle name="Input 28 3 2 3 4" xfId="21943" xr:uid="{EB613A62-3AE0-415A-AF2F-8C1AD51D82EE}"/>
    <cellStyle name="Input 28 3 2 4" xfId="21944" xr:uid="{E8296309-3C30-44B6-8AC5-FD6F9F723652}"/>
    <cellStyle name="Input 28 3 2 4 2" xfId="21945" xr:uid="{8FAF9548-27E3-42DD-B6CC-2FC602F44C06}"/>
    <cellStyle name="Input 28 3 2 4 3" xfId="21946" xr:uid="{A4FC4D20-46B0-4DB8-8829-2421E1FCC023}"/>
    <cellStyle name="Input 28 3 2 5" xfId="21947" xr:uid="{A0FA5013-6537-4218-8802-CDF9EF4D7ADB}"/>
    <cellStyle name="Input 28 3 2 5 2" xfId="21948" xr:uid="{52AE5E3B-65BC-42EE-BA39-5C44D2C92BB4}"/>
    <cellStyle name="Input 28 3 2 5 3" xfId="21949" xr:uid="{14A0DEF1-3354-418F-B251-0882E042127E}"/>
    <cellStyle name="Input 28 3 2 6" xfId="21950" xr:uid="{BAF44F2B-619E-4323-96F0-09BA0E3D3E18}"/>
    <cellStyle name="Input 28 3 2 6 2" xfId="21951" xr:uid="{C59D6952-3C32-48D7-9F19-E46AF8A23124}"/>
    <cellStyle name="Input 28 3 2 6 3" xfId="21952" xr:uid="{C7DA3F3A-9E75-4271-8397-31C97BB21AF8}"/>
    <cellStyle name="Input 28 3 2 7" xfId="21953" xr:uid="{82D5DB7F-BE76-4AA4-8512-9BE8FE05F2E4}"/>
    <cellStyle name="Input 28 3 2 7 2" xfId="21954" xr:uid="{ECDE9640-D618-4ADF-8D95-77401A36AAB8}"/>
    <cellStyle name="Input 28 3 2 7 3" xfId="21955" xr:uid="{863BE48F-76D9-4194-9F72-3602482DCA31}"/>
    <cellStyle name="Input 28 3 2 8" xfId="21956" xr:uid="{65ADAFB1-A30F-4CAD-AD9D-6437C61DD9FD}"/>
    <cellStyle name="Input 28 3 3" xfId="21957" xr:uid="{396D17AC-F280-4923-A6D9-6836B84E04BC}"/>
    <cellStyle name="Input 28 3 3 2" xfId="21958" xr:uid="{F3EC447B-4B0A-430A-9F58-41BC4A7EDA62}"/>
    <cellStyle name="Input 28 3 3 2 2" xfId="21959" xr:uid="{959413F9-92E2-4B8B-A307-2736370E5FA2}"/>
    <cellStyle name="Input 28 3 3 2 3" xfId="21960" xr:uid="{35E402E2-533F-4605-9B4C-22E2E05E71E5}"/>
    <cellStyle name="Input 28 3 3 2 4" xfId="21961" xr:uid="{1CCAA061-98E9-4133-835F-F98DAB1A2894}"/>
    <cellStyle name="Input 28 3 3 3" xfId="21962" xr:uid="{C0AFF6B5-60AC-48D0-AFB8-6F6BD47981F0}"/>
    <cellStyle name="Input 28 3 3 3 2" xfId="21963" xr:uid="{6DE97384-66A2-4DCE-B505-0C25FB0D42B1}"/>
    <cellStyle name="Input 28 3 3 3 3" xfId="21964" xr:uid="{78E3CCAE-7806-4139-8244-A0CDFD58710D}"/>
    <cellStyle name="Input 28 3 3 4" xfId="21965" xr:uid="{328FA3A1-AE95-485C-A770-431BC650DD42}"/>
    <cellStyle name="Input 28 3 3 4 2" xfId="21966" xr:uid="{23D0EFCD-3C34-49E5-A1E6-3C4F4B21149B}"/>
    <cellStyle name="Input 28 3 3 5" xfId="21967" xr:uid="{9B723917-67F2-42B2-A799-B63FE261636C}"/>
    <cellStyle name="Input 28 3 3 5 2" xfId="21968" xr:uid="{D43E6349-48FF-4243-A891-0345BBEAE45E}"/>
    <cellStyle name="Input 28 3 3 6" xfId="21969" xr:uid="{D1443FD0-B894-4CBC-82EB-87A3271C56F0}"/>
    <cellStyle name="Input 28 3 4" xfId="21970" xr:uid="{881866EF-131B-4113-9001-8117C203C470}"/>
    <cellStyle name="Input 28 3 4 2" xfId="21971" xr:uid="{79A24EA2-1BFA-4C81-A33C-F917140ACA08}"/>
    <cellStyle name="Input 28 3 4 2 2" xfId="21972" xr:uid="{8BC827C3-F381-4482-885E-A310B4A058C9}"/>
    <cellStyle name="Input 28 3 4 2 3" xfId="21973" xr:uid="{8ADE9A37-0484-439F-965B-7CE6CBAF36BC}"/>
    <cellStyle name="Input 28 3 4 3" xfId="21974" xr:uid="{061F8FB7-0CFC-4047-9B0C-95FFF039B069}"/>
    <cellStyle name="Input 28 3 4 4" xfId="21975" xr:uid="{2B3967CB-7C1D-49F5-B558-B32E0C1CD247}"/>
    <cellStyle name="Input 28 3 5" xfId="21976" xr:uid="{E7191A8B-90AF-44D5-9F79-135BD765033D}"/>
    <cellStyle name="Input 28 3 5 2" xfId="21977" xr:uid="{A2DC1D4A-AD77-4C38-B562-7E56A2D8295B}"/>
    <cellStyle name="Input 28 3 5 3" xfId="21978" xr:uid="{11603DA7-A34E-44B9-8360-6A9771BE68B5}"/>
    <cellStyle name="Input 28 3 6" xfId="21979" xr:uid="{652AE25A-4C05-4C4D-A77D-D4B742AE4FED}"/>
    <cellStyle name="Input 28 3 6 2" xfId="21980" xr:uid="{B0B0A6B5-0B0E-4AA8-AEF6-A45D68F16B38}"/>
    <cellStyle name="Input 28 3 6 3" xfId="21981" xr:uid="{9502C51C-6C0C-48CD-B370-AEA01E612293}"/>
    <cellStyle name="Input 28 3 7" xfId="21982" xr:uid="{F4BEF3DB-8F2E-462C-91A9-274B0C33D27E}"/>
    <cellStyle name="Input 28 3 7 2" xfId="21983" xr:uid="{EBBD4EF7-F471-4BFE-9C6B-DA592D033BB0}"/>
    <cellStyle name="Input 28 3 7 3" xfId="21984" xr:uid="{2D4A3774-016E-475B-BE14-EE587B25FFF3}"/>
    <cellStyle name="Input 28 3 8" xfId="21985" xr:uid="{3535F180-65CB-4BDC-B85F-3CB986DC68A0}"/>
    <cellStyle name="Input 28 4" xfId="21986" xr:uid="{896EE233-2885-48D4-93B3-43F6E7A51877}"/>
    <cellStyle name="Input 28 4 2" xfId="21987" xr:uid="{7948E387-3ABD-4DC3-B315-2E924E9252E1}"/>
    <cellStyle name="Input 28 4 2 2" xfId="21988" xr:uid="{E038955D-D472-4B4B-BC99-CA09C83C6CE8}"/>
    <cellStyle name="Input 28 4 2 2 2" xfId="21989" xr:uid="{B8A27E45-5563-4853-9EEB-CFFAE59F9245}"/>
    <cellStyle name="Input 28 4 2 2 2 2" xfId="21990" xr:uid="{548818CD-FA07-4F67-A5EB-47662989546D}"/>
    <cellStyle name="Input 28 4 2 2 2 3" xfId="21991" xr:uid="{B9E4A945-30C5-4A57-97A7-9CA2101A1839}"/>
    <cellStyle name="Input 28 4 2 2 3" xfId="21992" xr:uid="{59B4889F-17C6-44E5-AB01-E59A68D00150}"/>
    <cellStyle name="Input 28 4 2 2 4" xfId="21993" xr:uid="{F4F34BE3-CED2-462C-8771-DB9260842DF9}"/>
    <cellStyle name="Input 28 4 2 3" xfId="21994" xr:uid="{23C5FB21-C4A2-4D85-ABA7-15C2478EFFC4}"/>
    <cellStyle name="Input 28 4 2 3 2" xfId="21995" xr:uid="{BA029D6B-85F7-4431-9097-617C6259ACA7}"/>
    <cellStyle name="Input 28 4 2 3 3" xfId="21996" xr:uid="{30B45B56-6F4F-421E-B051-9F66BCF5EF62}"/>
    <cellStyle name="Input 28 4 2 4" xfId="21997" xr:uid="{73815B7E-D7DD-40BF-8EAF-2D26632A8577}"/>
    <cellStyle name="Input 28 4 2 4 2" xfId="21998" xr:uid="{C4FC5ABB-C830-454A-8EC6-617210634381}"/>
    <cellStyle name="Input 28 4 2 4 3" xfId="21999" xr:uid="{E84CA1CC-86B5-4133-A39B-64E163661ED6}"/>
    <cellStyle name="Input 28 4 2 5" xfId="22000" xr:uid="{A4CA30A8-BD67-43F1-BD9C-710E67115FA5}"/>
    <cellStyle name="Input 28 4 2 5 2" xfId="22001" xr:uid="{22B20C41-294C-4E93-B972-9426B08420A8}"/>
    <cellStyle name="Input 28 4 2 5 3" xfId="22002" xr:uid="{8C2E56C7-7B72-44DE-AB4C-6C36ADD6B9B7}"/>
    <cellStyle name="Input 28 4 2 6" xfId="22003" xr:uid="{0DCBA357-FC0A-4914-B3B8-23B06222E523}"/>
    <cellStyle name="Input 28 4 2 6 2" xfId="22004" xr:uid="{FB562035-207A-48EC-BAF9-02ED117B9B81}"/>
    <cellStyle name="Input 28 4 2 6 3" xfId="22005" xr:uid="{A073E9C8-AAB1-43DF-BC18-69AC2C24F8CD}"/>
    <cellStyle name="Input 28 4 2 7" xfId="22006" xr:uid="{448B13EF-7C26-448F-8D15-CE9D0166CE53}"/>
    <cellStyle name="Input 28 4 3" xfId="22007" xr:uid="{BBC4592F-46F0-46FC-A7E2-725F4CB58CD9}"/>
    <cellStyle name="Input 28 4 3 2" xfId="22008" xr:uid="{748AA0B3-A596-4A8B-BCC0-6F4A7AE998DD}"/>
    <cellStyle name="Input 28 4 3 2 2" xfId="22009" xr:uid="{EE54FA45-039A-4010-8D43-609028E90046}"/>
    <cellStyle name="Input 28 4 3 2 3" xfId="22010" xr:uid="{9669F638-A94C-43B9-848C-5EC3280728B8}"/>
    <cellStyle name="Input 28 4 3 3" xfId="22011" xr:uid="{EFBF94CD-3E76-48E2-9844-E720BA31E1D0}"/>
    <cellStyle name="Input 28 4 3 3 2" xfId="22012" xr:uid="{81907F30-941B-4509-A40A-7341AED443C3}"/>
    <cellStyle name="Input 28 4 3 4" xfId="22013" xr:uid="{B546D6A9-02A6-401B-B196-CA4E323CFEEC}"/>
    <cellStyle name="Input 28 4 4" xfId="22014" xr:uid="{8C913519-7288-4115-BC70-24498ACB8686}"/>
    <cellStyle name="Input 28 4 4 2" xfId="22015" xr:uid="{21464884-25CE-4E9D-9FD9-9ACF072D683E}"/>
    <cellStyle name="Input 28 4 4 3" xfId="22016" xr:uid="{976612F8-F0D9-4E96-849E-F5FDE4F58F7D}"/>
    <cellStyle name="Input 28 4 5" xfId="22017" xr:uid="{2C5DD810-D938-494D-9C1E-E12361D03F46}"/>
    <cellStyle name="Input 28 4 5 2" xfId="22018" xr:uid="{7B029C30-8168-47E5-911C-74EF72A2DCDA}"/>
    <cellStyle name="Input 28 4 5 3" xfId="22019" xr:uid="{43999195-E2C0-419F-9D99-6694AB6708E7}"/>
    <cellStyle name="Input 28 4 6" xfId="22020" xr:uid="{FD3A235B-410B-4401-A38F-B9FE296653DE}"/>
    <cellStyle name="Input 28 4 6 2" xfId="22021" xr:uid="{8A65CB62-95D5-4789-B20E-DF2013D4957D}"/>
    <cellStyle name="Input 28 4 6 3" xfId="22022" xr:uid="{A5B53EC4-BFBF-4CC0-9202-25F28E5B59D2}"/>
    <cellStyle name="Input 28 4 7" xfId="22023" xr:uid="{A7F74E75-CBF9-471C-96C7-6D7CF61B0807}"/>
    <cellStyle name="Input 28 4 7 2" xfId="22024" xr:uid="{3D07F893-6F01-47A3-A681-BA35D6284C1B}"/>
    <cellStyle name="Input 28 4 7 3" xfId="22025" xr:uid="{0527CFEE-1634-48C5-88C9-C3D81AEE46B6}"/>
    <cellStyle name="Input 28 4 8" xfId="22026" xr:uid="{F0614A59-FEA8-456A-80A0-AF7AC3BDC32E}"/>
    <cellStyle name="Input 28 5" xfId="22027" xr:uid="{20FB12F0-FD28-4D0B-B2E1-0BE4EEF0A89D}"/>
    <cellStyle name="Input 28 5 2" xfId="22028" xr:uid="{63AB1D60-2749-41F6-B8C5-E94FCF42F380}"/>
    <cellStyle name="Input 28 5 2 2" xfId="22029" xr:uid="{78CA7690-9717-4C3F-BFE1-E7DCFFA798D9}"/>
    <cellStyle name="Input 28 5 2 2 2" xfId="22030" xr:uid="{FD6CAC74-AC5A-48D8-AB22-B0BF33CD047A}"/>
    <cellStyle name="Input 28 5 2 2 2 2" xfId="22031" xr:uid="{E77C88CA-F33F-4BD8-A6A0-18D6E1999DC8}"/>
    <cellStyle name="Input 28 5 2 2 2 3" xfId="22032" xr:uid="{2055FBB6-F0BE-4134-8A95-4A0E380AD90F}"/>
    <cellStyle name="Input 28 5 2 2 3" xfId="22033" xr:uid="{6B21156E-5326-43B4-8032-3CCB5B77E7C8}"/>
    <cellStyle name="Input 28 5 2 2 4" xfId="22034" xr:uid="{2AAC4B4A-BF7A-4739-B67F-857DD58C3701}"/>
    <cellStyle name="Input 28 5 2 3" xfId="22035" xr:uid="{A71BD9BD-A8A5-4659-AAB0-DE47F302BBF1}"/>
    <cellStyle name="Input 28 5 2 3 2" xfId="22036" xr:uid="{9B781558-55BA-434B-844C-CEDA03B3F026}"/>
    <cellStyle name="Input 28 5 2 3 3" xfId="22037" xr:uid="{57D11F33-80B5-4505-AF59-8B35006BD35B}"/>
    <cellStyle name="Input 28 5 2 4" xfId="22038" xr:uid="{02815E85-8032-47D4-BD85-6BAC6E9A5D28}"/>
    <cellStyle name="Input 28 5 2 4 2" xfId="22039" xr:uid="{BBB412EA-5DFD-4D8A-9AE6-A4CB2641CC22}"/>
    <cellStyle name="Input 28 5 2 4 3" xfId="22040" xr:uid="{B11CB770-3C59-4E49-B220-D4069A12E5DB}"/>
    <cellStyle name="Input 28 5 2 5" xfId="22041" xr:uid="{CAF78298-0F5F-4403-824A-742AE4872934}"/>
    <cellStyle name="Input 28 5 2 5 2" xfId="22042" xr:uid="{A95D1B6C-D2DD-4523-B6B7-35021B16AB93}"/>
    <cellStyle name="Input 28 5 2 5 3" xfId="22043" xr:uid="{8EF28185-DB98-44E3-BABF-9A6A0DE948DB}"/>
    <cellStyle name="Input 28 5 2 6" xfId="22044" xr:uid="{5152890C-9710-4992-958B-BFA66EE78238}"/>
    <cellStyle name="Input 28 5 2 6 2" xfId="22045" xr:uid="{5A4FA80F-28CA-467F-B808-774CD979AF88}"/>
    <cellStyle name="Input 28 5 2 6 3" xfId="22046" xr:uid="{431C9B10-D0A6-4EB4-B9DF-82E580562088}"/>
    <cellStyle name="Input 28 5 2 7" xfId="22047" xr:uid="{868D6C0E-4C19-4629-B21D-F36B6EE5DBB2}"/>
    <cellStyle name="Input 28 5 3" xfId="22048" xr:uid="{722B51FC-7CF4-4B59-8558-07A595F648F8}"/>
    <cellStyle name="Input 28 5 3 2" xfId="22049" xr:uid="{BC44855A-EA73-4EFA-9D23-D3F4C652A2A9}"/>
    <cellStyle name="Input 28 5 3 2 2" xfId="22050" xr:uid="{25C0B10C-B2DB-40C4-B4BA-D2C1AD541971}"/>
    <cellStyle name="Input 28 5 3 2 3" xfId="22051" xr:uid="{CE8933ED-211D-4522-A730-0A4346027F9B}"/>
    <cellStyle name="Input 28 5 3 3" xfId="22052" xr:uid="{E276FF57-9D35-4FD2-8163-EE5115ABCE5B}"/>
    <cellStyle name="Input 28 5 3 3 2" xfId="22053" xr:uid="{CFB674D7-05F0-45EF-984F-12EC2CB3CA2C}"/>
    <cellStyle name="Input 28 5 3 4" xfId="22054" xr:uid="{8DD85C82-692B-4E01-9F2A-A32BF8F32552}"/>
    <cellStyle name="Input 28 5 4" xfId="22055" xr:uid="{BC12A2F0-9634-4717-9113-537A20CA79FC}"/>
    <cellStyle name="Input 28 5 4 2" xfId="22056" xr:uid="{EB62FFF3-B680-423D-90F2-8D39CFFD4F56}"/>
    <cellStyle name="Input 28 5 4 3" xfId="22057" xr:uid="{6880F053-9E4A-4FE1-B256-DCDBEA7C43E4}"/>
    <cellStyle name="Input 28 5 5" xfId="22058" xr:uid="{15736CD6-FBB3-4D60-91C0-E3A6709A8CD7}"/>
    <cellStyle name="Input 28 5 5 2" xfId="22059" xr:uid="{6ADDDBFD-21A7-4E89-943C-0235863D5EC4}"/>
    <cellStyle name="Input 28 5 5 3" xfId="22060" xr:uid="{C1D8BEDD-B423-48D2-96F7-4EB4762932F8}"/>
    <cellStyle name="Input 28 5 6" xfId="22061" xr:uid="{513D7997-70A6-490E-8D80-8815F3F2A0BE}"/>
    <cellStyle name="Input 28 5 6 2" xfId="22062" xr:uid="{0BFFD496-8DD5-48FC-873D-F4F08F927E99}"/>
    <cellStyle name="Input 28 5 6 3" xfId="22063" xr:uid="{3D08578C-2C8D-4958-BAA6-31D9BEB44AD0}"/>
    <cellStyle name="Input 28 5 7" xfId="22064" xr:uid="{BAA6519F-722B-4D58-843D-8C9BDC4754BD}"/>
    <cellStyle name="Input 28 5 7 2" xfId="22065" xr:uid="{37825C33-0B3A-404D-BE2B-0606C40C1E60}"/>
    <cellStyle name="Input 28 5 7 3" xfId="22066" xr:uid="{FA653849-7AF3-433F-BC60-70F573D3638F}"/>
    <cellStyle name="Input 28 5 8" xfId="22067" xr:uid="{7CF50014-902B-479A-ACA3-C0594A901A03}"/>
    <cellStyle name="Input 28 6" xfId="22068" xr:uid="{7C84D353-6EEA-439F-90B7-4F193BF5CFCC}"/>
    <cellStyle name="Input 28 6 2" xfId="22069" xr:uid="{E6B61CA7-647E-4B9A-BB05-813DBE274B88}"/>
    <cellStyle name="Input 28 6 2 2" xfId="22070" xr:uid="{7EEF3465-0786-45D0-B486-176CF6E44B40}"/>
    <cellStyle name="Input 28 6 2 2 2" xfId="22071" xr:uid="{3D663858-05B9-4701-AF20-2A0926CB7E92}"/>
    <cellStyle name="Input 28 6 2 2 3" xfId="22072" xr:uid="{1C63D07F-A455-43C4-BA66-8468D9DF7A36}"/>
    <cellStyle name="Input 28 6 2 2 4" xfId="22073" xr:uid="{B5FFD0B2-0749-427A-A9E1-1FDB81B19161}"/>
    <cellStyle name="Input 28 6 2 3" xfId="22074" xr:uid="{9DC9D5E4-5615-4F8A-84A5-21EAD30243B1}"/>
    <cellStyle name="Input 28 6 2 3 2" xfId="22075" xr:uid="{1D775E06-8BED-4EC2-8EEE-98C52F8177AF}"/>
    <cellStyle name="Input 28 6 2 4" xfId="22076" xr:uid="{4845C3B6-37A6-44EB-BF57-0CDD88F054B6}"/>
    <cellStyle name="Input 28 6 2 4 2" xfId="22077" xr:uid="{AB0C2AE1-6F9D-428D-B37A-209A71B7FF1D}"/>
    <cellStyle name="Input 28 6 2 5" xfId="22078" xr:uid="{382178F7-275C-4AE1-934A-1D183A63FFFC}"/>
    <cellStyle name="Input 28 6 2 5 2" xfId="22079" xr:uid="{A8760B2C-E436-454B-BC8D-CF962A516589}"/>
    <cellStyle name="Input 28 6 2 6" xfId="22080" xr:uid="{24179AF9-F226-4301-A527-020889B8328C}"/>
    <cellStyle name="Input 28 6 3" xfId="22081" xr:uid="{B3714109-ACD3-4064-9FA3-41FCD8DBCB41}"/>
    <cellStyle name="Input 28 6 3 2" xfId="22082" xr:uid="{9E3E698E-5EFE-492F-85C2-BBFF4DF16BF1}"/>
    <cellStyle name="Input 28 6 3 2 2" xfId="22083" xr:uid="{9467CE86-2368-4209-87FC-F4A25527A346}"/>
    <cellStyle name="Input 28 6 3 3" xfId="22084" xr:uid="{0DF7CFBA-1A33-4E19-AC5C-40A66135B074}"/>
    <cellStyle name="Input 28 6 3 3 2" xfId="22085" xr:uid="{AB03348E-301A-420E-A647-D93DA4D8298E}"/>
    <cellStyle name="Input 28 6 3 4" xfId="22086" xr:uid="{4D8B2FE4-0016-4A04-AA33-E47A4D08C799}"/>
    <cellStyle name="Input 28 6 4" xfId="22087" xr:uid="{B667FA39-FDCF-47C5-88BB-FA720B91B3A1}"/>
    <cellStyle name="Input 28 6 4 2" xfId="22088" xr:uid="{705837D9-3E89-4600-A82F-0254874963FD}"/>
    <cellStyle name="Input 28 6 4 3" xfId="22089" xr:uid="{38D53D4E-814B-4781-A56B-0C161595008F}"/>
    <cellStyle name="Input 28 6 5" xfId="22090" xr:uid="{788EDE27-0EA6-4128-9BF9-81FF2AE4E5A7}"/>
    <cellStyle name="Input 28 6 5 2" xfId="22091" xr:uid="{F40B29C3-BBB3-4AB6-8A17-0072423D1F4F}"/>
    <cellStyle name="Input 28 6 6" xfId="22092" xr:uid="{443B4919-C230-4D20-AE3D-D97C3D207D67}"/>
    <cellStyle name="Input 28 6 6 2" xfId="22093" xr:uid="{0A76989B-AEB5-4DFA-AA77-38DE98151105}"/>
    <cellStyle name="Input 28 6 7" xfId="22094" xr:uid="{888A34BB-4552-4EA1-9176-FAEB1B22EDCA}"/>
    <cellStyle name="Input 28 7" xfId="22095" xr:uid="{F69A696B-FECB-4DDC-8CEF-FD81852D9A35}"/>
    <cellStyle name="Input 28 7 2" xfId="22096" xr:uid="{375A2681-9CC8-43FC-B9C5-7C7183F91A94}"/>
    <cellStyle name="Input 28 7 2 2" xfId="22097" xr:uid="{EE3CED5A-9C39-467F-A755-4E49EB74C707}"/>
    <cellStyle name="Input 28 7 2 2 2" xfId="22098" xr:uid="{BB8718FA-69E8-41D0-87E4-9665F91E8368}"/>
    <cellStyle name="Input 28 7 3" xfId="22099" xr:uid="{61D2A558-7737-4D43-8EB8-014702258AD8}"/>
    <cellStyle name="Input 28 7 3 2" xfId="22100" xr:uid="{82005CB2-F8F6-4362-A516-5A426F2A41C7}"/>
    <cellStyle name="Input 28 7 3 2 2" xfId="22101" xr:uid="{09420601-621B-44E1-89E1-161329E8885F}"/>
    <cellStyle name="Input 28 7 4" xfId="22102" xr:uid="{3C0CE1D2-2D3A-47BB-AEE1-86DB830AD7FE}"/>
    <cellStyle name="Input 28 7 4 2" xfId="22103" xr:uid="{F707BCE5-8550-4F0E-9BBD-8E65F4910730}"/>
    <cellStyle name="Input 28 8" xfId="22104" xr:uid="{94D0C6DA-20CF-47CE-8FC7-254B2955A736}"/>
    <cellStyle name="Input 28 8 2" xfId="22105" xr:uid="{82D2109E-9DF7-4D16-9755-A4EA5BE5B2B4}"/>
    <cellStyle name="Input 28 8 2 2" xfId="22106" xr:uid="{E9E50DB4-ED3D-45BC-95EA-FCC8A5EA4BB5}"/>
    <cellStyle name="Input 28 9" xfId="22107" xr:uid="{FB75CD1E-B48E-4BC7-BDE6-1619F6A11E02}"/>
    <cellStyle name="Input 28 9 2" xfId="22108" xr:uid="{B7CBCE92-148E-4571-96A5-477C51A6F7BC}"/>
    <cellStyle name="Input 28 9 2 2" xfId="22109" xr:uid="{A82D910E-584C-45E0-9B76-907010C7EC15}"/>
    <cellStyle name="Input 29" xfId="22110" xr:uid="{F33F8D4F-2A6C-4AFF-A94C-4C4F39C2A21F}"/>
    <cellStyle name="Input 29 10" xfId="22111" xr:uid="{35707269-B15E-4395-BAFE-09E8C22F4100}"/>
    <cellStyle name="Input 29 10 2" xfId="22112" xr:uid="{7F2B8B13-2D84-47D6-936C-B601D627D25B}"/>
    <cellStyle name="Input 29 11" xfId="22113" xr:uid="{E9E30CF9-EBFA-4721-84B9-EE414FA9555C}"/>
    <cellStyle name="Input 29 11 2" xfId="22114" xr:uid="{C6D920F3-4877-4B11-ABB6-07354EAA2CDA}"/>
    <cellStyle name="Input 29 2" xfId="22115" xr:uid="{19744AFF-DFCF-4AEB-88E3-098E3FD86F84}"/>
    <cellStyle name="Input 29 2 2" xfId="22116" xr:uid="{2793A5B4-9FA5-4252-B3E7-25117429839A}"/>
    <cellStyle name="Input 29 2 2 2" xfId="22117" xr:uid="{4A6C15C7-6E29-44EA-80E8-6EB8A963B557}"/>
    <cellStyle name="Input 29 2 2 2 2" xfId="22118" xr:uid="{0952D713-2302-4FF6-BBC9-2F3AD98522B7}"/>
    <cellStyle name="Input 29 2 2 2 2 2" xfId="22119" xr:uid="{C71642BD-D833-4BA1-A66A-3EB8DD40943D}"/>
    <cellStyle name="Input 29 2 2 2 2 2 2" xfId="22120" xr:uid="{4F95F3EA-F81B-4750-999D-F81C27F7CE68}"/>
    <cellStyle name="Input 29 2 2 2 2 2 3" xfId="22121" xr:uid="{4F77FACC-7E43-4A30-9BEC-7ED03C55DAF6}"/>
    <cellStyle name="Input 29 2 2 2 2 3" xfId="22122" xr:uid="{F1AD2730-B287-46E3-BABF-18A8A7448489}"/>
    <cellStyle name="Input 29 2 2 2 2 4" xfId="22123" xr:uid="{0ABDCAB2-3F16-4C96-A3FC-FB47CEFA1E5A}"/>
    <cellStyle name="Input 29 2 2 2 3" xfId="22124" xr:uid="{86D591E8-C4CA-4FF7-93AB-E5D810CC1D69}"/>
    <cellStyle name="Input 29 2 2 2 3 2" xfId="22125" xr:uid="{C7F0F844-979C-4E92-8D5E-78E29AFF1AF2}"/>
    <cellStyle name="Input 29 2 2 2 3 3" xfId="22126" xr:uid="{F4C22556-138A-4DA3-8DDE-BBF30F34CF92}"/>
    <cellStyle name="Input 29 2 2 2 4" xfId="22127" xr:uid="{081D06A2-611E-48C6-9C50-4D3D7CD8ECC8}"/>
    <cellStyle name="Input 29 2 2 2 4 2" xfId="22128" xr:uid="{0FD7B4EE-644E-4405-AFEC-1E33A050510A}"/>
    <cellStyle name="Input 29 2 2 2 4 3" xfId="22129" xr:uid="{CD18E140-7F97-4B0A-9E93-F74BD744465B}"/>
    <cellStyle name="Input 29 2 2 2 5" xfId="22130" xr:uid="{B2DFEB5F-69F1-4888-81B2-DD41BB618AB7}"/>
    <cellStyle name="Input 29 2 2 2 5 2" xfId="22131" xr:uid="{89704C72-3346-4163-BB25-3208D69E1874}"/>
    <cellStyle name="Input 29 2 2 2 5 3" xfId="22132" xr:uid="{170F42A9-8FC3-44A3-91DF-F692BA3F728B}"/>
    <cellStyle name="Input 29 2 2 2 6" xfId="22133" xr:uid="{870D8E43-67AE-4F15-8439-6F9E5BF3293A}"/>
    <cellStyle name="Input 29 2 2 2 6 2" xfId="22134" xr:uid="{4934D44C-68E1-4287-8904-43D733F73584}"/>
    <cellStyle name="Input 29 2 2 2 6 3" xfId="22135" xr:uid="{7D13AE86-FD42-4A96-9335-CBD74303489E}"/>
    <cellStyle name="Input 29 2 2 2 7" xfId="22136" xr:uid="{8D7E05B2-86F1-4F67-8083-26A4DC07D7F7}"/>
    <cellStyle name="Input 29 2 2 3" xfId="22137" xr:uid="{96842BE6-A7EA-4C20-A3B1-5DAE94905E92}"/>
    <cellStyle name="Input 29 2 2 3 2" xfId="22138" xr:uid="{F24B308F-6CD8-426E-9A47-99108683BF20}"/>
    <cellStyle name="Input 29 2 2 3 2 2" xfId="22139" xr:uid="{53E1501A-4648-4E60-AB6F-EBE615C033CC}"/>
    <cellStyle name="Input 29 2 2 3 2 3" xfId="22140" xr:uid="{0E2F4DB3-BC3A-4051-A517-F6AE460E3BD8}"/>
    <cellStyle name="Input 29 2 2 3 3" xfId="22141" xr:uid="{3557F545-96DF-4F6B-9E0C-2C9DD6CE642A}"/>
    <cellStyle name="Input 29 2 2 3 4" xfId="22142" xr:uid="{E8B0F311-8D9C-4648-8C1C-1BDC20931A6A}"/>
    <cellStyle name="Input 29 2 2 4" xfId="22143" xr:uid="{16994798-E4A5-4EDE-B59A-F6006576E732}"/>
    <cellStyle name="Input 29 2 2 4 2" xfId="22144" xr:uid="{826334A8-2332-488B-A4AA-429141D29BBB}"/>
    <cellStyle name="Input 29 2 2 4 3" xfId="22145" xr:uid="{8367EFC4-05E0-47A9-8877-BDE4D4B25D54}"/>
    <cellStyle name="Input 29 2 2 5" xfId="22146" xr:uid="{8A912679-3093-4788-8D22-7E1881913DEC}"/>
    <cellStyle name="Input 29 2 2 5 2" xfId="22147" xr:uid="{17E88EAE-315A-41C5-801B-7850009C18AE}"/>
    <cellStyle name="Input 29 2 2 5 3" xfId="22148" xr:uid="{93DEB02C-1E11-459A-B53C-B3519F836D04}"/>
    <cellStyle name="Input 29 2 2 6" xfId="22149" xr:uid="{2F6F174F-9194-4B9D-9BEC-68D54DA0CB32}"/>
    <cellStyle name="Input 29 2 2 6 2" xfId="22150" xr:uid="{80292B15-6281-4B19-AD19-E7E3D2139A04}"/>
    <cellStyle name="Input 29 2 2 6 3" xfId="22151" xr:uid="{81BA06DF-1271-44EB-9C31-82EDC317E67B}"/>
    <cellStyle name="Input 29 2 2 7" xfId="22152" xr:uid="{341310E9-4ADC-4CD3-841C-904962D1EDD9}"/>
    <cellStyle name="Input 29 2 2 7 2" xfId="22153" xr:uid="{75A084A5-16E9-4871-96C9-72FC5EA7B166}"/>
    <cellStyle name="Input 29 2 2 7 3" xfId="22154" xr:uid="{A5A7451E-D346-4845-A95E-ED9CAB9BFB97}"/>
    <cellStyle name="Input 29 2 2 8" xfId="22155" xr:uid="{44FDCCFD-95DC-46B4-A32C-2671F3D165D9}"/>
    <cellStyle name="Input 29 2 3" xfId="22156" xr:uid="{51704CDD-8FD4-4367-929E-50C2D6D502CD}"/>
    <cellStyle name="Input 29 2 3 2" xfId="22157" xr:uid="{127F7010-7835-4757-B375-ED904858F704}"/>
    <cellStyle name="Input 29 2 3 2 2" xfId="22158" xr:uid="{1A9C125B-3973-4677-987D-23E71E21D2E1}"/>
    <cellStyle name="Input 29 2 3 2 2 2" xfId="22159" xr:uid="{7AB5C343-5354-4781-8C3D-13284EDAE76E}"/>
    <cellStyle name="Input 29 2 3 2 2 3" xfId="22160" xr:uid="{CD46BCE7-9C1E-4F9B-B688-0232DE9D3FF6}"/>
    <cellStyle name="Input 29 2 3 2 2 4" xfId="22161" xr:uid="{07893B70-5AC7-4CEF-83C2-AEBF92BEBFF2}"/>
    <cellStyle name="Input 29 2 3 2 3" xfId="22162" xr:uid="{3FF423E9-E727-4ACF-A6AD-3AB27871520C}"/>
    <cellStyle name="Input 29 2 3 2 3 2" xfId="22163" xr:uid="{832C2555-8243-4A45-BF39-35B9884D1188}"/>
    <cellStyle name="Input 29 2 3 2 4" xfId="22164" xr:uid="{12D2039B-BD1F-422D-84D4-C49070661AD6}"/>
    <cellStyle name="Input 29 2 3 3" xfId="22165" xr:uid="{D5F0A18B-E007-435B-96D5-7655FAB1E1F5}"/>
    <cellStyle name="Input 29 2 3 3 2" xfId="22166" xr:uid="{EDA27EF9-DBDA-41B1-941E-7206BD6B6BDD}"/>
    <cellStyle name="Input 29 2 3 3 3" xfId="22167" xr:uid="{96966C15-B307-418F-91A8-0412F2F52D61}"/>
    <cellStyle name="Input 29 2 3 3 4" xfId="22168" xr:uid="{42098ACC-32E1-4240-A2F0-F47C9CB7C7D2}"/>
    <cellStyle name="Input 29 2 3 4" xfId="22169" xr:uid="{0B8213B8-7D43-4ED4-AB57-36902E9775CC}"/>
    <cellStyle name="Input 29 2 3 4 2" xfId="22170" xr:uid="{66AC88FE-4151-4B71-AFD4-8EFD85CC8820}"/>
    <cellStyle name="Input 29 2 3 4 3" xfId="22171" xr:uid="{37F42F19-0EBE-4603-B5F2-BB07719F73DE}"/>
    <cellStyle name="Input 29 2 3 5" xfId="22172" xr:uid="{19C626F6-7F80-4A73-AA17-908B65F7FE80}"/>
    <cellStyle name="Input 29 2 3 5 2" xfId="22173" xr:uid="{FA649C2D-9EEC-4AF5-B024-28DB130D067B}"/>
    <cellStyle name="Input 29 2 3 5 3" xfId="22174" xr:uid="{A6950A1C-A2D0-479E-97EA-9F388D0F35F7}"/>
    <cellStyle name="Input 29 2 3 6" xfId="22175" xr:uid="{55C5732A-D8C8-4FFE-9CA6-A0BEB71BA31E}"/>
    <cellStyle name="Input 29 2 3 6 2" xfId="22176" xr:uid="{7A326B60-4315-472B-98D5-3819DCFF770E}"/>
    <cellStyle name="Input 29 2 3 7" xfId="22177" xr:uid="{5BBA1996-8DC5-47C3-B8C5-F7FBDF7EC9BB}"/>
    <cellStyle name="Input 29 2 4" xfId="22178" xr:uid="{5B0745D4-0B36-40EE-8B6F-129395E58E93}"/>
    <cellStyle name="Input 29 2 4 2" xfId="22179" xr:uid="{58AD7A2B-3491-45B7-8359-7DF2A1B10B22}"/>
    <cellStyle name="Input 29 2 4 2 2" xfId="22180" xr:uid="{11421441-27C6-47F9-B684-35BAAA03FD31}"/>
    <cellStyle name="Input 29 2 4 2 3" xfId="22181" xr:uid="{0BDD31FF-0722-42F9-96B8-2173656F42B3}"/>
    <cellStyle name="Input 29 2 4 2 4" xfId="22182" xr:uid="{5DBD9D56-1422-41E6-B804-9FF0369688EF}"/>
    <cellStyle name="Input 29 2 4 3" xfId="22183" xr:uid="{D3B5077E-FE50-4D71-8271-92C5DEAEA8BF}"/>
    <cellStyle name="Input 29 2 4 3 2" xfId="22184" xr:uid="{288CFF55-716C-4691-9AD3-7CC54991947B}"/>
    <cellStyle name="Input 29 2 4 3 3" xfId="22185" xr:uid="{9F4402F9-ACBA-4DEF-9D9D-DF3521DEC276}"/>
    <cellStyle name="Input 29 2 4 4" xfId="22186" xr:uid="{566D6FDB-0BA2-4633-8C60-EB264C6560C4}"/>
    <cellStyle name="Input 29 2 5" xfId="22187" xr:uid="{8BB2935F-62E8-4EC4-9D38-FFBE39FAD356}"/>
    <cellStyle name="Input 29 2 5 2" xfId="22188" xr:uid="{141F116B-5613-40D0-B693-798A1ADE0A95}"/>
    <cellStyle name="Input 29 2 5 2 2" xfId="22189" xr:uid="{EDF6AAD0-4B4B-484E-B204-6F83DC7F5B40}"/>
    <cellStyle name="Input 29 2 5 2 3" xfId="22190" xr:uid="{5685D5BE-E0F0-4C50-9ACA-4E15D0A244A1}"/>
    <cellStyle name="Input 29 2 5 3" xfId="22191" xr:uid="{FAE28C1D-FDF2-4596-98D4-41D64F0CAC86}"/>
    <cellStyle name="Input 29 2 5 4" xfId="22192" xr:uid="{526B5C11-0262-422B-91AB-FB43CB6C5C3A}"/>
    <cellStyle name="Input 29 2 6" xfId="22193" xr:uid="{8B6CDFF2-43C7-49EF-A937-F70C6EBE8B47}"/>
    <cellStyle name="Input 29 2 6 2" xfId="22194" xr:uid="{343410D7-EB83-4BD4-8F07-046ADF7375EC}"/>
    <cellStyle name="Input 29 2 6 3" xfId="22195" xr:uid="{83B53F69-75BF-41FC-8FD2-52CFD49C36CB}"/>
    <cellStyle name="Input 29 2 7" xfId="22196" xr:uid="{1B662255-9EDF-470B-BE3D-B18F2DE9D03C}"/>
    <cellStyle name="Input 29 2 7 2" xfId="22197" xr:uid="{7734E512-2A4F-4C98-8C0E-335A08DB8010}"/>
    <cellStyle name="Input 29 2 7 3" xfId="22198" xr:uid="{CC7EE4F5-8403-4A61-9893-A730A46CA433}"/>
    <cellStyle name="Input 29 2 8" xfId="22199" xr:uid="{FFA50FAC-2FF6-4173-94B7-85E8F68C7710}"/>
    <cellStyle name="Input 29 2 8 2" xfId="22200" xr:uid="{B90BEC29-6E06-4D68-80A7-F377F61C8CF0}"/>
    <cellStyle name="Input 29 2 9" xfId="22201" xr:uid="{066234F2-0C93-4BDB-8929-42A26057D8DF}"/>
    <cellStyle name="Input 29 3" xfId="22202" xr:uid="{5E5B3634-8088-4444-BFF4-295CD6132F24}"/>
    <cellStyle name="Input 29 3 2" xfId="22203" xr:uid="{E9152E75-A537-4010-BF40-91D2ED10D979}"/>
    <cellStyle name="Input 29 3 2 2" xfId="22204" xr:uid="{7E3F89DD-EBD0-4A0E-A69A-491EFFBBF27D}"/>
    <cellStyle name="Input 29 3 2 2 2" xfId="22205" xr:uid="{BDB0B674-C98E-4A9E-BD61-0DAEE8FCFAAF}"/>
    <cellStyle name="Input 29 3 2 2 2 2" xfId="22206" xr:uid="{4AC24428-7F2B-43CA-ADEB-D4D2240DB35D}"/>
    <cellStyle name="Input 29 3 2 2 2 2 2" xfId="22207" xr:uid="{485C9E7B-6D03-4775-8C3F-32479BB8290B}"/>
    <cellStyle name="Input 29 3 2 2 2 2 3" xfId="22208" xr:uid="{F4E1DFAA-0149-4BF0-88C8-165D06093DE7}"/>
    <cellStyle name="Input 29 3 2 2 2 3" xfId="22209" xr:uid="{38B9978B-C0D5-43F1-AB69-E9C294D42FA4}"/>
    <cellStyle name="Input 29 3 2 2 2 4" xfId="22210" xr:uid="{DABC3138-3960-4100-8BF3-76E94A361FE6}"/>
    <cellStyle name="Input 29 3 2 2 3" xfId="22211" xr:uid="{D1B413B0-2C31-4CA6-9851-6CAA788FFA00}"/>
    <cellStyle name="Input 29 3 2 2 3 2" xfId="22212" xr:uid="{0A8FC58F-4006-4BB3-8BDE-3498500297AB}"/>
    <cellStyle name="Input 29 3 2 2 3 3" xfId="22213" xr:uid="{EBFFB7A6-6711-4442-B56A-E6FB78BCEEB8}"/>
    <cellStyle name="Input 29 3 2 2 4" xfId="22214" xr:uid="{C71C9827-37FF-458F-A926-DDB04B02DAAD}"/>
    <cellStyle name="Input 29 3 2 2 4 2" xfId="22215" xr:uid="{74820CC0-A328-498A-B4D7-090CDA78F00A}"/>
    <cellStyle name="Input 29 3 2 2 4 3" xfId="22216" xr:uid="{BAD9B8ED-2FAB-4ED7-8D5D-FB055F551D52}"/>
    <cellStyle name="Input 29 3 2 2 5" xfId="22217" xr:uid="{726052D7-BAF6-456F-8359-B93C2B0B2C01}"/>
    <cellStyle name="Input 29 3 2 2 5 2" xfId="22218" xr:uid="{2C915C74-50CC-4703-AFA7-D9E10B47E177}"/>
    <cellStyle name="Input 29 3 2 2 5 3" xfId="22219" xr:uid="{9609C10B-FE48-4AA3-9AD7-01ABD1246301}"/>
    <cellStyle name="Input 29 3 2 2 6" xfId="22220" xr:uid="{E426B8A5-1AC9-43B5-823D-591876F3E342}"/>
    <cellStyle name="Input 29 3 2 2 6 2" xfId="22221" xr:uid="{D1CB3DD3-0E23-49E0-BC97-BD6DDA957062}"/>
    <cellStyle name="Input 29 3 2 2 6 3" xfId="22222" xr:uid="{EDF476CB-542F-4316-BFF3-3DBF3F630FF7}"/>
    <cellStyle name="Input 29 3 2 2 7" xfId="22223" xr:uid="{18D15BF4-6811-4F8B-B189-014F9C156AB9}"/>
    <cellStyle name="Input 29 3 2 3" xfId="22224" xr:uid="{E46726DE-7842-40B0-8362-A2CC9C4529CC}"/>
    <cellStyle name="Input 29 3 2 3 2" xfId="22225" xr:uid="{565F57B5-468F-4325-B171-8B804CDE7CAE}"/>
    <cellStyle name="Input 29 3 2 3 2 2" xfId="22226" xr:uid="{AC7927D2-5BF8-48F5-BB9D-7BAC0EA93921}"/>
    <cellStyle name="Input 29 3 2 3 2 3" xfId="22227" xr:uid="{401B57D1-1850-4ED0-83B9-C65C90666426}"/>
    <cellStyle name="Input 29 3 2 3 3" xfId="22228" xr:uid="{429F41CB-0335-41E3-B7CE-7FC03EBEFB79}"/>
    <cellStyle name="Input 29 3 2 3 4" xfId="22229" xr:uid="{3D1C7729-F1AD-4DD9-8F86-16F02D0B4DA1}"/>
    <cellStyle name="Input 29 3 2 4" xfId="22230" xr:uid="{CBC06747-44B8-49D7-BB19-74B438D5FE9B}"/>
    <cellStyle name="Input 29 3 2 4 2" xfId="22231" xr:uid="{D00FA57D-78C1-40CE-9AFE-E10A373926B8}"/>
    <cellStyle name="Input 29 3 2 4 3" xfId="22232" xr:uid="{60E401C5-DA5E-4A4F-BE47-9ACC1CDB558D}"/>
    <cellStyle name="Input 29 3 2 5" xfId="22233" xr:uid="{05CE1628-2EAB-43EA-8D38-635AAABF90FB}"/>
    <cellStyle name="Input 29 3 2 5 2" xfId="22234" xr:uid="{ED1A763D-B4AE-4643-83DA-33235135F1F7}"/>
    <cellStyle name="Input 29 3 2 5 3" xfId="22235" xr:uid="{52DF54F2-4A6D-488A-AACA-20908C816C86}"/>
    <cellStyle name="Input 29 3 2 6" xfId="22236" xr:uid="{C8826BDC-2639-4973-91A3-827AFD1AB0C7}"/>
    <cellStyle name="Input 29 3 2 6 2" xfId="22237" xr:uid="{6144628E-CE97-4AB8-A1F4-5C3A93148FB9}"/>
    <cellStyle name="Input 29 3 2 6 3" xfId="22238" xr:uid="{8F8350E9-3FF9-49A8-AFD9-CD44D3D7C91D}"/>
    <cellStyle name="Input 29 3 2 7" xfId="22239" xr:uid="{F74AD948-3023-4687-A584-2DE98F8EB376}"/>
    <cellStyle name="Input 29 3 2 7 2" xfId="22240" xr:uid="{1F531924-9AA8-4A2A-8107-6DA85740E7DE}"/>
    <cellStyle name="Input 29 3 2 7 3" xfId="22241" xr:uid="{89ED7BFE-7906-47D6-BD4B-4F20D7EDBB3C}"/>
    <cellStyle name="Input 29 3 2 8" xfId="22242" xr:uid="{A4129D35-B3F9-4920-86F8-5EEF55C582E0}"/>
    <cellStyle name="Input 29 3 3" xfId="22243" xr:uid="{445D067A-7D64-4F07-8D73-163E19EA843D}"/>
    <cellStyle name="Input 29 3 3 2" xfId="22244" xr:uid="{A3E0BA7F-60E3-4BB1-BE78-047555066275}"/>
    <cellStyle name="Input 29 3 3 2 2" xfId="22245" xr:uid="{64439007-9DC0-4D9F-AB49-4C1BDA4F507A}"/>
    <cellStyle name="Input 29 3 3 2 3" xfId="22246" xr:uid="{9F2EF91C-CACA-444F-90AE-0E29AC5E53D5}"/>
    <cellStyle name="Input 29 3 3 2 4" xfId="22247" xr:uid="{66A2FC35-67FF-462E-B529-41373FABFB78}"/>
    <cellStyle name="Input 29 3 3 3" xfId="22248" xr:uid="{E606E8CB-29CD-4C65-9F2A-50BF4BEF90A4}"/>
    <cellStyle name="Input 29 3 3 3 2" xfId="22249" xr:uid="{D5A01C32-7592-41F6-BEF7-A226D391A8AE}"/>
    <cellStyle name="Input 29 3 3 3 3" xfId="22250" xr:uid="{0590F29A-4AEB-4663-99AD-61C86217EDDF}"/>
    <cellStyle name="Input 29 3 3 4" xfId="22251" xr:uid="{18AA6705-B0FA-4457-95FD-78EC5BF45F4E}"/>
    <cellStyle name="Input 29 3 3 4 2" xfId="22252" xr:uid="{A3461F1F-D629-4B70-8623-A5D588B6334F}"/>
    <cellStyle name="Input 29 3 3 5" xfId="22253" xr:uid="{9C3B6C37-440C-4C70-A90B-8C72CF0EC71B}"/>
    <cellStyle name="Input 29 3 3 5 2" xfId="22254" xr:uid="{1078675F-D4D8-4C91-9D1D-13937267D96A}"/>
    <cellStyle name="Input 29 3 3 6" xfId="22255" xr:uid="{2DDB7F8B-690A-40F1-84FD-33606C96A9AD}"/>
    <cellStyle name="Input 29 3 4" xfId="22256" xr:uid="{BA5BA99D-3C2B-475F-B6CB-7727C084AFE5}"/>
    <cellStyle name="Input 29 3 4 2" xfId="22257" xr:uid="{94E5734C-5B0F-4BE4-BF4A-58BF533824CC}"/>
    <cellStyle name="Input 29 3 4 2 2" xfId="22258" xr:uid="{2A178120-9AEE-4329-B95C-261432F42A62}"/>
    <cellStyle name="Input 29 3 4 2 3" xfId="22259" xr:uid="{3ED27D0F-5D35-4EB4-B990-31D536377FD6}"/>
    <cellStyle name="Input 29 3 4 3" xfId="22260" xr:uid="{83325BD3-5DAD-4274-96DE-167332289161}"/>
    <cellStyle name="Input 29 3 4 4" xfId="22261" xr:uid="{51AE41DE-9EA1-49FE-AB94-F5A0EE9C7046}"/>
    <cellStyle name="Input 29 3 5" xfId="22262" xr:uid="{2BE3F4E1-0546-457E-8C07-591A9BA3B73B}"/>
    <cellStyle name="Input 29 3 5 2" xfId="22263" xr:uid="{C923F40A-5C4E-4A45-920E-E8B29D02E0E7}"/>
    <cellStyle name="Input 29 3 5 3" xfId="22264" xr:uid="{B8B808D3-D00E-4B8B-A55A-778E742862D7}"/>
    <cellStyle name="Input 29 3 6" xfId="22265" xr:uid="{13E9350B-F633-466F-851A-78AEA1B68A7F}"/>
    <cellStyle name="Input 29 3 6 2" xfId="22266" xr:uid="{7DE68DF2-70DD-4ADF-B74D-A4F37BC3F409}"/>
    <cellStyle name="Input 29 3 6 3" xfId="22267" xr:uid="{693B8ABA-A00F-4A36-AEEA-AB7F5FCAB2F7}"/>
    <cellStyle name="Input 29 3 7" xfId="22268" xr:uid="{C80840DB-A794-40E6-B154-1D39E8DB2969}"/>
    <cellStyle name="Input 29 3 7 2" xfId="22269" xr:uid="{B6029859-6C13-4046-942B-9D639980A0E7}"/>
    <cellStyle name="Input 29 3 7 3" xfId="22270" xr:uid="{8ECA06B9-B8B9-4305-A713-8CA43DE703FD}"/>
    <cellStyle name="Input 29 3 8" xfId="22271" xr:uid="{C756AE7F-55D2-4F24-BE59-00492550E8B5}"/>
    <cellStyle name="Input 29 4" xfId="22272" xr:uid="{3FD7AA0B-CC07-4D54-AA5E-06316BBD31FE}"/>
    <cellStyle name="Input 29 4 2" xfId="22273" xr:uid="{908D590A-B5E4-4795-8AD5-7539C44ABE66}"/>
    <cellStyle name="Input 29 4 2 2" xfId="22274" xr:uid="{EC26595B-AA02-4799-A8C5-AC29455DC9D9}"/>
    <cellStyle name="Input 29 4 2 2 2" xfId="22275" xr:uid="{7A52C77E-2F66-4C86-A136-1A6D7B3F20B1}"/>
    <cellStyle name="Input 29 4 2 2 2 2" xfId="22276" xr:uid="{E5D7A53F-AF73-4A80-81FD-07DF5F571DDF}"/>
    <cellStyle name="Input 29 4 2 2 2 3" xfId="22277" xr:uid="{3E61A3F6-0162-459C-94A3-C16B2BD56232}"/>
    <cellStyle name="Input 29 4 2 2 3" xfId="22278" xr:uid="{10F583E8-754D-4AE1-B290-4B4F27777387}"/>
    <cellStyle name="Input 29 4 2 2 4" xfId="22279" xr:uid="{6E1E2AD9-6ABD-4AFE-A24E-087646B87CF5}"/>
    <cellStyle name="Input 29 4 2 3" xfId="22280" xr:uid="{E398D534-4A13-487C-AD4F-2216D966B760}"/>
    <cellStyle name="Input 29 4 2 3 2" xfId="22281" xr:uid="{2853B28C-E7E5-49A7-AFFE-DD05361C50F8}"/>
    <cellStyle name="Input 29 4 2 3 3" xfId="22282" xr:uid="{D4AD2152-91B5-49F1-A333-7B4040B04630}"/>
    <cellStyle name="Input 29 4 2 4" xfId="22283" xr:uid="{A9EE03F9-2EB3-4B05-953A-1806C12BD744}"/>
    <cellStyle name="Input 29 4 2 4 2" xfId="22284" xr:uid="{5DD9BA98-206B-4148-A0B3-0B87BF71E686}"/>
    <cellStyle name="Input 29 4 2 4 3" xfId="22285" xr:uid="{EBB6A46D-8AE3-4811-81DB-3941FC7BCAC8}"/>
    <cellStyle name="Input 29 4 2 5" xfId="22286" xr:uid="{91040BB5-93D7-429E-9CC0-6932031BF7A0}"/>
    <cellStyle name="Input 29 4 2 5 2" xfId="22287" xr:uid="{FF6B2650-D092-455A-85EE-B0F5DCF88FE4}"/>
    <cellStyle name="Input 29 4 2 5 3" xfId="22288" xr:uid="{7A00AFFD-C96A-4D08-A4D1-ED019699FB12}"/>
    <cellStyle name="Input 29 4 2 6" xfId="22289" xr:uid="{AC649A9C-9A9D-4EF1-A757-6C14096DE9C6}"/>
    <cellStyle name="Input 29 4 2 6 2" xfId="22290" xr:uid="{BAADF742-F0BD-4D86-B8C5-4E99A70B8450}"/>
    <cellStyle name="Input 29 4 2 6 3" xfId="22291" xr:uid="{DE7D8F10-BCFB-45E6-B4EA-774D0F10420B}"/>
    <cellStyle name="Input 29 4 2 7" xfId="22292" xr:uid="{495D8E74-D8B3-4D29-9094-38E4007228AB}"/>
    <cellStyle name="Input 29 4 3" xfId="22293" xr:uid="{88E47EC1-D06F-4455-BF56-A688A571E1CC}"/>
    <cellStyle name="Input 29 4 3 2" xfId="22294" xr:uid="{91147FD7-C093-4E25-ACC6-62704FE4D49E}"/>
    <cellStyle name="Input 29 4 3 2 2" xfId="22295" xr:uid="{43687413-B734-4227-9997-55022064C4CB}"/>
    <cellStyle name="Input 29 4 3 2 3" xfId="22296" xr:uid="{31575824-BF9F-4068-9601-9361966EBA9F}"/>
    <cellStyle name="Input 29 4 3 3" xfId="22297" xr:uid="{1CE9CEAA-7333-483A-BF0F-274040F8771A}"/>
    <cellStyle name="Input 29 4 3 3 2" xfId="22298" xr:uid="{FBB02493-A114-40F1-9A16-1C6ABF9E6E0C}"/>
    <cellStyle name="Input 29 4 3 4" xfId="22299" xr:uid="{EC6BF284-AE53-41A1-B777-B02ED2973436}"/>
    <cellStyle name="Input 29 4 4" xfId="22300" xr:uid="{CE52CE95-185D-4221-94BC-A4F36A2A6EC9}"/>
    <cellStyle name="Input 29 4 4 2" xfId="22301" xr:uid="{A354168B-78AE-48A0-AEA7-C0D5EB6BF71E}"/>
    <cellStyle name="Input 29 4 4 3" xfId="22302" xr:uid="{1C4BEBCC-75C5-4E41-94DC-1A8599DAF234}"/>
    <cellStyle name="Input 29 4 5" xfId="22303" xr:uid="{6D292265-8517-42C7-8462-97C4DE13CE54}"/>
    <cellStyle name="Input 29 4 5 2" xfId="22304" xr:uid="{356A907F-DA1B-4BC2-B4B5-B19C35BF19C1}"/>
    <cellStyle name="Input 29 4 5 3" xfId="22305" xr:uid="{2FD8D97B-FE89-4971-BDA7-AB538C540AEE}"/>
    <cellStyle name="Input 29 4 6" xfId="22306" xr:uid="{41D64CE8-04C6-4D1D-9F1B-96D8A5D98DC8}"/>
    <cellStyle name="Input 29 4 6 2" xfId="22307" xr:uid="{4D08F9EB-AF34-4928-B0DA-3191F90B6B8A}"/>
    <cellStyle name="Input 29 4 6 3" xfId="22308" xr:uid="{3911F024-1734-44E0-965C-2A0C3EBBDBF5}"/>
    <cellStyle name="Input 29 4 7" xfId="22309" xr:uid="{9C305FEC-638E-47DC-B3D8-E1D4935D309C}"/>
    <cellStyle name="Input 29 4 7 2" xfId="22310" xr:uid="{0CE201B2-B3B2-47D4-944A-CB6410C33EFD}"/>
    <cellStyle name="Input 29 4 7 3" xfId="22311" xr:uid="{AF769F6C-B94B-4EEA-9010-FF3593C194C3}"/>
    <cellStyle name="Input 29 4 8" xfId="22312" xr:uid="{F034E232-5B7D-47CF-9542-A90181CA719F}"/>
    <cellStyle name="Input 29 5" xfId="22313" xr:uid="{DADF9653-C4A9-46E6-92BA-2AF528FE8D2B}"/>
    <cellStyle name="Input 29 5 2" xfId="22314" xr:uid="{1C2281C0-6FD3-4B7E-8344-43607840F850}"/>
    <cellStyle name="Input 29 5 2 2" xfId="22315" xr:uid="{535469A6-3A74-4CE7-B961-A333874F4A88}"/>
    <cellStyle name="Input 29 5 2 2 2" xfId="22316" xr:uid="{6971719B-6B1F-4A85-869F-BF09FF2A5AAA}"/>
    <cellStyle name="Input 29 5 2 2 2 2" xfId="22317" xr:uid="{EDA1BB74-9101-4526-B349-BDFCBCF8DBF3}"/>
    <cellStyle name="Input 29 5 2 2 2 3" xfId="22318" xr:uid="{56C8DFCC-C252-44B2-AF8B-37079ABE934D}"/>
    <cellStyle name="Input 29 5 2 2 3" xfId="22319" xr:uid="{EBB424BA-D097-4D15-9481-D8892441BE2E}"/>
    <cellStyle name="Input 29 5 2 2 4" xfId="22320" xr:uid="{9C0D665F-ABBC-467D-A2B2-A18F0E92265A}"/>
    <cellStyle name="Input 29 5 2 3" xfId="22321" xr:uid="{188A452C-E22A-4556-AE80-5E60061DE3BC}"/>
    <cellStyle name="Input 29 5 2 3 2" xfId="22322" xr:uid="{546A7EB5-8DB9-42A6-A91F-2961EAEDA113}"/>
    <cellStyle name="Input 29 5 2 3 3" xfId="22323" xr:uid="{D5822BB3-0B89-43C9-9092-2A182E1E6DE1}"/>
    <cellStyle name="Input 29 5 2 4" xfId="22324" xr:uid="{49D3D62A-0EC1-4A28-81E4-94D39EDB618A}"/>
    <cellStyle name="Input 29 5 2 4 2" xfId="22325" xr:uid="{06867E41-60E7-4308-BF62-6B0F2616D92B}"/>
    <cellStyle name="Input 29 5 2 4 3" xfId="22326" xr:uid="{662DAE57-0106-4F1C-94A0-8F0C51108A13}"/>
    <cellStyle name="Input 29 5 2 5" xfId="22327" xr:uid="{9800873E-0545-4E76-9B36-D1070161F042}"/>
    <cellStyle name="Input 29 5 2 5 2" xfId="22328" xr:uid="{FA99B723-751F-4570-9607-B74BA7F0E5C1}"/>
    <cellStyle name="Input 29 5 2 5 3" xfId="22329" xr:uid="{337FAE70-17A5-42ED-8982-74A2BDD106C1}"/>
    <cellStyle name="Input 29 5 2 6" xfId="22330" xr:uid="{95FDDF77-4F8D-4802-AFE8-44FEE99C0D76}"/>
    <cellStyle name="Input 29 5 2 6 2" xfId="22331" xr:uid="{F8A84A56-4B09-467C-B348-3F6878D03EF9}"/>
    <cellStyle name="Input 29 5 2 6 3" xfId="22332" xr:uid="{AFD7FE1B-7357-4375-9129-EFA43EA5D8B3}"/>
    <cellStyle name="Input 29 5 2 7" xfId="22333" xr:uid="{7697FA89-E356-462E-8C8C-87166AF4C0F7}"/>
    <cellStyle name="Input 29 5 3" xfId="22334" xr:uid="{BF11C4D5-020C-4E98-8850-ADCFCADAD1DC}"/>
    <cellStyle name="Input 29 5 3 2" xfId="22335" xr:uid="{7A9762F7-E4D1-436F-B48A-70818D843C52}"/>
    <cellStyle name="Input 29 5 3 2 2" xfId="22336" xr:uid="{24775C24-BAB1-49B6-974E-CBD3BD4767D6}"/>
    <cellStyle name="Input 29 5 3 2 3" xfId="22337" xr:uid="{97499445-36A6-4941-8C8B-9A301219F736}"/>
    <cellStyle name="Input 29 5 3 3" xfId="22338" xr:uid="{4BD116A8-1634-4E4C-B916-B78D50EE86DA}"/>
    <cellStyle name="Input 29 5 3 3 2" xfId="22339" xr:uid="{557F5777-EB58-448A-B70E-577CF80B1E3D}"/>
    <cellStyle name="Input 29 5 3 4" xfId="22340" xr:uid="{464DF906-BBD6-442A-B79D-D87CA07F1DCA}"/>
    <cellStyle name="Input 29 5 4" xfId="22341" xr:uid="{CA7942CF-FE02-40A9-91E3-3FCA8DA9FB12}"/>
    <cellStyle name="Input 29 5 4 2" xfId="22342" xr:uid="{383663EA-6BB5-446B-B95D-C2458E17418F}"/>
    <cellStyle name="Input 29 5 4 3" xfId="22343" xr:uid="{185CD275-D9AB-4F44-8248-FE506D72E79C}"/>
    <cellStyle name="Input 29 5 5" xfId="22344" xr:uid="{2DAFBBBB-5375-40AC-AF3E-BD5CC04D807C}"/>
    <cellStyle name="Input 29 5 5 2" xfId="22345" xr:uid="{5CF1EFF7-FB90-4277-9273-F6A8CD3F858C}"/>
    <cellStyle name="Input 29 5 5 3" xfId="22346" xr:uid="{6A3EF3FC-2E09-4A4D-AC42-9236ED7250B7}"/>
    <cellStyle name="Input 29 5 6" xfId="22347" xr:uid="{B8B5199E-CBB2-4658-996F-5E68AD36C69D}"/>
    <cellStyle name="Input 29 5 6 2" xfId="22348" xr:uid="{1892AFA4-2620-438A-B8A3-448D95FF3E7D}"/>
    <cellStyle name="Input 29 5 6 3" xfId="22349" xr:uid="{BD857FA1-64B3-494F-9058-D6D9128F0921}"/>
    <cellStyle name="Input 29 5 7" xfId="22350" xr:uid="{41604934-6BE9-4315-9489-8EC11C786A2B}"/>
    <cellStyle name="Input 29 5 7 2" xfId="22351" xr:uid="{E93307A7-DC67-4219-8523-7BC3E098CFE4}"/>
    <cellStyle name="Input 29 5 7 3" xfId="22352" xr:uid="{53E55D1A-939E-4932-8941-9F5EFA438187}"/>
    <cellStyle name="Input 29 5 8" xfId="22353" xr:uid="{6A9950FC-78AE-47B3-A571-2B7322791E6E}"/>
    <cellStyle name="Input 29 6" xfId="22354" xr:uid="{1F3BB5EF-E2B0-4BD6-9DCA-7AE570947F9C}"/>
    <cellStyle name="Input 29 6 2" xfId="22355" xr:uid="{1AB34975-AD40-420F-BC63-3BDA13EE69C0}"/>
    <cellStyle name="Input 29 6 2 2" xfId="22356" xr:uid="{B30A975C-8C24-4D03-AA35-35805AFC4EE0}"/>
    <cellStyle name="Input 29 6 2 2 2" xfId="22357" xr:uid="{9BC4FF19-A506-4983-B3B3-5F1B71EABB52}"/>
    <cellStyle name="Input 29 6 2 2 3" xfId="22358" xr:uid="{16394D30-7AEB-4F3A-AD79-B712C63D4203}"/>
    <cellStyle name="Input 29 6 2 2 4" xfId="22359" xr:uid="{EBEF889A-B07D-4877-98F7-C50C0FBE59EB}"/>
    <cellStyle name="Input 29 6 2 3" xfId="22360" xr:uid="{41C2296E-AC79-4800-AB3D-43350FF3A8E8}"/>
    <cellStyle name="Input 29 6 2 3 2" xfId="22361" xr:uid="{72F778B7-D9EC-453F-853B-B5FD7FC3C905}"/>
    <cellStyle name="Input 29 6 2 4" xfId="22362" xr:uid="{BB95BCB1-E782-4062-ACF8-9AA924C97D6E}"/>
    <cellStyle name="Input 29 6 2 4 2" xfId="22363" xr:uid="{AAC8433D-F701-4C99-A823-704F27684920}"/>
    <cellStyle name="Input 29 6 2 5" xfId="22364" xr:uid="{A6D29507-9702-4019-BD0D-F4BAA5DC7A8F}"/>
    <cellStyle name="Input 29 6 2 5 2" xfId="22365" xr:uid="{DE148D96-73A5-4216-837D-8FA7FBA71C58}"/>
    <cellStyle name="Input 29 6 2 6" xfId="22366" xr:uid="{7BE1E724-1F1D-4B4A-AF94-955F22E845A7}"/>
    <cellStyle name="Input 29 6 3" xfId="22367" xr:uid="{C99AE9EA-F186-491C-B02A-D35B24B936B6}"/>
    <cellStyle name="Input 29 6 3 2" xfId="22368" xr:uid="{79D1ACF1-4432-4C09-81D8-F07B22A1D945}"/>
    <cellStyle name="Input 29 6 3 2 2" xfId="22369" xr:uid="{9E4855E5-BB72-4BCF-AC2E-AFFB39F21FA8}"/>
    <cellStyle name="Input 29 6 3 3" xfId="22370" xr:uid="{164000C1-E377-4741-A647-F890890849DD}"/>
    <cellStyle name="Input 29 6 3 3 2" xfId="22371" xr:uid="{9529CF57-9A60-4852-9405-8ABF412C602C}"/>
    <cellStyle name="Input 29 6 3 4" xfId="22372" xr:uid="{581608E6-A92C-45CA-B521-11A5445812D5}"/>
    <cellStyle name="Input 29 6 4" xfId="22373" xr:uid="{D6338487-55B2-4AD4-9507-53CD2D06F8DA}"/>
    <cellStyle name="Input 29 6 4 2" xfId="22374" xr:uid="{37647123-1B35-4889-A350-16F8716CCF1E}"/>
    <cellStyle name="Input 29 6 4 3" xfId="22375" xr:uid="{D8E7B8AE-9755-4B5E-A7B9-2E63C554AB38}"/>
    <cellStyle name="Input 29 6 5" xfId="22376" xr:uid="{BBCF3F37-BB49-4CD1-9762-3249199C4AFD}"/>
    <cellStyle name="Input 29 6 5 2" xfId="22377" xr:uid="{946D247D-27F8-4785-ADC1-BD71FEF74C94}"/>
    <cellStyle name="Input 29 6 6" xfId="22378" xr:uid="{69E9411D-F778-4339-90CB-B1255428394B}"/>
    <cellStyle name="Input 29 6 6 2" xfId="22379" xr:uid="{5A08496C-BE1F-4BEA-9576-73FF1BCDD3C4}"/>
    <cellStyle name="Input 29 6 7" xfId="22380" xr:uid="{CD6ACC4E-7957-4BD1-B28A-2BB24B503046}"/>
    <cellStyle name="Input 29 7" xfId="22381" xr:uid="{725B4411-BD0A-4AED-BEBF-1934016BA24F}"/>
    <cellStyle name="Input 29 7 2" xfId="22382" xr:uid="{CE72FA93-26D6-4474-B3C0-B9B96DF01EC9}"/>
    <cellStyle name="Input 29 7 2 2" xfId="22383" xr:uid="{11368AD5-A57F-419C-A5B2-D03E8E353F61}"/>
    <cellStyle name="Input 29 7 2 2 2" xfId="22384" xr:uid="{EEC88DD0-FA8D-45EE-98A2-A65518984E49}"/>
    <cellStyle name="Input 29 7 3" xfId="22385" xr:uid="{CA3DFA7F-3606-4FD4-9770-2C7CFDFB8CEA}"/>
    <cellStyle name="Input 29 7 3 2" xfId="22386" xr:uid="{D7054F11-67B1-4BE9-B826-BBCC1620D2E5}"/>
    <cellStyle name="Input 29 7 3 2 2" xfId="22387" xr:uid="{E379DF9C-2528-4AAB-B4A7-BFB4975FD369}"/>
    <cellStyle name="Input 29 7 4" xfId="22388" xr:uid="{E5D9F1EF-50F6-42FD-9443-A7BBD3CC83A5}"/>
    <cellStyle name="Input 29 7 4 2" xfId="22389" xr:uid="{6D84226F-4DEE-4730-8868-631E8C2CEA18}"/>
    <cellStyle name="Input 29 8" xfId="22390" xr:uid="{C9C0D731-F4B9-4A29-ABEE-50CC74FAD46F}"/>
    <cellStyle name="Input 29 8 2" xfId="22391" xr:uid="{9B1981A8-44DE-4289-8E97-AE4C8DA745DE}"/>
    <cellStyle name="Input 29 8 2 2" xfId="22392" xr:uid="{0A7E70E3-7393-42CF-920A-4BE4BDB70C3F}"/>
    <cellStyle name="Input 29 9" xfId="22393" xr:uid="{E3535F6E-F637-41CB-90F7-01E74CB2C825}"/>
    <cellStyle name="Input 29 9 2" xfId="22394" xr:uid="{98B74161-1EB2-49FD-B12C-E819ABEABE19}"/>
    <cellStyle name="Input 29 9 2 2" xfId="22395" xr:uid="{2F41AD73-057C-4628-9355-103643B76714}"/>
    <cellStyle name="Input 3" xfId="22396" xr:uid="{917C6A1E-7CD4-4930-A248-DEDE81AA98E5}"/>
    <cellStyle name="Input 3 10" xfId="22397" xr:uid="{6AAFC320-4997-44B8-8235-31C24D483DB6}"/>
    <cellStyle name="Input 3 10 2" xfId="22398" xr:uid="{13E8CC23-F0A1-4714-922F-95543ECFF628}"/>
    <cellStyle name="Input 3 11" xfId="22399" xr:uid="{9073F151-686F-4E31-9F84-58A50380B728}"/>
    <cellStyle name="Input 3 11 2" xfId="22400" xr:uid="{24B8863E-3A1D-4E0C-9DAC-1A2646FFF50A}"/>
    <cellStyle name="Input 3 12" xfId="22401" xr:uid="{5D06153C-50F0-45F3-9AB8-DB423AFFA844}"/>
    <cellStyle name="Input 3 12 2" xfId="22402" xr:uid="{95E311B7-851E-491C-BD1D-A380F26FC8F2}"/>
    <cellStyle name="Input 3 2" xfId="22403" xr:uid="{1B75ABA0-C9D3-4C00-9B08-8857C484FA50}"/>
    <cellStyle name="Input 3 2 2" xfId="22404" xr:uid="{4CDA4075-3289-46A8-AF6F-876A0CDF3FB9}"/>
    <cellStyle name="Input 3 2 2 2" xfId="22405" xr:uid="{C4BB79D8-A585-4ACE-8F75-516D77380C42}"/>
    <cellStyle name="Input 3 2 2 2 2" xfId="22406" xr:uid="{128604D0-8DE4-456C-B0A2-B38F87BACB62}"/>
    <cellStyle name="Input 3 2 2 2 2 2" xfId="22407" xr:uid="{C69CFE6B-F227-4582-B431-AB7C3BB844CE}"/>
    <cellStyle name="Input 3 2 2 2 2 2 2" xfId="22408" xr:uid="{30BEEF8A-266D-48AA-9DDB-3F2392657988}"/>
    <cellStyle name="Input 3 2 2 2 2 2 3" xfId="22409" xr:uid="{9EB47409-6FDE-4937-B45B-5DCE8A51C937}"/>
    <cellStyle name="Input 3 2 2 2 2 2 4" xfId="22410" xr:uid="{E1069002-E719-4383-9C13-C65EDD114B81}"/>
    <cellStyle name="Input 3 2 2 2 2 3" xfId="22411" xr:uid="{F0EE64CF-6794-4FE2-88B0-02570C6AA700}"/>
    <cellStyle name="Input 3 2 2 2 2 3 2" xfId="22412" xr:uid="{05A51F23-43CC-4B33-99FE-E647F1C00589}"/>
    <cellStyle name="Input 3 2 2 2 2 4" xfId="22413" xr:uid="{640C38AB-DB28-4002-9032-E393C9F2A170}"/>
    <cellStyle name="Input 3 2 2 2 3" xfId="22414" xr:uid="{CFE3C158-16DF-45FE-9241-8CCA1EC0D059}"/>
    <cellStyle name="Input 3 2 2 2 3 2" xfId="22415" xr:uid="{87B081B3-AA97-4CF1-898A-568D9735EEB1}"/>
    <cellStyle name="Input 3 2 2 2 3 3" xfId="22416" xr:uid="{558261B8-823B-4AC9-962D-3525FB401847}"/>
    <cellStyle name="Input 3 2 2 2 3 4" xfId="22417" xr:uid="{C41DE3AE-EFD3-4379-B8F9-C1FE42AF5A94}"/>
    <cellStyle name="Input 3 2 2 2 4" xfId="22418" xr:uid="{92B7341A-3BEC-4A72-898B-513213A3DF26}"/>
    <cellStyle name="Input 3 2 2 2 4 2" xfId="22419" xr:uid="{4B2F7794-8126-42DE-BBC3-8C8B7ADBF2EE}"/>
    <cellStyle name="Input 3 2 2 2 4 3" xfId="22420" xr:uid="{F3139B0A-1EF1-4065-B5DF-0ED7F588C3C0}"/>
    <cellStyle name="Input 3 2 2 2 5" xfId="22421" xr:uid="{8DBEF376-8A64-4981-992E-8CAC53ECFE89}"/>
    <cellStyle name="Input 3 2 2 3" xfId="22422" xr:uid="{45C527B5-159A-4A2F-98DA-642DDF241893}"/>
    <cellStyle name="Input 3 2 2 3 2" xfId="22423" xr:uid="{1BDAE4F1-0CE0-44BF-AB8C-ED8E3BB0D792}"/>
    <cellStyle name="Input 3 2 2 3 2 2" xfId="22424" xr:uid="{012ED29D-7625-44D0-8EDA-9E001AFACFE5}"/>
    <cellStyle name="Input 3 2 2 3 2 2 2" xfId="22425" xr:uid="{0DF7475F-23F2-46FA-94C1-696A4BC6E52C}"/>
    <cellStyle name="Input 3 2 2 3 2 2 3" xfId="22426" xr:uid="{F3805024-7939-4F32-BE9E-093351009A3F}"/>
    <cellStyle name="Input 3 2 2 3 2 2 4" xfId="22427" xr:uid="{D5E85C07-2E9B-45D7-B9BA-C563D419E98B}"/>
    <cellStyle name="Input 3 2 2 3 2 3" xfId="22428" xr:uid="{265CE292-6BF5-4D63-B181-8AC97DB67DE3}"/>
    <cellStyle name="Input 3 2 2 3 2 3 2" xfId="22429" xr:uid="{6134AAA3-CB4A-4B46-AD69-AB17562F27D0}"/>
    <cellStyle name="Input 3 2 2 3 2 4" xfId="22430" xr:uid="{D82084EA-6277-4E08-B77E-1B3CBA0BC6CA}"/>
    <cellStyle name="Input 3 2 2 3 3" xfId="22431" xr:uid="{5979D074-69B7-4AC3-B95A-9C1C82C75BC3}"/>
    <cellStyle name="Input 3 2 2 3 3 2" xfId="22432" xr:uid="{784FC466-0C1D-4DB1-96A7-1D0CDF88FEA1}"/>
    <cellStyle name="Input 3 2 2 3 3 3" xfId="22433" xr:uid="{EBB59FEE-29C9-4E70-BB8B-C8BF885E36E2}"/>
    <cellStyle name="Input 3 2 2 3 3 4" xfId="22434" xr:uid="{A80FD15F-1E07-4A3D-BC21-FF4B1D941A30}"/>
    <cellStyle name="Input 3 2 2 3 4" xfId="22435" xr:uid="{F6BDEA0D-0C33-4505-BC86-1B9831C6323C}"/>
    <cellStyle name="Input 3 2 2 3 4 2" xfId="22436" xr:uid="{2B9CF644-B4AD-4576-9C26-0C6964C19912}"/>
    <cellStyle name="Input 3 2 2 3 4 3" xfId="22437" xr:uid="{15F121E0-56FF-457F-9F8D-FE1D8765D4F6}"/>
    <cellStyle name="Input 3 2 2 3 5" xfId="22438" xr:uid="{12E654B2-E7CD-422B-A9DB-4796274D713E}"/>
    <cellStyle name="Input 3 2 2 4" xfId="22439" xr:uid="{DDBD6349-D4D1-4C50-81C7-EEE981795374}"/>
    <cellStyle name="Input 3 2 2 4 2" xfId="22440" xr:uid="{DDCD51B9-6A89-4EB6-867B-22323B8178EB}"/>
    <cellStyle name="Input 3 2 2 5" xfId="22441" xr:uid="{1DC8D0D5-C694-4433-BC34-59D949201807}"/>
    <cellStyle name="Input 3 2 2 5 2" xfId="22442" xr:uid="{0000EF30-41F0-4CA4-AC92-BE234C4C1167}"/>
    <cellStyle name="Input 3 2 3" xfId="22443" xr:uid="{EAAE9F6B-9F51-4179-8AB2-9ED6385CC59D}"/>
    <cellStyle name="Input 3 2 3 2" xfId="22444" xr:uid="{58305833-3884-472D-A0E7-C490547F010F}"/>
    <cellStyle name="Input 3 2 3 2 2" xfId="22445" xr:uid="{08447E1D-3116-4E5F-93AD-AE51DF2637E9}"/>
    <cellStyle name="Input 3 2 3 2 2 2" xfId="22446" xr:uid="{B3FB8A5A-9329-4064-91B2-E0AD32D92AB1}"/>
    <cellStyle name="Input 3 2 3 2 2 3" xfId="22447" xr:uid="{CF67AA70-3308-4C0B-B188-7C8F0DACECAD}"/>
    <cellStyle name="Input 3 2 3 2 2 4" xfId="22448" xr:uid="{78F22352-8DAF-4725-A552-C9C5F787E41D}"/>
    <cellStyle name="Input 3 2 3 2 3" xfId="22449" xr:uid="{A8082944-E95D-47DB-A97B-8363124633E8}"/>
    <cellStyle name="Input 3 2 3 2 3 2" xfId="22450" xr:uid="{994C8A9C-D4AA-4747-B937-27A41FCBF604}"/>
    <cellStyle name="Input 3 2 3 2 4" xfId="22451" xr:uid="{71BFE2AC-2427-44A0-8C4C-E91CC5C59483}"/>
    <cellStyle name="Input 3 2 3 3" xfId="22452" xr:uid="{DF54CD97-CA60-47BE-99CD-E88D3E852888}"/>
    <cellStyle name="Input 3 2 3 3 2" xfId="22453" xr:uid="{6F514CC0-0266-4E9E-97DA-9BAA7A82603E}"/>
    <cellStyle name="Input 3 2 3 3 3" xfId="22454" xr:uid="{E759AEDA-829E-423E-B5E9-847DDB8398A1}"/>
    <cellStyle name="Input 3 2 3 3 4" xfId="22455" xr:uid="{C58D4BE6-D430-4AD3-AD3E-98867AA77921}"/>
    <cellStyle name="Input 3 2 3 4" xfId="22456" xr:uid="{874B0148-D56D-4990-BE0B-61BCA5311D32}"/>
    <cellStyle name="Input 3 2 3 4 2" xfId="22457" xr:uid="{D39D884F-C858-435F-8FED-E5A6DAE57CB6}"/>
    <cellStyle name="Input 3 2 3 4 3" xfId="22458" xr:uid="{891362E7-FA4D-4910-A9F3-FF245D9E5AAB}"/>
    <cellStyle name="Input 3 2 3 5" xfId="22459" xr:uid="{1C01B19F-C0CC-4D67-8071-890DF3C0453B}"/>
    <cellStyle name="Input 3 2 3 5 2" xfId="22460" xr:uid="{6F1A59EA-624F-4EF6-8405-F82F61B78B9F}"/>
    <cellStyle name="Input 3 2 3 6" xfId="22461" xr:uid="{19201A34-63E4-4DA1-8EE2-71FDB011ADF7}"/>
    <cellStyle name="Input 3 2 3 6 2" xfId="22462" xr:uid="{019253FC-0539-4384-B54C-15AC650549CE}"/>
    <cellStyle name="Input 3 2 3 7" xfId="22463" xr:uid="{1A7BAD96-C7D6-444B-87DB-2CBAF994761F}"/>
    <cellStyle name="Input 3 2 4" xfId="22464" xr:uid="{318B1A8A-B916-43B6-8FF8-E7ED55FFC66F}"/>
    <cellStyle name="Input 3 2 4 2" xfId="22465" xr:uid="{C3D489DB-245C-4BE1-9084-74B40E4135C9}"/>
    <cellStyle name="Input 3 2 5" xfId="22466" xr:uid="{4FE3EFA1-9057-4F44-98E6-C86BBB8EDCE0}"/>
    <cellStyle name="Input 3 2 5 2" xfId="22467" xr:uid="{DA18E4DC-6013-432C-8DD1-6CFE29D2C9FD}"/>
    <cellStyle name="Input 3 3" xfId="22468" xr:uid="{D907E66F-2900-4B62-8E50-F6CB276EE82D}"/>
    <cellStyle name="Input 3 3 2" xfId="22469" xr:uid="{EFC0C73C-B028-43AB-9A8D-9A75B8C23B46}"/>
    <cellStyle name="Input 3 3 2 2" xfId="22470" xr:uid="{6ADA426E-FF12-4977-A403-76DE185C8C86}"/>
    <cellStyle name="Input 3 3 2 2 2" xfId="22471" xr:uid="{F486F527-D038-4104-9594-4731E3089B05}"/>
    <cellStyle name="Input 3 3 2 2 2 2" xfId="22472" xr:uid="{10B609CB-80E5-4DDB-9303-06DF23A7AC96}"/>
    <cellStyle name="Input 3 3 2 2 2 2 2" xfId="22473" xr:uid="{FC9CF852-F6D4-43ED-B4A1-A74385ED347C}"/>
    <cellStyle name="Input 3 3 2 2 2 2 3" xfId="22474" xr:uid="{87204173-FD00-4F6A-9093-4362A2AB2773}"/>
    <cellStyle name="Input 3 3 2 2 2 2 4" xfId="22475" xr:uid="{CD64ADDB-2FE6-4869-845D-437BF9C0FDE1}"/>
    <cellStyle name="Input 3 3 2 2 2 3" xfId="22476" xr:uid="{908B645B-2E3F-405F-BA52-F67C45FB0B6D}"/>
    <cellStyle name="Input 3 3 2 2 2 3 2" xfId="22477" xr:uid="{BC0C335A-2809-43A0-9F1E-F6C4C58E1963}"/>
    <cellStyle name="Input 3 3 2 2 2 4" xfId="22478" xr:uid="{AF877706-D5DF-427D-AE12-B0356D8EA428}"/>
    <cellStyle name="Input 3 3 2 2 3" xfId="22479" xr:uid="{C8A54C1F-1806-4B94-B3EF-A6F7076430D0}"/>
    <cellStyle name="Input 3 3 2 2 3 2" xfId="22480" xr:uid="{A4FF6872-07FA-43FC-8477-B7FF8FCC24DE}"/>
    <cellStyle name="Input 3 3 2 2 3 3" xfId="22481" xr:uid="{D3006676-8E31-445A-8FB2-FA8B6D06C9B6}"/>
    <cellStyle name="Input 3 3 2 2 3 4" xfId="22482" xr:uid="{4DFF1A37-536F-41B8-813D-6CD13084805F}"/>
    <cellStyle name="Input 3 3 2 2 4" xfId="22483" xr:uid="{BD2F251A-2A4A-4938-9D87-9D471C3D8F15}"/>
    <cellStyle name="Input 3 3 2 2 4 2" xfId="22484" xr:uid="{FD8E827C-563D-44D6-910D-4EE4D3356E50}"/>
    <cellStyle name="Input 3 3 2 2 4 3" xfId="22485" xr:uid="{973B98C5-E56A-4E61-B28C-3C92B4A6B07D}"/>
    <cellStyle name="Input 3 3 2 2 5" xfId="22486" xr:uid="{74791CBF-ADCA-4FCA-A53B-43EF2EF8C47E}"/>
    <cellStyle name="Input 3 3 2 3" xfId="22487" xr:uid="{61C6390F-51F1-4247-976F-95F5D522CD7B}"/>
    <cellStyle name="Input 3 3 2 3 2" xfId="22488" xr:uid="{DC7D9B92-3EA4-405A-AAA3-4EE9E827D6E2}"/>
    <cellStyle name="Input 3 3 2 3 2 2" xfId="22489" xr:uid="{ED18B472-E68B-4291-AF7B-17689650E694}"/>
    <cellStyle name="Input 3 3 2 3 2 3" xfId="22490" xr:uid="{2C7F2FC6-8C21-4833-9022-24A382B4C62B}"/>
    <cellStyle name="Input 3 3 2 3 2 4" xfId="22491" xr:uid="{320D29A4-7338-4DC6-A4BE-B1BFB384B639}"/>
    <cellStyle name="Input 3 3 2 3 3" xfId="22492" xr:uid="{780D8BF3-3B82-4F3B-A6ED-0B777E4991AA}"/>
    <cellStyle name="Input 3 3 2 3 3 2" xfId="22493" xr:uid="{42E5D26D-8DDF-4709-8BF5-2BEAA94725CC}"/>
    <cellStyle name="Input 3 3 2 3 4" xfId="22494" xr:uid="{F0F5E1EA-12F4-427D-A201-EC2983690161}"/>
    <cellStyle name="Input 3 3 2 4" xfId="22495" xr:uid="{22211748-986B-4BE4-87E3-76C35DDC1D16}"/>
    <cellStyle name="Input 3 3 2 4 2" xfId="22496" xr:uid="{419F750D-07BA-4C70-89E2-32DEA7AA8F26}"/>
    <cellStyle name="Input 3 3 2 4 3" xfId="22497" xr:uid="{60E2D8DA-671E-4B31-B008-373B07EFFC52}"/>
    <cellStyle name="Input 3 3 2 4 4" xfId="22498" xr:uid="{D31764A4-8BD7-49A2-B82B-0BBE042CAF00}"/>
    <cellStyle name="Input 3 3 2 5" xfId="22499" xr:uid="{BEC1C148-6BF9-40D2-94A9-4057FB20118F}"/>
    <cellStyle name="Input 3 3 2 5 2" xfId="22500" xr:uid="{52176B42-7894-4097-B432-C1C68D726E1A}"/>
    <cellStyle name="Input 3 3 2 5 3" xfId="22501" xr:uid="{D2207AD3-246A-4673-9629-3FB7642101FB}"/>
    <cellStyle name="Input 3 3 2 6" xfId="22502" xr:uid="{F89A1018-458D-437D-8CF3-98F0CECDB508}"/>
    <cellStyle name="Input 3 3 2 6 2" xfId="22503" xr:uid="{63AD4600-D719-4C72-9E1D-C5E7B6A34BE9}"/>
    <cellStyle name="Input 3 3 2 7" xfId="22504" xr:uid="{1DDD6C7D-1284-4080-9F14-791968EBCF49}"/>
    <cellStyle name="Input 3 3 2 7 2" xfId="22505" xr:uid="{A39250AB-3F5E-4945-865D-C9BE086C1FE5}"/>
    <cellStyle name="Input 3 3 2 8" xfId="22506" xr:uid="{4DF3E44C-A9EC-4322-8CFD-89EDE33C0E45}"/>
    <cellStyle name="Input 3 3 3" xfId="22507" xr:uid="{0CB3A0F8-EDA6-45CB-B963-BB5D3A400D0A}"/>
    <cellStyle name="Input 3 3 3 2" xfId="22508" xr:uid="{F444E50A-EBC6-4661-A1C5-97263CFAD527}"/>
    <cellStyle name="Input 3 3 3 2 2" xfId="22509" xr:uid="{99771E7F-FD77-4413-AA8E-4400A8E5CEE9}"/>
    <cellStyle name="Input 3 3 3 2 2 2" xfId="22510" xr:uid="{3D7065F0-18AF-4B55-9786-5995FD452728}"/>
    <cellStyle name="Input 3 3 3 2 2 3" xfId="22511" xr:uid="{7945E094-6518-43F0-A086-2B8AAA7E135A}"/>
    <cellStyle name="Input 3 3 3 2 2 4" xfId="22512" xr:uid="{086C3C26-875E-4A90-A425-FEDCDC2ABA90}"/>
    <cellStyle name="Input 3 3 3 2 3" xfId="22513" xr:uid="{B35BF658-42EE-44CA-B02A-CD0A1BF31055}"/>
    <cellStyle name="Input 3 3 3 2 3 2" xfId="22514" xr:uid="{D5C844D1-0302-4002-9A3B-BE7DCF38EB7D}"/>
    <cellStyle name="Input 3 3 3 2 4" xfId="22515" xr:uid="{E4373C0B-031D-4FD3-8AD7-766E32A88BC3}"/>
    <cellStyle name="Input 3 3 3 3" xfId="22516" xr:uid="{68E52193-A6E3-4EDA-BE83-B1DB89DFFA07}"/>
    <cellStyle name="Input 3 3 3 3 2" xfId="22517" xr:uid="{D18F545F-B6FC-4907-8E96-A2B9E31AA85A}"/>
    <cellStyle name="Input 3 3 3 3 3" xfId="22518" xr:uid="{AE778697-2091-46E5-9252-E3E04AED8D18}"/>
    <cellStyle name="Input 3 3 3 3 4" xfId="22519" xr:uid="{7F1FD383-EDDC-4D14-9B72-F5E8A91E1553}"/>
    <cellStyle name="Input 3 3 3 4" xfId="22520" xr:uid="{D5FBB580-B04C-41E1-8C3D-DAA8580779B8}"/>
    <cellStyle name="Input 3 3 3 4 2" xfId="22521" xr:uid="{718DDB73-A367-49C2-ADAE-887CDAD67FB5}"/>
    <cellStyle name="Input 3 3 3 4 3" xfId="22522" xr:uid="{F26A6559-10DB-4652-B88B-BE41B4F01FF6}"/>
    <cellStyle name="Input 3 3 3 5" xfId="22523" xr:uid="{CACB31D9-E4E6-40D4-9045-FCA8756BFE35}"/>
    <cellStyle name="Input 3 3 3 5 2" xfId="22524" xr:uid="{E34C1FAA-A8A7-4067-B5ED-B283F23336A4}"/>
    <cellStyle name="Input 3 3 3 6" xfId="22525" xr:uid="{B5FD64F0-A160-470E-863B-800E12CC1186}"/>
    <cellStyle name="Input 3 3 3 6 2" xfId="22526" xr:uid="{FDDF3129-C341-40EF-A2C8-2ABA20160BCB}"/>
    <cellStyle name="Input 3 3 3 7" xfId="22527" xr:uid="{E09C65E7-89F3-4AC9-96D3-93D084390E8B}"/>
    <cellStyle name="Input 3 3 4" xfId="22528" xr:uid="{977420A0-7BF5-498B-9F27-5B3B49FECAC3}"/>
    <cellStyle name="Input 3 3 4 2" xfId="22529" xr:uid="{17FCCC85-99AD-42AE-9A03-033EE03E8A2D}"/>
    <cellStyle name="Input 3 3 5" xfId="22530" xr:uid="{BBCC2DE5-694E-4CA3-B0DD-92DB8BA0D6A9}"/>
    <cellStyle name="Input 3 3 5 2" xfId="22531" xr:uid="{045FACDA-7503-4689-9482-2DF501E0E47C}"/>
    <cellStyle name="Input 3 4" xfId="22532" xr:uid="{75F294BD-666E-4188-AF82-10616C43270E}"/>
    <cellStyle name="Input 3 4 2" xfId="22533" xr:uid="{9894F31C-1C44-46BB-BCF1-FC03ACABC20B}"/>
    <cellStyle name="Input 3 4 2 2" xfId="22534" xr:uid="{79EBFF2D-F237-4756-B2D0-B6C250E924BC}"/>
    <cellStyle name="Input 3 4 2 2 2" xfId="22535" xr:uid="{6EC29E7C-DC28-48DF-83EC-875F8546ADAC}"/>
    <cellStyle name="Input 3 4 2 2 2 2" xfId="22536" xr:uid="{95E021F0-9632-4DF8-979E-7A81C8C3A200}"/>
    <cellStyle name="Input 3 4 2 2 2 2 2" xfId="22537" xr:uid="{4CE28EB1-4CDE-4ED5-9877-4543CE6788D8}"/>
    <cellStyle name="Input 3 4 2 2 2 2 3" xfId="22538" xr:uid="{FA646FAD-6059-4E85-BA95-C009E8351FAA}"/>
    <cellStyle name="Input 3 4 2 2 2 2 4" xfId="22539" xr:uid="{2938B5F5-6FC1-424B-805E-131320A0FFE3}"/>
    <cellStyle name="Input 3 4 2 2 2 3" xfId="22540" xr:uid="{E29EBC59-BEDD-4D92-B550-164D22CAFC60}"/>
    <cellStyle name="Input 3 4 2 2 2 3 2" xfId="22541" xr:uid="{E2A96C8D-D7E2-4B6C-8484-9BD456F8787D}"/>
    <cellStyle name="Input 3 4 2 2 2 4" xfId="22542" xr:uid="{AB77973A-B923-4C4C-81AC-DCD1FE7B286B}"/>
    <cellStyle name="Input 3 4 2 2 3" xfId="22543" xr:uid="{49574887-1F8F-4B02-A1C8-19FB54CB0B5D}"/>
    <cellStyle name="Input 3 4 2 2 3 2" xfId="22544" xr:uid="{37137302-D147-43DE-BD36-16F05F7B5BC5}"/>
    <cellStyle name="Input 3 4 2 2 3 3" xfId="22545" xr:uid="{BB460865-A596-408C-B88A-85B86EB060AC}"/>
    <cellStyle name="Input 3 4 2 2 3 4" xfId="22546" xr:uid="{4E320950-3145-4F54-95D6-55035DA82282}"/>
    <cellStyle name="Input 3 4 2 2 4" xfId="22547" xr:uid="{32DC382F-1F03-4AE5-86D3-B00061355B31}"/>
    <cellStyle name="Input 3 4 2 2 4 2" xfId="22548" xr:uid="{F6E54041-4BC4-4755-9329-6D18F872B13C}"/>
    <cellStyle name="Input 3 4 2 2 4 3" xfId="22549" xr:uid="{48B5FF6E-132B-4540-944D-337513FA61FB}"/>
    <cellStyle name="Input 3 4 2 2 5" xfId="22550" xr:uid="{BAD32B73-93C4-4B53-9479-38611F73A406}"/>
    <cellStyle name="Input 3 4 2 3" xfId="22551" xr:uid="{FB6679F2-7DB7-4406-A8AE-C3AF6AE71B38}"/>
    <cellStyle name="Input 3 4 2 3 2" xfId="22552" xr:uid="{0F9A5A6F-3C43-44ED-B1A3-C5D2AFAB14B4}"/>
    <cellStyle name="Input 3 4 2 3 2 2" xfId="22553" xr:uid="{1B9B64EE-15A7-4874-A296-E663D560DFE6}"/>
    <cellStyle name="Input 3 4 2 3 2 3" xfId="22554" xr:uid="{5A5E1360-6012-42CB-B4B5-42CFEC2FD3D6}"/>
    <cellStyle name="Input 3 4 2 3 2 4" xfId="22555" xr:uid="{B843A889-0088-4A46-9C46-F1B747A80D1F}"/>
    <cellStyle name="Input 3 4 2 3 3" xfId="22556" xr:uid="{4E669DD4-6D24-4C8F-9E5E-F3482EFC127D}"/>
    <cellStyle name="Input 3 4 2 3 3 2" xfId="22557" xr:uid="{CA2FFED1-192E-408A-A670-AD403F32AFEF}"/>
    <cellStyle name="Input 3 4 2 3 4" xfId="22558" xr:uid="{B1415B27-C169-43E2-AC52-E47A6D8B2574}"/>
    <cellStyle name="Input 3 4 2 4" xfId="22559" xr:uid="{296FA9B5-EF3F-4D10-A553-20C6C2EA6C3B}"/>
    <cellStyle name="Input 3 4 2 4 2" xfId="22560" xr:uid="{B739C60A-6617-4FCD-985D-728F4482F84F}"/>
    <cellStyle name="Input 3 4 2 4 3" xfId="22561" xr:uid="{2E0E4DDF-592A-4142-BD76-9AB9303F2415}"/>
    <cellStyle name="Input 3 4 2 4 4" xfId="22562" xr:uid="{8F75A0B7-226C-4181-A729-A70401643C3F}"/>
    <cellStyle name="Input 3 4 2 5" xfId="22563" xr:uid="{D53E586F-8B11-4D49-931C-31CEF715F32C}"/>
    <cellStyle name="Input 3 4 2 5 2" xfId="22564" xr:uid="{22C3F7E9-08B9-4AB8-A8F5-2F7BB07A9C49}"/>
    <cellStyle name="Input 3 4 2 5 3" xfId="22565" xr:uid="{9F7D1D86-858B-43AF-9B3C-7AE500ACFB87}"/>
    <cellStyle name="Input 3 4 2 6" xfId="22566" xr:uid="{34C941B3-3A17-4712-AD04-F614BEB61EFA}"/>
    <cellStyle name="Input 3 4 2 6 2" xfId="22567" xr:uid="{E8442398-8726-40C0-8BD3-C70EFE859FD0}"/>
    <cellStyle name="Input 3 4 2 7" xfId="22568" xr:uid="{C6E21B75-79AA-47D7-B88A-87AE052E0D29}"/>
    <cellStyle name="Input 3 4 2 7 2" xfId="22569" xr:uid="{857F2999-0CE7-40CC-904C-51DF886630F2}"/>
    <cellStyle name="Input 3 4 2 8" xfId="22570" xr:uid="{3D694078-5EC7-45E6-A996-34D4331767F7}"/>
    <cellStyle name="Input 3 4 3" xfId="22571" xr:uid="{9559A032-77C8-444F-8474-65A0C69A361A}"/>
    <cellStyle name="Input 3 4 3 2" xfId="22572" xr:uid="{5D513444-3621-4328-9732-A2F11A948750}"/>
    <cellStyle name="Input 3 4 3 2 2" xfId="22573" xr:uid="{D6B00561-F799-4DA2-81D9-751CAF215CCA}"/>
    <cellStyle name="Input 3 4 3 2 2 2" xfId="22574" xr:uid="{7EE1F5D3-AB6C-49DA-8375-B1790BF8B826}"/>
    <cellStyle name="Input 3 4 3 2 2 3" xfId="22575" xr:uid="{7DB2FEBB-063E-4A0C-9FA3-C185928E580F}"/>
    <cellStyle name="Input 3 4 3 2 2 4" xfId="22576" xr:uid="{C3668C4A-D091-40F9-913A-592CF97F3D15}"/>
    <cellStyle name="Input 3 4 3 2 3" xfId="22577" xr:uid="{8525F15C-F504-47F3-A16D-04B838D4368E}"/>
    <cellStyle name="Input 3 4 3 2 3 2" xfId="22578" xr:uid="{56388C43-EBDA-4796-92BF-47D6FA34818B}"/>
    <cellStyle name="Input 3 4 3 2 4" xfId="22579" xr:uid="{97BB72D0-EC43-4B81-8358-9470FBA558AE}"/>
    <cellStyle name="Input 3 4 3 3" xfId="22580" xr:uid="{FFD6863F-1C1B-44C9-8E8C-650F5909342B}"/>
    <cellStyle name="Input 3 4 3 3 2" xfId="22581" xr:uid="{52918823-61BF-48E2-B4AA-CE5CFB79DAAB}"/>
    <cellStyle name="Input 3 4 3 3 3" xfId="22582" xr:uid="{BC364E14-2C39-41CF-929B-CD828098F84E}"/>
    <cellStyle name="Input 3 4 3 3 4" xfId="22583" xr:uid="{3FCA3446-27C4-46D6-A13B-D19EC8DDC56F}"/>
    <cellStyle name="Input 3 4 3 4" xfId="22584" xr:uid="{2266D15F-B9F3-4268-B32A-3F352AA3F1FE}"/>
    <cellStyle name="Input 3 4 3 4 2" xfId="22585" xr:uid="{94BAB403-F0C4-4E0D-B28A-14B410E5B872}"/>
    <cellStyle name="Input 3 4 3 4 3" xfId="22586" xr:uid="{1AF49F44-8D83-40DF-98C7-997FDE729B2D}"/>
    <cellStyle name="Input 3 4 3 5" xfId="22587" xr:uid="{ADE1086B-8201-4C32-BF2E-F33BBA32FB9D}"/>
    <cellStyle name="Input 3 4 3 5 2" xfId="22588" xr:uid="{D3D05995-5CFB-4ACF-A494-1582FDB05714}"/>
    <cellStyle name="Input 3 4 3 6" xfId="22589" xr:uid="{AD81A8DF-F776-4A2F-AB02-0199DECAC202}"/>
    <cellStyle name="Input 3 4 3 6 2" xfId="22590" xr:uid="{C5E87521-A7B5-4313-BFE0-C1BDD3C1C2E6}"/>
    <cellStyle name="Input 3 4 3 7" xfId="22591" xr:uid="{D8B4974F-E6E7-4157-932F-E732CFCC0241}"/>
    <cellStyle name="Input 3 4 4" xfId="22592" xr:uid="{5FBAE9B3-B4C2-4C5F-A253-441FB5EACF81}"/>
    <cellStyle name="Input 3 4 4 2" xfId="22593" xr:uid="{A6D7776D-E814-41E2-9383-6F302572690F}"/>
    <cellStyle name="Input 3 4 5" xfId="22594" xr:uid="{121ABA6E-3A7A-4C09-98A0-D21FCA84F832}"/>
    <cellStyle name="Input 3 4 5 2" xfId="22595" xr:uid="{9AA6C2F1-31EC-4A36-B441-80A8F4529976}"/>
    <cellStyle name="Input 3 5" xfId="22596" xr:uid="{15F575E4-124E-41A0-902A-39EE5A510595}"/>
    <cellStyle name="Input 3 5 2" xfId="22597" xr:uid="{D5505EB8-AE1A-434E-965C-454EFD61F7AA}"/>
    <cellStyle name="Input 3 5 2 2" xfId="22598" xr:uid="{032C97E5-274A-4216-BF57-597418913568}"/>
    <cellStyle name="Input 3 5 2 2 2" xfId="22599" xr:uid="{D1CE22AE-8F89-4662-BAB7-A812CA9EBF40}"/>
    <cellStyle name="Input 3 5 2 2 2 2" xfId="22600" xr:uid="{403C2872-B6A4-4B3C-90B4-898E48CA266E}"/>
    <cellStyle name="Input 3 5 2 2 2 3" xfId="22601" xr:uid="{D7BDF1D2-F7C1-4F3F-9A8A-2A2E387C937D}"/>
    <cellStyle name="Input 3 5 2 2 2 4" xfId="22602" xr:uid="{E39CDA70-CEED-40FC-B78E-A70367CCF092}"/>
    <cellStyle name="Input 3 5 2 2 3" xfId="22603" xr:uid="{3C8C1F4C-B6DE-49C4-B647-46317A2917A8}"/>
    <cellStyle name="Input 3 5 2 2 3 2" xfId="22604" xr:uid="{03F3DA3F-6347-4013-B86F-F63812C38297}"/>
    <cellStyle name="Input 3 5 2 2 4" xfId="22605" xr:uid="{8CC9DA05-7B15-4395-BD52-A3DF9A44FFBB}"/>
    <cellStyle name="Input 3 5 2 3" xfId="22606" xr:uid="{E3B6DD77-DEAA-40D5-ADFC-EEA4629B0902}"/>
    <cellStyle name="Input 3 5 2 3 2" xfId="22607" xr:uid="{81D755A4-DB42-4355-AF57-AB85DEC4C28E}"/>
    <cellStyle name="Input 3 5 2 3 3" xfId="22608" xr:uid="{B2CA2C54-FFA2-4BB8-9321-C4DB9B5A86D3}"/>
    <cellStyle name="Input 3 5 2 3 4" xfId="22609" xr:uid="{A979E19F-2F64-4D5B-9714-93F7CBE4E477}"/>
    <cellStyle name="Input 3 5 2 4" xfId="22610" xr:uid="{DFBEBDF7-8D9B-4995-9FC9-DB9782FBCE36}"/>
    <cellStyle name="Input 3 5 2 4 2" xfId="22611" xr:uid="{93685CC3-36B7-4816-BB30-6D7487311F0F}"/>
    <cellStyle name="Input 3 5 2 4 3" xfId="22612" xr:uid="{5CE6883A-2AD1-4E29-A4C1-BA12A51F097A}"/>
    <cellStyle name="Input 3 5 2 5" xfId="22613" xr:uid="{04F0F992-DED6-421D-8740-093E15325233}"/>
    <cellStyle name="Input 3 5 2 5 2" xfId="22614" xr:uid="{FFC1BD95-B1BC-485F-B650-93E96A5116CD}"/>
    <cellStyle name="Input 3 5 2 6" xfId="22615" xr:uid="{09BB6FFA-3F10-4F5D-80B6-06E4BCD79ACB}"/>
    <cellStyle name="Input 3 5 2 6 2" xfId="22616" xr:uid="{4C17C307-3892-4F6E-8971-E0A16ACA0195}"/>
    <cellStyle name="Input 3 5 2 7" xfId="22617" xr:uid="{01337E98-0CCA-4B2A-BD83-07AB1D68EDA7}"/>
    <cellStyle name="Input 3 5 3" xfId="22618" xr:uid="{B409F95D-48BB-4889-91BA-C2193B8A7A0A}"/>
    <cellStyle name="Input 3 5 3 2" xfId="22619" xr:uid="{D869144D-F915-4E5A-BD44-3BED528B225F}"/>
    <cellStyle name="Input 3 5 3 2 2" xfId="22620" xr:uid="{1CDCC649-C2D4-4AA2-A540-AE1DE2B18A75}"/>
    <cellStyle name="Input 3 5 3 2 3" xfId="22621" xr:uid="{EF668BF2-2EF0-4BEC-B4C5-CC154940F427}"/>
    <cellStyle name="Input 3 5 3 2 4" xfId="22622" xr:uid="{9E286B9B-69E4-4B9B-83CE-C3E03FC62EB0}"/>
    <cellStyle name="Input 3 5 3 3" xfId="22623" xr:uid="{7EF2ACDC-38C7-4886-B1A8-DE6F8DC76296}"/>
    <cellStyle name="Input 3 5 3 3 2" xfId="22624" xr:uid="{C022B73C-A173-479F-A054-A89A7519DEDA}"/>
    <cellStyle name="Input 3 5 3 4" xfId="22625" xr:uid="{A841D567-DDDB-4F94-9333-BEDB1584C8F4}"/>
    <cellStyle name="Input 3 5 3 4 2" xfId="22626" xr:uid="{005AFB03-C117-49FC-B861-7772A2DDC488}"/>
    <cellStyle name="Input 3 5 3 5" xfId="22627" xr:uid="{85237602-5D3A-41C7-94AD-5DC321B15B20}"/>
    <cellStyle name="Input 3 5 3 5 2" xfId="22628" xr:uid="{E8D5F28A-DE7B-4E34-8889-AE4784A08806}"/>
    <cellStyle name="Input 3 5 3 6" xfId="22629" xr:uid="{1533DC8A-3766-41BF-B3DD-0FF0B8D0C7F6}"/>
    <cellStyle name="Input 3 5 4" xfId="22630" xr:uid="{3F98FEDD-AA7C-4736-AD1C-678344010A9C}"/>
    <cellStyle name="Input 3 5 4 2" xfId="22631" xr:uid="{215C57F1-7F32-4AF1-ACC1-0D17DFA767DE}"/>
    <cellStyle name="Input 3 5 4 3" xfId="22632" xr:uid="{20074501-DE29-4AF0-924A-F3B63640826F}"/>
    <cellStyle name="Input 3 5 4 4" xfId="22633" xr:uid="{C13139F9-74C6-4607-932E-D3B404153953}"/>
    <cellStyle name="Input 3 5 5" xfId="22634" xr:uid="{1B797DB6-3EB5-437D-8A3D-D488A6493867}"/>
    <cellStyle name="Input 3 5 5 2" xfId="22635" xr:uid="{350ED063-C73C-4069-9743-79EEDF476EAB}"/>
    <cellStyle name="Input 3 5 5 3" xfId="22636" xr:uid="{7B0F84C8-8B1D-4F56-BDB8-2C716487CD66}"/>
    <cellStyle name="Input 3 5 6" xfId="22637" xr:uid="{D9FDCE13-F594-4BC2-BD85-CCD41568D953}"/>
    <cellStyle name="Input 3 5 6 2" xfId="22638" xr:uid="{C13BAE90-BB59-4D48-AC3B-34C4FF974A79}"/>
    <cellStyle name="Input 3 5 7" xfId="22639" xr:uid="{B9A5FA02-A82F-4398-BA36-7282D1C6CF5B}"/>
    <cellStyle name="Input 3 5 7 2" xfId="22640" xr:uid="{C4D7F8F2-0EE9-4926-AE5D-B46C423877B3}"/>
    <cellStyle name="Input 3 5 8" xfId="22641" xr:uid="{154A3CEE-E027-42D6-B1BD-60F4AE8FA1AF}"/>
    <cellStyle name="Input 3 6" xfId="22642" xr:uid="{89D7AF19-3CAE-48D4-A679-E6189AC42582}"/>
    <cellStyle name="Input 3 6 2" xfId="22643" xr:uid="{6A616C90-4F22-46C6-9878-8895FED2113B}"/>
    <cellStyle name="Input 3 6 2 2" xfId="22644" xr:uid="{4FE2DE04-7D37-4097-99BC-5DADB6628449}"/>
    <cellStyle name="Input 3 6 2 2 2" xfId="22645" xr:uid="{5A915FF7-A22C-477F-BF3E-13219CDC390F}"/>
    <cellStyle name="Input 3 6 2 2 3" xfId="22646" xr:uid="{0C0A680D-2844-4056-BC14-10040001AE18}"/>
    <cellStyle name="Input 3 6 2 2 4" xfId="22647" xr:uid="{0506766F-17AB-4BC3-BCAA-E73D09EABC7F}"/>
    <cellStyle name="Input 3 6 2 3" xfId="22648" xr:uid="{9136732A-08D0-477C-99B0-0B766C235044}"/>
    <cellStyle name="Input 3 6 2 3 2" xfId="22649" xr:uid="{980AE151-EE98-41CB-90E1-7F499F8F444A}"/>
    <cellStyle name="Input 3 6 2 4" xfId="22650" xr:uid="{A4BD08CC-BDFE-4842-AA2B-62047B2AA3C5}"/>
    <cellStyle name="Input 3 6 2 4 2" xfId="22651" xr:uid="{14A88C3F-A158-4476-9412-6BA62CA8EC12}"/>
    <cellStyle name="Input 3 6 2 5" xfId="22652" xr:uid="{FE718C4A-CA48-45CD-B081-815BB37EEBF9}"/>
    <cellStyle name="Input 3 6 2 5 2" xfId="22653" xr:uid="{2004CA88-6EDD-40C8-89FD-BD7210A53A31}"/>
    <cellStyle name="Input 3 6 2 6" xfId="22654" xr:uid="{E5539D99-DC17-4890-96FB-C7FEFE4588CE}"/>
    <cellStyle name="Input 3 6 3" xfId="22655" xr:uid="{93928435-7DFE-40D8-B659-ECD5ADFCDFC0}"/>
    <cellStyle name="Input 3 6 3 2" xfId="22656" xr:uid="{3A685988-204A-44EC-8F90-6556F12C8C28}"/>
    <cellStyle name="Input 3 6 3 2 2" xfId="22657" xr:uid="{0BE8F975-DEF0-4252-ABD1-A270B7561CA9}"/>
    <cellStyle name="Input 3 6 3 3" xfId="22658" xr:uid="{92DD6498-4093-473C-983F-EBBD98149C28}"/>
    <cellStyle name="Input 3 6 3 3 2" xfId="22659" xr:uid="{30E98512-AC8F-42B4-9DA2-28FF72997794}"/>
    <cellStyle name="Input 3 6 3 4" xfId="22660" xr:uid="{6F99F44F-9924-4E04-8B80-3468D90E1FFA}"/>
    <cellStyle name="Input 3 6 4" xfId="22661" xr:uid="{E715A82E-9955-41CE-AC3E-328A1C0DE9F0}"/>
    <cellStyle name="Input 3 6 4 2" xfId="22662" xr:uid="{1BF99B5A-3A5D-4AC2-BDDD-ED4D458EA0A1}"/>
    <cellStyle name="Input 3 6 4 3" xfId="22663" xr:uid="{52DBC1C6-3E17-4CD0-84D5-BE671FBB721E}"/>
    <cellStyle name="Input 3 6 5" xfId="22664" xr:uid="{3599BC2A-6CF3-47B5-99C9-78B6C544EFB9}"/>
    <cellStyle name="Input 3 6 5 2" xfId="22665" xr:uid="{90671A23-D83F-4A44-819D-6CE60F845B0F}"/>
    <cellStyle name="Input 3 6 6" xfId="22666" xr:uid="{FCFE0B5C-DE18-44CF-A583-DE29E54AAB7C}"/>
    <cellStyle name="Input 3 6 6 2" xfId="22667" xr:uid="{77178E85-EB9D-4C8D-8497-A271B3A1157D}"/>
    <cellStyle name="Input 3 6 7" xfId="22668" xr:uid="{A8BA33E3-BA48-49D7-9956-CD4DF1C02AC0}"/>
    <cellStyle name="Input 3 7" xfId="22669" xr:uid="{D67F2BFA-30A3-4463-83C9-088830314515}"/>
    <cellStyle name="Input 3 7 2" xfId="22670" xr:uid="{8CD6D8B7-24EA-4760-B7FE-DB1118ADE5A6}"/>
    <cellStyle name="Input 3 7 2 2" xfId="22671" xr:uid="{14DD237F-5A28-4CEF-827F-9769B27C4903}"/>
    <cellStyle name="Input 3 7 2 2 2" xfId="22672" xr:uid="{D6ABF852-E350-494F-87D0-3B64C235E22D}"/>
    <cellStyle name="Input 3 7 3" xfId="22673" xr:uid="{FF2892E6-F11A-48EC-975E-8FE89368CB00}"/>
    <cellStyle name="Input 3 7 3 2" xfId="22674" xr:uid="{39DFE42D-FB48-41BC-B43D-C0CA39B04970}"/>
    <cellStyle name="Input 3 7 3 2 2" xfId="22675" xr:uid="{E18D89EC-9AB0-4CD1-B06A-7A8E81B0EECC}"/>
    <cellStyle name="Input 3 7 4" xfId="22676" xr:uid="{22C137D8-0564-4397-A61D-CC6CC5BC9401}"/>
    <cellStyle name="Input 3 7 4 2" xfId="22677" xr:uid="{7B2E2600-CF2B-4D71-BADD-224F39C66BDC}"/>
    <cellStyle name="Input 3 7 5" xfId="22678" xr:uid="{9F6F01A3-572F-4F17-852A-9A2E5E3A22F3}"/>
    <cellStyle name="Input 3 7 5 2" xfId="22679" xr:uid="{C8FD40D5-02F2-4F07-B35A-7506B8F30CC4}"/>
    <cellStyle name="Input 3 8" xfId="22680" xr:uid="{F5423508-1475-4036-B3AC-893449B5722B}"/>
    <cellStyle name="Input 3 8 2" xfId="22681" xr:uid="{B0D80FF6-0260-4851-A2D7-C755A7257549}"/>
    <cellStyle name="Input 3 8 2 2" xfId="22682" xr:uid="{2EFE908E-FD0F-4AEC-B565-C7402A6A5D45}"/>
    <cellStyle name="Input 3 8 3" xfId="22683" xr:uid="{C0A6D97F-E65F-4866-9152-4E996E30EC76}"/>
    <cellStyle name="Input 3 8 3 2" xfId="22684" xr:uid="{687F1ADA-9EB6-42F6-89B3-884F90992F68}"/>
    <cellStyle name="Input 3 8 4" xfId="22685" xr:uid="{361E4944-750F-46C4-BD38-E7CA7ED6BD0B}"/>
    <cellStyle name="Input 3 9" xfId="22686" xr:uid="{6F1BCE2E-748E-439E-8C75-F3028A44209F}"/>
    <cellStyle name="Input 3 9 2" xfId="22687" xr:uid="{BE1AEB06-032B-4072-BA18-50D0913793A8}"/>
    <cellStyle name="Input 3 9 2 2" xfId="22688" xr:uid="{0B7A9727-2846-4050-B938-FF30581642EA}"/>
    <cellStyle name="Input 3 9 3" xfId="22689" xr:uid="{C1AF7F93-E0E3-4C35-AF88-343975EB611C}"/>
    <cellStyle name="Input 3 9 3 2" xfId="22690" xr:uid="{9E8C580F-FAF0-42A7-ACD7-A43CED7B6372}"/>
    <cellStyle name="Input 3 9 4" xfId="22691" xr:uid="{A8C09179-B42E-4218-B529-A9CA15106210}"/>
    <cellStyle name="Input 30" xfId="22692" xr:uid="{018B659D-61ED-46CE-92A9-D3FB269BF207}"/>
    <cellStyle name="Input 30 10" xfId="22693" xr:uid="{BC098EEB-48B8-4611-90BF-116CDA320B55}"/>
    <cellStyle name="Input 30 10 2" xfId="22694" xr:uid="{DBB7C6DD-4C59-4238-9BBA-70B1A6DEE665}"/>
    <cellStyle name="Input 30 11" xfId="22695" xr:uid="{E243DFD0-5E75-464E-A3C9-95F3FE8758B8}"/>
    <cellStyle name="Input 30 11 2" xfId="22696" xr:uid="{81D6AC85-6FFA-49AA-AEA7-80674EC19148}"/>
    <cellStyle name="Input 30 2" xfId="22697" xr:uid="{A91A4E87-013B-455D-9856-1C6FC282A171}"/>
    <cellStyle name="Input 30 2 2" xfId="22698" xr:uid="{2C886113-36F4-4A20-B55A-C96E16827444}"/>
    <cellStyle name="Input 30 2 2 2" xfId="22699" xr:uid="{83A03B33-5212-448D-8B84-BA1BE7B3E17F}"/>
    <cellStyle name="Input 30 2 2 2 2" xfId="22700" xr:uid="{FF61AF91-5AC1-4B39-9121-D19C27F80106}"/>
    <cellStyle name="Input 30 2 2 2 2 2" xfId="22701" xr:uid="{6CD9289C-B214-4214-B2BB-73BCBC492C9A}"/>
    <cellStyle name="Input 30 2 2 2 2 2 2" xfId="22702" xr:uid="{6D703B39-AD48-459B-80B2-D1C84D11E16E}"/>
    <cellStyle name="Input 30 2 2 2 2 2 3" xfId="22703" xr:uid="{055D45AD-0F98-475C-B709-399A35B83310}"/>
    <cellStyle name="Input 30 2 2 2 2 3" xfId="22704" xr:uid="{1AB74986-7BB1-4AF8-A074-651B57B902C0}"/>
    <cellStyle name="Input 30 2 2 2 2 4" xfId="22705" xr:uid="{AF56B170-15DC-42A2-BDEC-170A7923B043}"/>
    <cellStyle name="Input 30 2 2 2 3" xfId="22706" xr:uid="{E9F512EA-BDED-4D87-B466-6F663C698FFF}"/>
    <cellStyle name="Input 30 2 2 2 3 2" xfId="22707" xr:uid="{AAD185E7-DF14-4E90-A253-06B0121A521B}"/>
    <cellStyle name="Input 30 2 2 2 3 3" xfId="22708" xr:uid="{45D5A019-C945-4671-8A4C-433DA83C6C6E}"/>
    <cellStyle name="Input 30 2 2 2 4" xfId="22709" xr:uid="{E7875ED9-C85E-4EE7-BDF7-CB8DE2122A4F}"/>
    <cellStyle name="Input 30 2 2 2 4 2" xfId="22710" xr:uid="{D6E05CCD-D811-46D3-B5F1-1BB3DEBB56B5}"/>
    <cellStyle name="Input 30 2 2 2 4 3" xfId="22711" xr:uid="{8C4BE9AB-E745-4529-8DF4-715619B6149B}"/>
    <cellStyle name="Input 30 2 2 2 5" xfId="22712" xr:uid="{39987C22-317D-46AB-97B6-AE1A0FD24E61}"/>
    <cellStyle name="Input 30 2 2 2 5 2" xfId="22713" xr:uid="{5DA2B468-18A9-4E9C-AD54-40D51C1C2F00}"/>
    <cellStyle name="Input 30 2 2 2 5 3" xfId="22714" xr:uid="{0EF3A4FF-783D-4EBA-8AFA-DD0D9C1E9D66}"/>
    <cellStyle name="Input 30 2 2 2 6" xfId="22715" xr:uid="{0B157557-4774-416B-B2AD-DD25B5B38478}"/>
    <cellStyle name="Input 30 2 2 2 6 2" xfId="22716" xr:uid="{A8D4BE91-65FD-41F0-8E5F-77BE6967DDFD}"/>
    <cellStyle name="Input 30 2 2 2 6 3" xfId="22717" xr:uid="{12C14F60-C6E0-47F9-8BD8-2DF4DEA90AAE}"/>
    <cellStyle name="Input 30 2 2 2 7" xfId="22718" xr:uid="{623C6A58-D2FE-40E6-B4D6-21D319D2060A}"/>
    <cellStyle name="Input 30 2 2 3" xfId="22719" xr:uid="{9FCF8F11-74B3-4C0F-9C80-021B1DA3A93B}"/>
    <cellStyle name="Input 30 2 2 3 2" xfId="22720" xr:uid="{5B67A858-B371-4E48-B52D-ED21A4DDE8D7}"/>
    <cellStyle name="Input 30 2 2 3 2 2" xfId="22721" xr:uid="{1EDD0A8B-6CED-4266-BBDB-6C0D9A9C8FF4}"/>
    <cellStyle name="Input 30 2 2 3 2 3" xfId="22722" xr:uid="{0174FC15-1931-4056-BF64-F828CEE0858A}"/>
    <cellStyle name="Input 30 2 2 3 3" xfId="22723" xr:uid="{DF14CF67-ABB1-4741-9D80-EC9F86656589}"/>
    <cellStyle name="Input 30 2 2 3 4" xfId="22724" xr:uid="{8045BFCE-36AD-458B-A2C0-441F000FFAC2}"/>
    <cellStyle name="Input 30 2 2 4" xfId="22725" xr:uid="{09340B13-E8D5-4426-AA3C-C502C002A46A}"/>
    <cellStyle name="Input 30 2 2 4 2" xfId="22726" xr:uid="{265FF465-7D96-4CAB-B05E-2BD9E21DD6F9}"/>
    <cellStyle name="Input 30 2 2 4 3" xfId="22727" xr:uid="{E8E6CD82-EDBC-4624-9C17-63CD83374FAC}"/>
    <cellStyle name="Input 30 2 2 5" xfId="22728" xr:uid="{FC4C3CC9-0663-4BC1-840E-F1C2122CF7F8}"/>
    <cellStyle name="Input 30 2 2 5 2" xfId="22729" xr:uid="{293C9203-C92C-47E4-A2DE-AB448E4BE735}"/>
    <cellStyle name="Input 30 2 2 5 3" xfId="22730" xr:uid="{7186D278-F13F-46C4-9EBD-DCC35384529C}"/>
    <cellStyle name="Input 30 2 2 6" xfId="22731" xr:uid="{04A52ED5-A588-42DA-BF5F-FC09B3D13127}"/>
    <cellStyle name="Input 30 2 2 6 2" xfId="22732" xr:uid="{5CC7E2A6-7D8E-4572-A391-0B8A6ACF595F}"/>
    <cellStyle name="Input 30 2 2 6 3" xfId="22733" xr:uid="{AB788228-108C-4D96-BDDC-A61D0A1F2E97}"/>
    <cellStyle name="Input 30 2 2 7" xfId="22734" xr:uid="{C46DD316-FDF3-496E-8389-77C622F14F15}"/>
    <cellStyle name="Input 30 2 2 7 2" xfId="22735" xr:uid="{F2619107-FABD-4C7F-9FD3-EE7D6CE0BDD1}"/>
    <cellStyle name="Input 30 2 2 7 3" xfId="22736" xr:uid="{AB0AF579-999D-4A42-AA27-CC058A89BDAF}"/>
    <cellStyle name="Input 30 2 2 8" xfId="22737" xr:uid="{23EE6E99-C6F3-4349-B159-0993C7ACF258}"/>
    <cellStyle name="Input 30 2 3" xfId="22738" xr:uid="{43C5F788-60AD-4A4F-951F-5A6BFE1F7BEC}"/>
    <cellStyle name="Input 30 2 3 2" xfId="22739" xr:uid="{0BEB6982-FA75-4FDD-8B13-955B2C0A9F75}"/>
    <cellStyle name="Input 30 2 3 2 2" xfId="22740" xr:uid="{DF53E0C8-E1BD-43DA-9C34-1061E0FA069A}"/>
    <cellStyle name="Input 30 2 3 2 3" xfId="22741" xr:uid="{E3F328E2-90A6-46C6-9A4F-96A19F89CBBD}"/>
    <cellStyle name="Input 30 2 3 2 4" xfId="22742" xr:uid="{C247A3E2-1430-4838-88CD-B30B6086A313}"/>
    <cellStyle name="Input 30 2 3 3" xfId="22743" xr:uid="{214FAC15-F8E3-4B5E-A529-3534924B4F99}"/>
    <cellStyle name="Input 30 2 3 3 2" xfId="22744" xr:uid="{FEAAFFE2-70B9-4534-8CB1-E0651819226E}"/>
    <cellStyle name="Input 30 2 3 3 3" xfId="22745" xr:uid="{E1CA5553-47B0-422A-B497-AE13E5AEDA6E}"/>
    <cellStyle name="Input 30 2 3 4" xfId="22746" xr:uid="{0E871AF3-EB91-4C5E-9840-8D02A524B5EF}"/>
    <cellStyle name="Input 30 2 3 4 2" xfId="22747" xr:uid="{299EEF58-7EF3-43F7-83D3-30A18274E047}"/>
    <cellStyle name="Input 30 2 3 5" xfId="22748" xr:uid="{3E21CE64-F25E-4398-9A0D-27C228A441B2}"/>
    <cellStyle name="Input 30 2 3 5 2" xfId="22749" xr:uid="{73D8A906-A09A-4383-BD37-2AEE80C202ED}"/>
    <cellStyle name="Input 30 2 3 6" xfId="22750" xr:uid="{29F6608D-664A-4AAE-A653-2D5FAA1A10EA}"/>
    <cellStyle name="Input 30 2 4" xfId="22751" xr:uid="{803819B3-D263-4D9D-86FB-B9527FF43DB8}"/>
    <cellStyle name="Input 30 2 4 2" xfId="22752" xr:uid="{B8E63DEB-0DAD-458B-B4F1-8FF075D1A91E}"/>
    <cellStyle name="Input 30 2 4 2 2" xfId="22753" xr:uid="{961E2EC5-82C4-4A3E-A78B-884271E8049E}"/>
    <cellStyle name="Input 30 2 4 2 3" xfId="22754" xr:uid="{42668605-3D1A-41A0-95B9-E81FCF89AD24}"/>
    <cellStyle name="Input 30 2 4 3" xfId="22755" xr:uid="{D4230C6C-56E4-4A7F-AACF-1AA19D9F0ADD}"/>
    <cellStyle name="Input 30 2 4 4" xfId="22756" xr:uid="{0DEF31F2-AD0F-4EC5-8F32-203EB15E93FD}"/>
    <cellStyle name="Input 30 2 5" xfId="22757" xr:uid="{D9A8398C-CBBA-4A7E-8DC0-046C6F6F9671}"/>
    <cellStyle name="Input 30 2 5 2" xfId="22758" xr:uid="{7563F353-D281-43A7-84C2-1D7C0DFBB243}"/>
    <cellStyle name="Input 30 2 5 3" xfId="22759" xr:uid="{531DA6A5-CB0E-4379-B55D-6716586DE57F}"/>
    <cellStyle name="Input 30 2 6" xfId="22760" xr:uid="{1E135A61-C34F-4A81-9F51-AB66E7CC68E0}"/>
    <cellStyle name="Input 30 2 6 2" xfId="22761" xr:uid="{F7B97643-7AD8-4B23-B3A7-AA3AA7A00A84}"/>
    <cellStyle name="Input 30 2 6 3" xfId="22762" xr:uid="{7DFED0C9-F3C3-44AB-980D-B300D7A42D2D}"/>
    <cellStyle name="Input 30 2 7" xfId="22763" xr:uid="{728962A7-CCDF-45E9-9DE8-5474CD478252}"/>
    <cellStyle name="Input 30 2 7 2" xfId="22764" xr:uid="{A04FC78D-27A5-4C82-9219-912A6A42211B}"/>
    <cellStyle name="Input 30 2 7 3" xfId="22765" xr:uid="{069E3784-78A0-434A-A508-01576F16C20B}"/>
    <cellStyle name="Input 30 2 8" xfId="22766" xr:uid="{E4793BD0-16F8-4EF3-A60E-715883DDE79A}"/>
    <cellStyle name="Input 30 3" xfId="22767" xr:uid="{58D0E280-8B36-4D8F-AF22-ECF8BFEED1FE}"/>
    <cellStyle name="Input 30 3 2" xfId="22768" xr:uid="{841F4A8D-6BDF-48B8-B5B8-13E3B7B00AE8}"/>
    <cellStyle name="Input 30 3 2 2" xfId="22769" xr:uid="{9C85E48F-1392-424C-AFD4-1381619F2E2F}"/>
    <cellStyle name="Input 30 3 2 2 2" xfId="22770" xr:uid="{7D5E6865-5FAD-4E29-90DF-F7228E7790ED}"/>
    <cellStyle name="Input 30 3 2 2 2 2" xfId="22771" xr:uid="{85545344-F6F2-4AE2-9935-ACDE7EE9F313}"/>
    <cellStyle name="Input 30 3 2 2 2 2 2" xfId="22772" xr:uid="{5CD0C96A-ECEC-47E4-A638-46182FCFC7CA}"/>
    <cellStyle name="Input 30 3 2 2 2 2 3" xfId="22773" xr:uid="{EC88C8E9-D0B7-4A05-93DA-DFB7A9D9DA72}"/>
    <cellStyle name="Input 30 3 2 2 2 3" xfId="22774" xr:uid="{BA13DE69-6134-456A-8D1E-4FC1E3C6F2B0}"/>
    <cellStyle name="Input 30 3 2 2 2 4" xfId="22775" xr:uid="{C6B66552-A9DD-468A-B964-CA53A7A472D1}"/>
    <cellStyle name="Input 30 3 2 2 3" xfId="22776" xr:uid="{5821C507-FBE6-4AB8-99C3-D01749EB7940}"/>
    <cellStyle name="Input 30 3 2 2 3 2" xfId="22777" xr:uid="{1981EB43-DD2B-4A5A-B4AD-AB6ADC93591E}"/>
    <cellStyle name="Input 30 3 2 2 3 3" xfId="22778" xr:uid="{56E85EBE-E269-4FE3-82C9-BF910C11C7E9}"/>
    <cellStyle name="Input 30 3 2 2 4" xfId="22779" xr:uid="{16B84721-0519-4872-9333-C555B3487D25}"/>
    <cellStyle name="Input 30 3 2 2 4 2" xfId="22780" xr:uid="{93CCF524-B774-4664-B31B-FD3FAE4060FD}"/>
    <cellStyle name="Input 30 3 2 2 4 3" xfId="22781" xr:uid="{223AA00C-4F24-44B6-9282-3FFAFEBAB12E}"/>
    <cellStyle name="Input 30 3 2 2 5" xfId="22782" xr:uid="{DE18AEE9-4D47-4A8D-BBE7-0B8075E459CD}"/>
    <cellStyle name="Input 30 3 2 2 5 2" xfId="22783" xr:uid="{C03B30CF-FC1E-42C3-979C-3D285B05B0FC}"/>
    <cellStyle name="Input 30 3 2 2 5 3" xfId="22784" xr:uid="{B852315A-3FB1-4633-9247-DFFBDF3B4003}"/>
    <cellStyle name="Input 30 3 2 2 6" xfId="22785" xr:uid="{8A342CB0-BB2C-4FA9-AA1E-7073E2E2CB8B}"/>
    <cellStyle name="Input 30 3 2 2 6 2" xfId="22786" xr:uid="{EA84618A-9D41-4B81-A389-FC70CA93D520}"/>
    <cellStyle name="Input 30 3 2 2 6 3" xfId="22787" xr:uid="{916FB636-B479-489D-8A79-705C28A8F737}"/>
    <cellStyle name="Input 30 3 2 2 7" xfId="22788" xr:uid="{13835BDF-6386-4D50-9451-0929CC0E1A6F}"/>
    <cellStyle name="Input 30 3 2 3" xfId="22789" xr:uid="{3687A457-8A33-43E2-B143-961E252A4DFE}"/>
    <cellStyle name="Input 30 3 2 3 2" xfId="22790" xr:uid="{7DF97B05-F471-405E-AFAC-5F4025C4EB07}"/>
    <cellStyle name="Input 30 3 2 3 2 2" xfId="22791" xr:uid="{F61BAC0B-7E9A-4D71-A950-53E8663FA2B4}"/>
    <cellStyle name="Input 30 3 2 3 2 3" xfId="22792" xr:uid="{1E01E5D5-6745-43CF-93BD-9562F9C52963}"/>
    <cellStyle name="Input 30 3 2 3 3" xfId="22793" xr:uid="{DAF0E19A-D0C2-44F9-A43B-69939ADA956E}"/>
    <cellStyle name="Input 30 3 2 3 4" xfId="22794" xr:uid="{C4C7C89C-7762-491E-9A55-652C513089D3}"/>
    <cellStyle name="Input 30 3 2 4" xfId="22795" xr:uid="{3A6D6D4B-9C2A-4910-8F52-516D3BE6A8DD}"/>
    <cellStyle name="Input 30 3 2 4 2" xfId="22796" xr:uid="{8E70C3AE-97C6-4CE2-897C-8886FD943E96}"/>
    <cellStyle name="Input 30 3 2 4 3" xfId="22797" xr:uid="{123267D1-9F08-4B14-862E-2EDD3C3880B7}"/>
    <cellStyle name="Input 30 3 2 5" xfId="22798" xr:uid="{0B900A64-0A55-4C8E-92A3-0E467D9252D1}"/>
    <cellStyle name="Input 30 3 2 5 2" xfId="22799" xr:uid="{91105146-9A93-45A5-BDF2-D124B6A46161}"/>
    <cellStyle name="Input 30 3 2 5 3" xfId="22800" xr:uid="{525DC807-9041-4C60-AC46-D0392C0B004D}"/>
    <cellStyle name="Input 30 3 2 6" xfId="22801" xr:uid="{040C76B5-9659-4803-8094-0D8CEA32D38A}"/>
    <cellStyle name="Input 30 3 2 6 2" xfId="22802" xr:uid="{A102B395-869F-44E5-8F3D-B66121787032}"/>
    <cellStyle name="Input 30 3 2 6 3" xfId="22803" xr:uid="{0A071573-3516-451C-9B75-CEC5A3AF49DD}"/>
    <cellStyle name="Input 30 3 2 7" xfId="22804" xr:uid="{48C7B3DF-4051-4824-9E28-6E6F84F6E940}"/>
    <cellStyle name="Input 30 3 2 7 2" xfId="22805" xr:uid="{C2EE9610-3156-4B9A-9D5F-51058D7D4F0C}"/>
    <cellStyle name="Input 30 3 2 7 3" xfId="22806" xr:uid="{9FA3C064-7B5C-4B8C-A64B-9122CE443AB2}"/>
    <cellStyle name="Input 30 3 2 8" xfId="22807" xr:uid="{F2A6ACFA-5A79-49F7-AB9E-E8FC7A03E84D}"/>
    <cellStyle name="Input 30 3 3" xfId="22808" xr:uid="{B8F7B9F2-EA9B-4A15-8D1D-1051764AE469}"/>
    <cellStyle name="Input 30 3 3 2" xfId="22809" xr:uid="{EEC6FB16-EF11-4784-B218-7F470A16E4FB}"/>
    <cellStyle name="Input 30 3 3 2 2" xfId="22810" xr:uid="{4F110DE2-B0A2-4B28-9A10-CE4C12EDAA7C}"/>
    <cellStyle name="Input 30 3 3 2 3" xfId="22811" xr:uid="{3FDF566B-D9EA-4941-895F-154B81F7C37C}"/>
    <cellStyle name="Input 30 3 3 2 4" xfId="22812" xr:uid="{88625D63-5F2D-481B-92A3-CEA762B38327}"/>
    <cellStyle name="Input 30 3 3 3" xfId="22813" xr:uid="{4F946342-7DE2-4CC3-8A51-718130A4C8D6}"/>
    <cellStyle name="Input 30 3 3 3 2" xfId="22814" xr:uid="{9484BFBE-B28A-4F59-BB3A-D1B32620D2B5}"/>
    <cellStyle name="Input 30 3 3 3 3" xfId="22815" xr:uid="{2A69C1FE-5377-4B2A-ADA9-8CF6415398F7}"/>
    <cellStyle name="Input 30 3 3 4" xfId="22816" xr:uid="{DDBF5845-9E83-4A16-BE8C-8FFFC1905C96}"/>
    <cellStyle name="Input 30 3 3 4 2" xfId="22817" xr:uid="{3AA02E84-88D1-4009-A4E1-799D37929B30}"/>
    <cellStyle name="Input 30 3 3 5" xfId="22818" xr:uid="{E0373613-00E2-442D-9126-D324880494D2}"/>
    <cellStyle name="Input 30 3 3 5 2" xfId="22819" xr:uid="{2C3908E6-AD3B-4A50-8740-D03E94A8199F}"/>
    <cellStyle name="Input 30 3 3 6" xfId="22820" xr:uid="{ABB3478A-D740-47A4-A9B2-83019A1D9DDC}"/>
    <cellStyle name="Input 30 3 4" xfId="22821" xr:uid="{F3C41033-EA8C-4716-BFCB-AD1A42E477AC}"/>
    <cellStyle name="Input 30 3 4 2" xfId="22822" xr:uid="{1A44EE38-5161-4F93-85BD-93D131C2E2C2}"/>
    <cellStyle name="Input 30 3 4 2 2" xfId="22823" xr:uid="{45117EB1-84D4-4959-A233-A18C173EB5BF}"/>
    <cellStyle name="Input 30 3 4 2 3" xfId="22824" xr:uid="{404A0B53-5AAE-40F1-864B-82645A468899}"/>
    <cellStyle name="Input 30 3 4 3" xfId="22825" xr:uid="{49D8E42D-5013-4498-9D30-64BF0F485789}"/>
    <cellStyle name="Input 30 3 4 4" xfId="22826" xr:uid="{BB2A7264-31E2-47B3-B62D-63FAD7B81932}"/>
    <cellStyle name="Input 30 3 5" xfId="22827" xr:uid="{5431F63A-7FD1-4C49-AAA4-657FC9F7B67E}"/>
    <cellStyle name="Input 30 3 5 2" xfId="22828" xr:uid="{0707ADD3-42BD-4205-8B3E-990D4EFEE459}"/>
    <cellStyle name="Input 30 3 5 3" xfId="22829" xr:uid="{CF38686B-8B9D-49AB-8A6C-AB2B43605B8F}"/>
    <cellStyle name="Input 30 3 6" xfId="22830" xr:uid="{DF4EAEB3-1189-4371-AAF8-CE087F7696B0}"/>
    <cellStyle name="Input 30 3 6 2" xfId="22831" xr:uid="{210546E7-2A49-467C-A8C9-4298FA8E0E3F}"/>
    <cellStyle name="Input 30 3 6 3" xfId="22832" xr:uid="{C8840E9E-83E1-4CA6-83CB-2B045C9AE70A}"/>
    <cellStyle name="Input 30 3 7" xfId="22833" xr:uid="{B7FAA41C-D0ED-4FAC-86C2-F349628E0BAB}"/>
    <cellStyle name="Input 30 3 7 2" xfId="22834" xr:uid="{0CC2FDFD-CE96-4B06-9011-FD91CB953A92}"/>
    <cellStyle name="Input 30 3 7 3" xfId="22835" xr:uid="{5A2ECC44-14F2-4D81-8971-6224CC2E0AFC}"/>
    <cellStyle name="Input 30 3 8" xfId="22836" xr:uid="{0FD47717-5D99-435E-8366-053465D5C995}"/>
    <cellStyle name="Input 30 4" xfId="22837" xr:uid="{52864FC1-C1CC-49A9-AAB6-307079F1D8FB}"/>
    <cellStyle name="Input 30 4 2" xfId="22838" xr:uid="{F6C743A7-7733-4F0A-A082-08A9C12AA85E}"/>
    <cellStyle name="Input 30 4 2 2" xfId="22839" xr:uid="{B3ACA337-DF5A-49C5-80DE-8CB248532040}"/>
    <cellStyle name="Input 30 4 2 2 2" xfId="22840" xr:uid="{1E71F6FD-B0BB-4F57-A800-6F19625BD3B9}"/>
    <cellStyle name="Input 30 4 2 2 2 2" xfId="22841" xr:uid="{A2F52747-FA03-4AD6-9D9E-5E2C9ABEB2C7}"/>
    <cellStyle name="Input 30 4 2 2 2 3" xfId="22842" xr:uid="{EE209173-E48B-4475-939F-CB946BF1F43B}"/>
    <cellStyle name="Input 30 4 2 2 3" xfId="22843" xr:uid="{C8E40A19-FA13-4BEF-B870-1D65D7C9724B}"/>
    <cellStyle name="Input 30 4 2 2 4" xfId="22844" xr:uid="{26046BD5-AAA8-4B02-8FAF-3A03EA90209C}"/>
    <cellStyle name="Input 30 4 2 3" xfId="22845" xr:uid="{164F1636-DDEB-47AF-8D4D-C9CC8A122AA6}"/>
    <cellStyle name="Input 30 4 2 3 2" xfId="22846" xr:uid="{05F6A3B6-E6DF-43F4-9AE1-7E3E88DC1B83}"/>
    <cellStyle name="Input 30 4 2 3 3" xfId="22847" xr:uid="{36EFC647-6112-40DD-B3C7-3F2042F167BD}"/>
    <cellStyle name="Input 30 4 2 4" xfId="22848" xr:uid="{B79DAE61-967F-4B27-A2EC-DC6F47FEB360}"/>
    <cellStyle name="Input 30 4 2 4 2" xfId="22849" xr:uid="{7BCDFAC3-CBCB-41F5-A7EA-8CDAC4F78931}"/>
    <cellStyle name="Input 30 4 2 4 3" xfId="22850" xr:uid="{94DE5027-8C16-4B33-8F9D-348D4DEB25C8}"/>
    <cellStyle name="Input 30 4 2 5" xfId="22851" xr:uid="{F8467183-33CF-4818-B2FB-13BE0C053EE6}"/>
    <cellStyle name="Input 30 4 2 5 2" xfId="22852" xr:uid="{31B6F57A-CF7E-407A-AC84-597FE4AB553B}"/>
    <cellStyle name="Input 30 4 2 5 3" xfId="22853" xr:uid="{81C18A1E-2CCC-4905-A0E6-D45878E94669}"/>
    <cellStyle name="Input 30 4 2 6" xfId="22854" xr:uid="{009479D9-C6CA-4AD3-815A-7924137E19A5}"/>
    <cellStyle name="Input 30 4 2 6 2" xfId="22855" xr:uid="{01F05019-83C9-4EFA-B5BD-5335D5360223}"/>
    <cellStyle name="Input 30 4 2 6 3" xfId="22856" xr:uid="{BEC0A0D9-0956-47F9-ACD7-40283C71A714}"/>
    <cellStyle name="Input 30 4 2 7" xfId="22857" xr:uid="{7283C8C1-7A0E-4849-A094-FC9136F6C4B5}"/>
    <cellStyle name="Input 30 4 3" xfId="22858" xr:uid="{BCA068AA-7A9F-43A6-990C-F4521920F24A}"/>
    <cellStyle name="Input 30 4 3 2" xfId="22859" xr:uid="{1E680A30-F3CB-410B-A185-8CF27EF91385}"/>
    <cellStyle name="Input 30 4 3 2 2" xfId="22860" xr:uid="{E88DEE45-D859-468E-A77C-61FA67C24C05}"/>
    <cellStyle name="Input 30 4 3 2 3" xfId="22861" xr:uid="{4D9E0B25-EA8F-4DE5-B434-FC5ABC082983}"/>
    <cellStyle name="Input 30 4 3 3" xfId="22862" xr:uid="{E3011FE0-F1A6-4C12-8030-5397950B540A}"/>
    <cellStyle name="Input 30 4 3 3 2" xfId="22863" xr:uid="{26946774-F0E1-41B2-BC43-8CD945D2AB33}"/>
    <cellStyle name="Input 30 4 3 4" xfId="22864" xr:uid="{D9843E74-E727-4B0C-A206-CB704AB685FD}"/>
    <cellStyle name="Input 30 4 4" xfId="22865" xr:uid="{A10B603A-2E3C-420E-8474-CE2DEFB606CF}"/>
    <cellStyle name="Input 30 4 4 2" xfId="22866" xr:uid="{2834F17F-4DC5-43DF-8C7A-220EF55B1CF1}"/>
    <cellStyle name="Input 30 4 4 3" xfId="22867" xr:uid="{2FF82BD4-55FF-460E-878D-0D440BE4814C}"/>
    <cellStyle name="Input 30 4 5" xfId="22868" xr:uid="{F782996A-D0C6-44AE-81D0-E92F8205169D}"/>
    <cellStyle name="Input 30 4 5 2" xfId="22869" xr:uid="{14D3E6E8-1905-4A6C-9BCB-8E3783EC93E7}"/>
    <cellStyle name="Input 30 4 5 3" xfId="22870" xr:uid="{5F862428-E5AF-4B87-B208-081A67B2A6F4}"/>
    <cellStyle name="Input 30 4 6" xfId="22871" xr:uid="{46C98230-28D6-4217-A83F-75A52D06B5AF}"/>
    <cellStyle name="Input 30 4 6 2" xfId="22872" xr:uid="{4B6A7B37-FAA8-440F-BB92-9F6CE7E28E7E}"/>
    <cellStyle name="Input 30 4 6 3" xfId="22873" xr:uid="{E2F4E0B3-AE1A-4E4E-B601-09DFEB976FA8}"/>
    <cellStyle name="Input 30 4 7" xfId="22874" xr:uid="{9D7200F4-AB00-4000-B74A-9182A423EDAF}"/>
    <cellStyle name="Input 30 4 7 2" xfId="22875" xr:uid="{D4018D12-5A72-4E98-B565-267A05D8A7C7}"/>
    <cellStyle name="Input 30 4 7 3" xfId="22876" xr:uid="{4289EA70-49CB-4429-AC71-BFA683A28D95}"/>
    <cellStyle name="Input 30 4 8" xfId="22877" xr:uid="{8003AE74-B722-4A4F-A2C8-F3FBB9936801}"/>
    <cellStyle name="Input 30 5" xfId="22878" xr:uid="{B957AB82-84ED-435F-81CD-DFE17CB4884E}"/>
    <cellStyle name="Input 30 5 2" xfId="22879" xr:uid="{897A4156-AB6C-4857-9816-0AD26C240CD5}"/>
    <cellStyle name="Input 30 5 2 2" xfId="22880" xr:uid="{EB2AFE2C-5D58-4DBB-BA52-9A25B6E9B73B}"/>
    <cellStyle name="Input 30 5 2 2 2" xfId="22881" xr:uid="{23A3A3D8-FFD4-4F9C-BE75-1C93CB993AAB}"/>
    <cellStyle name="Input 30 5 2 2 2 2" xfId="22882" xr:uid="{26B56778-4F40-4BD3-B59C-B0C2B1EE5541}"/>
    <cellStyle name="Input 30 5 2 2 2 3" xfId="22883" xr:uid="{E165609F-D622-45D8-8A90-D8F657D96C25}"/>
    <cellStyle name="Input 30 5 2 2 3" xfId="22884" xr:uid="{628DC667-B677-4208-9396-37ED090DE271}"/>
    <cellStyle name="Input 30 5 2 2 4" xfId="22885" xr:uid="{E9E2BFD6-2288-4BF8-BBF7-E9F2455F098C}"/>
    <cellStyle name="Input 30 5 2 3" xfId="22886" xr:uid="{BAB2856F-3115-4FEA-ADB7-510881B582CD}"/>
    <cellStyle name="Input 30 5 2 3 2" xfId="22887" xr:uid="{312440A4-3365-4E3C-B209-C9FA144F8114}"/>
    <cellStyle name="Input 30 5 2 3 3" xfId="22888" xr:uid="{7DD6B337-A0D8-4AF2-959A-38A706A73CA6}"/>
    <cellStyle name="Input 30 5 2 4" xfId="22889" xr:uid="{11BACAF8-C1F0-4322-84B0-62581FADC791}"/>
    <cellStyle name="Input 30 5 2 4 2" xfId="22890" xr:uid="{EFCE6126-BB6A-46AD-A0A4-898316AF1323}"/>
    <cellStyle name="Input 30 5 2 4 3" xfId="22891" xr:uid="{85029336-123E-4E0C-8786-714BEAF9170F}"/>
    <cellStyle name="Input 30 5 2 5" xfId="22892" xr:uid="{4CF16DB1-4100-49F3-87D8-805CE3968C84}"/>
    <cellStyle name="Input 30 5 2 5 2" xfId="22893" xr:uid="{D57A946B-3D42-43BA-93C6-7F0A8FAF6E13}"/>
    <cellStyle name="Input 30 5 2 5 3" xfId="22894" xr:uid="{9EB4118A-5149-4BCB-8D75-0A71262AC90D}"/>
    <cellStyle name="Input 30 5 2 6" xfId="22895" xr:uid="{F3785809-B456-42B4-9355-D264164CF07B}"/>
    <cellStyle name="Input 30 5 2 6 2" xfId="22896" xr:uid="{A6F4A290-A68C-4CBD-BEE4-380A36118312}"/>
    <cellStyle name="Input 30 5 2 6 3" xfId="22897" xr:uid="{1578A513-F661-4D80-B5BD-1C93EF9F718A}"/>
    <cellStyle name="Input 30 5 2 7" xfId="22898" xr:uid="{80392216-69A9-48AB-9E7C-4C4298E7089D}"/>
    <cellStyle name="Input 30 5 3" xfId="22899" xr:uid="{7A57DA21-DC0E-4FEE-8B71-60BEA87CCA94}"/>
    <cellStyle name="Input 30 5 3 2" xfId="22900" xr:uid="{845F552A-39DD-4E5C-ADD0-D971CFE9B593}"/>
    <cellStyle name="Input 30 5 3 2 2" xfId="22901" xr:uid="{7BAEBB36-5D74-4761-B2F0-A5F5439CD042}"/>
    <cellStyle name="Input 30 5 3 2 3" xfId="22902" xr:uid="{ACEA3D8D-CF0B-43AB-A2A1-E1C716CFC626}"/>
    <cellStyle name="Input 30 5 3 3" xfId="22903" xr:uid="{714F53E9-04D6-4181-B736-17A73271B75C}"/>
    <cellStyle name="Input 30 5 3 3 2" xfId="22904" xr:uid="{98721105-B0DB-4F46-BE48-2FC7941A5A48}"/>
    <cellStyle name="Input 30 5 3 4" xfId="22905" xr:uid="{5DF2BAE5-C172-4DFC-92C9-E6163032ACC0}"/>
    <cellStyle name="Input 30 5 4" xfId="22906" xr:uid="{27F8D830-3AEB-4CA9-8CA4-51E83DDD4A03}"/>
    <cellStyle name="Input 30 5 4 2" xfId="22907" xr:uid="{A5A1FC0C-49CD-4158-B2BD-22EFEE6B46E8}"/>
    <cellStyle name="Input 30 5 4 3" xfId="22908" xr:uid="{90BC978D-F620-4F76-9AC9-73FA88CD9884}"/>
    <cellStyle name="Input 30 5 5" xfId="22909" xr:uid="{C498C7CD-B645-48DA-A64A-5501800065FF}"/>
    <cellStyle name="Input 30 5 5 2" xfId="22910" xr:uid="{5367BE55-39BF-4056-885A-A937B898E01F}"/>
    <cellStyle name="Input 30 5 5 3" xfId="22911" xr:uid="{4956C3FE-EFE2-47D0-B1A0-06106B213E40}"/>
    <cellStyle name="Input 30 5 6" xfId="22912" xr:uid="{B53AD869-EC89-4293-9526-702A4A145DA3}"/>
    <cellStyle name="Input 30 5 6 2" xfId="22913" xr:uid="{4A6F8EB9-24AD-4629-B835-D84E9DADCD8C}"/>
    <cellStyle name="Input 30 5 6 3" xfId="22914" xr:uid="{EA74A7CB-09E7-45AD-B041-290EE871D9E6}"/>
    <cellStyle name="Input 30 5 7" xfId="22915" xr:uid="{DF9BC569-F4E4-48BA-886D-FE8239C12F39}"/>
    <cellStyle name="Input 30 5 7 2" xfId="22916" xr:uid="{94F0959A-6961-4B2C-9E3F-7371D6C32A84}"/>
    <cellStyle name="Input 30 5 7 3" xfId="22917" xr:uid="{AC989E28-5BC6-4A74-91FA-235CA61872FB}"/>
    <cellStyle name="Input 30 5 8" xfId="22918" xr:uid="{9577DE45-B988-4D36-9997-C55F93F15404}"/>
    <cellStyle name="Input 30 6" xfId="22919" xr:uid="{7C9A9B59-A051-4B00-92EA-959A5107D8FD}"/>
    <cellStyle name="Input 30 6 2" xfId="22920" xr:uid="{25D17F2E-751B-48BF-ACDC-68F0FE6D8FF9}"/>
    <cellStyle name="Input 30 6 2 2" xfId="22921" xr:uid="{FCAE7758-4A81-4496-A33E-BF1BF5920189}"/>
    <cellStyle name="Input 30 6 2 2 2" xfId="22922" xr:uid="{0125ABD8-F449-4B76-9077-DCA5EE48ED10}"/>
    <cellStyle name="Input 30 6 3" xfId="22923" xr:uid="{743AF440-2B8E-4453-A849-817ED7674422}"/>
    <cellStyle name="Input 30 6 3 2" xfId="22924" xr:uid="{FED9A4CD-EC49-4072-8694-56D339A6727A}"/>
    <cellStyle name="Input 30 6 3 2 2" xfId="22925" xr:uid="{C8DE8EE9-BD7B-44EB-A402-E07384903D62}"/>
    <cellStyle name="Input 30 6 4" xfId="22926" xr:uid="{6DA8DAA6-C14D-4FBD-B197-268A511ACD49}"/>
    <cellStyle name="Input 30 6 4 2" xfId="22927" xr:uid="{3A5C1F5F-32ED-488B-BF8F-ECC0C999DD2D}"/>
    <cellStyle name="Input 30 7" xfId="22928" xr:uid="{9D0DE4AD-BF6B-4D90-8DEE-8694CFA52D49}"/>
    <cellStyle name="Input 30 7 2" xfId="22929" xr:uid="{B1680B18-E1E5-4924-B248-353C81ABD3D4}"/>
    <cellStyle name="Input 30 7 2 2" xfId="22930" xr:uid="{0A3811C9-455D-4919-B209-DD8BF2A78FE8}"/>
    <cellStyle name="Input 30 7 2 2 2" xfId="22931" xr:uid="{F06176B3-9339-4984-B3A0-50D39C246519}"/>
    <cellStyle name="Input 30 7 3" xfId="22932" xr:uid="{C49092BC-3000-45C2-8D93-4DDF25C5599D}"/>
    <cellStyle name="Input 30 7 3 2" xfId="22933" xr:uid="{6A50F2D3-86B4-407A-B26B-8251608D439D}"/>
    <cellStyle name="Input 30 7 3 2 2" xfId="22934" xr:uid="{ED5C3EBA-DDC9-4D78-9D69-78DE1FF4AC06}"/>
    <cellStyle name="Input 30 7 4" xfId="22935" xr:uid="{D113C8FC-A946-4C6D-AD9F-95D0493DF51C}"/>
    <cellStyle name="Input 30 7 4 2" xfId="22936" xr:uid="{389FE9C5-02AD-4D6B-9A37-05C3292F1C02}"/>
    <cellStyle name="Input 30 8" xfId="22937" xr:uid="{2AAF6B67-E4F5-4664-BB19-A85E605B9740}"/>
    <cellStyle name="Input 30 8 2" xfId="22938" xr:uid="{7DD4BBB3-A2E0-489B-A451-526BB08B46DA}"/>
    <cellStyle name="Input 30 8 2 2" xfId="22939" xr:uid="{C1A4833A-E8E8-4D95-8083-FA91DBE6E802}"/>
    <cellStyle name="Input 30 9" xfId="22940" xr:uid="{FEC6C814-8B29-4D45-BE5C-9ADEF87E03AE}"/>
    <cellStyle name="Input 30 9 2" xfId="22941" xr:uid="{73EAF637-3062-4FC5-82F9-159B4CD71AAC}"/>
    <cellStyle name="Input 30 9 2 2" xfId="22942" xr:uid="{509FC39A-039E-4A2D-8863-414D651D4E59}"/>
    <cellStyle name="Input 31" xfId="22943" xr:uid="{B631FD29-0480-41B1-9FD4-56BE5EF508CE}"/>
    <cellStyle name="Input 31 10" xfId="22944" xr:uid="{1317AAC3-A93A-4D82-85F0-C46AF8BFBDAC}"/>
    <cellStyle name="Input 31 10 2" xfId="22945" xr:uid="{7B050BDD-B54D-4E60-BACF-7AAF459F9AF7}"/>
    <cellStyle name="Input 31 11" xfId="22946" xr:uid="{D24B7CFE-3355-4B6A-BD9B-A9784AFA0A22}"/>
    <cellStyle name="Input 31 11 2" xfId="22947" xr:uid="{5AB94D77-C2F3-4684-9EED-AC776CD983E0}"/>
    <cellStyle name="Input 31 2" xfId="22948" xr:uid="{9E179690-8390-4BDD-8A89-FA05B6A94A73}"/>
    <cellStyle name="Input 31 2 2" xfId="22949" xr:uid="{1C33054F-4544-4F60-85FA-CF686B4778E6}"/>
    <cellStyle name="Input 31 2 2 2" xfId="22950" xr:uid="{429C497A-F4DD-4532-9BBA-3BDC35BF1BBD}"/>
    <cellStyle name="Input 31 2 2 2 2" xfId="22951" xr:uid="{A5434C41-21C1-4B43-80DE-6687E29DFD41}"/>
    <cellStyle name="Input 31 2 2 2 2 2" xfId="22952" xr:uid="{09EC8268-9DA5-4A3B-8A4E-393635D8332B}"/>
    <cellStyle name="Input 31 2 2 2 2 2 2" xfId="22953" xr:uid="{5BB97F72-BF6E-449D-A308-0C8998F43EC5}"/>
    <cellStyle name="Input 31 2 2 2 2 2 3" xfId="22954" xr:uid="{56AB1BC8-1358-4CBB-BE2F-CB6D0E2FBE49}"/>
    <cellStyle name="Input 31 2 2 2 2 3" xfId="22955" xr:uid="{5BDBAF4B-4DAF-402B-812B-9DF5783B48BF}"/>
    <cellStyle name="Input 31 2 2 2 2 4" xfId="22956" xr:uid="{C5AB2237-70CA-47B1-8680-31D4D976D610}"/>
    <cellStyle name="Input 31 2 2 2 3" xfId="22957" xr:uid="{9E62EB89-4DA4-4171-92F2-2323B4175713}"/>
    <cellStyle name="Input 31 2 2 2 3 2" xfId="22958" xr:uid="{854DA9F7-4421-45B9-B2BE-219180E3E409}"/>
    <cellStyle name="Input 31 2 2 2 3 3" xfId="22959" xr:uid="{5D1E5AE5-3A92-4E94-9CFC-78B7BCEDD7FC}"/>
    <cellStyle name="Input 31 2 2 2 4" xfId="22960" xr:uid="{D7D25D66-3151-43FB-9801-7F8A4CCC9735}"/>
    <cellStyle name="Input 31 2 2 2 4 2" xfId="22961" xr:uid="{2BEF73CC-B9EA-4647-B8B2-1AB6034AD788}"/>
    <cellStyle name="Input 31 2 2 2 4 3" xfId="22962" xr:uid="{3324BB79-39D8-42D2-9DE1-030673AB99F1}"/>
    <cellStyle name="Input 31 2 2 2 5" xfId="22963" xr:uid="{AF471E58-DF53-4D7C-B467-466B88BCFCD2}"/>
    <cellStyle name="Input 31 2 2 2 5 2" xfId="22964" xr:uid="{53039A3F-694A-4C76-92E5-B7492E8E1E13}"/>
    <cellStyle name="Input 31 2 2 2 5 3" xfId="22965" xr:uid="{962BE1D8-2746-46A3-B99C-A140119ADF98}"/>
    <cellStyle name="Input 31 2 2 2 6" xfId="22966" xr:uid="{9B90A862-410B-4FAD-A347-BC3E17226F43}"/>
    <cellStyle name="Input 31 2 2 2 6 2" xfId="22967" xr:uid="{01F2C96B-8713-4EE6-AF14-AB0BAF73A397}"/>
    <cellStyle name="Input 31 2 2 2 6 3" xfId="22968" xr:uid="{88F29EB7-5576-465E-8A20-DE91CD48563B}"/>
    <cellStyle name="Input 31 2 2 2 7" xfId="22969" xr:uid="{74878AF9-336C-42D9-B9F2-6917255E9249}"/>
    <cellStyle name="Input 31 2 2 3" xfId="22970" xr:uid="{CC6E0A82-5A8E-4D24-AB78-C1658E9A39D1}"/>
    <cellStyle name="Input 31 2 2 3 2" xfId="22971" xr:uid="{1B678812-5F8A-47A3-9769-36D7ADA11406}"/>
    <cellStyle name="Input 31 2 2 3 2 2" xfId="22972" xr:uid="{E95ADEE0-D79C-4D8C-8216-80107DEC860E}"/>
    <cellStyle name="Input 31 2 2 3 2 3" xfId="22973" xr:uid="{6F6854E5-59A7-4142-BD9B-1B598E00048A}"/>
    <cellStyle name="Input 31 2 2 3 3" xfId="22974" xr:uid="{0ED6F905-FA9E-467D-B222-73D9DDFF43D8}"/>
    <cellStyle name="Input 31 2 2 3 4" xfId="22975" xr:uid="{0B528580-5024-4FAD-9A92-CCD3B4D6C6FE}"/>
    <cellStyle name="Input 31 2 2 4" xfId="22976" xr:uid="{19AD59DE-7C9D-47A0-B2B0-1A9036D67809}"/>
    <cellStyle name="Input 31 2 2 4 2" xfId="22977" xr:uid="{5AAC9D89-EB77-4577-B617-DFA2ACBDDCAF}"/>
    <cellStyle name="Input 31 2 2 4 3" xfId="22978" xr:uid="{E2D5761A-8D5B-4228-9E2C-947C36CE2241}"/>
    <cellStyle name="Input 31 2 2 5" xfId="22979" xr:uid="{D5EE25BC-CDB6-43DE-B7FE-4B5CACAE41D6}"/>
    <cellStyle name="Input 31 2 2 5 2" xfId="22980" xr:uid="{F468C094-3CA7-4679-BD5E-C61087A41856}"/>
    <cellStyle name="Input 31 2 2 5 3" xfId="22981" xr:uid="{DD9E7E20-87D7-4848-A624-DBC6E7DF4BB0}"/>
    <cellStyle name="Input 31 2 2 6" xfId="22982" xr:uid="{A8EE58A8-9E07-460A-A77E-2CED4505F3FF}"/>
    <cellStyle name="Input 31 2 2 6 2" xfId="22983" xr:uid="{60001B40-76D9-4E2A-AA8A-D235B02C3BE7}"/>
    <cellStyle name="Input 31 2 2 6 3" xfId="22984" xr:uid="{8E2046DA-BE3C-44BC-A6A6-E69466DBC9A2}"/>
    <cellStyle name="Input 31 2 2 7" xfId="22985" xr:uid="{1EE7EFDF-CBFF-4004-9A87-0F9928B1505F}"/>
    <cellStyle name="Input 31 2 2 7 2" xfId="22986" xr:uid="{DCB7657B-F363-4213-BECE-68B9712C26F0}"/>
    <cellStyle name="Input 31 2 2 7 3" xfId="22987" xr:uid="{B0529190-B585-44A7-9621-4BBDD37CEEFA}"/>
    <cellStyle name="Input 31 2 2 8" xfId="22988" xr:uid="{DAD20026-07CD-44EB-AA2D-E68AFDC1CB2D}"/>
    <cellStyle name="Input 31 2 3" xfId="22989" xr:uid="{5EDA3CAB-1FFC-4440-9E9A-C571E4D99D4F}"/>
    <cellStyle name="Input 31 2 3 2" xfId="22990" xr:uid="{9CCDE410-412E-4CC7-9CE9-EA1CF39775D6}"/>
    <cellStyle name="Input 31 2 3 2 2" xfId="22991" xr:uid="{29614ECC-B46C-48BD-AC2E-21336FBF8D13}"/>
    <cellStyle name="Input 31 2 3 2 3" xfId="22992" xr:uid="{3379598C-4F35-4F87-981D-F33DCA448986}"/>
    <cellStyle name="Input 31 2 3 2 4" xfId="22993" xr:uid="{16E62F32-7859-4899-95CC-D80F7CCA2B6B}"/>
    <cellStyle name="Input 31 2 3 3" xfId="22994" xr:uid="{6DA12A0A-18D3-4080-A061-7CEBA7E18074}"/>
    <cellStyle name="Input 31 2 3 3 2" xfId="22995" xr:uid="{E8B0B9FE-925A-4B4C-97BE-B41A594A35AD}"/>
    <cellStyle name="Input 31 2 3 3 3" xfId="22996" xr:uid="{624B3067-C512-436A-B2E3-7AA0B871D439}"/>
    <cellStyle name="Input 31 2 3 4" xfId="22997" xr:uid="{FAF455E9-544A-4E5A-ADBE-44DDB0FF1D52}"/>
    <cellStyle name="Input 31 2 3 4 2" xfId="22998" xr:uid="{EEC56E17-2B6D-42F3-8806-838745B202AE}"/>
    <cellStyle name="Input 31 2 3 5" xfId="22999" xr:uid="{41AD51CA-BE6F-4811-8A60-AE588A810BAC}"/>
    <cellStyle name="Input 31 2 3 5 2" xfId="23000" xr:uid="{CD1BB492-942E-45C6-9491-B91EE07A2636}"/>
    <cellStyle name="Input 31 2 3 6" xfId="23001" xr:uid="{08C9A0EB-1DE7-46B7-854F-C69CB676D99E}"/>
    <cellStyle name="Input 31 2 4" xfId="23002" xr:uid="{0E549A99-58A7-49F4-8143-D709C862DBAA}"/>
    <cellStyle name="Input 31 2 4 2" xfId="23003" xr:uid="{AF9CEDB3-9ADB-4C9A-91E4-6C8C32F386B6}"/>
    <cellStyle name="Input 31 2 4 2 2" xfId="23004" xr:uid="{3BA69D00-53D7-46D1-9141-38E12CCFC5F7}"/>
    <cellStyle name="Input 31 2 4 2 3" xfId="23005" xr:uid="{CDECA22D-D020-494B-B045-729A424BB473}"/>
    <cellStyle name="Input 31 2 4 3" xfId="23006" xr:uid="{3D96A238-895A-4B3A-A5F5-D6039470A6F2}"/>
    <cellStyle name="Input 31 2 4 4" xfId="23007" xr:uid="{7718FF86-3F75-462C-8080-4BD1FC8FB66D}"/>
    <cellStyle name="Input 31 2 5" xfId="23008" xr:uid="{D74D8446-A8BD-403A-995A-F4C2773D3D2C}"/>
    <cellStyle name="Input 31 2 5 2" xfId="23009" xr:uid="{EE8532AE-D28B-4C11-AFC1-D4ABE6951839}"/>
    <cellStyle name="Input 31 2 5 3" xfId="23010" xr:uid="{773F131A-E89E-4BD4-9EC8-AD8D556862FB}"/>
    <cellStyle name="Input 31 2 6" xfId="23011" xr:uid="{B2CCC97B-DB83-4D47-B618-A94F695AE8EF}"/>
    <cellStyle name="Input 31 2 6 2" xfId="23012" xr:uid="{ADBDFC42-CC4A-46C2-BBAA-4460028F79BB}"/>
    <cellStyle name="Input 31 2 6 3" xfId="23013" xr:uid="{7F5EBD8F-3AA1-4DD9-9625-F99470244394}"/>
    <cellStyle name="Input 31 2 7" xfId="23014" xr:uid="{4A8BA854-426F-4042-9D0A-B6EAEEBBA1F2}"/>
    <cellStyle name="Input 31 2 7 2" xfId="23015" xr:uid="{7B04319C-53B6-4985-A1A5-91D37A3E18CF}"/>
    <cellStyle name="Input 31 2 7 3" xfId="23016" xr:uid="{A1CF01F2-E2D1-449B-B7A7-ABEC4C7D7BDD}"/>
    <cellStyle name="Input 31 2 8" xfId="23017" xr:uid="{43733F1B-AAE4-463B-8DCF-94F361CF0AFA}"/>
    <cellStyle name="Input 31 3" xfId="23018" xr:uid="{C49EE75F-F3DD-452A-AF9C-F5483DF08836}"/>
    <cellStyle name="Input 31 3 2" xfId="23019" xr:uid="{2AA2C244-B578-4262-8D7F-9BA1E08673C5}"/>
    <cellStyle name="Input 31 3 2 2" xfId="23020" xr:uid="{0EE8710A-1FCD-4BB0-9A2C-94871DB0A329}"/>
    <cellStyle name="Input 31 3 2 2 2" xfId="23021" xr:uid="{8D86C1AD-EC4E-45E2-A638-BB8958133FC8}"/>
    <cellStyle name="Input 31 3 2 2 2 2" xfId="23022" xr:uid="{FDDC9DC9-91FD-4D9A-A14D-3C9C567A2DC4}"/>
    <cellStyle name="Input 31 3 2 2 2 2 2" xfId="23023" xr:uid="{CC1B8920-84BA-4A75-950D-C207BFDDA30E}"/>
    <cellStyle name="Input 31 3 2 2 2 2 3" xfId="23024" xr:uid="{A9D2BFFD-465E-4694-A442-C74E607FE08A}"/>
    <cellStyle name="Input 31 3 2 2 2 3" xfId="23025" xr:uid="{27753BE4-61C4-4479-B08B-56C7150C7641}"/>
    <cellStyle name="Input 31 3 2 2 2 4" xfId="23026" xr:uid="{417589D5-3918-4469-9667-0DE8EE363E32}"/>
    <cellStyle name="Input 31 3 2 2 3" xfId="23027" xr:uid="{69760BB8-31C5-4F87-B6A1-92B2C1661309}"/>
    <cellStyle name="Input 31 3 2 2 3 2" xfId="23028" xr:uid="{F65215F6-B91C-4571-BD05-494D73FB9684}"/>
    <cellStyle name="Input 31 3 2 2 3 3" xfId="23029" xr:uid="{B2E79FCE-AC2B-41F6-846B-38AE9F653146}"/>
    <cellStyle name="Input 31 3 2 2 4" xfId="23030" xr:uid="{9CED3E1D-4F6D-425C-9BEE-70DF23ACF77C}"/>
    <cellStyle name="Input 31 3 2 2 4 2" xfId="23031" xr:uid="{379BE656-982D-4F55-ABB6-79A99D6209D9}"/>
    <cellStyle name="Input 31 3 2 2 4 3" xfId="23032" xr:uid="{730C033C-9364-4F04-B6D7-77A1C5C76E48}"/>
    <cellStyle name="Input 31 3 2 2 5" xfId="23033" xr:uid="{D4BF98CE-0A2B-4349-87E9-7AE7DF5D6D0B}"/>
    <cellStyle name="Input 31 3 2 2 5 2" xfId="23034" xr:uid="{35DAB4A5-082B-4E0D-BD71-1F828450E728}"/>
    <cellStyle name="Input 31 3 2 2 5 3" xfId="23035" xr:uid="{B276DE85-428C-4FDA-80BE-A185C480771E}"/>
    <cellStyle name="Input 31 3 2 2 6" xfId="23036" xr:uid="{6804681C-66D9-471E-BAD9-39003EE46999}"/>
    <cellStyle name="Input 31 3 2 2 6 2" xfId="23037" xr:uid="{84EE3558-F2B4-4C17-A920-896F0A387D6A}"/>
    <cellStyle name="Input 31 3 2 2 6 3" xfId="23038" xr:uid="{3E9976CB-0C66-430E-A560-2895BCE28C87}"/>
    <cellStyle name="Input 31 3 2 2 7" xfId="23039" xr:uid="{087B79D4-ED9B-42FA-AD61-911BBA3701F2}"/>
    <cellStyle name="Input 31 3 2 3" xfId="23040" xr:uid="{8CFD7D1D-D336-4055-B5E9-8D2A61380103}"/>
    <cellStyle name="Input 31 3 2 3 2" xfId="23041" xr:uid="{8E874656-CB9F-49A7-8A72-BAA3CCDF13ED}"/>
    <cellStyle name="Input 31 3 2 3 2 2" xfId="23042" xr:uid="{B32CD1F0-7855-4B50-AE31-6C8267797801}"/>
    <cellStyle name="Input 31 3 2 3 2 3" xfId="23043" xr:uid="{6C812F00-DC91-4971-A2E1-894E3A05B5A3}"/>
    <cellStyle name="Input 31 3 2 3 3" xfId="23044" xr:uid="{4D8A13E1-B32C-4B3D-99B5-8FFE7E4428A5}"/>
    <cellStyle name="Input 31 3 2 3 4" xfId="23045" xr:uid="{130855B6-AEDB-4142-9997-99D02249D6D8}"/>
    <cellStyle name="Input 31 3 2 4" xfId="23046" xr:uid="{08831984-EBB3-4270-B04B-194F58BD052F}"/>
    <cellStyle name="Input 31 3 2 4 2" xfId="23047" xr:uid="{4B9DDF4A-F1EA-49A2-BCB3-A4482F7A0611}"/>
    <cellStyle name="Input 31 3 2 4 3" xfId="23048" xr:uid="{7D910DF2-AC40-40FB-9C18-AF3E8444E646}"/>
    <cellStyle name="Input 31 3 2 5" xfId="23049" xr:uid="{3B0845A3-B6F7-4C50-AF61-B595A9B5EF04}"/>
    <cellStyle name="Input 31 3 2 5 2" xfId="23050" xr:uid="{F04A0956-184B-4998-B561-D51205CEE1BF}"/>
    <cellStyle name="Input 31 3 2 5 3" xfId="23051" xr:uid="{70D635F9-B308-4FFC-A6FB-CDD2051A69B3}"/>
    <cellStyle name="Input 31 3 2 6" xfId="23052" xr:uid="{A07FD9FD-9937-4E41-92B1-AA71D062CF83}"/>
    <cellStyle name="Input 31 3 2 6 2" xfId="23053" xr:uid="{A15CB7AD-D85E-442C-92D4-C654D80D1348}"/>
    <cellStyle name="Input 31 3 2 6 3" xfId="23054" xr:uid="{BE53F98F-1A23-4C73-A356-2E76237462BD}"/>
    <cellStyle name="Input 31 3 2 7" xfId="23055" xr:uid="{68C00739-2B4C-433D-9DD6-14DB9A5D3206}"/>
    <cellStyle name="Input 31 3 2 7 2" xfId="23056" xr:uid="{26067537-3D81-4166-8229-30DFF2FC7111}"/>
    <cellStyle name="Input 31 3 2 7 3" xfId="23057" xr:uid="{109CA9B2-860F-417F-A792-40351B30E80E}"/>
    <cellStyle name="Input 31 3 2 8" xfId="23058" xr:uid="{421469F1-97A7-45FF-A276-8648F913897D}"/>
    <cellStyle name="Input 31 3 3" xfId="23059" xr:uid="{79496A4C-5C9C-46C6-912D-593A58113F82}"/>
    <cellStyle name="Input 31 3 3 2" xfId="23060" xr:uid="{821F0D60-C348-44BA-A882-D3A417D8E34A}"/>
    <cellStyle name="Input 31 3 3 2 2" xfId="23061" xr:uid="{28A33498-B814-4E82-8007-62D1F34261DF}"/>
    <cellStyle name="Input 31 3 3 2 3" xfId="23062" xr:uid="{1CE07A98-9D66-44DB-8D7C-AB5946468420}"/>
    <cellStyle name="Input 31 3 3 2 4" xfId="23063" xr:uid="{589D4E48-7227-4597-8778-C7032091843B}"/>
    <cellStyle name="Input 31 3 3 3" xfId="23064" xr:uid="{A3F620A0-9F2B-43D2-AC73-B20E62A24848}"/>
    <cellStyle name="Input 31 3 3 3 2" xfId="23065" xr:uid="{19A6D925-511D-482C-953A-082D17F96714}"/>
    <cellStyle name="Input 31 3 3 3 3" xfId="23066" xr:uid="{F2FA7173-07B0-4B4C-9385-F5C9A4C187A1}"/>
    <cellStyle name="Input 31 3 3 4" xfId="23067" xr:uid="{BEE611AE-27E0-4FD1-AD15-64D4FEF635F9}"/>
    <cellStyle name="Input 31 3 3 4 2" xfId="23068" xr:uid="{DC55AB74-E2F1-41DE-821C-0C6B5847C1FE}"/>
    <cellStyle name="Input 31 3 3 5" xfId="23069" xr:uid="{78DDF6A6-A07C-4FC7-9449-1E5B7589C3EC}"/>
    <cellStyle name="Input 31 3 3 5 2" xfId="23070" xr:uid="{320C9A62-F5FC-48B0-92A5-5E482F8BF3E1}"/>
    <cellStyle name="Input 31 3 3 6" xfId="23071" xr:uid="{0D6ECBBD-E43F-457C-8296-043F28B37646}"/>
    <cellStyle name="Input 31 3 4" xfId="23072" xr:uid="{AD490F7E-2BFE-444D-8D4D-36B1170C3CCA}"/>
    <cellStyle name="Input 31 3 4 2" xfId="23073" xr:uid="{AE11BAFC-3AD7-4A06-A5F2-68880662EACB}"/>
    <cellStyle name="Input 31 3 4 2 2" xfId="23074" xr:uid="{92ACE4FB-4CC4-4F9D-B672-8ECCEA8F2C7B}"/>
    <cellStyle name="Input 31 3 4 2 3" xfId="23075" xr:uid="{71FB0DBA-202D-42E8-812E-3C2D3D8E64DB}"/>
    <cellStyle name="Input 31 3 4 3" xfId="23076" xr:uid="{B29AC78F-8A2B-49EE-85FC-7D763286E01C}"/>
    <cellStyle name="Input 31 3 4 4" xfId="23077" xr:uid="{BA89D342-93BD-4694-8E62-18DCD38D3F84}"/>
    <cellStyle name="Input 31 3 5" xfId="23078" xr:uid="{6BF550BB-ED8E-4E3C-8E66-1C65EF01E49C}"/>
    <cellStyle name="Input 31 3 5 2" xfId="23079" xr:uid="{5D928476-F5E3-4407-84A5-2AD7C3CA2575}"/>
    <cellStyle name="Input 31 3 5 3" xfId="23080" xr:uid="{02C619DC-2E14-4646-8C43-790468A845D4}"/>
    <cellStyle name="Input 31 3 6" xfId="23081" xr:uid="{A42096C2-7CB2-4E5B-899F-10CEA7AD8C26}"/>
    <cellStyle name="Input 31 3 6 2" xfId="23082" xr:uid="{2FA6D8D4-7D17-4820-BE66-79140F4DB6E8}"/>
    <cellStyle name="Input 31 3 6 3" xfId="23083" xr:uid="{2F63E9E4-63B3-45F5-9468-BF46312DF383}"/>
    <cellStyle name="Input 31 3 7" xfId="23084" xr:uid="{790DCDD9-8C9A-4D7A-A376-2385A8CA5FFD}"/>
    <cellStyle name="Input 31 3 7 2" xfId="23085" xr:uid="{6D4171AB-09EF-4E9F-8623-2A4B804311EA}"/>
    <cellStyle name="Input 31 3 7 3" xfId="23086" xr:uid="{082E3215-0B87-4138-91E9-30D576A9E4DF}"/>
    <cellStyle name="Input 31 3 8" xfId="23087" xr:uid="{E56E1520-AFF7-4043-90CF-811EF7161822}"/>
    <cellStyle name="Input 31 4" xfId="23088" xr:uid="{BAD85301-28BC-4D78-8C7A-82465333E67A}"/>
    <cellStyle name="Input 31 4 2" xfId="23089" xr:uid="{F6489F23-CC1B-4085-BA96-1323FF362926}"/>
    <cellStyle name="Input 31 4 2 2" xfId="23090" xr:uid="{5AC2F8F0-28F9-41CD-AF1D-72795E3399FF}"/>
    <cellStyle name="Input 31 4 2 2 2" xfId="23091" xr:uid="{FEB87920-756E-416A-9F4A-898AD92500A5}"/>
    <cellStyle name="Input 31 4 2 2 2 2" xfId="23092" xr:uid="{D9B721CA-6557-4A90-ACB0-C2C2D9DA61A2}"/>
    <cellStyle name="Input 31 4 2 2 2 3" xfId="23093" xr:uid="{DC8A3CC6-677D-48B6-AC33-C7ACCE329BD2}"/>
    <cellStyle name="Input 31 4 2 2 3" xfId="23094" xr:uid="{BBB6AF1E-6C08-4844-9B6B-0EF5BB1FF3CA}"/>
    <cellStyle name="Input 31 4 2 2 4" xfId="23095" xr:uid="{13B62A32-2FD0-44B6-8095-F996A4880FE8}"/>
    <cellStyle name="Input 31 4 2 3" xfId="23096" xr:uid="{6198DA8A-769C-4E15-B210-5E60036BE2FE}"/>
    <cellStyle name="Input 31 4 2 3 2" xfId="23097" xr:uid="{D734B800-095A-4914-8722-828B8DB93D08}"/>
    <cellStyle name="Input 31 4 2 3 3" xfId="23098" xr:uid="{86A61AE8-B9F8-43A3-B931-83D425D53487}"/>
    <cellStyle name="Input 31 4 2 4" xfId="23099" xr:uid="{F313F6F1-51BA-4D77-B233-848E108046D4}"/>
    <cellStyle name="Input 31 4 2 4 2" xfId="23100" xr:uid="{70A21AB8-9AB0-4523-BAB5-DFE1543CB933}"/>
    <cellStyle name="Input 31 4 2 4 3" xfId="23101" xr:uid="{A8F79D09-3D5C-49A9-B7F9-81064BF5D4FC}"/>
    <cellStyle name="Input 31 4 2 5" xfId="23102" xr:uid="{B59A1417-EC69-462F-88A9-32D32FE08B52}"/>
    <cellStyle name="Input 31 4 2 5 2" xfId="23103" xr:uid="{44B5C4BF-769B-478D-A77E-3EBEE1200E61}"/>
    <cellStyle name="Input 31 4 2 5 3" xfId="23104" xr:uid="{5A4C5C01-5FA2-4390-892D-E0C87E44F94E}"/>
    <cellStyle name="Input 31 4 2 6" xfId="23105" xr:uid="{5A7048C1-24DC-451C-920F-621F27FDB9E1}"/>
    <cellStyle name="Input 31 4 2 6 2" xfId="23106" xr:uid="{C6DC49E0-5DA4-4D0E-9C8F-D7386E49E366}"/>
    <cellStyle name="Input 31 4 2 6 3" xfId="23107" xr:uid="{59D2F41E-82E2-4746-B1A7-52EDDC7AB002}"/>
    <cellStyle name="Input 31 4 2 7" xfId="23108" xr:uid="{87C28B07-0DFC-440C-BA76-E7DD415D99EE}"/>
    <cellStyle name="Input 31 4 3" xfId="23109" xr:uid="{89B2B98F-88F8-49EE-84D8-BD2BBEC846F6}"/>
    <cellStyle name="Input 31 4 3 2" xfId="23110" xr:uid="{CF0C885F-EA3C-4974-8C63-25442D95E086}"/>
    <cellStyle name="Input 31 4 3 2 2" xfId="23111" xr:uid="{65E273A6-A372-4ED8-B512-A02C1309361A}"/>
    <cellStyle name="Input 31 4 3 2 3" xfId="23112" xr:uid="{2639B1C0-B442-4E81-AAE4-2CD64F366EF1}"/>
    <cellStyle name="Input 31 4 3 3" xfId="23113" xr:uid="{0AB84B48-EA33-4CB4-992F-C279A243C76A}"/>
    <cellStyle name="Input 31 4 3 3 2" xfId="23114" xr:uid="{918B8992-ACC3-47E1-A4AD-C8D1BA0F773B}"/>
    <cellStyle name="Input 31 4 3 4" xfId="23115" xr:uid="{F3ED3CC5-0C28-44B5-9C6E-53F7B20D24D3}"/>
    <cellStyle name="Input 31 4 4" xfId="23116" xr:uid="{02F2C85A-F340-4599-96B1-97695E87ECCE}"/>
    <cellStyle name="Input 31 4 4 2" xfId="23117" xr:uid="{23DBFBF9-5CD4-43D6-891A-B89D98D3F49B}"/>
    <cellStyle name="Input 31 4 4 3" xfId="23118" xr:uid="{0EFE826B-D4AA-4FBA-825C-D95B109FCC47}"/>
    <cellStyle name="Input 31 4 5" xfId="23119" xr:uid="{4697C13B-F988-4A3E-B69D-6BC40D6295FA}"/>
    <cellStyle name="Input 31 4 5 2" xfId="23120" xr:uid="{B88951C0-870F-45D8-B5FC-441718BEA457}"/>
    <cellStyle name="Input 31 4 5 3" xfId="23121" xr:uid="{873ED51E-1C72-409D-B1AA-D165D3C30A88}"/>
    <cellStyle name="Input 31 4 6" xfId="23122" xr:uid="{01E3EB3C-3400-4E1F-8109-5751E0890525}"/>
    <cellStyle name="Input 31 4 6 2" xfId="23123" xr:uid="{FF99D511-29C0-45EB-96BA-3F416DB98FC9}"/>
    <cellStyle name="Input 31 4 6 3" xfId="23124" xr:uid="{D5388472-ED66-4A2A-B69D-7F668D644223}"/>
    <cellStyle name="Input 31 4 7" xfId="23125" xr:uid="{36F075E0-BBE9-470F-9CC2-4D8E35606F09}"/>
    <cellStyle name="Input 31 4 7 2" xfId="23126" xr:uid="{6C13717D-F0F1-4065-9A6C-4F460366CCA6}"/>
    <cellStyle name="Input 31 4 7 3" xfId="23127" xr:uid="{2081DF9D-94A3-440B-B01A-5843A094550B}"/>
    <cellStyle name="Input 31 4 8" xfId="23128" xr:uid="{ABD8B328-82E8-4CEE-B03B-EAEA22D98D66}"/>
    <cellStyle name="Input 31 5" xfId="23129" xr:uid="{BB5E058F-27DB-4AB4-B577-B0F1B6F9102F}"/>
    <cellStyle name="Input 31 5 2" xfId="23130" xr:uid="{13B66B69-B4F5-4D91-A36E-AAA66D581DAA}"/>
    <cellStyle name="Input 31 5 2 2" xfId="23131" xr:uid="{4CA6217B-A5C6-467E-BA6E-0046BC70CDE3}"/>
    <cellStyle name="Input 31 5 2 2 2" xfId="23132" xr:uid="{1AEDB9F7-A864-4BFB-BF50-1CD328037AA1}"/>
    <cellStyle name="Input 31 5 2 2 2 2" xfId="23133" xr:uid="{27A44346-62EB-44A2-BF08-40F661CFBF24}"/>
    <cellStyle name="Input 31 5 2 2 2 3" xfId="23134" xr:uid="{F20AAD8A-06C3-4721-B60A-C312A08EAC45}"/>
    <cellStyle name="Input 31 5 2 2 3" xfId="23135" xr:uid="{93B44FA5-5998-47EC-8974-7D60603A7B58}"/>
    <cellStyle name="Input 31 5 2 2 4" xfId="23136" xr:uid="{C23391C5-3472-48B6-8BA8-82ACB4873D85}"/>
    <cellStyle name="Input 31 5 2 3" xfId="23137" xr:uid="{2B0C58CC-B849-4422-B97B-B8A2509B3E3D}"/>
    <cellStyle name="Input 31 5 2 3 2" xfId="23138" xr:uid="{4B478FF6-E116-41C0-86ED-E5CE44C6951F}"/>
    <cellStyle name="Input 31 5 2 3 3" xfId="23139" xr:uid="{A56D2646-2087-4C00-B75B-6368D241211A}"/>
    <cellStyle name="Input 31 5 2 4" xfId="23140" xr:uid="{F94BFBD4-F1AB-41AA-A74B-82866B5A7028}"/>
    <cellStyle name="Input 31 5 2 4 2" xfId="23141" xr:uid="{AE1A8ABE-2B38-4EDD-9E4D-B7FFA3C215D4}"/>
    <cellStyle name="Input 31 5 2 4 3" xfId="23142" xr:uid="{96BA0CEA-8486-4EEE-B138-A0A6A1DF5DB3}"/>
    <cellStyle name="Input 31 5 2 5" xfId="23143" xr:uid="{831B495D-2253-4CE2-986D-F5A5D45E5FD0}"/>
    <cellStyle name="Input 31 5 2 5 2" xfId="23144" xr:uid="{E7788BE4-52AE-4E78-9E86-62A80BDA8E62}"/>
    <cellStyle name="Input 31 5 2 5 3" xfId="23145" xr:uid="{587DD837-32E6-4FE3-9EC9-8AABCEDC2F78}"/>
    <cellStyle name="Input 31 5 2 6" xfId="23146" xr:uid="{BECB6CA9-40F5-4815-ACCF-0C564AB16624}"/>
    <cellStyle name="Input 31 5 2 6 2" xfId="23147" xr:uid="{9A28EAFC-B908-4DAB-8490-7C396E027DF7}"/>
    <cellStyle name="Input 31 5 2 6 3" xfId="23148" xr:uid="{35879174-ED35-4D63-9798-5F2C51B88492}"/>
    <cellStyle name="Input 31 5 2 7" xfId="23149" xr:uid="{36AA1599-0103-420E-AFED-AA1654957BC2}"/>
    <cellStyle name="Input 31 5 3" xfId="23150" xr:uid="{9B530657-EA7C-4D0B-B717-FFB1D56A0891}"/>
    <cellStyle name="Input 31 5 3 2" xfId="23151" xr:uid="{25D0BC87-6909-4223-BF5D-470263448576}"/>
    <cellStyle name="Input 31 5 3 2 2" xfId="23152" xr:uid="{52A41D4B-66D2-4721-9AA2-CB0D8E253B9D}"/>
    <cellStyle name="Input 31 5 3 2 3" xfId="23153" xr:uid="{B600634E-997C-4D64-8B69-044B04719E38}"/>
    <cellStyle name="Input 31 5 3 3" xfId="23154" xr:uid="{749B37C9-EBB0-4A6C-A81A-74664DC19477}"/>
    <cellStyle name="Input 31 5 3 3 2" xfId="23155" xr:uid="{20CD7C31-B218-453A-B611-EDEF6AAE7C72}"/>
    <cellStyle name="Input 31 5 3 4" xfId="23156" xr:uid="{59C6B1C2-716D-46B3-8557-DEF8AADFD94C}"/>
    <cellStyle name="Input 31 5 4" xfId="23157" xr:uid="{52FDD5EF-FF01-4CC6-B7F2-59FEA2C705B8}"/>
    <cellStyle name="Input 31 5 4 2" xfId="23158" xr:uid="{9485E84B-F2EA-4D24-9F02-BDA47C40F9D2}"/>
    <cellStyle name="Input 31 5 4 3" xfId="23159" xr:uid="{032779DD-7F7F-4E7A-B099-9CD588EC86FC}"/>
    <cellStyle name="Input 31 5 5" xfId="23160" xr:uid="{61BE0737-F980-429A-B6E9-47F79F21F770}"/>
    <cellStyle name="Input 31 5 5 2" xfId="23161" xr:uid="{9738754D-4971-4449-8B3C-E5625BE4B0EC}"/>
    <cellStyle name="Input 31 5 5 3" xfId="23162" xr:uid="{8978A99F-FC52-47D4-A4B6-2738537866D9}"/>
    <cellStyle name="Input 31 5 6" xfId="23163" xr:uid="{6C647A9B-1ACC-47C8-9BBD-F206F337D444}"/>
    <cellStyle name="Input 31 5 6 2" xfId="23164" xr:uid="{AA67846D-E6C8-4C79-B1F4-30AA89D1DF4D}"/>
    <cellStyle name="Input 31 5 6 3" xfId="23165" xr:uid="{FDFCC69C-BFE8-40E9-A143-CAE5D9CC8D6E}"/>
    <cellStyle name="Input 31 5 7" xfId="23166" xr:uid="{636C71AB-B9A4-4F67-9A26-E86CF13862E8}"/>
    <cellStyle name="Input 31 5 7 2" xfId="23167" xr:uid="{D05281B8-FF4E-431A-90FE-1A622BFCDFC8}"/>
    <cellStyle name="Input 31 5 7 3" xfId="23168" xr:uid="{294A375F-6752-4BF2-88BA-634B50EFC813}"/>
    <cellStyle name="Input 31 5 8" xfId="23169" xr:uid="{99164813-A8DE-4F84-8164-7CDE29A78768}"/>
    <cellStyle name="Input 31 6" xfId="23170" xr:uid="{CA09ED4D-B731-4A09-A4E7-095C8EF2F79F}"/>
    <cellStyle name="Input 31 6 2" xfId="23171" xr:uid="{02244E09-3480-4570-9FC9-AE6D9B78AC43}"/>
    <cellStyle name="Input 31 6 2 2" xfId="23172" xr:uid="{777644C9-BE5F-4375-9530-2C2FAF5ACCF2}"/>
    <cellStyle name="Input 31 6 2 2 2" xfId="23173" xr:uid="{DD1C17B7-0255-4E4E-B68C-3887009F7EC6}"/>
    <cellStyle name="Input 31 6 3" xfId="23174" xr:uid="{60294C04-078C-4399-89A2-3508AB925BB2}"/>
    <cellStyle name="Input 31 6 3 2" xfId="23175" xr:uid="{5497552E-60E6-4E04-B957-AC7DFEE03712}"/>
    <cellStyle name="Input 31 6 3 2 2" xfId="23176" xr:uid="{B5853F79-349E-4EE6-AB9B-ACEF3DD70E69}"/>
    <cellStyle name="Input 31 6 4" xfId="23177" xr:uid="{9FE52B25-0BF4-44ED-9AC7-D9D744F8211C}"/>
    <cellStyle name="Input 31 6 4 2" xfId="23178" xr:uid="{4FCFA1BE-F117-41DF-A190-FE3EEFE2ECE6}"/>
    <cellStyle name="Input 31 7" xfId="23179" xr:uid="{08AA81B0-3E67-47CA-B56B-46CD9688FFD7}"/>
    <cellStyle name="Input 31 7 2" xfId="23180" xr:uid="{D259AF85-A66D-4C3C-BAFA-4E022F0EC014}"/>
    <cellStyle name="Input 31 7 2 2" xfId="23181" xr:uid="{AF8141B8-AB64-4A7A-935C-21E15E36F751}"/>
    <cellStyle name="Input 31 7 2 2 2" xfId="23182" xr:uid="{35070F19-2F71-485D-888C-FFB1D41967A9}"/>
    <cellStyle name="Input 31 7 3" xfId="23183" xr:uid="{24D605F1-64DA-47ED-B025-252852CE8967}"/>
    <cellStyle name="Input 31 7 3 2" xfId="23184" xr:uid="{EFB91A13-8BB3-41D4-B87D-E562248E419E}"/>
    <cellStyle name="Input 31 7 3 2 2" xfId="23185" xr:uid="{49C0B30F-A6EF-4A0C-9234-4167B0B75673}"/>
    <cellStyle name="Input 31 7 4" xfId="23186" xr:uid="{1B6C084A-8A27-4A63-8859-C8363F00CFFA}"/>
    <cellStyle name="Input 31 7 4 2" xfId="23187" xr:uid="{2D12EC41-40FC-4C33-BBD7-BCF60C1226DC}"/>
    <cellStyle name="Input 31 8" xfId="23188" xr:uid="{45D80EE2-4702-49F6-96D0-C374E7BB1781}"/>
    <cellStyle name="Input 31 8 2" xfId="23189" xr:uid="{4121A45B-64D2-4B16-B547-23AA6AF49687}"/>
    <cellStyle name="Input 31 8 2 2" xfId="23190" xr:uid="{607ED4A2-BA51-4983-B44C-2F46AEB6D518}"/>
    <cellStyle name="Input 31 9" xfId="23191" xr:uid="{8C9E962B-A385-4EC5-8809-899EDD16E0EF}"/>
    <cellStyle name="Input 31 9 2" xfId="23192" xr:uid="{34F75AB5-1748-404C-9509-9558EA0CFDA7}"/>
    <cellStyle name="Input 31 9 2 2" xfId="23193" xr:uid="{56D1AEA2-36CC-42A2-9E64-CE175994D67E}"/>
    <cellStyle name="Input 32" xfId="23194" xr:uid="{CF1A03D8-2547-4BF7-8085-684448C9DC46}"/>
    <cellStyle name="Input 32 10" xfId="23195" xr:uid="{067E603B-E779-4033-B875-A5D7B5A8C037}"/>
    <cellStyle name="Input 32 10 2" xfId="23196" xr:uid="{A420061F-F45B-4657-AA1F-44994105C930}"/>
    <cellStyle name="Input 32 11" xfId="23197" xr:uid="{AB90A994-C014-454B-92E0-71F4FB0F42D0}"/>
    <cellStyle name="Input 32 11 2" xfId="23198" xr:uid="{157F291A-4D1C-4FC7-AE5D-5FB1EB04BD28}"/>
    <cellStyle name="Input 32 2" xfId="23199" xr:uid="{B25D3358-A70A-409C-A031-D104612732E3}"/>
    <cellStyle name="Input 32 2 2" xfId="23200" xr:uid="{6A994213-908D-47D7-98E4-FBB924973571}"/>
    <cellStyle name="Input 32 2 2 2" xfId="23201" xr:uid="{3939D619-9180-4435-9A38-D82D5D0394F6}"/>
    <cellStyle name="Input 32 2 2 2 2" xfId="23202" xr:uid="{4C05A7EF-84A2-4C13-A1DC-D9A17C83BBE3}"/>
    <cellStyle name="Input 32 2 2 2 2 2" xfId="23203" xr:uid="{5C33ACFC-2D0E-4996-A906-4425EBC62DD1}"/>
    <cellStyle name="Input 32 2 2 2 2 2 2" xfId="23204" xr:uid="{205E61DB-A819-4A47-8FF5-E322074BE4A3}"/>
    <cellStyle name="Input 32 2 2 2 2 2 3" xfId="23205" xr:uid="{1F470B96-32F5-4DEA-8A77-B59D91B38579}"/>
    <cellStyle name="Input 32 2 2 2 2 3" xfId="23206" xr:uid="{1D11A9FE-FB74-4857-BE8A-795F19424A9A}"/>
    <cellStyle name="Input 32 2 2 2 2 4" xfId="23207" xr:uid="{58F9D32C-69E3-49A4-8573-6F01C239181A}"/>
    <cellStyle name="Input 32 2 2 2 3" xfId="23208" xr:uid="{4C5A295C-8AEF-4E34-B90C-95E10289A5B2}"/>
    <cellStyle name="Input 32 2 2 2 3 2" xfId="23209" xr:uid="{0B3D5FA1-2700-43E2-9DE3-5C08FD283CF4}"/>
    <cellStyle name="Input 32 2 2 2 3 3" xfId="23210" xr:uid="{07FC0690-0B1C-4ED1-9178-47D50D7572BF}"/>
    <cellStyle name="Input 32 2 2 2 4" xfId="23211" xr:uid="{79EE057F-35D0-4CBD-90A6-AD33F62FA2F2}"/>
    <cellStyle name="Input 32 2 2 2 4 2" xfId="23212" xr:uid="{A7E021FD-A826-4913-AF50-AB9289945629}"/>
    <cellStyle name="Input 32 2 2 2 4 3" xfId="23213" xr:uid="{5E8D6DA3-163E-47DA-9A25-53C34731B15E}"/>
    <cellStyle name="Input 32 2 2 2 5" xfId="23214" xr:uid="{F829D051-004B-4A96-8620-364D03E60643}"/>
    <cellStyle name="Input 32 2 2 2 5 2" xfId="23215" xr:uid="{E9313030-8E6C-486A-B3D6-C1DB3258685A}"/>
    <cellStyle name="Input 32 2 2 2 5 3" xfId="23216" xr:uid="{A5933924-2742-46AC-B65F-B2BD6BD4E36B}"/>
    <cellStyle name="Input 32 2 2 2 6" xfId="23217" xr:uid="{92397A04-A0D9-41ED-B8A9-3A3A53867636}"/>
    <cellStyle name="Input 32 2 2 2 6 2" xfId="23218" xr:uid="{C6960147-934B-47C2-943E-CA22651EFAC2}"/>
    <cellStyle name="Input 32 2 2 2 6 3" xfId="23219" xr:uid="{5E2E1142-33D1-4E2F-B99B-8FF9ED70E2B6}"/>
    <cellStyle name="Input 32 2 2 2 7" xfId="23220" xr:uid="{23D3009C-FE78-455B-8C6C-3E88ADDF493C}"/>
    <cellStyle name="Input 32 2 2 3" xfId="23221" xr:uid="{D82AB198-1F27-4018-832B-D2B40889A028}"/>
    <cellStyle name="Input 32 2 2 3 2" xfId="23222" xr:uid="{06B310D4-FBD6-4B0A-9353-AA24FB40A10C}"/>
    <cellStyle name="Input 32 2 2 3 2 2" xfId="23223" xr:uid="{4C57BD2A-19AA-4BCB-88F8-819A0278C547}"/>
    <cellStyle name="Input 32 2 2 3 2 3" xfId="23224" xr:uid="{6F8E9EE3-DB93-4C01-B903-BFE31D280020}"/>
    <cellStyle name="Input 32 2 2 3 3" xfId="23225" xr:uid="{D225636D-94CC-49C5-8DBC-123F1245BE7C}"/>
    <cellStyle name="Input 32 2 2 3 4" xfId="23226" xr:uid="{348FC706-D0AB-4FE8-A958-6E9EF60B208A}"/>
    <cellStyle name="Input 32 2 2 4" xfId="23227" xr:uid="{3DF35DF9-4505-4DDE-AA80-F3CC6A18EFD4}"/>
    <cellStyle name="Input 32 2 2 4 2" xfId="23228" xr:uid="{88D41033-92AE-4329-87B3-B7F6EAC38603}"/>
    <cellStyle name="Input 32 2 2 4 3" xfId="23229" xr:uid="{7F7ED103-2FE1-4B0C-B008-795A5F5E5940}"/>
    <cellStyle name="Input 32 2 2 5" xfId="23230" xr:uid="{B4D23896-CD89-4F1B-8E99-E80B577CF9F1}"/>
    <cellStyle name="Input 32 2 2 5 2" xfId="23231" xr:uid="{1B9185FF-8DB7-4BFE-ACDB-7221B8F7DADA}"/>
    <cellStyle name="Input 32 2 2 5 3" xfId="23232" xr:uid="{4117DF49-6F89-43E7-9544-423E6FFD7C04}"/>
    <cellStyle name="Input 32 2 2 6" xfId="23233" xr:uid="{8F087F50-C235-4173-8D0A-02918459285E}"/>
    <cellStyle name="Input 32 2 2 6 2" xfId="23234" xr:uid="{71CC8527-93AB-4A69-B647-2EDFF0DB1FE7}"/>
    <cellStyle name="Input 32 2 2 6 3" xfId="23235" xr:uid="{A27D0B07-3C15-4E50-81F1-AE24366B58D2}"/>
    <cellStyle name="Input 32 2 2 7" xfId="23236" xr:uid="{4B697FB1-0851-4B8C-B98B-133504C35685}"/>
    <cellStyle name="Input 32 2 2 7 2" xfId="23237" xr:uid="{CC09BA2E-AD07-4069-95DC-16A51D8EAF86}"/>
    <cellStyle name="Input 32 2 2 7 3" xfId="23238" xr:uid="{63DACC6E-8949-4C11-B224-326BEF578D8A}"/>
    <cellStyle name="Input 32 2 2 8" xfId="23239" xr:uid="{719FB49A-AE77-4504-8F2C-770FA6A40468}"/>
    <cellStyle name="Input 32 2 3" xfId="23240" xr:uid="{37A77C1F-C48F-4233-9656-FB9B270CA131}"/>
    <cellStyle name="Input 32 2 3 2" xfId="23241" xr:uid="{6C567DAB-C386-4176-882D-32B6A09EE16C}"/>
    <cellStyle name="Input 32 2 3 2 2" xfId="23242" xr:uid="{5868BCF8-9923-4FC5-94C7-ABA9B4DFAE4E}"/>
    <cellStyle name="Input 32 2 3 2 3" xfId="23243" xr:uid="{3C3DB654-12D9-406F-B37F-2ACBB36344D3}"/>
    <cellStyle name="Input 32 2 3 2 4" xfId="23244" xr:uid="{689AF288-4E91-4ACF-8B21-DCD470B0BA8D}"/>
    <cellStyle name="Input 32 2 3 3" xfId="23245" xr:uid="{8F4DEF7C-5B45-4C4A-B19B-A9A9134124D1}"/>
    <cellStyle name="Input 32 2 3 3 2" xfId="23246" xr:uid="{3A6101A4-97B7-42BD-9B43-D5E2A0281D6F}"/>
    <cellStyle name="Input 32 2 3 3 3" xfId="23247" xr:uid="{3A23D482-879E-4237-907B-0BE844A371BD}"/>
    <cellStyle name="Input 32 2 3 4" xfId="23248" xr:uid="{C19DEC1E-B9A6-4713-A193-5367ABDBCF25}"/>
    <cellStyle name="Input 32 2 3 4 2" xfId="23249" xr:uid="{D1F83886-62A3-433F-B51B-20D9987ABDA1}"/>
    <cellStyle name="Input 32 2 3 5" xfId="23250" xr:uid="{DBF8B0C4-11F5-48B0-9C1F-CE6AFB5D7750}"/>
    <cellStyle name="Input 32 2 3 5 2" xfId="23251" xr:uid="{8BFEF556-7682-4B5C-BA70-D8BC292BF6C5}"/>
    <cellStyle name="Input 32 2 3 6" xfId="23252" xr:uid="{63C28516-935C-4D03-B1E8-64B0FDD71FF0}"/>
    <cellStyle name="Input 32 2 4" xfId="23253" xr:uid="{1502E610-4CDC-4533-999A-C1A6460B5937}"/>
    <cellStyle name="Input 32 2 4 2" xfId="23254" xr:uid="{5D385C8C-1FD3-4858-9396-CF6C80539BB2}"/>
    <cellStyle name="Input 32 2 4 2 2" xfId="23255" xr:uid="{942F40A0-A367-4085-B46E-72587AA766D2}"/>
    <cellStyle name="Input 32 2 4 2 3" xfId="23256" xr:uid="{E625D6CC-EE2E-4144-8B2F-AB49754BF704}"/>
    <cellStyle name="Input 32 2 4 3" xfId="23257" xr:uid="{77D617DD-DD41-4D19-821C-DE26A4EE02D9}"/>
    <cellStyle name="Input 32 2 4 4" xfId="23258" xr:uid="{FF292431-D1FB-428A-9973-1974734A7D90}"/>
    <cellStyle name="Input 32 2 5" xfId="23259" xr:uid="{2F0306F5-F673-49A6-9B8E-F57C6B71443E}"/>
    <cellStyle name="Input 32 2 5 2" xfId="23260" xr:uid="{BAB2E5D2-F286-4073-84B3-1E46D4F42648}"/>
    <cellStyle name="Input 32 2 5 3" xfId="23261" xr:uid="{6D17CFAC-BE52-40EF-AEAA-073A48D8DBCB}"/>
    <cellStyle name="Input 32 2 6" xfId="23262" xr:uid="{06B0EA34-4963-478E-A9B7-5BE94E438FAC}"/>
    <cellStyle name="Input 32 2 6 2" xfId="23263" xr:uid="{41632EF4-30D8-481E-82C6-1A3100EF9432}"/>
    <cellStyle name="Input 32 2 6 3" xfId="23264" xr:uid="{1963C4F2-FA1D-4446-A82A-412D2AE38BBD}"/>
    <cellStyle name="Input 32 2 7" xfId="23265" xr:uid="{03D22D92-507E-4A68-8201-89E5928CCAE7}"/>
    <cellStyle name="Input 32 2 7 2" xfId="23266" xr:uid="{45D854AF-E043-4078-ABDC-6123305CB3FE}"/>
    <cellStyle name="Input 32 2 7 3" xfId="23267" xr:uid="{EAF31F96-A524-4F1C-A6EC-044381DD5372}"/>
    <cellStyle name="Input 32 2 8" xfId="23268" xr:uid="{49D81E87-9E14-4C82-8336-59C1CC938CB8}"/>
    <cellStyle name="Input 32 3" xfId="23269" xr:uid="{80129F97-C681-45F8-B8A3-620F17883627}"/>
    <cellStyle name="Input 32 3 2" xfId="23270" xr:uid="{C25ED4F0-1084-49A7-8628-EF2980ACE08A}"/>
    <cellStyle name="Input 32 3 2 2" xfId="23271" xr:uid="{9F6D7604-7F8B-42A5-B680-22871D47ADE3}"/>
    <cellStyle name="Input 32 3 2 2 2" xfId="23272" xr:uid="{7559CEC6-CC5B-4AD7-B48C-E0B82E3995EB}"/>
    <cellStyle name="Input 32 3 2 2 2 2" xfId="23273" xr:uid="{B4C8D249-81E8-45F4-8576-4F930B977BDE}"/>
    <cellStyle name="Input 32 3 2 2 2 2 2" xfId="23274" xr:uid="{2F581589-E941-439B-A397-AA3A86419770}"/>
    <cellStyle name="Input 32 3 2 2 2 2 3" xfId="23275" xr:uid="{7275914E-E06F-4DC8-9553-2158EFCB3F4F}"/>
    <cellStyle name="Input 32 3 2 2 2 3" xfId="23276" xr:uid="{6A1332B1-AF1B-481F-A990-C1C7E435FF88}"/>
    <cellStyle name="Input 32 3 2 2 2 4" xfId="23277" xr:uid="{2530070F-A2A8-4D7D-AA26-D8D706153B55}"/>
    <cellStyle name="Input 32 3 2 2 3" xfId="23278" xr:uid="{A89AAD0D-80ED-4BB3-BB37-D0C555A1CB76}"/>
    <cellStyle name="Input 32 3 2 2 3 2" xfId="23279" xr:uid="{E855BB83-CCDD-4E1F-BC27-523CCF964A85}"/>
    <cellStyle name="Input 32 3 2 2 3 3" xfId="23280" xr:uid="{73E0A97E-C5FE-4373-AFAF-3C6B0BD793AA}"/>
    <cellStyle name="Input 32 3 2 2 4" xfId="23281" xr:uid="{57CFBE27-537F-4AA5-8F7E-CC03B7BEA969}"/>
    <cellStyle name="Input 32 3 2 2 4 2" xfId="23282" xr:uid="{1BFE32AC-190A-41BC-A5DD-BA8F8B10E2AB}"/>
    <cellStyle name="Input 32 3 2 2 4 3" xfId="23283" xr:uid="{9F973F09-B77F-40A6-AD8D-4339F98666E9}"/>
    <cellStyle name="Input 32 3 2 2 5" xfId="23284" xr:uid="{B00DDE6C-3B4C-4F3C-B3F8-3648D1DAFE37}"/>
    <cellStyle name="Input 32 3 2 2 5 2" xfId="23285" xr:uid="{65E8F8EC-BDA7-468E-A046-77D071432FAE}"/>
    <cellStyle name="Input 32 3 2 2 5 3" xfId="23286" xr:uid="{2539A4D2-FFEB-46A3-A936-70AB82CE0F2E}"/>
    <cellStyle name="Input 32 3 2 2 6" xfId="23287" xr:uid="{0D7EB177-0511-4D95-AC67-FD6472D924AC}"/>
    <cellStyle name="Input 32 3 2 2 6 2" xfId="23288" xr:uid="{11CBE5C4-7AA7-41F6-8E4F-C07634F48A85}"/>
    <cellStyle name="Input 32 3 2 2 6 3" xfId="23289" xr:uid="{72AE118A-2057-4869-94FE-CCF783D92FF8}"/>
    <cellStyle name="Input 32 3 2 2 7" xfId="23290" xr:uid="{2946627E-B6D6-43E5-9E96-3FC3917C67B6}"/>
    <cellStyle name="Input 32 3 2 3" xfId="23291" xr:uid="{2602BE79-542F-481D-961A-A36E94BB1CB1}"/>
    <cellStyle name="Input 32 3 2 3 2" xfId="23292" xr:uid="{69A6B1E0-E99D-40AA-A695-7B7898039292}"/>
    <cellStyle name="Input 32 3 2 3 2 2" xfId="23293" xr:uid="{7A778859-5305-4D3D-A7C3-76AB30BB6E26}"/>
    <cellStyle name="Input 32 3 2 3 2 3" xfId="23294" xr:uid="{C121E874-9253-4F53-9E74-784B29A1685E}"/>
    <cellStyle name="Input 32 3 2 3 3" xfId="23295" xr:uid="{C0867B91-FFA0-4073-9C22-3E7DE0A89610}"/>
    <cellStyle name="Input 32 3 2 3 4" xfId="23296" xr:uid="{CBBE065F-4285-41AF-AE28-BEE6EF642CAB}"/>
    <cellStyle name="Input 32 3 2 4" xfId="23297" xr:uid="{16F1CDA0-CA17-47EB-8017-B3F4F398397A}"/>
    <cellStyle name="Input 32 3 2 4 2" xfId="23298" xr:uid="{94E1FE16-704B-40F2-BA51-22BFB97E9FCD}"/>
    <cellStyle name="Input 32 3 2 4 3" xfId="23299" xr:uid="{B0470E73-938C-4307-BE2B-5337F1564709}"/>
    <cellStyle name="Input 32 3 2 5" xfId="23300" xr:uid="{98F1CD6A-0DA9-4E99-9856-93C473694BFD}"/>
    <cellStyle name="Input 32 3 2 5 2" xfId="23301" xr:uid="{1FBFF0ED-0037-420C-9AC5-C9BEF4119D9B}"/>
    <cellStyle name="Input 32 3 2 5 3" xfId="23302" xr:uid="{6B0DBC67-8EE3-47EE-A29A-EE25C4D189CE}"/>
    <cellStyle name="Input 32 3 2 6" xfId="23303" xr:uid="{65A894D9-8359-4E11-B508-E7082FB2DF68}"/>
    <cellStyle name="Input 32 3 2 6 2" xfId="23304" xr:uid="{C76439EE-2530-41A0-8B1F-6F46CDCD80D5}"/>
    <cellStyle name="Input 32 3 2 6 3" xfId="23305" xr:uid="{BC3F0333-0271-414D-B5ED-CBA543E709CC}"/>
    <cellStyle name="Input 32 3 2 7" xfId="23306" xr:uid="{BE8521EB-4D66-4B5F-B83A-9C89DD11DC44}"/>
    <cellStyle name="Input 32 3 2 7 2" xfId="23307" xr:uid="{EEC7AF6F-C5B9-4CA0-A6E6-602DC77BBC78}"/>
    <cellStyle name="Input 32 3 2 7 3" xfId="23308" xr:uid="{70FC5CBA-4C49-4CEF-ABE7-D5EA09DCED8A}"/>
    <cellStyle name="Input 32 3 2 8" xfId="23309" xr:uid="{F9208E53-90F4-45EB-80A7-751308B5E6CE}"/>
    <cellStyle name="Input 32 3 3" xfId="23310" xr:uid="{F0432F3C-490E-4305-BDBD-C40C805F5CE1}"/>
    <cellStyle name="Input 32 3 3 2" xfId="23311" xr:uid="{3838535B-F0B1-475A-A368-A1C951F7F1F2}"/>
    <cellStyle name="Input 32 3 3 2 2" xfId="23312" xr:uid="{E6BF1B8D-6573-4663-9AA6-2C141BD7EAEA}"/>
    <cellStyle name="Input 32 3 3 2 3" xfId="23313" xr:uid="{C90B4245-C5D1-4749-A046-7CEA27FDB2F1}"/>
    <cellStyle name="Input 32 3 3 2 4" xfId="23314" xr:uid="{F594CE5D-4E5F-4420-8C5F-D0A5CA76E57B}"/>
    <cellStyle name="Input 32 3 3 3" xfId="23315" xr:uid="{C99E9A1F-DF9D-4005-BAEE-BC92A6CFE04C}"/>
    <cellStyle name="Input 32 3 3 3 2" xfId="23316" xr:uid="{440D2E5F-ADBA-4446-8B77-C2AA2AD445DF}"/>
    <cellStyle name="Input 32 3 3 3 3" xfId="23317" xr:uid="{3BCDD4FB-5A9D-4463-9B57-EB1BACB196C3}"/>
    <cellStyle name="Input 32 3 3 4" xfId="23318" xr:uid="{A64B65D3-4CA2-4EDF-B16C-3D7D91548C0F}"/>
    <cellStyle name="Input 32 3 3 4 2" xfId="23319" xr:uid="{DF316FC5-3E8C-4DF7-ABD8-98C4F733C31A}"/>
    <cellStyle name="Input 32 3 3 5" xfId="23320" xr:uid="{41A055E2-4911-4D66-9515-0F265E993C2D}"/>
    <cellStyle name="Input 32 3 3 5 2" xfId="23321" xr:uid="{517D0682-4C06-44B8-9869-9C2CE2020760}"/>
    <cellStyle name="Input 32 3 3 6" xfId="23322" xr:uid="{F23746D0-1320-4ED3-BCE1-01B45D1EBAC0}"/>
    <cellStyle name="Input 32 3 4" xfId="23323" xr:uid="{53EF883E-4B90-4837-A837-4E69E74322BE}"/>
    <cellStyle name="Input 32 3 4 2" xfId="23324" xr:uid="{47A094CE-82CF-4B81-9E70-2812A9290241}"/>
    <cellStyle name="Input 32 3 4 2 2" xfId="23325" xr:uid="{04F5E2EE-D587-4D8C-AE25-E058506BB017}"/>
    <cellStyle name="Input 32 3 4 2 3" xfId="23326" xr:uid="{725A17F0-422A-450F-9258-1110B7057EF1}"/>
    <cellStyle name="Input 32 3 4 3" xfId="23327" xr:uid="{D9BEC450-CE5B-4474-9861-E434BA66115F}"/>
    <cellStyle name="Input 32 3 4 4" xfId="23328" xr:uid="{A362D78E-B97F-4D97-B3DD-2CFC07E73342}"/>
    <cellStyle name="Input 32 3 5" xfId="23329" xr:uid="{618C84C4-4D07-49B3-BE6F-5B014BC1410F}"/>
    <cellStyle name="Input 32 3 5 2" xfId="23330" xr:uid="{408E66A9-2286-413F-A306-1AC9F7469A62}"/>
    <cellStyle name="Input 32 3 5 3" xfId="23331" xr:uid="{FEFB0860-B77E-421F-95B8-79469D43EB7C}"/>
    <cellStyle name="Input 32 3 6" xfId="23332" xr:uid="{48FAF177-9659-4B73-BF0D-E2F6686E3A4F}"/>
    <cellStyle name="Input 32 3 6 2" xfId="23333" xr:uid="{F4F973D8-E975-4763-BFDB-38FD95827233}"/>
    <cellStyle name="Input 32 3 6 3" xfId="23334" xr:uid="{21C0DF41-5D3E-4212-91F6-33E2BDC75E10}"/>
    <cellStyle name="Input 32 3 7" xfId="23335" xr:uid="{2A5A26B8-DD2F-423F-B035-CFF523D415A5}"/>
    <cellStyle name="Input 32 3 7 2" xfId="23336" xr:uid="{9899DEB0-B3DA-4821-8C91-FD275E495917}"/>
    <cellStyle name="Input 32 3 7 3" xfId="23337" xr:uid="{ACBE1A7D-255B-4964-A3CA-027F56518E0D}"/>
    <cellStyle name="Input 32 3 8" xfId="23338" xr:uid="{A7E19F22-ACD8-41DC-88DF-7A69A0F55D3D}"/>
    <cellStyle name="Input 32 4" xfId="23339" xr:uid="{8B19D09D-4B43-4B75-9DF4-3872291C05CC}"/>
    <cellStyle name="Input 32 4 2" xfId="23340" xr:uid="{55CFF0E6-14AE-4CCB-B7CF-4AE07E5762D9}"/>
    <cellStyle name="Input 32 4 2 2" xfId="23341" xr:uid="{97A31483-E2F9-4CDD-A535-431FAC6B1BEA}"/>
    <cellStyle name="Input 32 4 2 2 2" xfId="23342" xr:uid="{67D840EE-0BFC-4719-8C6D-81F04CFB7D5D}"/>
    <cellStyle name="Input 32 4 2 2 2 2" xfId="23343" xr:uid="{7EAB0663-E129-4C3C-B66B-DE0118AF4854}"/>
    <cellStyle name="Input 32 4 2 2 2 3" xfId="23344" xr:uid="{1ECDD799-F9E6-4C58-AB49-CAB32CA72D78}"/>
    <cellStyle name="Input 32 4 2 2 3" xfId="23345" xr:uid="{775015A4-AD5D-42C4-92D6-6EAD73139513}"/>
    <cellStyle name="Input 32 4 2 2 4" xfId="23346" xr:uid="{D65F0DC9-29DE-4EEE-8925-993A904318D3}"/>
    <cellStyle name="Input 32 4 2 3" xfId="23347" xr:uid="{8154B9AA-71AB-4013-8596-4A0806D5240E}"/>
    <cellStyle name="Input 32 4 2 3 2" xfId="23348" xr:uid="{87C4062A-8032-4B31-BA23-693F24405A73}"/>
    <cellStyle name="Input 32 4 2 3 3" xfId="23349" xr:uid="{B29B9435-2627-4A94-AE08-BBC9947192D2}"/>
    <cellStyle name="Input 32 4 2 4" xfId="23350" xr:uid="{14CCD4A7-A758-44A9-89C0-F9E53A61B485}"/>
    <cellStyle name="Input 32 4 2 4 2" xfId="23351" xr:uid="{606D646C-0D9E-452B-9CB2-77F330C7AEF9}"/>
    <cellStyle name="Input 32 4 2 4 3" xfId="23352" xr:uid="{525E071A-6E1D-4580-8F8D-B45AA2488D11}"/>
    <cellStyle name="Input 32 4 2 5" xfId="23353" xr:uid="{A0ED8FD6-E799-4784-85DF-FB13ACC64884}"/>
    <cellStyle name="Input 32 4 2 5 2" xfId="23354" xr:uid="{2D5CA00A-204C-4320-9C72-BA5B1464CD0B}"/>
    <cellStyle name="Input 32 4 2 5 3" xfId="23355" xr:uid="{3D7E82DC-301E-4514-93B0-46A65442ABD6}"/>
    <cellStyle name="Input 32 4 2 6" xfId="23356" xr:uid="{EBDDE9BB-3E00-46AD-91B2-9FC8C66449A8}"/>
    <cellStyle name="Input 32 4 2 6 2" xfId="23357" xr:uid="{C12145FD-143F-4F4E-AF63-A9BCA0E30A6E}"/>
    <cellStyle name="Input 32 4 2 6 3" xfId="23358" xr:uid="{61EEE333-6238-4C3D-9121-C400BFA82DE1}"/>
    <cellStyle name="Input 32 4 2 7" xfId="23359" xr:uid="{58E9E72F-E798-4315-A3FD-D524621A4C7A}"/>
    <cellStyle name="Input 32 4 3" xfId="23360" xr:uid="{CA564310-89BE-45C2-877D-7DD9D22E4944}"/>
    <cellStyle name="Input 32 4 3 2" xfId="23361" xr:uid="{869471A2-8CDD-4995-AADF-FA8D98B5BDC3}"/>
    <cellStyle name="Input 32 4 3 2 2" xfId="23362" xr:uid="{35DF6785-4F73-41D8-811B-E57A345CF45F}"/>
    <cellStyle name="Input 32 4 3 2 3" xfId="23363" xr:uid="{0BF9AE73-6D21-4407-B70A-933918282019}"/>
    <cellStyle name="Input 32 4 3 3" xfId="23364" xr:uid="{6DB70CB8-FBBA-4306-AADB-F09A801DA7C4}"/>
    <cellStyle name="Input 32 4 3 3 2" xfId="23365" xr:uid="{B201D320-E211-44E8-AC9C-CEE62FD3BC6E}"/>
    <cellStyle name="Input 32 4 3 4" xfId="23366" xr:uid="{6CB4DB3A-9F87-48E5-8BFF-36F87952A37C}"/>
    <cellStyle name="Input 32 4 4" xfId="23367" xr:uid="{958DA78E-A2C0-4D69-890B-FE1BE8CC2F36}"/>
    <cellStyle name="Input 32 4 4 2" xfId="23368" xr:uid="{AAAAEC5A-886F-4470-A866-3AA62DF36C47}"/>
    <cellStyle name="Input 32 4 4 3" xfId="23369" xr:uid="{3EEC6FC7-E223-4239-A785-6DD975862AAA}"/>
    <cellStyle name="Input 32 4 5" xfId="23370" xr:uid="{A95B8F6E-6FE8-4FE4-A13B-E14E93431B45}"/>
    <cellStyle name="Input 32 4 5 2" xfId="23371" xr:uid="{C90825DC-3A97-49F7-AE0A-A0E6FF2CE48B}"/>
    <cellStyle name="Input 32 4 5 3" xfId="23372" xr:uid="{CE289323-C69F-4889-8AD9-35FA42998C44}"/>
    <cellStyle name="Input 32 4 6" xfId="23373" xr:uid="{0F56227F-16E3-4BC1-B610-B4C65C92F241}"/>
    <cellStyle name="Input 32 4 6 2" xfId="23374" xr:uid="{4C344129-0B6E-4064-85B9-3CDE48B0A240}"/>
    <cellStyle name="Input 32 4 6 3" xfId="23375" xr:uid="{45B55AC6-F701-4597-8B02-89F4EB3B9ED0}"/>
    <cellStyle name="Input 32 4 7" xfId="23376" xr:uid="{1DE3E7A9-D361-4CEE-A26D-D68A28EF3FF6}"/>
    <cellStyle name="Input 32 4 7 2" xfId="23377" xr:uid="{3C171E7B-1BA1-4B8B-AB59-3AFECFB40221}"/>
    <cellStyle name="Input 32 4 7 3" xfId="23378" xr:uid="{338FFA96-42B1-4FFD-A20F-BC501A3BD39D}"/>
    <cellStyle name="Input 32 4 8" xfId="23379" xr:uid="{0829262C-82C6-403C-B4C0-99D1A3BE7501}"/>
    <cellStyle name="Input 32 5" xfId="23380" xr:uid="{35B69987-89B4-4E91-875C-32225A515A1A}"/>
    <cellStyle name="Input 32 5 2" xfId="23381" xr:uid="{D79EDF0A-1F38-4E34-B9B2-BFC2B1329631}"/>
    <cellStyle name="Input 32 5 2 2" xfId="23382" xr:uid="{9A094AC4-E556-4192-A4F0-03682534C81A}"/>
    <cellStyle name="Input 32 5 2 2 2" xfId="23383" xr:uid="{F1EF2D24-4C68-4708-B17A-DB64BDC40D12}"/>
    <cellStyle name="Input 32 5 2 2 2 2" xfId="23384" xr:uid="{B4186F48-C978-489C-AFF1-FC180E508AD8}"/>
    <cellStyle name="Input 32 5 2 2 2 3" xfId="23385" xr:uid="{771F5D51-465D-4CF8-8864-109915B86D10}"/>
    <cellStyle name="Input 32 5 2 2 3" xfId="23386" xr:uid="{F9B5DA1C-50EF-41D3-8003-20B28AB38A2B}"/>
    <cellStyle name="Input 32 5 2 2 4" xfId="23387" xr:uid="{DFCF2971-C766-4F0D-B9D9-58E82035FBF2}"/>
    <cellStyle name="Input 32 5 2 3" xfId="23388" xr:uid="{E0991168-3D20-4B90-828F-4E3A9D1E2222}"/>
    <cellStyle name="Input 32 5 2 3 2" xfId="23389" xr:uid="{B70E8FA4-711A-430E-982A-CC83B5D3BF4E}"/>
    <cellStyle name="Input 32 5 2 3 3" xfId="23390" xr:uid="{9912583F-CBB5-434F-AC7E-E11E6BEE1668}"/>
    <cellStyle name="Input 32 5 2 4" xfId="23391" xr:uid="{01277C3C-2BE3-4023-96D0-B51FD32EC215}"/>
    <cellStyle name="Input 32 5 2 4 2" xfId="23392" xr:uid="{772DC493-6486-49D1-B176-FA72E4CBB63E}"/>
    <cellStyle name="Input 32 5 2 4 3" xfId="23393" xr:uid="{A1BFDF03-5DCE-4B29-8A1E-0DCD136E716E}"/>
    <cellStyle name="Input 32 5 2 5" xfId="23394" xr:uid="{B6645F32-1B90-42A0-8D70-CAFAB86D8B83}"/>
    <cellStyle name="Input 32 5 2 5 2" xfId="23395" xr:uid="{1EBE10A6-ED58-41DC-9E25-79AFA792209D}"/>
    <cellStyle name="Input 32 5 2 5 3" xfId="23396" xr:uid="{5B8287E0-28B0-4A58-92B1-C3FE3571C5DA}"/>
    <cellStyle name="Input 32 5 2 6" xfId="23397" xr:uid="{C9F817B7-11EB-427D-BE87-33C3D78C4804}"/>
    <cellStyle name="Input 32 5 2 6 2" xfId="23398" xr:uid="{48134C83-BA7D-48FC-AB6F-8AF8CF7E05A5}"/>
    <cellStyle name="Input 32 5 2 6 3" xfId="23399" xr:uid="{052DE1FE-50F9-4E08-92AD-708C033A2AF7}"/>
    <cellStyle name="Input 32 5 2 7" xfId="23400" xr:uid="{FAD29899-D454-428E-844C-3CCCBAD88A64}"/>
    <cellStyle name="Input 32 5 3" xfId="23401" xr:uid="{3D07C905-FD34-461D-A5E4-CA56F8D7E035}"/>
    <cellStyle name="Input 32 5 3 2" xfId="23402" xr:uid="{9057619C-C7BD-4CCF-ACC5-F909EB98140D}"/>
    <cellStyle name="Input 32 5 3 2 2" xfId="23403" xr:uid="{95294967-523C-462D-A192-C6429946D54C}"/>
    <cellStyle name="Input 32 5 3 2 3" xfId="23404" xr:uid="{A470E8C0-B2D4-4539-839A-7A8D808AB370}"/>
    <cellStyle name="Input 32 5 3 3" xfId="23405" xr:uid="{5DC433F8-160D-4B61-9B75-50AA2F8D80FB}"/>
    <cellStyle name="Input 32 5 3 3 2" xfId="23406" xr:uid="{4FF7D41A-FD4E-4AB6-8CFF-9DA4B2C268B3}"/>
    <cellStyle name="Input 32 5 3 4" xfId="23407" xr:uid="{CE3EF3DB-BCCC-440D-95A8-AA047E52A86A}"/>
    <cellStyle name="Input 32 5 4" xfId="23408" xr:uid="{F8FF2DC9-0F66-4A17-BBC5-98E008DADC2B}"/>
    <cellStyle name="Input 32 5 4 2" xfId="23409" xr:uid="{FCCCFF14-A63D-4E72-BAC4-995175843B42}"/>
    <cellStyle name="Input 32 5 4 3" xfId="23410" xr:uid="{AFD653A9-C7CE-45B9-AD4A-79D1E0BE29E4}"/>
    <cellStyle name="Input 32 5 5" xfId="23411" xr:uid="{895E4BF8-35DD-402F-96FB-BA9F26AB874E}"/>
    <cellStyle name="Input 32 5 5 2" xfId="23412" xr:uid="{0F372C75-3DD0-45CF-A1AB-8984A49F4663}"/>
    <cellStyle name="Input 32 5 5 3" xfId="23413" xr:uid="{69B87BD9-3FB8-467B-BBF6-BA3004563AA0}"/>
    <cellStyle name="Input 32 5 6" xfId="23414" xr:uid="{59E76A36-9C8E-4B51-A49F-56D90AC1F147}"/>
    <cellStyle name="Input 32 5 6 2" xfId="23415" xr:uid="{AEA48FD0-92B8-4316-9DF5-B8F1EAAA84C7}"/>
    <cellStyle name="Input 32 5 6 3" xfId="23416" xr:uid="{20EAF834-A467-4081-8A14-043CEEF85241}"/>
    <cellStyle name="Input 32 5 7" xfId="23417" xr:uid="{401888A5-2C89-4CA2-82C7-9AACA12A8BDC}"/>
    <cellStyle name="Input 32 5 7 2" xfId="23418" xr:uid="{6C2D20BA-B180-4C51-8953-A839D9F1A6E6}"/>
    <cellStyle name="Input 32 5 7 3" xfId="23419" xr:uid="{8254CD23-5A0B-439C-A81E-644441DA2706}"/>
    <cellStyle name="Input 32 5 8" xfId="23420" xr:uid="{7D58096E-0DD1-46AF-B324-A70BE4B302F4}"/>
    <cellStyle name="Input 32 6" xfId="23421" xr:uid="{406332A4-972B-4265-9EA5-BB40E492E649}"/>
    <cellStyle name="Input 32 6 2" xfId="23422" xr:uid="{B7F98321-5B11-4A01-9AD6-C120C1A04D07}"/>
    <cellStyle name="Input 32 6 2 2" xfId="23423" xr:uid="{D54058D8-3D1C-4D8D-8EB2-B022DF37840C}"/>
    <cellStyle name="Input 32 6 2 2 2" xfId="23424" xr:uid="{2100D9A7-7E32-490D-952C-C7ED55C8CE86}"/>
    <cellStyle name="Input 32 6 3" xfId="23425" xr:uid="{60552980-6E4B-46F0-BF07-7DF1D61F3B3A}"/>
    <cellStyle name="Input 32 6 3 2" xfId="23426" xr:uid="{59C3DE3A-EE55-4287-AAC2-363B0FC47EC4}"/>
    <cellStyle name="Input 32 6 3 2 2" xfId="23427" xr:uid="{42C57987-E5E1-40DE-9E73-8309EB19E791}"/>
    <cellStyle name="Input 32 6 4" xfId="23428" xr:uid="{07142A7A-1651-4E17-B21F-22451AABB345}"/>
    <cellStyle name="Input 32 6 4 2" xfId="23429" xr:uid="{3EEFBFE2-F0C6-417E-9F2A-AA127C515BBA}"/>
    <cellStyle name="Input 32 7" xfId="23430" xr:uid="{21080E4D-5FAE-46D3-8378-41FB023CCD84}"/>
    <cellStyle name="Input 32 7 2" xfId="23431" xr:uid="{23B2879C-77B3-4ACE-B50C-F3D0D7D0965D}"/>
    <cellStyle name="Input 32 7 2 2" xfId="23432" xr:uid="{7F064339-5114-4717-AF7B-041688F773B8}"/>
    <cellStyle name="Input 32 7 2 2 2" xfId="23433" xr:uid="{70C8CFE1-290A-4D3C-80C7-C97F2A7B4D68}"/>
    <cellStyle name="Input 32 7 3" xfId="23434" xr:uid="{D01FDBEB-1F06-4EE3-9A34-541466F413F8}"/>
    <cellStyle name="Input 32 7 3 2" xfId="23435" xr:uid="{BF43DC57-D267-4440-8BD4-DC05009C7D24}"/>
    <cellStyle name="Input 32 7 3 2 2" xfId="23436" xr:uid="{E60311BB-AAD8-483E-A4BD-373300A724A2}"/>
    <cellStyle name="Input 32 7 4" xfId="23437" xr:uid="{C8046E6A-736B-4351-876D-BCAAAB75558F}"/>
    <cellStyle name="Input 32 7 4 2" xfId="23438" xr:uid="{1F2914A7-71D6-44C8-9601-5459886B3BF0}"/>
    <cellStyle name="Input 32 8" xfId="23439" xr:uid="{1E30A860-4774-4AAE-A73B-3E38BBA9421B}"/>
    <cellStyle name="Input 32 8 2" xfId="23440" xr:uid="{9AC6A067-FCC2-47C4-BEE8-998A930744ED}"/>
    <cellStyle name="Input 32 8 2 2" xfId="23441" xr:uid="{EFBB7AD5-983C-4907-82A2-AB22CB53F8A1}"/>
    <cellStyle name="Input 32 9" xfId="23442" xr:uid="{2BF48102-6C09-4B68-93C4-42112AEEE61E}"/>
    <cellStyle name="Input 32 9 2" xfId="23443" xr:uid="{8324675C-8D81-4CFF-A67E-B5B191F831DA}"/>
    <cellStyle name="Input 32 9 2 2" xfId="23444" xr:uid="{60ACEEC8-821C-4EA4-A0AB-DCDF5DCB2E0F}"/>
    <cellStyle name="Input 33" xfId="23445" xr:uid="{85E35186-13F9-48DC-87C4-FB3E450DE7A7}"/>
    <cellStyle name="Input 33 10" xfId="23446" xr:uid="{51DA0C9A-15D8-4E52-BC67-9E721784D4B6}"/>
    <cellStyle name="Input 33 10 2" xfId="23447" xr:uid="{37FE479A-5E2E-49CE-97C4-E966ADAE6D3B}"/>
    <cellStyle name="Input 33 11" xfId="23448" xr:uid="{9F64340E-BCF9-4C34-8EE5-508BA28C6A20}"/>
    <cellStyle name="Input 33 11 2" xfId="23449" xr:uid="{67115CC0-85A3-40E3-84CC-E663BEFBBDD1}"/>
    <cellStyle name="Input 33 12" xfId="23450" xr:uid="{48BCF270-409F-4B74-B814-C8676D8D7FDD}"/>
    <cellStyle name="Input 33 12 2" xfId="23451" xr:uid="{FE7D2A1E-C537-493A-8DA3-B1852EDB1AA8}"/>
    <cellStyle name="Input 33 2" xfId="23452" xr:uid="{B8D9CF4A-13A6-424C-9688-39734B350C59}"/>
    <cellStyle name="Input 33 2 2" xfId="23453" xr:uid="{9EF9A318-EAF8-460F-80D0-147DB6D5BF22}"/>
    <cellStyle name="Input 33 2 2 2" xfId="23454" xr:uid="{944127EE-618D-44AC-9FC2-A2B06E4E1ABE}"/>
    <cellStyle name="Input 33 2 2 2 2" xfId="23455" xr:uid="{A756F07A-2C6C-42F6-B34F-C059DC1D06E5}"/>
    <cellStyle name="Input 33 2 2 2 2 2" xfId="23456" xr:uid="{EA22410C-4DCD-4ED4-8A5B-FE0F5529FB10}"/>
    <cellStyle name="Input 33 2 2 2 2 2 2" xfId="23457" xr:uid="{04A37C00-9A26-4887-BCA2-6100E5FAF344}"/>
    <cellStyle name="Input 33 2 2 2 2 2 3" xfId="23458" xr:uid="{8FD31FCA-F574-4575-95B5-8A7DA0CF07EA}"/>
    <cellStyle name="Input 33 2 2 2 2 3" xfId="23459" xr:uid="{5BC06D21-F764-436D-8FB8-8F16F9019A97}"/>
    <cellStyle name="Input 33 2 2 2 2 4" xfId="23460" xr:uid="{CA10181A-E533-4E9A-B94C-9A89A0E42156}"/>
    <cellStyle name="Input 33 2 2 2 3" xfId="23461" xr:uid="{A5253E68-FE1B-41C2-B672-4B1B97589F9B}"/>
    <cellStyle name="Input 33 2 2 2 3 2" xfId="23462" xr:uid="{CD5597D0-3D36-4504-AFDC-23CA9AF45ED6}"/>
    <cellStyle name="Input 33 2 2 2 3 3" xfId="23463" xr:uid="{9048C0C0-5404-47D6-94C7-5E158103FF26}"/>
    <cellStyle name="Input 33 2 2 2 4" xfId="23464" xr:uid="{A688CB90-8067-4048-BF04-39597914B296}"/>
    <cellStyle name="Input 33 2 2 2 4 2" xfId="23465" xr:uid="{4A4B6D8B-D09B-4464-8978-13DE8CCC7FE0}"/>
    <cellStyle name="Input 33 2 2 2 4 3" xfId="23466" xr:uid="{87B21D1F-21D1-401F-9C89-B7A30E5CEC4B}"/>
    <cellStyle name="Input 33 2 2 2 5" xfId="23467" xr:uid="{A0D50BA8-822C-4CAA-98AF-7B0B6CBF3499}"/>
    <cellStyle name="Input 33 2 2 2 5 2" xfId="23468" xr:uid="{DD40505A-ED37-4BFC-B98B-608078A69A10}"/>
    <cellStyle name="Input 33 2 2 2 5 3" xfId="23469" xr:uid="{706D5112-BAD1-4B21-B810-F437998D6BFE}"/>
    <cellStyle name="Input 33 2 2 2 6" xfId="23470" xr:uid="{100EABDA-D87E-477B-9522-5BB8220A9FC2}"/>
    <cellStyle name="Input 33 2 2 2 6 2" xfId="23471" xr:uid="{F89AAD33-24A2-489A-8EB5-927345528A94}"/>
    <cellStyle name="Input 33 2 2 2 6 3" xfId="23472" xr:uid="{9BA791ED-A298-4EAE-82E8-B5192A24E7E2}"/>
    <cellStyle name="Input 33 2 2 2 7" xfId="23473" xr:uid="{68C1ACF4-38DD-44C0-A086-5D0B0A5E54DB}"/>
    <cellStyle name="Input 33 2 2 3" xfId="23474" xr:uid="{EEC74599-0123-4E65-9197-66F30DE1878D}"/>
    <cellStyle name="Input 33 2 2 3 2" xfId="23475" xr:uid="{519827E4-5A95-44DD-9B18-2CFE3BBA18F6}"/>
    <cellStyle name="Input 33 2 2 3 2 2" xfId="23476" xr:uid="{A413BFFD-33F7-4A79-B5C0-44F13535F1FA}"/>
    <cellStyle name="Input 33 2 2 3 2 3" xfId="23477" xr:uid="{25F07B18-CAE1-403A-B583-47C09F6953A0}"/>
    <cellStyle name="Input 33 2 2 3 3" xfId="23478" xr:uid="{F00046C9-E078-4CDF-801D-5AD7CD3AD7B5}"/>
    <cellStyle name="Input 33 2 2 3 4" xfId="23479" xr:uid="{653B1120-F338-4756-9004-9453F5E2718F}"/>
    <cellStyle name="Input 33 2 2 4" xfId="23480" xr:uid="{60F6BCB9-B389-4896-8C88-38AD1CD7277C}"/>
    <cellStyle name="Input 33 2 2 4 2" xfId="23481" xr:uid="{4AF6EF2F-54E4-451C-8C2F-48536ECCF5D5}"/>
    <cellStyle name="Input 33 2 2 4 3" xfId="23482" xr:uid="{2EA0C9C9-891F-4FCF-BD40-DA22D3EFEE13}"/>
    <cellStyle name="Input 33 2 2 5" xfId="23483" xr:uid="{C61BD598-511B-4ACB-8167-BDA8F78470EB}"/>
    <cellStyle name="Input 33 2 2 5 2" xfId="23484" xr:uid="{D07B494D-B5AD-432D-981C-0F7C221856E0}"/>
    <cellStyle name="Input 33 2 2 5 3" xfId="23485" xr:uid="{D6A1CE01-A476-4941-87A0-84684A61F653}"/>
    <cellStyle name="Input 33 2 2 6" xfId="23486" xr:uid="{F19FDF87-55FF-45F1-B374-268856ABDD2C}"/>
    <cellStyle name="Input 33 2 2 6 2" xfId="23487" xr:uid="{A606E003-CC97-4032-9CF6-6D837EA66285}"/>
    <cellStyle name="Input 33 2 2 6 3" xfId="23488" xr:uid="{26A3AA0D-69B5-4532-832E-38EA77EB5957}"/>
    <cellStyle name="Input 33 2 2 7" xfId="23489" xr:uid="{420C424A-61D4-4EB5-83FC-2429B14FD8BE}"/>
    <cellStyle name="Input 33 2 2 7 2" xfId="23490" xr:uid="{332EFCF3-3C78-4228-A91C-04F0DE8FD006}"/>
    <cellStyle name="Input 33 2 2 7 3" xfId="23491" xr:uid="{EDA739D6-FE2A-4339-92C5-269344D1FD1E}"/>
    <cellStyle name="Input 33 2 2 8" xfId="23492" xr:uid="{E23F7542-9FEB-469E-B5A6-E5838E82108C}"/>
    <cellStyle name="Input 33 2 3" xfId="23493" xr:uid="{35120B4E-A6A1-4AE7-875E-6856A09B4E4B}"/>
    <cellStyle name="Input 33 2 3 2" xfId="23494" xr:uid="{E15AF319-122A-463B-AD82-1558BE9AD475}"/>
    <cellStyle name="Input 33 2 3 2 2" xfId="23495" xr:uid="{E0335CBF-3738-4EA9-AA01-B2CE06C89295}"/>
    <cellStyle name="Input 33 2 3 2 3" xfId="23496" xr:uid="{BD24D201-DC10-4DEE-A648-653F504C24F4}"/>
    <cellStyle name="Input 33 2 3 2 4" xfId="23497" xr:uid="{CA72970A-BB0A-4CB9-B7C0-C09916903B8D}"/>
    <cellStyle name="Input 33 2 3 3" xfId="23498" xr:uid="{41776B67-ADB3-409A-A54A-107C3823D5E2}"/>
    <cellStyle name="Input 33 2 3 3 2" xfId="23499" xr:uid="{B7F7AA1C-904B-4044-8622-A8AC47C2AED3}"/>
    <cellStyle name="Input 33 2 3 3 3" xfId="23500" xr:uid="{C3E3DEF5-D080-4001-BA00-84591E97138B}"/>
    <cellStyle name="Input 33 2 3 4" xfId="23501" xr:uid="{5120C5E9-5CCB-460D-9172-544DD267E393}"/>
    <cellStyle name="Input 33 2 3 4 2" xfId="23502" xr:uid="{EA91B433-B93A-40E0-9CBB-04540C80F2DA}"/>
    <cellStyle name="Input 33 2 3 5" xfId="23503" xr:uid="{A82ED59F-1325-44C9-832C-D312BB7FE68B}"/>
    <cellStyle name="Input 33 2 3 5 2" xfId="23504" xr:uid="{8781CE54-727B-4FC3-974A-94FE2E23B3B7}"/>
    <cellStyle name="Input 33 2 3 6" xfId="23505" xr:uid="{44B2FB71-E3F1-44E0-868D-62E6A439AB7C}"/>
    <cellStyle name="Input 33 2 4" xfId="23506" xr:uid="{9A11D052-DC23-4C5D-A4C6-E6ED7108B42D}"/>
    <cellStyle name="Input 33 2 4 2" xfId="23507" xr:uid="{7921D000-AE9C-4FB3-9B2C-B765EA6F09D4}"/>
    <cellStyle name="Input 33 2 4 2 2" xfId="23508" xr:uid="{BCB19BBE-4B71-4133-9714-8DE554ED1F8D}"/>
    <cellStyle name="Input 33 2 4 2 3" xfId="23509" xr:uid="{B8954803-CB5A-4079-ACCB-65E3D26C56B6}"/>
    <cellStyle name="Input 33 2 4 3" xfId="23510" xr:uid="{5CCA904C-493E-4942-8D52-82E8B1D3B8A9}"/>
    <cellStyle name="Input 33 2 4 4" xfId="23511" xr:uid="{BD7C113E-574B-4DF8-B024-AF097A014B1E}"/>
    <cellStyle name="Input 33 2 5" xfId="23512" xr:uid="{FA1C5BBC-C7D2-41F3-ACC3-19C60BF1BD84}"/>
    <cellStyle name="Input 33 2 5 2" xfId="23513" xr:uid="{22D1F463-2A90-461B-8C9F-BFAC73EEC8C1}"/>
    <cellStyle name="Input 33 2 5 3" xfId="23514" xr:uid="{5B380998-9587-40DC-BFF8-4433B34AC40A}"/>
    <cellStyle name="Input 33 2 6" xfId="23515" xr:uid="{2E89ECA3-3990-4071-ADDC-718FA661DEE1}"/>
    <cellStyle name="Input 33 2 6 2" xfId="23516" xr:uid="{761626C7-F46A-4988-BE88-D06BACC38FD6}"/>
    <cellStyle name="Input 33 2 6 3" xfId="23517" xr:uid="{8B32E3DD-B592-4540-9358-51AF457D2F52}"/>
    <cellStyle name="Input 33 2 7" xfId="23518" xr:uid="{234D4CEE-341A-4D8E-A69F-F5811FB9E6D1}"/>
    <cellStyle name="Input 33 2 7 2" xfId="23519" xr:uid="{A58E97A6-3C36-4258-AE39-6FCEE8F4FC52}"/>
    <cellStyle name="Input 33 2 7 3" xfId="23520" xr:uid="{A221EDC8-2E59-403A-A259-98979D2916E2}"/>
    <cellStyle name="Input 33 2 8" xfId="23521" xr:uid="{BC65ECE9-0DB5-4FCE-A902-206434A61F20}"/>
    <cellStyle name="Input 33 3" xfId="23522" xr:uid="{29500A2B-28E3-49CA-ACDA-926FFDFC87FA}"/>
    <cellStyle name="Input 33 3 2" xfId="23523" xr:uid="{1E20FE36-081F-4097-BCE0-780F038D18F1}"/>
    <cellStyle name="Input 33 3 2 2" xfId="23524" xr:uid="{92BDE98D-7F80-49A4-86BD-B43E9C7803AE}"/>
    <cellStyle name="Input 33 3 2 2 2" xfId="23525" xr:uid="{CD7F4DAC-3EA1-4319-AAD3-D0BAAE67E04C}"/>
    <cellStyle name="Input 33 3 2 2 2 2" xfId="23526" xr:uid="{B95EBCD7-9EE6-498B-916A-12B93371CDAD}"/>
    <cellStyle name="Input 33 3 2 2 2 2 2" xfId="23527" xr:uid="{7913171B-ABE4-43C9-AB38-939328555B33}"/>
    <cellStyle name="Input 33 3 2 2 2 2 3" xfId="23528" xr:uid="{0ACEDD74-93E1-4C41-8EC1-FF5E7ACA96CF}"/>
    <cellStyle name="Input 33 3 2 2 2 3" xfId="23529" xr:uid="{1406F843-3EB2-4592-85E0-00B6222DD05B}"/>
    <cellStyle name="Input 33 3 2 2 2 4" xfId="23530" xr:uid="{2818F555-8DF8-4401-8A03-D2B19E5C5A51}"/>
    <cellStyle name="Input 33 3 2 2 3" xfId="23531" xr:uid="{4353B6BD-E2A0-4946-9AD2-7767BB150B42}"/>
    <cellStyle name="Input 33 3 2 2 3 2" xfId="23532" xr:uid="{4C4079FE-9259-4952-B5B6-F1506DA72654}"/>
    <cellStyle name="Input 33 3 2 2 3 3" xfId="23533" xr:uid="{7B7397C0-6445-4FBD-8182-041973276A18}"/>
    <cellStyle name="Input 33 3 2 2 4" xfId="23534" xr:uid="{CB140CCF-B4FE-4006-8DCA-9FBB5C7C824B}"/>
    <cellStyle name="Input 33 3 2 2 4 2" xfId="23535" xr:uid="{AD838F2E-68BF-4A21-82D3-A151064707BD}"/>
    <cellStyle name="Input 33 3 2 2 4 3" xfId="23536" xr:uid="{AF93E485-16B9-4DB8-B1C3-D532DD2978B7}"/>
    <cellStyle name="Input 33 3 2 2 5" xfId="23537" xr:uid="{A58AE243-6394-4EBC-97A5-666438108D77}"/>
    <cellStyle name="Input 33 3 2 2 5 2" xfId="23538" xr:uid="{CD0A884E-7175-40B6-B66B-340BCAC679CB}"/>
    <cellStyle name="Input 33 3 2 2 5 3" xfId="23539" xr:uid="{C181E8F5-0102-4826-8B9A-B9933D1D1E1A}"/>
    <cellStyle name="Input 33 3 2 2 6" xfId="23540" xr:uid="{3C8E2A6C-1ED5-4917-B576-0ABFD9A3EBBF}"/>
    <cellStyle name="Input 33 3 2 2 6 2" xfId="23541" xr:uid="{6F957D40-4000-4BAD-A92D-B42A40E1AB79}"/>
    <cellStyle name="Input 33 3 2 2 6 3" xfId="23542" xr:uid="{FCFB38F9-7A95-4C2F-BE83-0262C9110194}"/>
    <cellStyle name="Input 33 3 2 2 7" xfId="23543" xr:uid="{EC715B9A-E8AF-4B84-AC1D-360590951D09}"/>
    <cellStyle name="Input 33 3 2 3" xfId="23544" xr:uid="{12E72C10-F048-4225-93D2-506D63F98D8B}"/>
    <cellStyle name="Input 33 3 2 3 2" xfId="23545" xr:uid="{3B61857D-3137-48FB-8124-4A637A3D7668}"/>
    <cellStyle name="Input 33 3 2 3 2 2" xfId="23546" xr:uid="{FA3B2C26-2675-4328-9384-A3C821B277C1}"/>
    <cellStyle name="Input 33 3 2 3 2 3" xfId="23547" xr:uid="{621FB5FE-A4FF-4546-8FCF-3AAB076D16F7}"/>
    <cellStyle name="Input 33 3 2 3 3" xfId="23548" xr:uid="{393E18CC-AD43-4EB6-B004-F3599103E202}"/>
    <cellStyle name="Input 33 3 2 3 4" xfId="23549" xr:uid="{F9216C54-CAEA-41DA-8076-FF7F4B999CDE}"/>
    <cellStyle name="Input 33 3 2 4" xfId="23550" xr:uid="{DBC39B57-4C1C-4440-904C-6F9CBB9E81FB}"/>
    <cellStyle name="Input 33 3 2 4 2" xfId="23551" xr:uid="{F79F6430-E670-4179-BA5E-016299C09982}"/>
    <cellStyle name="Input 33 3 2 4 3" xfId="23552" xr:uid="{8E5AC76F-FF22-4723-9CCD-E0AF45688F05}"/>
    <cellStyle name="Input 33 3 2 5" xfId="23553" xr:uid="{BE46351B-9229-426C-9B0B-8E023D42B9E1}"/>
    <cellStyle name="Input 33 3 2 5 2" xfId="23554" xr:uid="{8E777F46-C6FA-4B37-9857-9EDACDBA7778}"/>
    <cellStyle name="Input 33 3 2 5 3" xfId="23555" xr:uid="{B77221A2-DDBA-4335-AAB4-5FF121B877C1}"/>
    <cellStyle name="Input 33 3 2 6" xfId="23556" xr:uid="{5AD7A5BA-6482-40C6-A380-DB80B5D903D7}"/>
    <cellStyle name="Input 33 3 2 6 2" xfId="23557" xr:uid="{560A41AC-8D5B-4486-9819-BB09D8DD2FD4}"/>
    <cellStyle name="Input 33 3 2 6 3" xfId="23558" xr:uid="{7267BDB7-20C9-4E45-8DB1-282B2A128138}"/>
    <cellStyle name="Input 33 3 2 7" xfId="23559" xr:uid="{BA2750AC-4E32-449E-B8B1-A76AB3BC48F7}"/>
    <cellStyle name="Input 33 3 2 7 2" xfId="23560" xr:uid="{EFC0D8F5-2B2F-4464-95B4-A22B3A757656}"/>
    <cellStyle name="Input 33 3 2 7 3" xfId="23561" xr:uid="{953226EA-9EA7-453E-9833-C76051A25F0A}"/>
    <cellStyle name="Input 33 3 2 8" xfId="23562" xr:uid="{944720E7-5A5C-4611-8085-91CF9E22B4E0}"/>
    <cellStyle name="Input 33 3 3" xfId="23563" xr:uid="{1C9FBDB8-9371-443A-A91D-19C2D18FB8A2}"/>
    <cellStyle name="Input 33 3 3 2" xfId="23564" xr:uid="{D76AB9D8-AA4C-4047-B8FE-61AAAB6CE3BC}"/>
    <cellStyle name="Input 33 3 3 2 2" xfId="23565" xr:uid="{B0EC1AA8-DFD5-4271-9ADF-E8572460C988}"/>
    <cellStyle name="Input 33 3 3 2 3" xfId="23566" xr:uid="{2FDD5E55-2DC0-4111-8B07-8D3B48CB9A17}"/>
    <cellStyle name="Input 33 3 3 2 4" xfId="23567" xr:uid="{EE3B6ACA-5DF1-4565-B7B4-53CB6576A7A6}"/>
    <cellStyle name="Input 33 3 3 3" xfId="23568" xr:uid="{A4773C34-5222-4EEA-A72D-77521427F7DB}"/>
    <cellStyle name="Input 33 3 3 3 2" xfId="23569" xr:uid="{2A2BE08D-1E06-4455-9623-D1D507181BC9}"/>
    <cellStyle name="Input 33 3 3 3 3" xfId="23570" xr:uid="{D67C52E4-883F-47FD-8787-8D314B0B04DC}"/>
    <cellStyle name="Input 33 3 3 4" xfId="23571" xr:uid="{8649CDCA-5051-4971-A33C-4E93DD88BB01}"/>
    <cellStyle name="Input 33 3 3 4 2" xfId="23572" xr:uid="{662E69A7-10F7-4EF2-9D72-DA47CB1B6767}"/>
    <cellStyle name="Input 33 3 3 5" xfId="23573" xr:uid="{BD311D08-C432-4F6E-9766-321A12576034}"/>
    <cellStyle name="Input 33 3 3 5 2" xfId="23574" xr:uid="{E33AB907-714F-4659-BE3A-4EC52DCBD022}"/>
    <cellStyle name="Input 33 3 3 6" xfId="23575" xr:uid="{3C7FAB13-2946-4191-8074-4CD44D9C478B}"/>
    <cellStyle name="Input 33 3 4" xfId="23576" xr:uid="{9B994DF8-7FE3-4968-BEA9-9272A1686D8E}"/>
    <cellStyle name="Input 33 3 4 2" xfId="23577" xr:uid="{2E5978BE-D72C-4296-BD9C-1B14480A57C2}"/>
    <cellStyle name="Input 33 3 4 2 2" xfId="23578" xr:uid="{96AFB871-B91B-4074-AA6D-F052933075D8}"/>
    <cellStyle name="Input 33 3 4 2 3" xfId="23579" xr:uid="{8884B171-C861-40D1-8BC2-BCFE26CDAB23}"/>
    <cellStyle name="Input 33 3 4 3" xfId="23580" xr:uid="{E1943A56-AB24-4177-A2D7-389E35A0FF34}"/>
    <cellStyle name="Input 33 3 4 4" xfId="23581" xr:uid="{802AD370-E355-4DE2-8B33-09AA10DCE3C7}"/>
    <cellStyle name="Input 33 3 5" xfId="23582" xr:uid="{40B0E004-1684-42EF-8EAA-EFF4E4544B89}"/>
    <cellStyle name="Input 33 3 5 2" xfId="23583" xr:uid="{1EA322D4-71CF-4EE6-AEC5-674A0549753A}"/>
    <cellStyle name="Input 33 3 5 3" xfId="23584" xr:uid="{BB9632DE-C22B-42ED-9BEE-4CCC3C580247}"/>
    <cellStyle name="Input 33 3 6" xfId="23585" xr:uid="{33364593-D552-461E-A38F-EE81A14B0D5B}"/>
    <cellStyle name="Input 33 3 6 2" xfId="23586" xr:uid="{473DF2C6-3189-4FA7-80D5-252F5594D66D}"/>
    <cellStyle name="Input 33 3 6 3" xfId="23587" xr:uid="{B2C37AF4-5519-43B1-A9B2-AB22AB2B1A3B}"/>
    <cellStyle name="Input 33 3 7" xfId="23588" xr:uid="{AC4BB60D-1A53-48AE-9C20-824700B245BB}"/>
    <cellStyle name="Input 33 3 7 2" xfId="23589" xr:uid="{4D0F5318-0094-4971-9A68-B110CFD71437}"/>
    <cellStyle name="Input 33 3 7 3" xfId="23590" xr:uid="{130B320C-3140-45FD-8772-226D98B13D87}"/>
    <cellStyle name="Input 33 3 8" xfId="23591" xr:uid="{E54692B4-5614-42C8-BD35-DB14CA18B575}"/>
    <cellStyle name="Input 33 4" xfId="23592" xr:uid="{32FCE660-6122-4D0D-A282-5C37B1FAECEA}"/>
    <cellStyle name="Input 33 4 2" xfId="23593" xr:uid="{F10E936B-B23D-4F3C-A305-019715B580B2}"/>
    <cellStyle name="Input 33 4 2 2" xfId="23594" xr:uid="{F8E56A76-0E6F-40B5-9BD5-26D55688F6E7}"/>
    <cellStyle name="Input 33 4 2 2 2" xfId="23595" xr:uid="{1D04C9EF-2E27-470C-B449-377457B57742}"/>
    <cellStyle name="Input 33 4 2 2 2 2" xfId="23596" xr:uid="{AF771860-A29E-4A39-8523-963ACD667690}"/>
    <cellStyle name="Input 33 4 2 2 2 3" xfId="23597" xr:uid="{A19B3182-CABE-4435-B358-BBED2670C2D2}"/>
    <cellStyle name="Input 33 4 2 2 3" xfId="23598" xr:uid="{C511A3F4-F7CE-4AB6-B22C-B16EB2DBAC1E}"/>
    <cellStyle name="Input 33 4 2 2 4" xfId="23599" xr:uid="{4C5EC5EF-F135-408A-8515-70750A268B8E}"/>
    <cellStyle name="Input 33 4 2 3" xfId="23600" xr:uid="{200E4003-A329-446C-BFB8-EE17CEA6F39B}"/>
    <cellStyle name="Input 33 4 2 3 2" xfId="23601" xr:uid="{32092D3F-9C95-436D-9177-C90308C6F30A}"/>
    <cellStyle name="Input 33 4 2 3 3" xfId="23602" xr:uid="{2571AD22-677D-4CCF-8451-EFEEA3B1DADC}"/>
    <cellStyle name="Input 33 4 2 4" xfId="23603" xr:uid="{C394AACE-CDDC-4366-B6E7-47727EC68E1E}"/>
    <cellStyle name="Input 33 4 2 4 2" xfId="23604" xr:uid="{040DDAD8-18BA-438E-AE35-BABFBAD61111}"/>
    <cellStyle name="Input 33 4 2 4 3" xfId="23605" xr:uid="{97C205C8-1BAE-4757-AA1B-DF5959EDCE2A}"/>
    <cellStyle name="Input 33 4 2 5" xfId="23606" xr:uid="{96C44149-5913-44FC-8681-7CB5663A3529}"/>
    <cellStyle name="Input 33 4 2 5 2" xfId="23607" xr:uid="{92DCD82C-F026-4FC3-8BCA-399262175AEB}"/>
    <cellStyle name="Input 33 4 2 5 3" xfId="23608" xr:uid="{8064FE78-D75D-4D7A-AC7A-5F7D8C558C18}"/>
    <cellStyle name="Input 33 4 2 6" xfId="23609" xr:uid="{20B6FEA7-A88B-4D54-8DBA-50F4AE9EE72A}"/>
    <cellStyle name="Input 33 4 2 6 2" xfId="23610" xr:uid="{F173A7EC-B7C3-4576-A9F6-DDD716BD1A22}"/>
    <cellStyle name="Input 33 4 2 6 3" xfId="23611" xr:uid="{C5661216-CB46-473B-954B-C2F32290B496}"/>
    <cellStyle name="Input 33 4 2 7" xfId="23612" xr:uid="{6B0CDDD6-3020-4D6F-82F7-68F43D18B7AF}"/>
    <cellStyle name="Input 33 4 3" xfId="23613" xr:uid="{5E210B0A-847F-4F17-BA44-F728D76E802A}"/>
    <cellStyle name="Input 33 4 3 2" xfId="23614" xr:uid="{4BE47105-1230-473B-9037-E1A230E85A02}"/>
    <cellStyle name="Input 33 4 3 2 2" xfId="23615" xr:uid="{CCD4FAC2-CC35-4878-BBA7-4FE1FFA4307C}"/>
    <cellStyle name="Input 33 4 3 2 3" xfId="23616" xr:uid="{1BC331D9-9B9D-46C6-83D2-34C1C4C2CFE5}"/>
    <cellStyle name="Input 33 4 3 3" xfId="23617" xr:uid="{BABD5F74-EF05-407C-B8A4-996138F468A9}"/>
    <cellStyle name="Input 33 4 3 3 2" xfId="23618" xr:uid="{7FDB70BE-0498-45A5-B9BC-956AE5404DD3}"/>
    <cellStyle name="Input 33 4 3 4" xfId="23619" xr:uid="{69D73B5F-F4E9-4667-9AF7-C16405B181A7}"/>
    <cellStyle name="Input 33 4 4" xfId="23620" xr:uid="{B77BB1C9-52FB-44B3-9845-4098FE070846}"/>
    <cellStyle name="Input 33 4 4 2" xfId="23621" xr:uid="{DA52260F-9303-4335-8246-215195BD808E}"/>
    <cellStyle name="Input 33 4 4 3" xfId="23622" xr:uid="{A8790372-DF99-410A-8EF2-D99B20BFF239}"/>
    <cellStyle name="Input 33 4 5" xfId="23623" xr:uid="{1C8541FE-C624-40CE-8288-F549A549D854}"/>
    <cellStyle name="Input 33 4 5 2" xfId="23624" xr:uid="{3E217E10-C736-40E8-82C2-C1EDBEEA9920}"/>
    <cellStyle name="Input 33 4 5 3" xfId="23625" xr:uid="{97CE32C4-10D4-40E4-8C45-14BC63927764}"/>
    <cellStyle name="Input 33 4 6" xfId="23626" xr:uid="{4B631DE2-052C-4540-9658-AE3701039D62}"/>
    <cellStyle name="Input 33 4 6 2" xfId="23627" xr:uid="{590BA7C3-11E4-4391-B351-1704E6D3EAB2}"/>
    <cellStyle name="Input 33 4 6 3" xfId="23628" xr:uid="{0FE1A9DF-07C0-4F8C-A9AA-2795E5C70BCE}"/>
    <cellStyle name="Input 33 4 7" xfId="23629" xr:uid="{C8688D15-3ECF-4F58-9765-49649D15194F}"/>
    <cellStyle name="Input 33 4 7 2" xfId="23630" xr:uid="{DC4CE131-90C6-4D52-A716-624D67473133}"/>
    <cellStyle name="Input 33 4 7 3" xfId="23631" xr:uid="{AB196C8E-B1DD-49CD-946E-521F6CB51AA6}"/>
    <cellStyle name="Input 33 4 8" xfId="23632" xr:uid="{7604FF94-0656-45E4-B7FB-10091E122A66}"/>
    <cellStyle name="Input 33 5" xfId="23633" xr:uid="{E975C150-1A14-4874-9295-0FD19FEFDF6B}"/>
    <cellStyle name="Input 33 5 2" xfId="23634" xr:uid="{B7F635EF-5973-4B65-82C4-D43B16E6769A}"/>
    <cellStyle name="Input 33 5 2 2" xfId="23635" xr:uid="{A37ED523-1E07-4D52-B900-901D4C0A1F75}"/>
    <cellStyle name="Input 33 5 2 2 2" xfId="23636" xr:uid="{5608181F-B201-455E-9CFD-B80D83B17430}"/>
    <cellStyle name="Input 33 5 2 2 2 2" xfId="23637" xr:uid="{94F07FCD-E857-4776-ADE5-1F2892860D5E}"/>
    <cellStyle name="Input 33 5 2 2 2 3" xfId="23638" xr:uid="{DD41D7E3-E76D-4ED6-9EDD-1DC0AE9BDC1A}"/>
    <cellStyle name="Input 33 5 2 2 3" xfId="23639" xr:uid="{CC5E9AEE-2993-4F9B-BA9C-23E86965361E}"/>
    <cellStyle name="Input 33 5 2 2 4" xfId="23640" xr:uid="{2558B783-6844-4225-9292-14260BF794F3}"/>
    <cellStyle name="Input 33 5 2 3" xfId="23641" xr:uid="{87F91F6D-D80D-470E-A798-7FC4B95EBBFE}"/>
    <cellStyle name="Input 33 5 2 3 2" xfId="23642" xr:uid="{CE9CAF93-B779-4A28-ABEC-B6A61365E454}"/>
    <cellStyle name="Input 33 5 2 3 3" xfId="23643" xr:uid="{9ED7F35A-1181-4B04-899B-DD0821ADD6F2}"/>
    <cellStyle name="Input 33 5 2 4" xfId="23644" xr:uid="{AC99004C-7ABD-442A-B59F-784B37BD4A7E}"/>
    <cellStyle name="Input 33 5 2 4 2" xfId="23645" xr:uid="{CBD21BF8-0385-48F9-B1D7-FBCAE477DA32}"/>
    <cellStyle name="Input 33 5 2 4 3" xfId="23646" xr:uid="{9EFAB7D8-430F-406D-B932-B7995EB26824}"/>
    <cellStyle name="Input 33 5 2 5" xfId="23647" xr:uid="{ADF3512D-DA54-4829-A7F7-D76043C53F0F}"/>
    <cellStyle name="Input 33 5 2 5 2" xfId="23648" xr:uid="{BA72CCC4-E0E1-458D-9872-184878423847}"/>
    <cellStyle name="Input 33 5 2 5 3" xfId="23649" xr:uid="{C792DD0B-C439-4DA3-A755-3C8A186B2909}"/>
    <cellStyle name="Input 33 5 2 6" xfId="23650" xr:uid="{383C5B54-45AC-480D-B5CB-1529A6AAEEB3}"/>
    <cellStyle name="Input 33 5 2 6 2" xfId="23651" xr:uid="{28820147-F7CD-4572-89CB-DFF2EF0B5A1B}"/>
    <cellStyle name="Input 33 5 2 6 3" xfId="23652" xr:uid="{A7126603-314A-4038-A566-59D278C171FA}"/>
    <cellStyle name="Input 33 5 2 7" xfId="23653" xr:uid="{87BE6E7B-1AA0-44E5-9967-E97AE2114978}"/>
    <cellStyle name="Input 33 5 3" xfId="23654" xr:uid="{8B1CC11D-FE3B-4F11-B204-842E7D5CC026}"/>
    <cellStyle name="Input 33 5 3 2" xfId="23655" xr:uid="{20BFBB7E-9C1C-478F-9550-CC6CFB34A895}"/>
    <cellStyle name="Input 33 5 3 2 2" xfId="23656" xr:uid="{8755B131-ADCC-4243-9570-7ADBF635DCE8}"/>
    <cellStyle name="Input 33 5 3 2 3" xfId="23657" xr:uid="{58CE4E5E-83C4-4F80-AC1F-656D96FBB7F8}"/>
    <cellStyle name="Input 33 5 3 3" xfId="23658" xr:uid="{53CB41AA-53D0-4A1E-B9BC-45CC817E4A40}"/>
    <cellStyle name="Input 33 5 3 3 2" xfId="23659" xr:uid="{6F7051AB-5EDD-486A-9F42-A77CEDB31F4B}"/>
    <cellStyle name="Input 33 5 3 4" xfId="23660" xr:uid="{A0405AA2-689E-4D52-BBD3-EBB92762B49C}"/>
    <cellStyle name="Input 33 5 4" xfId="23661" xr:uid="{F68DE50A-30FE-4866-B26E-A6CF3C786B65}"/>
    <cellStyle name="Input 33 5 4 2" xfId="23662" xr:uid="{0C2D385A-A9BB-4EB3-9C89-240D813DD75B}"/>
    <cellStyle name="Input 33 5 4 3" xfId="23663" xr:uid="{CD597B11-10E2-4C3D-81C0-6CA10A681629}"/>
    <cellStyle name="Input 33 5 5" xfId="23664" xr:uid="{EF7AC919-6C4F-41B8-944D-A5791B61F267}"/>
    <cellStyle name="Input 33 5 5 2" xfId="23665" xr:uid="{A50E972D-E3AB-49B1-BC90-FA2C21329976}"/>
    <cellStyle name="Input 33 5 5 3" xfId="23666" xr:uid="{FC54C6B6-4F2D-4FF8-90D2-4E3AF39BC079}"/>
    <cellStyle name="Input 33 5 6" xfId="23667" xr:uid="{90B9F3C4-CF44-4CA9-B1C4-66D4D277791E}"/>
    <cellStyle name="Input 33 5 6 2" xfId="23668" xr:uid="{D4CBA395-24B8-4BB7-8D12-CD79B89DCD1C}"/>
    <cellStyle name="Input 33 5 6 3" xfId="23669" xr:uid="{451E85B2-F090-4F10-8B9E-52C6EC6A1D6B}"/>
    <cellStyle name="Input 33 5 7" xfId="23670" xr:uid="{30DF7AD6-719B-4CC8-8A47-CDDE3742C02C}"/>
    <cellStyle name="Input 33 5 7 2" xfId="23671" xr:uid="{C9A08894-D8D3-4260-B0B4-5DEBA50377FB}"/>
    <cellStyle name="Input 33 5 7 3" xfId="23672" xr:uid="{E5ACA2CE-385C-4D65-AF6E-59CB0161F862}"/>
    <cellStyle name="Input 33 5 8" xfId="23673" xr:uid="{F7135E85-66AD-4787-95FF-FA8A8A8DC514}"/>
    <cellStyle name="Input 33 6" xfId="23674" xr:uid="{C62C2642-7128-45EE-9CA1-9989CDB5406F}"/>
    <cellStyle name="Input 33 6 2" xfId="23675" xr:uid="{4CEBEDD8-4E41-44E5-8FFF-5597E99C116C}"/>
    <cellStyle name="Input 33 6 2 2" xfId="23676" xr:uid="{36A4A5F0-96FE-432E-9D51-452E8447B5E7}"/>
    <cellStyle name="Input 33 6 2 2 2" xfId="23677" xr:uid="{3788B61F-0DCC-4370-88A1-0DD6E16F9562}"/>
    <cellStyle name="Input 33 6 3" xfId="23678" xr:uid="{BA69A2A4-8C28-4D7D-B1AC-5A0EFB53BA9F}"/>
    <cellStyle name="Input 33 6 3 2" xfId="23679" xr:uid="{7A3894C1-4C8B-44A0-B1CB-0B10F81FEDD6}"/>
    <cellStyle name="Input 33 6 3 2 2" xfId="23680" xr:uid="{7319221E-E381-4290-9E6C-715850235965}"/>
    <cellStyle name="Input 33 6 4" xfId="23681" xr:uid="{B1ABDD85-5F74-4A9F-83BF-DFED5773D621}"/>
    <cellStyle name="Input 33 6 4 2" xfId="23682" xr:uid="{0C61BA7C-A87A-44A3-9DE9-399D3DCF7AB2}"/>
    <cellStyle name="Input 33 6 5" xfId="23683" xr:uid="{C2A0946F-F599-462E-8D0A-28AF6FC50A58}"/>
    <cellStyle name="Input 33 6 5 2" xfId="23684" xr:uid="{670AE747-81B1-4FBB-BBB0-DBB336384D9C}"/>
    <cellStyle name="Input 33 7" xfId="23685" xr:uid="{F26D079F-B102-47CE-9CBB-17B915748A2F}"/>
    <cellStyle name="Input 33 7 2" xfId="23686" xr:uid="{54FBF3F5-CF5E-4729-9981-F23B81CEC83A}"/>
    <cellStyle name="Input 33 7 2 2" xfId="23687" xr:uid="{A8087CE0-A5C0-43B6-B8CD-35392BF71AAE}"/>
    <cellStyle name="Input 33 7 2 2 2" xfId="23688" xr:uid="{9AD2644C-7040-4100-B625-0385CAFB41E0}"/>
    <cellStyle name="Input 33 7 3" xfId="23689" xr:uid="{742C136C-0842-4C75-9990-4EE716328428}"/>
    <cellStyle name="Input 33 7 3 2" xfId="23690" xr:uid="{1D51A516-8383-4B7F-A2E4-B86BE562406D}"/>
    <cellStyle name="Input 33 7 3 2 2" xfId="23691" xr:uid="{37F1BCAE-F6D2-4D33-9A4B-C3B9C52BE4A8}"/>
    <cellStyle name="Input 33 7 4" xfId="23692" xr:uid="{B906F6BE-BC3C-484E-B677-0F7A45884135}"/>
    <cellStyle name="Input 33 7 4 2" xfId="23693" xr:uid="{D686A9B7-D6DF-4523-A327-92651E341454}"/>
    <cellStyle name="Input 33 8" xfId="23694" xr:uid="{BB4329C7-A365-4700-821F-3DA6286EFCE1}"/>
    <cellStyle name="Input 33 8 2" xfId="23695" xr:uid="{364F6190-8342-4C26-A617-DCC0C60BAF7E}"/>
    <cellStyle name="Input 33 8 2 2" xfId="23696" xr:uid="{E01F8E6B-B2FB-497C-BC0E-8FAF2732DB7A}"/>
    <cellStyle name="Input 33 9" xfId="23697" xr:uid="{2603EAC1-B99D-443E-A5D2-25AE2B47374C}"/>
    <cellStyle name="Input 33 9 2" xfId="23698" xr:uid="{FD810335-6D1B-4332-8397-2A57A1013F31}"/>
    <cellStyle name="Input 33 9 2 2" xfId="23699" xr:uid="{1C96D529-76D3-421F-9557-6C3F15A772EC}"/>
    <cellStyle name="Input 34" xfId="23700" xr:uid="{38226AF0-F634-46F5-9667-0B619FD1BEE5}"/>
    <cellStyle name="Input 34 10" xfId="23701" xr:uid="{EB4DE451-59F4-4DE2-BCB8-10BFD9A90B26}"/>
    <cellStyle name="Input 34 10 2" xfId="23702" xr:uid="{38B970C3-7415-435F-9482-B60F44566F9C}"/>
    <cellStyle name="Input 34 11" xfId="23703" xr:uid="{CADBC11C-94AB-4DFD-A420-AA32BBDFD639}"/>
    <cellStyle name="Input 34 11 2" xfId="23704" xr:uid="{9BC7D5F0-E1AA-456E-A2C8-72B11783681B}"/>
    <cellStyle name="Input 34 2" xfId="23705" xr:uid="{F5564E54-494F-4083-A182-A7F16C070D2C}"/>
    <cellStyle name="Input 34 2 2" xfId="23706" xr:uid="{1461B9EC-127A-46F2-B338-F1EE1DCE196B}"/>
    <cellStyle name="Input 34 2 2 2" xfId="23707" xr:uid="{53970FE8-1279-468F-B9AC-6A2800224F56}"/>
    <cellStyle name="Input 34 2 2 2 2" xfId="23708" xr:uid="{DC67DA15-D8E6-4620-BBCD-9684CBD41231}"/>
    <cellStyle name="Input 34 2 2 2 2 2" xfId="23709" xr:uid="{9FF7561C-9F18-4ACA-BDB7-B5BC44F89A0A}"/>
    <cellStyle name="Input 34 2 2 2 2 2 2" xfId="23710" xr:uid="{4875D5F8-1D82-47FF-921C-B6C84BB21193}"/>
    <cellStyle name="Input 34 2 2 2 2 2 3" xfId="23711" xr:uid="{C6B6CBCF-DF23-4C67-A96B-E65D993413E2}"/>
    <cellStyle name="Input 34 2 2 2 2 3" xfId="23712" xr:uid="{27FB75AC-E1B8-4128-B635-64F494C336DE}"/>
    <cellStyle name="Input 34 2 2 2 2 4" xfId="23713" xr:uid="{0BCA26E6-0FDB-43BA-A7E3-D9C177096517}"/>
    <cellStyle name="Input 34 2 2 2 3" xfId="23714" xr:uid="{850A5C71-901F-43B0-B197-C03B28CF09FB}"/>
    <cellStyle name="Input 34 2 2 2 3 2" xfId="23715" xr:uid="{38FECD05-5B7C-4CED-AC3C-9D8738396A42}"/>
    <cellStyle name="Input 34 2 2 2 3 3" xfId="23716" xr:uid="{69B24880-C1D5-4F68-AFEE-F62F458E75C4}"/>
    <cellStyle name="Input 34 2 2 2 4" xfId="23717" xr:uid="{F4861861-FFAA-4944-96A9-89B03FA2366B}"/>
    <cellStyle name="Input 34 2 2 2 4 2" xfId="23718" xr:uid="{985DB455-6817-4ACD-A6CF-EC38A5391815}"/>
    <cellStyle name="Input 34 2 2 2 4 3" xfId="23719" xr:uid="{1646B5C1-BAF7-4392-A32A-7400153403B3}"/>
    <cellStyle name="Input 34 2 2 2 5" xfId="23720" xr:uid="{E18392AF-CEDA-4913-A9F0-E6DFE6901B26}"/>
    <cellStyle name="Input 34 2 2 2 5 2" xfId="23721" xr:uid="{DBEAE771-3C51-4738-9C4C-9F131243A614}"/>
    <cellStyle name="Input 34 2 2 2 5 3" xfId="23722" xr:uid="{B216CFA6-AFD3-4D76-8D50-1D63BB4AB46B}"/>
    <cellStyle name="Input 34 2 2 2 6" xfId="23723" xr:uid="{237E31B9-220E-497D-92B5-A51B9A9F340F}"/>
    <cellStyle name="Input 34 2 2 2 6 2" xfId="23724" xr:uid="{16B35B2F-60AB-4B1C-8C04-D6B1F9246FE3}"/>
    <cellStyle name="Input 34 2 2 2 6 3" xfId="23725" xr:uid="{6A5A78DE-D120-47AC-8D8F-51786A324CFB}"/>
    <cellStyle name="Input 34 2 2 2 7" xfId="23726" xr:uid="{97CBFD71-FBC2-46AE-B940-EAE12CEDB8BC}"/>
    <cellStyle name="Input 34 2 2 3" xfId="23727" xr:uid="{A7C38FE2-1B15-4A71-87B1-89121C0D907F}"/>
    <cellStyle name="Input 34 2 2 3 2" xfId="23728" xr:uid="{440DE9A8-BE0C-4F03-9115-D8D7C9C297A3}"/>
    <cellStyle name="Input 34 2 2 3 2 2" xfId="23729" xr:uid="{9AAA1C14-5899-4F96-84B4-54A62E4E0C97}"/>
    <cellStyle name="Input 34 2 2 3 2 3" xfId="23730" xr:uid="{C01DB3B2-1D2A-4FF7-A3E3-D638C475D736}"/>
    <cellStyle name="Input 34 2 2 3 3" xfId="23731" xr:uid="{425145EA-1094-4A4F-8D2A-793518095E7D}"/>
    <cellStyle name="Input 34 2 2 3 4" xfId="23732" xr:uid="{0767F590-E3E5-4C27-895B-22ED33475534}"/>
    <cellStyle name="Input 34 2 2 4" xfId="23733" xr:uid="{02EA0199-507A-44EB-9592-6802D7913F5E}"/>
    <cellStyle name="Input 34 2 2 4 2" xfId="23734" xr:uid="{0C42E878-982C-4C0C-9A04-A93E9072FE65}"/>
    <cellStyle name="Input 34 2 2 4 3" xfId="23735" xr:uid="{F286AE30-1142-4C42-8AB6-19334DA1A516}"/>
    <cellStyle name="Input 34 2 2 5" xfId="23736" xr:uid="{E0617889-EFE7-4ACF-90BE-ABC3D5B2462B}"/>
    <cellStyle name="Input 34 2 2 5 2" xfId="23737" xr:uid="{86958012-6F37-49D7-8117-3C9F97040154}"/>
    <cellStyle name="Input 34 2 2 5 3" xfId="23738" xr:uid="{E0E7CCEF-7912-45C6-AD7D-02A69B9C8058}"/>
    <cellStyle name="Input 34 2 2 6" xfId="23739" xr:uid="{419C9172-4D6D-4284-9E5D-EEDB58874935}"/>
    <cellStyle name="Input 34 2 2 6 2" xfId="23740" xr:uid="{E495AF25-85C6-4384-ADAF-7F33512B5837}"/>
    <cellStyle name="Input 34 2 2 6 3" xfId="23741" xr:uid="{EDAE8F8F-6EE2-41FD-8E86-6B8011171197}"/>
    <cellStyle name="Input 34 2 2 7" xfId="23742" xr:uid="{C86F62E5-ED88-4CCD-A1EF-E35F61CE8303}"/>
    <cellStyle name="Input 34 2 2 7 2" xfId="23743" xr:uid="{36FCB697-F148-4B1A-A981-62DC4C34694A}"/>
    <cellStyle name="Input 34 2 2 7 3" xfId="23744" xr:uid="{64CF1F4A-80BC-46EB-A6AB-B9204461A4DA}"/>
    <cellStyle name="Input 34 2 2 8" xfId="23745" xr:uid="{451589C3-9C96-4C7F-82E5-3EE64079818A}"/>
    <cellStyle name="Input 34 2 3" xfId="23746" xr:uid="{E9A18949-F8B2-4FCB-9FB2-FCE77A235474}"/>
    <cellStyle name="Input 34 2 3 2" xfId="23747" xr:uid="{B935D871-DB2C-491D-92FA-25A1D956A8AE}"/>
    <cellStyle name="Input 34 2 3 2 2" xfId="23748" xr:uid="{61A5EE32-597A-4E0E-A65C-8974353F577C}"/>
    <cellStyle name="Input 34 2 3 2 3" xfId="23749" xr:uid="{49D4E3A9-B194-4274-86E7-B8396CB27024}"/>
    <cellStyle name="Input 34 2 3 2 4" xfId="23750" xr:uid="{E61BB05F-1C04-4205-8B16-C677C8645AF7}"/>
    <cellStyle name="Input 34 2 3 3" xfId="23751" xr:uid="{33D45C63-3533-4447-BE23-00D225067483}"/>
    <cellStyle name="Input 34 2 3 3 2" xfId="23752" xr:uid="{FE29A83F-7792-4316-9142-68126288E95B}"/>
    <cellStyle name="Input 34 2 3 3 3" xfId="23753" xr:uid="{E2A5A651-DD41-495B-9285-417F59F3C5FA}"/>
    <cellStyle name="Input 34 2 3 4" xfId="23754" xr:uid="{62699BF5-5BF2-4B50-821E-FDF2A848C51C}"/>
    <cellStyle name="Input 34 2 3 4 2" xfId="23755" xr:uid="{2C94CD32-B775-4749-8BCE-C0A9AFA376EC}"/>
    <cellStyle name="Input 34 2 3 5" xfId="23756" xr:uid="{1DE74C7A-603A-4C83-9BBC-433C2A2BD382}"/>
    <cellStyle name="Input 34 2 3 5 2" xfId="23757" xr:uid="{31D08211-171C-4DA9-B0C6-D33CE230D33A}"/>
    <cellStyle name="Input 34 2 3 6" xfId="23758" xr:uid="{6CFBD4E5-E44C-4E13-BB82-6CFBD3CAF873}"/>
    <cellStyle name="Input 34 2 4" xfId="23759" xr:uid="{C36363E4-83A5-44E5-A058-9044A929BEDF}"/>
    <cellStyle name="Input 34 2 4 2" xfId="23760" xr:uid="{98629693-E596-42D9-BCD8-77B337EDFA66}"/>
    <cellStyle name="Input 34 2 4 2 2" xfId="23761" xr:uid="{7CA464A4-4DFD-4660-A72B-5EA55EC9E594}"/>
    <cellStyle name="Input 34 2 4 2 3" xfId="23762" xr:uid="{3D4524C8-9BE9-4B7B-B671-B54F96430354}"/>
    <cellStyle name="Input 34 2 4 3" xfId="23763" xr:uid="{DB8C6460-419F-463F-B0AA-C2DF9FA1A4DA}"/>
    <cellStyle name="Input 34 2 4 4" xfId="23764" xr:uid="{F589F035-39B8-47BB-8359-CA8C9846FB00}"/>
    <cellStyle name="Input 34 2 5" xfId="23765" xr:uid="{E0A0F30B-947D-47B1-A70C-4A23F640A808}"/>
    <cellStyle name="Input 34 2 5 2" xfId="23766" xr:uid="{0398DEAC-6567-4718-8032-851EB1230DFB}"/>
    <cellStyle name="Input 34 2 5 3" xfId="23767" xr:uid="{1E161AE8-DB50-44DC-94D4-3739AE6A5607}"/>
    <cellStyle name="Input 34 2 6" xfId="23768" xr:uid="{751C69F8-72B7-4F28-8074-BE5A3E53F57C}"/>
    <cellStyle name="Input 34 2 6 2" xfId="23769" xr:uid="{6F3E3AB6-B847-419F-BF1B-5B79CEBA3B2F}"/>
    <cellStyle name="Input 34 2 6 3" xfId="23770" xr:uid="{BE8E9CA3-7F1A-4054-9F42-DCD4B1D6DC00}"/>
    <cellStyle name="Input 34 2 7" xfId="23771" xr:uid="{BED64C7E-27A3-454E-BC99-02F9CFD6E257}"/>
    <cellStyle name="Input 34 2 7 2" xfId="23772" xr:uid="{A3216DC0-3B52-416D-85F3-81522AAEC0EB}"/>
    <cellStyle name="Input 34 2 7 3" xfId="23773" xr:uid="{979E1CDC-FBC1-4296-A043-D015317381D7}"/>
    <cellStyle name="Input 34 2 8" xfId="23774" xr:uid="{AA8B313D-6A6B-4EE6-BCA6-6AA5D90796E4}"/>
    <cellStyle name="Input 34 3" xfId="23775" xr:uid="{7E1DCAF8-93D3-415D-B4A7-8D884FDC83C7}"/>
    <cellStyle name="Input 34 3 2" xfId="23776" xr:uid="{ACE9E7F7-EC36-40AB-9000-22076FA40B99}"/>
    <cellStyle name="Input 34 3 2 2" xfId="23777" xr:uid="{A7AAA8AC-3382-4A5C-8370-C103BEA30C32}"/>
    <cellStyle name="Input 34 3 2 2 2" xfId="23778" xr:uid="{82C76DB8-D015-4A12-A162-B12D075A457A}"/>
    <cellStyle name="Input 34 3 2 2 2 2" xfId="23779" xr:uid="{9DF044C4-5198-4AC9-A60F-EC3119EB561D}"/>
    <cellStyle name="Input 34 3 2 2 2 2 2" xfId="23780" xr:uid="{E3E2AEA1-2252-485D-AF26-31CCEEB451E9}"/>
    <cellStyle name="Input 34 3 2 2 2 2 3" xfId="23781" xr:uid="{9ED31F80-2BEC-4D05-B596-6D3B9F027B22}"/>
    <cellStyle name="Input 34 3 2 2 2 3" xfId="23782" xr:uid="{87078467-5F5C-4227-B200-B95A685504C7}"/>
    <cellStyle name="Input 34 3 2 2 2 4" xfId="23783" xr:uid="{DEB6F4A6-838D-41A1-8C7E-63F4C9F5089D}"/>
    <cellStyle name="Input 34 3 2 2 3" xfId="23784" xr:uid="{B9FA87EF-E9A0-42E2-BBE4-F82432DD40CA}"/>
    <cellStyle name="Input 34 3 2 2 3 2" xfId="23785" xr:uid="{1D79E9EC-0FE7-4823-AA3A-A91D40A0BD55}"/>
    <cellStyle name="Input 34 3 2 2 3 3" xfId="23786" xr:uid="{D5A16858-6D9E-464B-B47E-96CB4BB0106C}"/>
    <cellStyle name="Input 34 3 2 2 4" xfId="23787" xr:uid="{D6C7D72A-CFA5-4DB9-BE58-3FC329BA114F}"/>
    <cellStyle name="Input 34 3 2 2 4 2" xfId="23788" xr:uid="{D21E4220-08F5-4BFE-9C2E-EC573253E6F2}"/>
    <cellStyle name="Input 34 3 2 2 4 3" xfId="23789" xr:uid="{B2FC12EB-C6E1-4FCB-8FC6-216226E6A2DF}"/>
    <cellStyle name="Input 34 3 2 2 5" xfId="23790" xr:uid="{A6009658-B608-4C29-AF48-15DD04CBC4CE}"/>
    <cellStyle name="Input 34 3 2 2 5 2" xfId="23791" xr:uid="{D755D302-98F2-4B90-85E2-12D35C3B0A53}"/>
    <cellStyle name="Input 34 3 2 2 5 3" xfId="23792" xr:uid="{6835C0C1-1C59-473D-B24F-93B8C5D3A321}"/>
    <cellStyle name="Input 34 3 2 2 6" xfId="23793" xr:uid="{47E09224-472A-46B4-81D5-18BF1A7FCA3C}"/>
    <cellStyle name="Input 34 3 2 2 6 2" xfId="23794" xr:uid="{2CF8C7D1-544E-4C33-9B8A-2CAE4C3A4885}"/>
    <cellStyle name="Input 34 3 2 2 6 3" xfId="23795" xr:uid="{0DA1B87B-BD0A-4A9D-91DA-C8C88EC8F1E0}"/>
    <cellStyle name="Input 34 3 2 2 7" xfId="23796" xr:uid="{3D2F3385-7563-403C-BA0B-13641879EC59}"/>
    <cellStyle name="Input 34 3 2 3" xfId="23797" xr:uid="{032A1632-948A-450E-A597-B46107051467}"/>
    <cellStyle name="Input 34 3 2 3 2" xfId="23798" xr:uid="{792E18A0-C7E0-49DD-B25A-3EC548F3DA0B}"/>
    <cellStyle name="Input 34 3 2 3 2 2" xfId="23799" xr:uid="{D5A85002-BAE1-4713-912E-DDB3214B174B}"/>
    <cellStyle name="Input 34 3 2 3 2 3" xfId="23800" xr:uid="{EF70F6AF-9532-4311-9A1E-B07155ECED14}"/>
    <cellStyle name="Input 34 3 2 3 3" xfId="23801" xr:uid="{A83584C8-387A-4E74-BCF0-44D79F801135}"/>
    <cellStyle name="Input 34 3 2 3 4" xfId="23802" xr:uid="{D37FD9F0-436A-4835-935D-9783CC4BE06F}"/>
    <cellStyle name="Input 34 3 2 4" xfId="23803" xr:uid="{97934820-2426-4D7A-B384-1C8A9BDC4651}"/>
    <cellStyle name="Input 34 3 2 4 2" xfId="23804" xr:uid="{4CED7B2E-7C4C-4810-8318-DEE76B587B76}"/>
    <cellStyle name="Input 34 3 2 4 3" xfId="23805" xr:uid="{59E12F12-493C-42B5-82F3-F1D88AFC1258}"/>
    <cellStyle name="Input 34 3 2 5" xfId="23806" xr:uid="{6D9D42A2-6F85-4B01-87FA-9D6F8EC6CA06}"/>
    <cellStyle name="Input 34 3 2 5 2" xfId="23807" xr:uid="{FF3D9832-7CF7-4F84-9AED-1902A545C367}"/>
    <cellStyle name="Input 34 3 2 5 3" xfId="23808" xr:uid="{26945561-B242-4CE6-820D-A2CF605613A5}"/>
    <cellStyle name="Input 34 3 2 6" xfId="23809" xr:uid="{B0C71791-CAB3-4002-BEB6-25D51ACD0053}"/>
    <cellStyle name="Input 34 3 2 6 2" xfId="23810" xr:uid="{E9BBE87D-F79B-4CF3-96D7-D51BC9C5465C}"/>
    <cellStyle name="Input 34 3 2 6 3" xfId="23811" xr:uid="{2D2C7134-9D8E-4F70-B0B4-6A08F48CBE21}"/>
    <cellStyle name="Input 34 3 2 7" xfId="23812" xr:uid="{3D607421-E76B-4FF8-8076-470C2193578F}"/>
    <cellStyle name="Input 34 3 2 7 2" xfId="23813" xr:uid="{1C2A49E4-D5A8-4FEE-A5E3-B0AF398E0745}"/>
    <cellStyle name="Input 34 3 2 7 3" xfId="23814" xr:uid="{A3F6461E-35D6-47A6-808E-CAA8D79F939B}"/>
    <cellStyle name="Input 34 3 2 8" xfId="23815" xr:uid="{AA8D1BA0-0901-4320-959F-A6E8E7FC8896}"/>
    <cellStyle name="Input 34 3 3" xfId="23816" xr:uid="{67929B57-001F-4956-B306-4CB1727F342F}"/>
    <cellStyle name="Input 34 3 3 2" xfId="23817" xr:uid="{1E9021C1-6D26-41BD-8632-B6B19E5145FE}"/>
    <cellStyle name="Input 34 3 3 2 2" xfId="23818" xr:uid="{F03FE41E-7F70-4BD6-A6AE-14A00D4625CA}"/>
    <cellStyle name="Input 34 3 3 2 3" xfId="23819" xr:uid="{FA0D673D-F99C-4F49-816E-8081C2DF18C3}"/>
    <cellStyle name="Input 34 3 3 2 4" xfId="23820" xr:uid="{790FF722-45A9-4C24-9E5E-0F7EEE331930}"/>
    <cellStyle name="Input 34 3 3 3" xfId="23821" xr:uid="{2948F984-8734-49AF-8074-FB653D936F7A}"/>
    <cellStyle name="Input 34 3 3 3 2" xfId="23822" xr:uid="{0F0C30A3-82A4-42F4-83E1-B3050B575ABD}"/>
    <cellStyle name="Input 34 3 3 3 3" xfId="23823" xr:uid="{0F7E1713-9548-4FDB-A3FB-D5061F72E7CA}"/>
    <cellStyle name="Input 34 3 3 4" xfId="23824" xr:uid="{500962A8-1660-4C1A-BC02-CE68155A1522}"/>
    <cellStyle name="Input 34 3 3 4 2" xfId="23825" xr:uid="{1BB1421C-70F3-4219-889C-1622A1518645}"/>
    <cellStyle name="Input 34 3 3 5" xfId="23826" xr:uid="{E64A5774-7381-42DE-82F5-ABD4BF33E2B7}"/>
    <cellStyle name="Input 34 3 3 5 2" xfId="23827" xr:uid="{2E8A79BD-7B16-4AE7-9916-250686FD5EA0}"/>
    <cellStyle name="Input 34 3 3 6" xfId="23828" xr:uid="{CED24F58-31C6-45B4-B92F-72CC63D2D1E2}"/>
    <cellStyle name="Input 34 3 4" xfId="23829" xr:uid="{F84D68F0-CE04-497A-9F30-0BDB2E7C1531}"/>
    <cellStyle name="Input 34 3 4 2" xfId="23830" xr:uid="{62E2035E-B07F-458E-BF91-DF87939AA40A}"/>
    <cellStyle name="Input 34 3 4 2 2" xfId="23831" xr:uid="{8602CF64-B08F-40D0-94FA-30A6D41A822E}"/>
    <cellStyle name="Input 34 3 4 2 3" xfId="23832" xr:uid="{4E55A67B-2E2A-4056-817B-6DDD13C92662}"/>
    <cellStyle name="Input 34 3 4 3" xfId="23833" xr:uid="{F984ADE9-EACB-4F8A-8E65-C779E7A31C25}"/>
    <cellStyle name="Input 34 3 4 4" xfId="23834" xr:uid="{7E0892BB-1D06-4A53-AFB6-F30861EFCA6A}"/>
    <cellStyle name="Input 34 3 5" xfId="23835" xr:uid="{1FF0E08B-1713-4D9E-B8CD-AA514B683874}"/>
    <cellStyle name="Input 34 3 5 2" xfId="23836" xr:uid="{9F92443D-9D73-4B3B-BBE0-34585B0BBF08}"/>
    <cellStyle name="Input 34 3 5 3" xfId="23837" xr:uid="{F489CE26-0F4B-4856-B604-8A5B4439A70D}"/>
    <cellStyle name="Input 34 3 6" xfId="23838" xr:uid="{5A52BF31-F869-4DFF-9547-CD7895A54041}"/>
    <cellStyle name="Input 34 3 6 2" xfId="23839" xr:uid="{0F835B37-0F64-4F85-AC9B-0E76FC91B6F5}"/>
    <cellStyle name="Input 34 3 6 3" xfId="23840" xr:uid="{BBC3133D-3CB6-4B8A-8ACB-29B21899A910}"/>
    <cellStyle name="Input 34 3 7" xfId="23841" xr:uid="{5D520A94-6B04-48B7-BC1B-90706DBC9268}"/>
    <cellStyle name="Input 34 3 7 2" xfId="23842" xr:uid="{1B6CBAA5-FCA3-42CD-9FC7-E22522A9F5A7}"/>
    <cellStyle name="Input 34 3 7 3" xfId="23843" xr:uid="{1C1844F2-C693-4B9C-B37E-8492F4F51B16}"/>
    <cellStyle name="Input 34 3 8" xfId="23844" xr:uid="{434BF6A0-5FF9-470E-B8FA-6EE9EC547215}"/>
    <cellStyle name="Input 34 4" xfId="23845" xr:uid="{A985A9A8-8603-4B63-BF73-B2C0264162E9}"/>
    <cellStyle name="Input 34 4 2" xfId="23846" xr:uid="{0507CD1F-065E-4FFC-BEBC-9CC486F46DA7}"/>
    <cellStyle name="Input 34 4 2 2" xfId="23847" xr:uid="{C60BF46C-11D4-4618-A73B-55F4734A642D}"/>
    <cellStyle name="Input 34 4 2 2 2" xfId="23848" xr:uid="{53E8C512-CD09-4411-BF80-DAACE9FBF28D}"/>
    <cellStyle name="Input 34 4 2 2 2 2" xfId="23849" xr:uid="{39B4025B-BA05-4471-A26D-6C2077711ACD}"/>
    <cellStyle name="Input 34 4 2 2 2 3" xfId="23850" xr:uid="{8AF3DB38-45F1-4CB1-BAA7-FDA9EC77DBA2}"/>
    <cellStyle name="Input 34 4 2 2 3" xfId="23851" xr:uid="{3F289A1E-B490-4870-AAC2-376199822BA2}"/>
    <cellStyle name="Input 34 4 2 2 4" xfId="23852" xr:uid="{884B803B-4668-4E6E-9FFC-88313198DB0A}"/>
    <cellStyle name="Input 34 4 2 3" xfId="23853" xr:uid="{7E552B96-DF8E-4AA6-9B9F-B2B395763B23}"/>
    <cellStyle name="Input 34 4 2 3 2" xfId="23854" xr:uid="{EBDB3561-0F88-44CC-A1D8-6299E14599C8}"/>
    <cellStyle name="Input 34 4 2 3 3" xfId="23855" xr:uid="{F7D9E817-CFFD-4F7A-B9DD-6D4C5507B995}"/>
    <cellStyle name="Input 34 4 2 4" xfId="23856" xr:uid="{35682BEC-2EDF-4633-A96D-C7FFBE091C39}"/>
    <cellStyle name="Input 34 4 2 4 2" xfId="23857" xr:uid="{B2241A99-2911-4EF5-BF52-BB62D28D950C}"/>
    <cellStyle name="Input 34 4 2 4 3" xfId="23858" xr:uid="{75E5EFCD-08B6-4568-AA99-EBFD5AAEC6FC}"/>
    <cellStyle name="Input 34 4 2 5" xfId="23859" xr:uid="{7399D12D-94DA-4AC7-9841-309FF1FA039D}"/>
    <cellStyle name="Input 34 4 2 5 2" xfId="23860" xr:uid="{015AAA6D-525A-4931-B72D-B610B9E9D9DE}"/>
    <cellStyle name="Input 34 4 2 5 3" xfId="23861" xr:uid="{6EAE0B5D-5D3B-479C-B2BA-0F7D330252A6}"/>
    <cellStyle name="Input 34 4 2 6" xfId="23862" xr:uid="{B95E153C-7952-4AFD-97F6-B438BB435F24}"/>
    <cellStyle name="Input 34 4 2 6 2" xfId="23863" xr:uid="{94FC99C9-1ADD-40F6-AB44-0433B2816913}"/>
    <cellStyle name="Input 34 4 2 6 3" xfId="23864" xr:uid="{4972DE84-0EFD-485C-95CD-5310EAAA404C}"/>
    <cellStyle name="Input 34 4 2 7" xfId="23865" xr:uid="{866341CD-7C10-4764-AA22-691007ED35BE}"/>
    <cellStyle name="Input 34 4 3" xfId="23866" xr:uid="{B8D09E29-25BB-4D5F-97E9-034E0C0EB6ED}"/>
    <cellStyle name="Input 34 4 3 2" xfId="23867" xr:uid="{A6F87766-77AE-4E81-B2D5-BDF37111AED1}"/>
    <cellStyle name="Input 34 4 3 2 2" xfId="23868" xr:uid="{F2015B65-99BD-4EE7-A5A0-BF302DC9DA71}"/>
    <cellStyle name="Input 34 4 3 2 3" xfId="23869" xr:uid="{DAD1FF77-B788-4DEE-8C9B-B9A8BC4555BF}"/>
    <cellStyle name="Input 34 4 3 3" xfId="23870" xr:uid="{6AECAF02-15E6-4936-8F38-294B37BF393E}"/>
    <cellStyle name="Input 34 4 3 3 2" xfId="23871" xr:uid="{D5455551-B854-4CA3-AF42-C2B5200E83CC}"/>
    <cellStyle name="Input 34 4 3 4" xfId="23872" xr:uid="{4DC256A8-A82E-48EC-A0A5-DA233985E46A}"/>
    <cellStyle name="Input 34 4 4" xfId="23873" xr:uid="{3519BB7B-D6DF-4277-B260-DFB464BDA226}"/>
    <cellStyle name="Input 34 4 4 2" xfId="23874" xr:uid="{22F89685-83A3-48FB-8E12-00E262A79F26}"/>
    <cellStyle name="Input 34 4 4 3" xfId="23875" xr:uid="{E520634C-1E62-4323-8AF3-417FA2AC5950}"/>
    <cellStyle name="Input 34 4 5" xfId="23876" xr:uid="{350CCF55-1112-4FDD-B804-1CD33CB39DA0}"/>
    <cellStyle name="Input 34 4 5 2" xfId="23877" xr:uid="{95343FE2-7677-4704-AD23-29AD64D52040}"/>
    <cellStyle name="Input 34 4 5 3" xfId="23878" xr:uid="{7170C0B5-ED8A-4E05-A436-AC9B61369486}"/>
    <cellStyle name="Input 34 4 6" xfId="23879" xr:uid="{93986236-B420-4042-BB9E-1E5887A9A766}"/>
    <cellStyle name="Input 34 4 6 2" xfId="23880" xr:uid="{547A8464-BD10-4B61-BF99-7F4A92466F49}"/>
    <cellStyle name="Input 34 4 6 3" xfId="23881" xr:uid="{24217F35-2D5C-4A57-A5E1-C3517F5CDA47}"/>
    <cellStyle name="Input 34 4 7" xfId="23882" xr:uid="{CA06D4A3-8276-43E0-A233-BE8674134249}"/>
    <cellStyle name="Input 34 4 7 2" xfId="23883" xr:uid="{95A46950-5BBB-4EFD-B44B-AE26BAEF688F}"/>
    <cellStyle name="Input 34 4 7 3" xfId="23884" xr:uid="{4D97E055-056C-47FC-8C55-323141CA593E}"/>
    <cellStyle name="Input 34 4 8" xfId="23885" xr:uid="{5EEF2949-9693-4D52-A5BE-6AF0DF0E4E36}"/>
    <cellStyle name="Input 34 5" xfId="23886" xr:uid="{071F64D5-9E8D-49BD-84CA-0E4D667563CA}"/>
    <cellStyle name="Input 34 5 2" xfId="23887" xr:uid="{C141869D-C3E2-4F45-8398-650EE1053AED}"/>
    <cellStyle name="Input 34 5 2 2" xfId="23888" xr:uid="{31BC0093-24EA-4E71-B7F7-7179E00BD03F}"/>
    <cellStyle name="Input 34 5 2 2 2" xfId="23889" xr:uid="{F8261F7B-B5C8-4840-94B1-7E524B9F4C04}"/>
    <cellStyle name="Input 34 5 2 2 2 2" xfId="23890" xr:uid="{A9D9015C-E2F4-4311-B547-CD8EEE8C6966}"/>
    <cellStyle name="Input 34 5 2 2 2 3" xfId="23891" xr:uid="{78F67233-FAA6-495F-84D3-C90C56CA2799}"/>
    <cellStyle name="Input 34 5 2 2 3" xfId="23892" xr:uid="{57F87A49-EEFD-4981-A8EB-178860BF07FB}"/>
    <cellStyle name="Input 34 5 2 2 4" xfId="23893" xr:uid="{EE176798-B18F-43F6-9BC3-F5A76924E86A}"/>
    <cellStyle name="Input 34 5 2 3" xfId="23894" xr:uid="{D70BD8DB-F83D-4750-9765-E33239210CAF}"/>
    <cellStyle name="Input 34 5 2 3 2" xfId="23895" xr:uid="{EA22C589-5589-42B1-B0DA-72ACB2CEED82}"/>
    <cellStyle name="Input 34 5 2 3 3" xfId="23896" xr:uid="{668BED69-B071-4C77-8B6E-6256128E8A83}"/>
    <cellStyle name="Input 34 5 2 4" xfId="23897" xr:uid="{4E1CB6A0-732B-4A61-8CA5-A24876310542}"/>
    <cellStyle name="Input 34 5 2 4 2" xfId="23898" xr:uid="{A6ECFDE6-BB3D-4CC0-9324-CC95C27B4505}"/>
    <cellStyle name="Input 34 5 2 4 3" xfId="23899" xr:uid="{2657026F-98F1-4613-AB79-82EC65D78F15}"/>
    <cellStyle name="Input 34 5 2 5" xfId="23900" xr:uid="{93ACF45B-F1C8-4FE7-B128-00EB2A060379}"/>
    <cellStyle name="Input 34 5 2 5 2" xfId="23901" xr:uid="{1D071621-FAB4-479F-88AE-C383BE452FDB}"/>
    <cellStyle name="Input 34 5 2 5 3" xfId="23902" xr:uid="{F2E4AAB7-6413-47D4-9DB6-BA7C85F2C5DC}"/>
    <cellStyle name="Input 34 5 2 6" xfId="23903" xr:uid="{C23FCEE7-39CA-4F47-B319-93029B947BD4}"/>
    <cellStyle name="Input 34 5 2 6 2" xfId="23904" xr:uid="{BBD0D95E-3EF8-4977-A889-0F4DFA372E6F}"/>
    <cellStyle name="Input 34 5 2 6 3" xfId="23905" xr:uid="{03C0A310-1E83-42FF-A03E-C6FAECF8C112}"/>
    <cellStyle name="Input 34 5 2 7" xfId="23906" xr:uid="{70E7892D-3C65-4829-B775-86F459AD537C}"/>
    <cellStyle name="Input 34 5 3" xfId="23907" xr:uid="{5E92777F-BCFD-4065-9957-4D1B6C32EFEB}"/>
    <cellStyle name="Input 34 5 3 2" xfId="23908" xr:uid="{5B9E7849-8366-4FCA-9B66-43F168642E59}"/>
    <cellStyle name="Input 34 5 3 2 2" xfId="23909" xr:uid="{14F1CE3F-33BB-4D60-8B29-9BB16B979EEF}"/>
    <cellStyle name="Input 34 5 3 2 3" xfId="23910" xr:uid="{99E3C872-BE5F-4138-9F6A-001A710808DF}"/>
    <cellStyle name="Input 34 5 3 3" xfId="23911" xr:uid="{D28227A9-7A3E-47A9-B21E-8F8F7C8D9EE9}"/>
    <cellStyle name="Input 34 5 3 3 2" xfId="23912" xr:uid="{2396B0B4-5933-47F0-8A47-4073504C79E7}"/>
    <cellStyle name="Input 34 5 3 4" xfId="23913" xr:uid="{CE4AD25E-EED2-470F-9620-8046A2DCBAC5}"/>
    <cellStyle name="Input 34 5 4" xfId="23914" xr:uid="{E68D69DA-C41D-487D-A374-71D8FC476A33}"/>
    <cellStyle name="Input 34 5 4 2" xfId="23915" xr:uid="{B0980BEA-7968-4956-B082-3CE59993728F}"/>
    <cellStyle name="Input 34 5 4 3" xfId="23916" xr:uid="{9A3CCE95-FE41-4E91-8954-387058FB689B}"/>
    <cellStyle name="Input 34 5 5" xfId="23917" xr:uid="{ECF1BC37-488C-40B7-B8EF-1AA1D035F8D6}"/>
    <cellStyle name="Input 34 5 5 2" xfId="23918" xr:uid="{7F4148ED-F4F8-46A7-9952-4C28838F302B}"/>
    <cellStyle name="Input 34 5 5 3" xfId="23919" xr:uid="{FCE661AF-59A4-421D-A112-8EE9F56AB2C0}"/>
    <cellStyle name="Input 34 5 6" xfId="23920" xr:uid="{162C16AD-37E1-4960-938E-1151A98DFC41}"/>
    <cellStyle name="Input 34 5 6 2" xfId="23921" xr:uid="{D91E3EC6-1267-42DD-A673-AEB5671942E9}"/>
    <cellStyle name="Input 34 5 6 3" xfId="23922" xr:uid="{98499B59-BD50-4D41-BE8B-E0CE01D68577}"/>
    <cellStyle name="Input 34 5 7" xfId="23923" xr:uid="{D6C01927-4ECD-406C-9F5A-3482FCD5A242}"/>
    <cellStyle name="Input 34 5 7 2" xfId="23924" xr:uid="{91AA49B2-FB7A-4146-90BD-92C49BA947AE}"/>
    <cellStyle name="Input 34 5 7 3" xfId="23925" xr:uid="{8C55F767-EBE2-46D3-B423-FC750F2E79A7}"/>
    <cellStyle name="Input 34 5 8" xfId="23926" xr:uid="{B5B3F941-25C6-42BA-A2AB-6C572D94C85E}"/>
    <cellStyle name="Input 34 6" xfId="23927" xr:uid="{DDCD879A-2DA7-4DCB-BAEF-C279A1F71F9A}"/>
    <cellStyle name="Input 34 6 2" xfId="23928" xr:uid="{E4E76E2B-B836-4B2F-99D1-0AB2BD8501F0}"/>
    <cellStyle name="Input 34 6 2 2" xfId="23929" xr:uid="{10DD730A-7C57-4D58-8A39-6187FF613236}"/>
    <cellStyle name="Input 34 6 2 2 2" xfId="23930" xr:uid="{F810EF8E-D66C-4986-94D3-3E7565186E08}"/>
    <cellStyle name="Input 34 6 3" xfId="23931" xr:uid="{1659CEB1-7E33-4401-9B3C-441A9ABD328F}"/>
    <cellStyle name="Input 34 6 3 2" xfId="23932" xr:uid="{F5732A8C-2525-48F4-A86E-439FA2DBE774}"/>
    <cellStyle name="Input 34 6 3 2 2" xfId="23933" xr:uid="{71ED7063-83F3-4F3A-989D-337ED91CF4E1}"/>
    <cellStyle name="Input 34 6 4" xfId="23934" xr:uid="{01D14FA3-782E-48CA-A9BB-EB5B46BB46C0}"/>
    <cellStyle name="Input 34 6 4 2" xfId="23935" xr:uid="{8BEFA367-62C2-4CE6-9026-052A88E1A6EC}"/>
    <cellStyle name="Input 34 7" xfId="23936" xr:uid="{F87B7972-CEB6-4F6F-A4D9-35C41BD750CE}"/>
    <cellStyle name="Input 34 7 2" xfId="23937" xr:uid="{87E53973-2591-4770-89B5-BB28DD49C7AE}"/>
    <cellStyle name="Input 34 7 2 2" xfId="23938" xr:uid="{92764CE0-387E-406A-BB9C-303D17689E3F}"/>
    <cellStyle name="Input 34 7 2 2 2" xfId="23939" xr:uid="{398009C0-CCC0-46BE-AAFD-555EE9E0002E}"/>
    <cellStyle name="Input 34 7 3" xfId="23940" xr:uid="{D66EA61F-6BB4-4012-B838-07426166EB1B}"/>
    <cellStyle name="Input 34 7 3 2" xfId="23941" xr:uid="{9368C7DD-CC54-42D1-9A32-83ABA3FCC6E3}"/>
    <cellStyle name="Input 34 7 3 2 2" xfId="23942" xr:uid="{464462D0-9901-425D-A25D-A600B78666D0}"/>
    <cellStyle name="Input 34 7 4" xfId="23943" xr:uid="{7A04FB94-0C93-45C0-B8C7-85F2F783ED43}"/>
    <cellStyle name="Input 34 7 4 2" xfId="23944" xr:uid="{5945BF3A-793D-4990-B9C3-B1EF4A5B6F03}"/>
    <cellStyle name="Input 34 8" xfId="23945" xr:uid="{F9ED2E9D-84AE-4A49-83C1-5CCEC0617CE3}"/>
    <cellStyle name="Input 34 8 2" xfId="23946" xr:uid="{C1084B74-1E4B-436F-B736-9EEA0E5080CA}"/>
    <cellStyle name="Input 34 8 2 2" xfId="23947" xr:uid="{3A617ED4-AAAB-4756-98CD-58E81A3B296F}"/>
    <cellStyle name="Input 34 9" xfId="23948" xr:uid="{7CAC0F43-95DD-4817-AEC7-AB2466D2770A}"/>
    <cellStyle name="Input 34 9 2" xfId="23949" xr:uid="{F6C0218D-07C4-4176-9386-FAA652D003FB}"/>
    <cellStyle name="Input 34 9 2 2" xfId="23950" xr:uid="{786B161E-E5AE-4634-AD0C-BDB8A3E4CE42}"/>
    <cellStyle name="Input 35" xfId="23951" xr:uid="{BC6EDBD4-9E73-4044-8E5F-2C407CEE719F}"/>
    <cellStyle name="Input 35 10" xfId="23952" xr:uid="{82E2A825-29C9-4272-A1BC-3F75793C5033}"/>
    <cellStyle name="Input 35 10 2" xfId="23953" xr:uid="{ECCE3A92-94DA-4E27-BFB7-D52BB4175546}"/>
    <cellStyle name="Input 35 11" xfId="23954" xr:uid="{0A76BFBC-184D-48DF-A232-A1F952984AB5}"/>
    <cellStyle name="Input 35 11 2" xfId="23955" xr:uid="{AB24E3D8-2560-4E2C-9CF9-9401CAAFE872}"/>
    <cellStyle name="Input 35 2" xfId="23956" xr:uid="{B72480FD-A3E8-425D-AF50-3A453A934DF5}"/>
    <cellStyle name="Input 35 2 2" xfId="23957" xr:uid="{0E63E49A-AFA9-4DF8-86E3-54921ABC59E4}"/>
    <cellStyle name="Input 35 2 2 2" xfId="23958" xr:uid="{5A6E8BA1-24F8-438B-985A-986F8A968BBD}"/>
    <cellStyle name="Input 35 2 2 2 2" xfId="23959" xr:uid="{47A97A39-F0CD-4FCA-A0B1-7151E9BCEF8A}"/>
    <cellStyle name="Input 35 2 2 2 2 2" xfId="23960" xr:uid="{55A8A9B6-C4F0-4021-9813-9A5BEB20DAAF}"/>
    <cellStyle name="Input 35 2 2 2 2 2 2" xfId="23961" xr:uid="{7B92BD4E-C4B7-49CD-B589-BCD08C274031}"/>
    <cellStyle name="Input 35 2 2 2 2 2 3" xfId="23962" xr:uid="{24017414-D7F6-4CB2-8F01-6781CEAAF161}"/>
    <cellStyle name="Input 35 2 2 2 2 3" xfId="23963" xr:uid="{3C803583-6BAB-4DD7-B38E-948D6212F4BB}"/>
    <cellStyle name="Input 35 2 2 2 2 4" xfId="23964" xr:uid="{76198219-5649-4828-8F77-0E718177D654}"/>
    <cellStyle name="Input 35 2 2 2 3" xfId="23965" xr:uid="{6112D0AC-CEF6-4F46-9ED6-B1F8C46D1C87}"/>
    <cellStyle name="Input 35 2 2 2 3 2" xfId="23966" xr:uid="{9B74897D-FC9F-402D-AC52-0FD278798157}"/>
    <cellStyle name="Input 35 2 2 2 3 3" xfId="23967" xr:uid="{A46A9C48-D6A8-42FD-84A2-6F71633CB79C}"/>
    <cellStyle name="Input 35 2 2 2 4" xfId="23968" xr:uid="{D9D0926C-AEA1-4A80-BFA9-161C79991C02}"/>
    <cellStyle name="Input 35 2 2 2 4 2" xfId="23969" xr:uid="{C226692A-09EF-4A1F-B878-6202FF810B49}"/>
    <cellStyle name="Input 35 2 2 2 4 3" xfId="23970" xr:uid="{A86969F7-9B70-40EF-ADD9-2E02A97FD708}"/>
    <cellStyle name="Input 35 2 2 2 5" xfId="23971" xr:uid="{40772DBA-8F23-48BC-96BD-1FEAC3EACEAD}"/>
    <cellStyle name="Input 35 2 2 2 5 2" xfId="23972" xr:uid="{C6D61B30-572F-4333-9E94-574A6E0B3612}"/>
    <cellStyle name="Input 35 2 2 2 5 3" xfId="23973" xr:uid="{CA96D1D8-9DEA-403C-B020-4D95C9B9708C}"/>
    <cellStyle name="Input 35 2 2 2 6" xfId="23974" xr:uid="{414491F5-4876-4B43-A2AF-089FD50BEC2C}"/>
    <cellStyle name="Input 35 2 2 2 6 2" xfId="23975" xr:uid="{634F71FC-590D-46AE-A43D-6BDA6FA3B4C8}"/>
    <cellStyle name="Input 35 2 2 2 6 3" xfId="23976" xr:uid="{2C8A35FA-0F15-4513-9D2E-349C06A12FF4}"/>
    <cellStyle name="Input 35 2 2 2 7" xfId="23977" xr:uid="{C02FBEA5-8EC7-4BBA-9680-7B7E920FF5E1}"/>
    <cellStyle name="Input 35 2 2 3" xfId="23978" xr:uid="{7FCE32D1-9A5C-4B98-A5CC-3F8D54F282D0}"/>
    <cellStyle name="Input 35 2 2 3 2" xfId="23979" xr:uid="{55BBEC39-4235-4B80-95AE-118929FE646B}"/>
    <cellStyle name="Input 35 2 2 3 2 2" xfId="23980" xr:uid="{640D378E-AFB7-4DB0-80FF-33132BE51458}"/>
    <cellStyle name="Input 35 2 2 3 2 3" xfId="23981" xr:uid="{81247855-0742-428E-83A1-60EF58CD879F}"/>
    <cellStyle name="Input 35 2 2 3 3" xfId="23982" xr:uid="{3619B3D2-EAE4-4C58-9827-2AA6A60F3C81}"/>
    <cellStyle name="Input 35 2 2 3 4" xfId="23983" xr:uid="{EF796034-235C-4449-88F8-520B2422239E}"/>
    <cellStyle name="Input 35 2 2 4" xfId="23984" xr:uid="{1FDD39E2-388C-4719-A492-5698392E46EB}"/>
    <cellStyle name="Input 35 2 2 4 2" xfId="23985" xr:uid="{FFC31DCB-22F0-4B9C-A5A5-12500E8C840F}"/>
    <cellStyle name="Input 35 2 2 4 3" xfId="23986" xr:uid="{8FB6A07D-42D4-4AE7-A416-393581AF29D4}"/>
    <cellStyle name="Input 35 2 2 5" xfId="23987" xr:uid="{77F2440F-F018-414D-95F2-283343A7A611}"/>
    <cellStyle name="Input 35 2 2 5 2" xfId="23988" xr:uid="{DE0755B0-C85F-4A8D-80EA-5324D03319CD}"/>
    <cellStyle name="Input 35 2 2 5 3" xfId="23989" xr:uid="{38DDC401-672D-45ED-A944-2EA6850BFA12}"/>
    <cellStyle name="Input 35 2 2 6" xfId="23990" xr:uid="{B42C5B9F-AB22-4E60-886F-FD39892F46D7}"/>
    <cellStyle name="Input 35 2 2 6 2" xfId="23991" xr:uid="{90348294-3AA1-4B52-AEA1-D396D3A16EA7}"/>
    <cellStyle name="Input 35 2 2 6 3" xfId="23992" xr:uid="{22529A21-F97C-4439-8BDE-DF94C93F55AB}"/>
    <cellStyle name="Input 35 2 2 7" xfId="23993" xr:uid="{C62BC3F4-66B1-43A8-BAC2-1840890103B3}"/>
    <cellStyle name="Input 35 2 2 7 2" xfId="23994" xr:uid="{AD078683-3990-4A2C-AD36-8592972049D1}"/>
    <cellStyle name="Input 35 2 2 7 3" xfId="23995" xr:uid="{CE307398-4E62-4D6C-9CE9-20230CB019DD}"/>
    <cellStyle name="Input 35 2 2 8" xfId="23996" xr:uid="{220DF621-D29B-4679-AA69-BAEF5739F134}"/>
    <cellStyle name="Input 35 2 3" xfId="23997" xr:uid="{007C511A-1CD1-4FE3-B81D-E19AC0106E7F}"/>
    <cellStyle name="Input 35 2 3 2" xfId="23998" xr:uid="{AB629CFD-A120-43AA-BBA3-829F7768C3C1}"/>
    <cellStyle name="Input 35 2 3 2 2" xfId="23999" xr:uid="{34584861-30C3-4AC4-8F05-A453C1B26700}"/>
    <cellStyle name="Input 35 2 3 2 3" xfId="24000" xr:uid="{7F89F0A8-5A34-4352-A3B6-E14E1A83FA92}"/>
    <cellStyle name="Input 35 2 3 2 4" xfId="24001" xr:uid="{0696BC74-3279-4271-9F0E-C48720D86AD2}"/>
    <cellStyle name="Input 35 2 3 3" xfId="24002" xr:uid="{21F39249-C9EB-454E-AD01-8424AE6A78A8}"/>
    <cellStyle name="Input 35 2 3 3 2" xfId="24003" xr:uid="{82B1E218-46D8-47F9-90A1-A803D12BBF2D}"/>
    <cellStyle name="Input 35 2 3 3 3" xfId="24004" xr:uid="{60247DE0-696B-4E1C-90DF-3D139326E4EB}"/>
    <cellStyle name="Input 35 2 3 4" xfId="24005" xr:uid="{9D409317-633D-4BC7-A78E-A4346D8E822D}"/>
    <cellStyle name="Input 35 2 3 4 2" xfId="24006" xr:uid="{5A61A624-4416-4EB1-B50B-C7DAF71C36C7}"/>
    <cellStyle name="Input 35 2 3 5" xfId="24007" xr:uid="{E7A6FCCE-C63B-4295-ABC0-731FA0FCAD32}"/>
    <cellStyle name="Input 35 2 3 5 2" xfId="24008" xr:uid="{95601EBF-6F2F-4BD4-9049-635BEF60E1BF}"/>
    <cellStyle name="Input 35 2 3 6" xfId="24009" xr:uid="{F4E8C339-7EFD-4ACE-97E2-CEF0F326715A}"/>
    <cellStyle name="Input 35 2 4" xfId="24010" xr:uid="{1ADAB408-62AF-4071-BC33-AE23B80536BA}"/>
    <cellStyle name="Input 35 2 4 2" xfId="24011" xr:uid="{E0C6D337-D3CF-4AB2-8E71-4CBF73DD801C}"/>
    <cellStyle name="Input 35 2 4 2 2" xfId="24012" xr:uid="{FFF42C42-CF53-4837-B003-CACE0CFA2394}"/>
    <cellStyle name="Input 35 2 4 2 3" xfId="24013" xr:uid="{ECE3BB34-83BB-4105-A0CE-2351D18BC3AA}"/>
    <cellStyle name="Input 35 2 4 3" xfId="24014" xr:uid="{E1325041-B4DD-4B64-8132-90CA7AC97692}"/>
    <cellStyle name="Input 35 2 4 4" xfId="24015" xr:uid="{5734604C-5608-4A18-8B88-3AB731A657B6}"/>
    <cellStyle name="Input 35 2 5" xfId="24016" xr:uid="{0A238F7A-E3AB-421C-8725-2BD174ED7A38}"/>
    <cellStyle name="Input 35 2 5 2" xfId="24017" xr:uid="{7F6F7A43-E7E9-47C7-AB72-65BBE1F3F348}"/>
    <cellStyle name="Input 35 2 5 3" xfId="24018" xr:uid="{E859AE77-D5CB-4718-95DD-F9EA62FCD592}"/>
    <cellStyle name="Input 35 2 6" xfId="24019" xr:uid="{9E6E38BA-5F4F-422F-B423-84F8C0B8225A}"/>
    <cellStyle name="Input 35 2 6 2" xfId="24020" xr:uid="{D52A5C63-8F4C-4EDB-BFD0-9E3DA4D5DD1F}"/>
    <cellStyle name="Input 35 2 6 3" xfId="24021" xr:uid="{385CE939-081B-4A99-BD64-6F586E8C7603}"/>
    <cellStyle name="Input 35 2 7" xfId="24022" xr:uid="{1FDB8CC6-7BB1-4BAD-88AE-A1268C1C02D5}"/>
    <cellStyle name="Input 35 2 7 2" xfId="24023" xr:uid="{FF020F18-16FC-4363-B1B6-CB8DA69469BA}"/>
    <cellStyle name="Input 35 2 7 3" xfId="24024" xr:uid="{CE6E395C-9B9A-44DB-B743-1CD936213931}"/>
    <cellStyle name="Input 35 2 8" xfId="24025" xr:uid="{F39D1A8A-F913-43D1-9C15-5CEBEE9595C4}"/>
    <cellStyle name="Input 35 3" xfId="24026" xr:uid="{8F955E73-DE4B-4A61-ADD1-62263CD843EE}"/>
    <cellStyle name="Input 35 3 2" xfId="24027" xr:uid="{54087B5C-14E3-4E4C-A60B-9CDCA97498F2}"/>
    <cellStyle name="Input 35 3 2 2" xfId="24028" xr:uid="{1C338C13-DA32-417E-A1B2-8A842C5C6C24}"/>
    <cellStyle name="Input 35 3 2 2 2" xfId="24029" xr:uid="{C05DE750-770D-4AE4-8A76-2CB64F6F8B9A}"/>
    <cellStyle name="Input 35 3 2 2 2 2" xfId="24030" xr:uid="{35CC08DD-189F-4D2B-A7AD-59BE0925FABF}"/>
    <cellStyle name="Input 35 3 2 2 2 2 2" xfId="24031" xr:uid="{37DDF8BA-B83D-4008-8BCB-1D7AFEB964F4}"/>
    <cellStyle name="Input 35 3 2 2 2 2 3" xfId="24032" xr:uid="{42C1D417-BB4D-45B8-909D-B58574DC29C3}"/>
    <cellStyle name="Input 35 3 2 2 2 3" xfId="24033" xr:uid="{59A628F8-27D3-4C41-8816-FB4B9EE2458D}"/>
    <cellStyle name="Input 35 3 2 2 2 4" xfId="24034" xr:uid="{528D3767-FA6A-42F0-B266-311D6FA5F36F}"/>
    <cellStyle name="Input 35 3 2 2 3" xfId="24035" xr:uid="{DDF1A0BD-FA04-45F6-98D5-34D7F339916D}"/>
    <cellStyle name="Input 35 3 2 2 3 2" xfId="24036" xr:uid="{BE27FE9B-48BF-4C18-B087-84A4FA7F25D9}"/>
    <cellStyle name="Input 35 3 2 2 3 3" xfId="24037" xr:uid="{769F34CC-6163-4D1A-86A6-EE73FE1B467A}"/>
    <cellStyle name="Input 35 3 2 2 4" xfId="24038" xr:uid="{3D657321-7307-4D1D-9060-984C78F81232}"/>
    <cellStyle name="Input 35 3 2 2 4 2" xfId="24039" xr:uid="{AF357952-9B40-4B20-A4B1-34310C483EDE}"/>
    <cellStyle name="Input 35 3 2 2 4 3" xfId="24040" xr:uid="{35123538-FC41-41D3-B950-F523F76B37A8}"/>
    <cellStyle name="Input 35 3 2 2 5" xfId="24041" xr:uid="{B01C503A-9D74-47C2-A637-2A89CF837E46}"/>
    <cellStyle name="Input 35 3 2 2 5 2" xfId="24042" xr:uid="{70338EA0-34B1-4405-A6B5-57548DEA0695}"/>
    <cellStyle name="Input 35 3 2 2 5 3" xfId="24043" xr:uid="{713F6977-691B-4E5A-8B1E-9BD9D25F7673}"/>
    <cellStyle name="Input 35 3 2 2 6" xfId="24044" xr:uid="{86E997EE-A699-49FF-933E-F38D2CBDA002}"/>
    <cellStyle name="Input 35 3 2 2 6 2" xfId="24045" xr:uid="{49B7EE23-BDFE-44C6-9B8A-A0835409E8AE}"/>
    <cellStyle name="Input 35 3 2 2 6 3" xfId="24046" xr:uid="{84514341-5DFC-4DB0-9E8F-E776B6B99DF2}"/>
    <cellStyle name="Input 35 3 2 2 7" xfId="24047" xr:uid="{4CE5F444-BB13-461D-8B97-44AB751AF90D}"/>
    <cellStyle name="Input 35 3 2 3" xfId="24048" xr:uid="{B166F708-A376-4F04-ADDE-A56B84FD817F}"/>
    <cellStyle name="Input 35 3 2 3 2" xfId="24049" xr:uid="{EA597E30-6C0F-482B-A0ED-BE165DCE257A}"/>
    <cellStyle name="Input 35 3 2 3 2 2" xfId="24050" xr:uid="{8D60729F-2A00-4EF5-BA45-43B892D9549E}"/>
    <cellStyle name="Input 35 3 2 3 2 3" xfId="24051" xr:uid="{BD979011-AE44-4B06-A721-3AC4356DB108}"/>
    <cellStyle name="Input 35 3 2 3 3" xfId="24052" xr:uid="{5592E54F-0983-4163-8065-33EFE0D0487C}"/>
    <cellStyle name="Input 35 3 2 3 4" xfId="24053" xr:uid="{49F646EA-11ED-41B6-A079-85106227ECF3}"/>
    <cellStyle name="Input 35 3 2 4" xfId="24054" xr:uid="{C3B9E27B-34F4-4A00-A032-B9FF90975F26}"/>
    <cellStyle name="Input 35 3 2 4 2" xfId="24055" xr:uid="{3821D8FD-ABE8-47BB-9F10-1FC1708AA64E}"/>
    <cellStyle name="Input 35 3 2 4 3" xfId="24056" xr:uid="{B0CD4A95-BFD9-4AB3-840F-2BBE9AC8348E}"/>
    <cellStyle name="Input 35 3 2 5" xfId="24057" xr:uid="{42FB596F-59D8-4128-A4BF-0876A378AF78}"/>
    <cellStyle name="Input 35 3 2 5 2" xfId="24058" xr:uid="{4B84DE47-FB77-4E60-B427-1759164F4FB5}"/>
    <cellStyle name="Input 35 3 2 5 3" xfId="24059" xr:uid="{F390A3CD-789E-4E3F-902D-CA89DECC0B07}"/>
    <cellStyle name="Input 35 3 2 6" xfId="24060" xr:uid="{17F89FA8-0359-4926-A7EF-F08477E1AB9C}"/>
    <cellStyle name="Input 35 3 2 6 2" xfId="24061" xr:uid="{BC6DC677-AE62-4B0B-8C07-33FC32F3307C}"/>
    <cellStyle name="Input 35 3 2 6 3" xfId="24062" xr:uid="{3FC7BC14-C6A8-45EA-959C-F9C42122AFD3}"/>
    <cellStyle name="Input 35 3 2 7" xfId="24063" xr:uid="{AFEF779C-5F7E-4E8E-AA4C-3619D1AA75B3}"/>
    <cellStyle name="Input 35 3 2 7 2" xfId="24064" xr:uid="{A116FCB0-08C8-4290-9B8E-5FB1283971BC}"/>
    <cellStyle name="Input 35 3 2 7 3" xfId="24065" xr:uid="{31188369-8F8A-4282-AC33-C0F759427E37}"/>
    <cellStyle name="Input 35 3 2 8" xfId="24066" xr:uid="{6F92C11F-723B-44B4-AA23-18699890AFF8}"/>
    <cellStyle name="Input 35 3 3" xfId="24067" xr:uid="{29D43614-6768-4CFC-8ECC-03C08000084B}"/>
    <cellStyle name="Input 35 3 3 2" xfId="24068" xr:uid="{18703555-CC16-44DA-AC99-876CA92B93EE}"/>
    <cellStyle name="Input 35 3 3 2 2" xfId="24069" xr:uid="{A71F767D-0695-4879-B21C-AA77714AD39F}"/>
    <cellStyle name="Input 35 3 3 2 3" xfId="24070" xr:uid="{9688F974-8E21-43F6-AB55-935F9E7107C7}"/>
    <cellStyle name="Input 35 3 3 2 4" xfId="24071" xr:uid="{7C240662-614C-4A86-AC74-72A402EA4BC7}"/>
    <cellStyle name="Input 35 3 3 3" xfId="24072" xr:uid="{84334C49-FE2A-4E57-8D52-8F3FB1149986}"/>
    <cellStyle name="Input 35 3 3 3 2" xfId="24073" xr:uid="{AC27E585-9EC4-4D9A-958B-305AD7F604E9}"/>
    <cellStyle name="Input 35 3 3 3 3" xfId="24074" xr:uid="{74694CA2-A345-4D32-8E00-03812B2A6E04}"/>
    <cellStyle name="Input 35 3 3 4" xfId="24075" xr:uid="{78304533-9AA6-4AD5-B85B-654DC5D0FB1D}"/>
    <cellStyle name="Input 35 3 3 4 2" xfId="24076" xr:uid="{D7A4830E-14D3-4A94-9150-1F92CB184287}"/>
    <cellStyle name="Input 35 3 3 5" xfId="24077" xr:uid="{6B3AAE8D-992A-4EB1-ACA3-109D434F1529}"/>
    <cellStyle name="Input 35 3 3 5 2" xfId="24078" xr:uid="{B40CFC4F-5055-4AEF-84A6-E694534E764D}"/>
    <cellStyle name="Input 35 3 3 6" xfId="24079" xr:uid="{7850D75B-B243-41CC-9B9D-6CAE16EB8972}"/>
    <cellStyle name="Input 35 3 4" xfId="24080" xr:uid="{E0A2FEEE-5E3B-4A18-9A7E-233A77D4B55F}"/>
    <cellStyle name="Input 35 3 4 2" xfId="24081" xr:uid="{67501A45-B9B5-4135-A976-0B6C5A71271B}"/>
    <cellStyle name="Input 35 3 4 2 2" xfId="24082" xr:uid="{208B7FA8-6348-42C4-89D3-7CF7308A54AB}"/>
    <cellStyle name="Input 35 3 4 2 3" xfId="24083" xr:uid="{94D2B003-A784-4044-89C1-587454D93566}"/>
    <cellStyle name="Input 35 3 4 3" xfId="24084" xr:uid="{6205540C-482D-43F7-86FA-1F3D7E389AB4}"/>
    <cellStyle name="Input 35 3 4 4" xfId="24085" xr:uid="{95A3E507-5A04-4A9B-B334-50C6498E363A}"/>
    <cellStyle name="Input 35 3 5" xfId="24086" xr:uid="{98A76F03-A597-4EF9-A856-61FCB902EA00}"/>
    <cellStyle name="Input 35 3 5 2" xfId="24087" xr:uid="{B6770E81-59AE-4D7C-BD7F-1FF8B272C53B}"/>
    <cellStyle name="Input 35 3 5 3" xfId="24088" xr:uid="{A21932BB-2DEB-47B5-94DE-0304BC6F58CD}"/>
    <cellStyle name="Input 35 3 6" xfId="24089" xr:uid="{C80DD477-BCF6-4581-981B-D9BCA308C3F6}"/>
    <cellStyle name="Input 35 3 6 2" xfId="24090" xr:uid="{F0C5CEF1-C0C5-4B69-9BAE-CC5777F3D3DE}"/>
    <cellStyle name="Input 35 3 6 3" xfId="24091" xr:uid="{C7EE60C7-CC60-493C-B95D-7C0DCDFC8D8D}"/>
    <cellStyle name="Input 35 3 7" xfId="24092" xr:uid="{16D610A3-A65D-4563-9DC0-38BCD7C1FBDD}"/>
    <cellStyle name="Input 35 3 7 2" xfId="24093" xr:uid="{66DF5025-6E5D-4666-A62B-3ADE32839B2C}"/>
    <cellStyle name="Input 35 3 7 3" xfId="24094" xr:uid="{3EF4379E-1915-45A2-A273-C611CCCF5671}"/>
    <cellStyle name="Input 35 3 8" xfId="24095" xr:uid="{17228E31-980C-45DA-87CA-7F24DD895EE4}"/>
    <cellStyle name="Input 35 4" xfId="24096" xr:uid="{9F1741B6-C579-442F-9A09-56EF12A3CDF2}"/>
    <cellStyle name="Input 35 4 2" xfId="24097" xr:uid="{99670BAA-5564-430D-95A7-8C8286809432}"/>
    <cellStyle name="Input 35 4 2 2" xfId="24098" xr:uid="{37BE5458-AAB0-4D84-BF0F-E07B6091961F}"/>
    <cellStyle name="Input 35 4 2 2 2" xfId="24099" xr:uid="{583AA4BF-7DB6-40C8-A398-9B6C972D3FA5}"/>
    <cellStyle name="Input 35 4 2 2 2 2" xfId="24100" xr:uid="{E863B34B-B89D-4B4A-96CD-ACFBB5A964C3}"/>
    <cellStyle name="Input 35 4 2 2 2 3" xfId="24101" xr:uid="{017DB928-90A5-46DF-BC55-6CA1DCE02D6E}"/>
    <cellStyle name="Input 35 4 2 2 3" xfId="24102" xr:uid="{6FE8C551-4AB4-4D7F-BD20-7C05CCA9A0BE}"/>
    <cellStyle name="Input 35 4 2 2 4" xfId="24103" xr:uid="{1BF769E0-E33B-48B9-9BDB-30D3051637B1}"/>
    <cellStyle name="Input 35 4 2 3" xfId="24104" xr:uid="{A92F856E-2D08-4558-A7FC-1A9EDA7261C6}"/>
    <cellStyle name="Input 35 4 2 3 2" xfId="24105" xr:uid="{142704DB-7AB6-409A-9C09-8D1FD5401C0C}"/>
    <cellStyle name="Input 35 4 2 3 3" xfId="24106" xr:uid="{0794D7F5-3F51-457C-AF60-E66F5F7AC9F2}"/>
    <cellStyle name="Input 35 4 2 4" xfId="24107" xr:uid="{545D2CE4-10BD-4F96-A6DD-9E6DD5CE278C}"/>
    <cellStyle name="Input 35 4 2 4 2" xfId="24108" xr:uid="{8C3FC7DF-DD2A-4629-9AAE-7CC6DAB8D28C}"/>
    <cellStyle name="Input 35 4 2 4 3" xfId="24109" xr:uid="{68BEB074-C584-40AD-849F-06CA605FDE05}"/>
    <cellStyle name="Input 35 4 2 5" xfId="24110" xr:uid="{12FA554D-7CE3-4743-9D59-0082834BA6C4}"/>
    <cellStyle name="Input 35 4 2 5 2" xfId="24111" xr:uid="{6A0B292B-0E8B-4ADA-8ADA-A5AF0ADD9787}"/>
    <cellStyle name="Input 35 4 2 5 3" xfId="24112" xr:uid="{64537AAC-EEE3-41F8-A36F-4F14D90F1F09}"/>
    <cellStyle name="Input 35 4 2 6" xfId="24113" xr:uid="{1D6112A8-7BFF-4AA8-B71B-8EC0CAC78AC1}"/>
    <cellStyle name="Input 35 4 2 6 2" xfId="24114" xr:uid="{958AB9CE-294C-431C-B19F-BC777AFA22A9}"/>
    <cellStyle name="Input 35 4 2 6 3" xfId="24115" xr:uid="{F401E69C-FA50-42FF-9656-9BB069EB70F9}"/>
    <cellStyle name="Input 35 4 2 7" xfId="24116" xr:uid="{8194A693-16CB-45AD-9534-902A21BE59A3}"/>
    <cellStyle name="Input 35 4 3" xfId="24117" xr:uid="{60DF9884-D04C-4FA9-BEBA-6E486BA5E6AE}"/>
    <cellStyle name="Input 35 4 3 2" xfId="24118" xr:uid="{50DF41D2-4483-431C-806B-3D06F41785B1}"/>
    <cellStyle name="Input 35 4 3 2 2" xfId="24119" xr:uid="{CDD5C8A6-E5EC-432A-8048-3A8933D6AD77}"/>
    <cellStyle name="Input 35 4 3 2 3" xfId="24120" xr:uid="{198BCBC1-4C44-42E9-A6C9-77914A0A5504}"/>
    <cellStyle name="Input 35 4 3 3" xfId="24121" xr:uid="{94239CEC-6B80-4A3D-890E-71D50CE79DE8}"/>
    <cellStyle name="Input 35 4 3 3 2" xfId="24122" xr:uid="{9C1D5416-B587-4961-AB17-81F8CC06968B}"/>
    <cellStyle name="Input 35 4 3 4" xfId="24123" xr:uid="{FFA43412-B466-4931-A7FA-7DA08A9F1D87}"/>
    <cellStyle name="Input 35 4 4" xfId="24124" xr:uid="{064D6C6D-7363-4B1C-A252-5238A9AA4AA3}"/>
    <cellStyle name="Input 35 4 4 2" xfId="24125" xr:uid="{84007C84-9CF4-4A48-9C6A-728D1A83239C}"/>
    <cellStyle name="Input 35 4 4 3" xfId="24126" xr:uid="{6404F4FD-BCD8-4EB9-BFB4-0B925CF56A49}"/>
    <cellStyle name="Input 35 4 5" xfId="24127" xr:uid="{891343C1-58E0-428D-9100-683B9DE10C04}"/>
    <cellStyle name="Input 35 4 5 2" xfId="24128" xr:uid="{865E241A-AE65-43D4-94F6-741B6877F38E}"/>
    <cellStyle name="Input 35 4 5 3" xfId="24129" xr:uid="{8749F51E-27AC-4F32-AC71-4949604D2CD4}"/>
    <cellStyle name="Input 35 4 6" xfId="24130" xr:uid="{5ED197F2-0A66-4C17-92DC-6125B79E8508}"/>
    <cellStyle name="Input 35 4 6 2" xfId="24131" xr:uid="{4886D339-8D52-442A-B546-DD27ADBC095A}"/>
    <cellStyle name="Input 35 4 6 3" xfId="24132" xr:uid="{0AE33626-FC55-413F-B0A7-FE0D564F6B80}"/>
    <cellStyle name="Input 35 4 7" xfId="24133" xr:uid="{AFAE3171-24C9-483E-BAF4-2A3EF92E4A4B}"/>
    <cellStyle name="Input 35 4 7 2" xfId="24134" xr:uid="{A3C34089-584B-48F0-8901-6238B89BB6B1}"/>
    <cellStyle name="Input 35 4 7 3" xfId="24135" xr:uid="{AAA2C0B9-9992-41F9-B145-1346AEFDCD02}"/>
    <cellStyle name="Input 35 4 8" xfId="24136" xr:uid="{8E352F43-2FD0-4D26-B464-EA63DD79B88E}"/>
    <cellStyle name="Input 35 5" xfId="24137" xr:uid="{A71A87F4-6FCF-493B-A0A0-69FC6F3AB693}"/>
    <cellStyle name="Input 35 5 2" xfId="24138" xr:uid="{2CAB28BE-60D4-4D0E-A013-27EFD31E853B}"/>
    <cellStyle name="Input 35 5 2 2" xfId="24139" xr:uid="{222A78D9-1956-4347-A453-BAEA2580D953}"/>
    <cellStyle name="Input 35 5 2 2 2" xfId="24140" xr:uid="{374F249B-21EC-4934-9869-CDF5BA966708}"/>
    <cellStyle name="Input 35 5 2 2 2 2" xfId="24141" xr:uid="{99A91AED-FC11-4EAD-9AE6-EB3C5BABB414}"/>
    <cellStyle name="Input 35 5 2 2 2 3" xfId="24142" xr:uid="{AC0B1783-8DA6-411C-8F2A-1190E1186E92}"/>
    <cellStyle name="Input 35 5 2 2 3" xfId="24143" xr:uid="{C928350F-5FA6-4B08-97F8-2EE56BB6371C}"/>
    <cellStyle name="Input 35 5 2 2 4" xfId="24144" xr:uid="{74CEB999-E686-462B-B9EE-167784C08580}"/>
    <cellStyle name="Input 35 5 2 3" xfId="24145" xr:uid="{E9624E2B-83DF-4880-A5F6-6BB156D4687D}"/>
    <cellStyle name="Input 35 5 2 3 2" xfId="24146" xr:uid="{A06CD1B6-02B7-45A5-A5BA-5F77A0348E76}"/>
    <cellStyle name="Input 35 5 2 3 3" xfId="24147" xr:uid="{322AD23E-4448-4B62-B156-DE69CDC7E227}"/>
    <cellStyle name="Input 35 5 2 4" xfId="24148" xr:uid="{0906C019-5E7F-4FE1-8DA7-8D229FF89DE3}"/>
    <cellStyle name="Input 35 5 2 4 2" xfId="24149" xr:uid="{C4C2AF3C-8B17-4A3B-A106-34CB2E4D8F60}"/>
    <cellStyle name="Input 35 5 2 4 3" xfId="24150" xr:uid="{36C49CA2-FE50-4B5C-973C-50B2888D2021}"/>
    <cellStyle name="Input 35 5 2 5" xfId="24151" xr:uid="{E8917942-495D-4A4D-8416-10C9FF86CAD8}"/>
    <cellStyle name="Input 35 5 2 5 2" xfId="24152" xr:uid="{4488B90B-467D-4E0B-B2E8-0E54DB20EA7D}"/>
    <cellStyle name="Input 35 5 2 5 3" xfId="24153" xr:uid="{BBE68097-8F7F-47A0-A702-1B929C4F5A6A}"/>
    <cellStyle name="Input 35 5 2 6" xfId="24154" xr:uid="{FFFA39B3-724C-4544-B2DC-85AA03E80DAE}"/>
    <cellStyle name="Input 35 5 2 6 2" xfId="24155" xr:uid="{91376C14-F777-4064-BBE1-92E7A4408DBC}"/>
    <cellStyle name="Input 35 5 2 6 3" xfId="24156" xr:uid="{6C0A2D09-0239-4EB4-A81C-DE55926CBCCB}"/>
    <cellStyle name="Input 35 5 2 7" xfId="24157" xr:uid="{26415F35-EDA7-47F1-BC4B-54450B688BA2}"/>
    <cellStyle name="Input 35 5 3" xfId="24158" xr:uid="{8E3DADF3-000B-4EC7-8B31-4296F636B9B0}"/>
    <cellStyle name="Input 35 5 3 2" xfId="24159" xr:uid="{C7A601F5-268E-4F91-BD1B-DBD85CE30DDC}"/>
    <cellStyle name="Input 35 5 3 2 2" xfId="24160" xr:uid="{C19C1819-2DC3-43F4-90AB-9A739293CB2A}"/>
    <cellStyle name="Input 35 5 3 2 3" xfId="24161" xr:uid="{46BF2BFC-147E-4576-A072-7188880FC50F}"/>
    <cellStyle name="Input 35 5 3 3" xfId="24162" xr:uid="{E83D1575-AE9D-4BD9-9666-910B9E589BFC}"/>
    <cellStyle name="Input 35 5 3 3 2" xfId="24163" xr:uid="{D55AD484-5F58-4A0F-822C-3B4DD7906999}"/>
    <cellStyle name="Input 35 5 3 4" xfId="24164" xr:uid="{0774E733-0DBC-4FCC-8569-39F3AE66BB2B}"/>
    <cellStyle name="Input 35 5 4" xfId="24165" xr:uid="{38CE9EF6-CC00-4D4A-B685-B77DC741723F}"/>
    <cellStyle name="Input 35 5 4 2" xfId="24166" xr:uid="{BF30FC08-429D-43F9-B8F6-277B820B32A8}"/>
    <cellStyle name="Input 35 5 4 3" xfId="24167" xr:uid="{44B6EADB-DF2F-47D6-9C72-F6585398768E}"/>
    <cellStyle name="Input 35 5 5" xfId="24168" xr:uid="{4762A2BD-6C5E-4C28-8471-F8A7AEC1F3CA}"/>
    <cellStyle name="Input 35 5 5 2" xfId="24169" xr:uid="{04A44F00-198B-469E-96E8-BBA83153EF53}"/>
    <cellStyle name="Input 35 5 5 3" xfId="24170" xr:uid="{05A9BD0C-5001-4821-A2DF-63AC7AE47133}"/>
    <cellStyle name="Input 35 5 6" xfId="24171" xr:uid="{E67501F4-1045-416D-8E4E-371F672A34E4}"/>
    <cellStyle name="Input 35 5 6 2" xfId="24172" xr:uid="{15E13AE2-A11E-455E-8416-C3AA1959D134}"/>
    <cellStyle name="Input 35 5 6 3" xfId="24173" xr:uid="{16C18CD3-D16F-41C6-9ECD-EAD47D4EEEA3}"/>
    <cellStyle name="Input 35 5 7" xfId="24174" xr:uid="{B8DEAAE8-961F-4988-90B0-D11EF308D2F0}"/>
    <cellStyle name="Input 35 5 7 2" xfId="24175" xr:uid="{ECA35B0C-8739-45ED-886B-D6055B5D15A5}"/>
    <cellStyle name="Input 35 5 7 3" xfId="24176" xr:uid="{F350C762-CC92-499E-86D3-5369460F6C2B}"/>
    <cellStyle name="Input 35 5 8" xfId="24177" xr:uid="{C0092E08-1209-4366-9733-05F945D4EDAF}"/>
    <cellStyle name="Input 35 6" xfId="24178" xr:uid="{6BB12566-3120-4C35-B70C-23D1EA8C3C1C}"/>
    <cellStyle name="Input 35 6 2" xfId="24179" xr:uid="{1ED3271C-712E-4558-8758-EFD9FE44005B}"/>
    <cellStyle name="Input 35 6 2 2" xfId="24180" xr:uid="{278B2090-FAB0-4DDF-B3AE-E9EE7B47934E}"/>
    <cellStyle name="Input 35 6 2 2 2" xfId="24181" xr:uid="{51782517-8BBC-40B5-A797-720EFB07A4E6}"/>
    <cellStyle name="Input 35 6 3" xfId="24182" xr:uid="{418E64AA-0D13-4B91-9009-69BF450A9A58}"/>
    <cellStyle name="Input 35 6 3 2" xfId="24183" xr:uid="{F92D9CE0-C651-4CF8-93E7-8C08B26B4ECB}"/>
    <cellStyle name="Input 35 6 3 2 2" xfId="24184" xr:uid="{400EA321-80CD-4BF5-81CA-0A4C296D0B14}"/>
    <cellStyle name="Input 35 6 4" xfId="24185" xr:uid="{092709B0-8625-45FB-A424-F6C8D88AB041}"/>
    <cellStyle name="Input 35 6 4 2" xfId="24186" xr:uid="{12E0F8D3-587F-42BB-8FC9-2EEF9F279DCC}"/>
    <cellStyle name="Input 35 7" xfId="24187" xr:uid="{BD2C710B-3355-48AE-9B4F-CE4CADB5C211}"/>
    <cellStyle name="Input 35 7 2" xfId="24188" xr:uid="{9629EDFE-3834-4C06-8F03-F3E86BF15962}"/>
    <cellStyle name="Input 35 7 2 2" xfId="24189" xr:uid="{6344F39A-CAD0-412D-8414-529DD0D9AEAE}"/>
    <cellStyle name="Input 35 7 2 2 2" xfId="24190" xr:uid="{A5BEAC9A-0744-408B-BDA0-A82C9A4D08ED}"/>
    <cellStyle name="Input 35 7 3" xfId="24191" xr:uid="{A78E0ED0-BDFF-4E61-8DC1-D314A1154555}"/>
    <cellStyle name="Input 35 7 3 2" xfId="24192" xr:uid="{D58221DF-194E-4FCC-87CF-4E2F27E34FAC}"/>
    <cellStyle name="Input 35 7 3 2 2" xfId="24193" xr:uid="{14AA3A62-BC4C-4563-8ED2-81585D2A7F02}"/>
    <cellStyle name="Input 35 7 4" xfId="24194" xr:uid="{B3E34BA7-B324-4F16-96F5-7C3B9960B85B}"/>
    <cellStyle name="Input 35 7 4 2" xfId="24195" xr:uid="{94383F72-EEA8-4676-89FC-A7D21E09512D}"/>
    <cellStyle name="Input 35 8" xfId="24196" xr:uid="{1FA5EF7F-3304-472A-8EF0-A2DAB319C576}"/>
    <cellStyle name="Input 35 8 2" xfId="24197" xr:uid="{938115D1-985E-45A1-A6C7-E6B32292EB9A}"/>
    <cellStyle name="Input 35 8 2 2" xfId="24198" xr:uid="{D1CBDC9D-BC39-4EFF-B83E-4922A7A75577}"/>
    <cellStyle name="Input 35 9" xfId="24199" xr:uid="{331BB409-200C-4B3A-A552-B7D078C3E8CF}"/>
    <cellStyle name="Input 35 9 2" xfId="24200" xr:uid="{B24D94C2-AC0F-4E6A-BE11-050B577A1BCD}"/>
    <cellStyle name="Input 35 9 2 2" xfId="24201" xr:uid="{EE5B54DD-BA40-4EA2-AC71-61E6D225BA5C}"/>
    <cellStyle name="Input 36" xfId="24202" xr:uid="{56F41068-913C-4E13-B07F-09BF0D351DD8}"/>
    <cellStyle name="Input 36 10" xfId="24203" xr:uid="{266E779F-065F-4F08-8D41-54933E6CA6F9}"/>
    <cellStyle name="Input 36 10 2" xfId="24204" xr:uid="{E8F74375-719E-4219-A7B0-007876019CCA}"/>
    <cellStyle name="Input 36 11" xfId="24205" xr:uid="{89727E68-5F0F-4923-8801-021761F7950E}"/>
    <cellStyle name="Input 36 11 2" xfId="24206" xr:uid="{E2D21FE1-7288-4F3A-9E9A-1FCB5E95FBBA}"/>
    <cellStyle name="Input 36 2" xfId="24207" xr:uid="{B04E5BD2-7FE1-46F8-A4C6-881203B454C3}"/>
    <cellStyle name="Input 36 2 2" xfId="24208" xr:uid="{42787806-6865-4913-94F3-CC1DB48DAEAD}"/>
    <cellStyle name="Input 36 2 2 2" xfId="24209" xr:uid="{9602C572-38F4-44C1-B96D-6602AFF6F97E}"/>
    <cellStyle name="Input 36 2 2 2 2" xfId="24210" xr:uid="{7B67A974-8DA0-44C6-BF4A-CF983B9B5105}"/>
    <cellStyle name="Input 36 2 2 2 2 2" xfId="24211" xr:uid="{7DCCF107-D982-4993-B2AD-32572D38A9E4}"/>
    <cellStyle name="Input 36 2 2 2 2 2 2" xfId="24212" xr:uid="{EE55165B-D342-4B3C-8263-2B8CB495C0EF}"/>
    <cellStyle name="Input 36 2 2 2 2 2 3" xfId="24213" xr:uid="{D1E0BFDD-212F-40ED-B230-7A283118DC20}"/>
    <cellStyle name="Input 36 2 2 2 2 3" xfId="24214" xr:uid="{0A6048A8-3E26-4A78-80D4-ADA9B920DF06}"/>
    <cellStyle name="Input 36 2 2 2 2 4" xfId="24215" xr:uid="{9B330163-94FF-4A06-8C32-C94F7BA31D61}"/>
    <cellStyle name="Input 36 2 2 2 3" xfId="24216" xr:uid="{AA94BF6F-6A45-4511-94A9-EB402100045B}"/>
    <cellStyle name="Input 36 2 2 2 3 2" xfId="24217" xr:uid="{374DC417-1E62-4937-834D-68DA6DF06453}"/>
    <cellStyle name="Input 36 2 2 2 3 3" xfId="24218" xr:uid="{9858BE7C-DBC5-40A8-A45B-09EA4738E907}"/>
    <cellStyle name="Input 36 2 2 2 4" xfId="24219" xr:uid="{D59B0783-FA0C-4DA4-8A53-48C0BB7D48E2}"/>
    <cellStyle name="Input 36 2 2 2 4 2" xfId="24220" xr:uid="{B7C471E8-2D15-4A29-ADC1-BA449E8C1488}"/>
    <cellStyle name="Input 36 2 2 2 4 3" xfId="24221" xr:uid="{BC80495D-7530-4DA7-B6A8-AF19E732F018}"/>
    <cellStyle name="Input 36 2 2 2 5" xfId="24222" xr:uid="{EA65B77C-48D4-4BC4-8D47-6D17BA0B92A8}"/>
    <cellStyle name="Input 36 2 2 2 5 2" xfId="24223" xr:uid="{202C475C-AB0F-4078-90C8-BF9C715F6E64}"/>
    <cellStyle name="Input 36 2 2 2 5 3" xfId="24224" xr:uid="{24D1E536-472F-49E5-8D38-9DBB2D64099A}"/>
    <cellStyle name="Input 36 2 2 2 6" xfId="24225" xr:uid="{721FD84D-BD04-4F2D-9613-BED81E6144A1}"/>
    <cellStyle name="Input 36 2 2 2 6 2" xfId="24226" xr:uid="{7D24FA91-6F36-457E-8A52-DFD553841BE5}"/>
    <cellStyle name="Input 36 2 2 2 6 3" xfId="24227" xr:uid="{70134740-2D33-4041-A148-E3C43091103A}"/>
    <cellStyle name="Input 36 2 2 2 7" xfId="24228" xr:uid="{68F544EE-2E21-4686-942E-75850BF8FFB4}"/>
    <cellStyle name="Input 36 2 2 3" xfId="24229" xr:uid="{EEA48D7E-46DF-49AE-BD1F-88E0C26900CF}"/>
    <cellStyle name="Input 36 2 2 3 2" xfId="24230" xr:uid="{626C6B63-F545-40E0-B75A-C642F440E63B}"/>
    <cellStyle name="Input 36 2 2 3 2 2" xfId="24231" xr:uid="{2B57CC73-C6BB-4FBF-9412-ABF2632D5CD2}"/>
    <cellStyle name="Input 36 2 2 3 2 3" xfId="24232" xr:uid="{A4B68FAA-4DDA-4B02-BB54-BD833C599710}"/>
    <cellStyle name="Input 36 2 2 3 3" xfId="24233" xr:uid="{D5A639DA-552C-48ED-BAD2-0A5612AE41C5}"/>
    <cellStyle name="Input 36 2 2 3 4" xfId="24234" xr:uid="{0CF6D50C-E9DA-49DA-833A-A8079B9D2B64}"/>
    <cellStyle name="Input 36 2 2 4" xfId="24235" xr:uid="{15A912EB-7988-4116-B2F1-98937B5BC628}"/>
    <cellStyle name="Input 36 2 2 4 2" xfId="24236" xr:uid="{A3F091D3-6236-462F-BDC6-10DEBB373342}"/>
    <cellStyle name="Input 36 2 2 4 3" xfId="24237" xr:uid="{0506C7E6-7645-4915-AF70-5411D3DA4DD1}"/>
    <cellStyle name="Input 36 2 2 5" xfId="24238" xr:uid="{A4BCE2E2-827D-4275-94FE-9CEF6D5BA778}"/>
    <cellStyle name="Input 36 2 2 5 2" xfId="24239" xr:uid="{0991F06E-465E-47C9-A3D8-DF392C808C09}"/>
    <cellStyle name="Input 36 2 2 5 3" xfId="24240" xr:uid="{91A0189E-F06E-441F-9DCB-B0B856251FA4}"/>
    <cellStyle name="Input 36 2 2 6" xfId="24241" xr:uid="{CDA0170C-D469-4C8F-AB1B-E2D1657D8D9D}"/>
    <cellStyle name="Input 36 2 2 6 2" xfId="24242" xr:uid="{354C967A-DDCD-42A5-B96E-33FEADFE05CD}"/>
    <cellStyle name="Input 36 2 2 6 3" xfId="24243" xr:uid="{1FBA747B-10F1-4CE0-BF4B-CBC53DB232BB}"/>
    <cellStyle name="Input 36 2 2 7" xfId="24244" xr:uid="{E976DBE7-03E0-4787-97F5-9E5A032259E3}"/>
    <cellStyle name="Input 36 2 2 7 2" xfId="24245" xr:uid="{D324045B-3B26-4189-81C4-69DAF1AED92F}"/>
    <cellStyle name="Input 36 2 2 7 3" xfId="24246" xr:uid="{7F077292-0B8E-4C35-821D-DF39FE08B0EE}"/>
    <cellStyle name="Input 36 2 2 8" xfId="24247" xr:uid="{32911FC5-ED96-4A32-A583-56790D82F19C}"/>
    <cellStyle name="Input 36 2 3" xfId="24248" xr:uid="{40F68FB2-D28C-4F34-8EA7-6691128EB9C8}"/>
    <cellStyle name="Input 36 2 3 2" xfId="24249" xr:uid="{90177435-4B51-4989-96F2-CF9C79FC3E94}"/>
    <cellStyle name="Input 36 2 3 2 2" xfId="24250" xr:uid="{0F77B6D7-9AC8-432F-A931-FEFC48F45733}"/>
    <cellStyle name="Input 36 2 3 2 3" xfId="24251" xr:uid="{F14EE58A-F00C-4B2F-970B-0FA7AD9540E7}"/>
    <cellStyle name="Input 36 2 3 2 4" xfId="24252" xr:uid="{4734F840-3C1B-4FAA-9108-5CBDF40DC98A}"/>
    <cellStyle name="Input 36 2 3 3" xfId="24253" xr:uid="{96F71263-250A-48B7-B675-39E4A5016429}"/>
    <cellStyle name="Input 36 2 3 3 2" xfId="24254" xr:uid="{4DA941A8-E16C-41CE-9603-E63EDAFDDBF9}"/>
    <cellStyle name="Input 36 2 3 3 3" xfId="24255" xr:uid="{BC976997-1B9E-4BDD-A792-4F0D365C69F2}"/>
    <cellStyle name="Input 36 2 3 4" xfId="24256" xr:uid="{B354634C-1A30-44CA-B451-F423E1CE65FD}"/>
    <cellStyle name="Input 36 2 3 4 2" xfId="24257" xr:uid="{2F259E42-4B7C-4CA6-9560-A4BB811F7E64}"/>
    <cellStyle name="Input 36 2 3 5" xfId="24258" xr:uid="{2BDAFA37-7FDC-42CD-95EB-DD943B38BD74}"/>
    <cellStyle name="Input 36 2 3 5 2" xfId="24259" xr:uid="{7932F075-E31B-4AF1-86FB-B8E5D9C5B3CC}"/>
    <cellStyle name="Input 36 2 3 6" xfId="24260" xr:uid="{22392811-C38E-41EA-8F0C-A6F92C37B853}"/>
    <cellStyle name="Input 36 2 4" xfId="24261" xr:uid="{7E3CA979-5491-4AFB-B25C-6BA38D306CBF}"/>
    <cellStyle name="Input 36 2 4 2" xfId="24262" xr:uid="{3DA5828C-38BA-44B8-A68E-17BC6896E2C2}"/>
    <cellStyle name="Input 36 2 4 2 2" xfId="24263" xr:uid="{09F3DF6B-2775-4087-8B00-9CC5ADCD6FA8}"/>
    <cellStyle name="Input 36 2 4 2 3" xfId="24264" xr:uid="{74410ABF-2E2A-4A37-B997-4A3248806CFF}"/>
    <cellStyle name="Input 36 2 4 3" xfId="24265" xr:uid="{90AF2935-9B6C-405D-932A-526D2C3FDB18}"/>
    <cellStyle name="Input 36 2 4 4" xfId="24266" xr:uid="{E4FCC624-B8C3-427C-9B0C-FD44D6A591E1}"/>
    <cellStyle name="Input 36 2 5" xfId="24267" xr:uid="{E884A925-65B1-4498-A3AD-2EADD881BEE4}"/>
    <cellStyle name="Input 36 2 5 2" xfId="24268" xr:uid="{C11A2CB2-2EA0-4D61-918A-79B33E4A40E7}"/>
    <cellStyle name="Input 36 2 5 3" xfId="24269" xr:uid="{74BEE340-AB7B-499E-BC68-CCD97323740C}"/>
    <cellStyle name="Input 36 2 6" xfId="24270" xr:uid="{E3F56FB6-6B4C-4C0F-9359-C277427EA53F}"/>
    <cellStyle name="Input 36 2 6 2" xfId="24271" xr:uid="{2B9B8886-59AE-4F77-97A6-F336F662EB3A}"/>
    <cellStyle name="Input 36 2 6 3" xfId="24272" xr:uid="{01357FDC-64E0-4D61-A02D-9CC02C35A83A}"/>
    <cellStyle name="Input 36 2 7" xfId="24273" xr:uid="{500D7D09-9365-444D-AE48-E70B4EDE59B3}"/>
    <cellStyle name="Input 36 2 7 2" xfId="24274" xr:uid="{A7D01F9D-8823-43F2-B65A-95DF4F5F096B}"/>
    <cellStyle name="Input 36 2 7 3" xfId="24275" xr:uid="{3DA8C0F4-456E-4E92-8FA9-7545FB9A99A2}"/>
    <cellStyle name="Input 36 2 8" xfId="24276" xr:uid="{A1805CD2-FE40-4B9E-83B8-7A04F8CF5DE0}"/>
    <cellStyle name="Input 36 3" xfId="24277" xr:uid="{0D5063A3-25A2-4C6C-BCAF-A56C4FDA898C}"/>
    <cellStyle name="Input 36 3 2" xfId="24278" xr:uid="{49D72923-C88D-47A5-BE5C-9F82D35580C3}"/>
    <cellStyle name="Input 36 3 2 2" xfId="24279" xr:uid="{13B990FC-28A4-4CD4-AFE8-59FCB9D75ADC}"/>
    <cellStyle name="Input 36 3 2 2 2" xfId="24280" xr:uid="{4F6FF711-C1A8-4A44-8E46-5D8743FA6739}"/>
    <cellStyle name="Input 36 3 2 2 2 2" xfId="24281" xr:uid="{CB2EC0C6-AD44-4D36-B88F-3E284EB4D27A}"/>
    <cellStyle name="Input 36 3 2 2 2 2 2" xfId="24282" xr:uid="{310380A0-B2E0-4F65-94D9-AE40C9943B82}"/>
    <cellStyle name="Input 36 3 2 2 2 2 3" xfId="24283" xr:uid="{D292707D-F595-497B-8846-C353C813474A}"/>
    <cellStyle name="Input 36 3 2 2 2 3" xfId="24284" xr:uid="{C4BFDFAD-FD82-4CCC-8216-A56A7718FAFB}"/>
    <cellStyle name="Input 36 3 2 2 2 4" xfId="24285" xr:uid="{E240B68D-FBA2-4D16-8EAF-567322FD1E5A}"/>
    <cellStyle name="Input 36 3 2 2 3" xfId="24286" xr:uid="{9D981B87-C28F-4E90-A62F-C967A4FAB08E}"/>
    <cellStyle name="Input 36 3 2 2 3 2" xfId="24287" xr:uid="{7A6FE67C-BF49-4022-A24A-55B1F5635C78}"/>
    <cellStyle name="Input 36 3 2 2 3 3" xfId="24288" xr:uid="{AE7EE2B0-0BB5-4674-AE3D-BD1E87E534D8}"/>
    <cellStyle name="Input 36 3 2 2 4" xfId="24289" xr:uid="{4C78844A-BA88-4542-9014-D98082399007}"/>
    <cellStyle name="Input 36 3 2 2 4 2" xfId="24290" xr:uid="{B7E043CA-1759-4D87-B532-37DFF620DD8F}"/>
    <cellStyle name="Input 36 3 2 2 4 3" xfId="24291" xr:uid="{54866DCF-5A37-4A3F-A942-DA6296B4512C}"/>
    <cellStyle name="Input 36 3 2 2 5" xfId="24292" xr:uid="{3221DD0B-F3A4-4FBF-B206-AF7ECC305F61}"/>
    <cellStyle name="Input 36 3 2 2 5 2" xfId="24293" xr:uid="{16C01808-0621-4736-AA00-A58FB6C0FBEC}"/>
    <cellStyle name="Input 36 3 2 2 5 3" xfId="24294" xr:uid="{B5BA714D-77A2-44E4-ABDF-01AC0A368D6A}"/>
    <cellStyle name="Input 36 3 2 2 6" xfId="24295" xr:uid="{77BBCD7F-8CAA-42A0-B073-9D35F96FE668}"/>
    <cellStyle name="Input 36 3 2 2 6 2" xfId="24296" xr:uid="{9B692B1D-DBAC-4364-9ABD-C6528D6A10F2}"/>
    <cellStyle name="Input 36 3 2 2 6 3" xfId="24297" xr:uid="{9CBE9FC3-8826-4623-A237-28C60EAEAC15}"/>
    <cellStyle name="Input 36 3 2 2 7" xfId="24298" xr:uid="{EB7A76B4-B9FE-4D19-9ADF-D7F70E32B88A}"/>
    <cellStyle name="Input 36 3 2 3" xfId="24299" xr:uid="{38781267-71ED-408E-BECB-10BBCF9C53CB}"/>
    <cellStyle name="Input 36 3 2 3 2" xfId="24300" xr:uid="{1A0EA82A-9548-448E-8A3D-A8FF22B25A2E}"/>
    <cellStyle name="Input 36 3 2 3 2 2" xfId="24301" xr:uid="{80ADEF20-BD22-43FF-9DB2-C65360A607CA}"/>
    <cellStyle name="Input 36 3 2 3 2 3" xfId="24302" xr:uid="{2318B857-C227-442E-BD0E-3E166F886AF5}"/>
    <cellStyle name="Input 36 3 2 3 3" xfId="24303" xr:uid="{5697BEE9-68DB-4636-B991-3ACF33C1FF3A}"/>
    <cellStyle name="Input 36 3 2 3 4" xfId="24304" xr:uid="{C4B87B55-BDC3-4FD9-AC9C-BEE0F1D3224B}"/>
    <cellStyle name="Input 36 3 2 4" xfId="24305" xr:uid="{593B64BF-3E09-4794-9FF0-AE9FB65FBF50}"/>
    <cellStyle name="Input 36 3 2 4 2" xfId="24306" xr:uid="{020CDAC7-3661-482E-8036-F2B9E2A0E8B9}"/>
    <cellStyle name="Input 36 3 2 4 3" xfId="24307" xr:uid="{64849A40-4329-4805-877D-F7FE287EC649}"/>
    <cellStyle name="Input 36 3 2 5" xfId="24308" xr:uid="{0402A3AC-6CE7-4207-A5B5-7A06EF853B5D}"/>
    <cellStyle name="Input 36 3 2 5 2" xfId="24309" xr:uid="{02ED2FE3-09CC-450C-A55F-90AA7BE5A313}"/>
    <cellStyle name="Input 36 3 2 5 3" xfId="24310" xr:uid="{2ACD4E1E-AE29-41B9-803A-877E0E5B1C78}"/>
    <cellStyle name="Input 36 3 2 6" xfId="24311" xr:uid="{C79A8214-07F7-43C9-8F9B-F7286F4E7315}"/>
    <cellStyle name="Input 36 3 2 6 2" xfId="24312" xr:uid="{1DB8507D-AE9F-40F6-BE21-22E117B0D0C4}"/>
    <cellStyle name="Input 36 3 2 6 3" xfId="24313" xr:uid="{F7B98E5D-0C7E-45F7-BB62-5BA63D6BABDE}"/>
    <cellStyle name="Input 36 3 2 7" xfId="24314" xr:uid="{CCE96815-4EDF-4C1D-92B8-834576934533}"/>
    <cellStyle name="Input 36 3 2 7 2" xfId="24315" xr:uid="{3C44205A-0B7C-40E7-A2AC-228D789E3818}"/>
    <cellStyle name="Input 36 3 2 7 3" xfId="24316" xr:uid="{AD05D1C5-02D2-4C45-A80D-8A1D471D1AEA}"/>
    <cellStyle name="Input 36 3 2 8" xfId="24317" xr:uid="{6022815C-1950-4B2C-BFFD-B4649EB484B9}"/>
    <cellStyle name="Input 36 3 3" xfId="24318" xr:uid="{A8102763-3E0B-4AED-9E47-EF0573D46086}"/>
    <cellStyle name="Input 36 3 3 2" xfId="24319" xr:uid="{72FB26AB-680E-436C-B834-60AADF5E938C}"/>
    <cellStyle name="Input 36 3 3 2 2" xfId="24320" xr:uid="{FD46A980-0FBA-417F-8A6A-4F975E43A0D5}"/>
    <cellStyle name="Input 36 3 3 2 3" xfId="24321" xr:uid="{ACB357E7-E460-4022-9D41-1C952BC022A5}"/>
    <cellStyle name="Input 36 3 3 2 4" xfId="24322" xr:uid="{65CD9B4A-C17A-49E3-90BF-7483ACD81BE6}"/>
    <cellStyle name="Input 36 3 3 3" xfId="24323" xr:uid="{DCA9FA13-C746-447B-8547-C3E3166D676A}"/>
    <cellStyle name="Input 36 3 3 3 2" xfId="24324" xr:uid="{79F42147-CD01-4244-8021-E8D99670BA0F}"/>
    <cellStyle name="Input 36 3 3 3 3" xfId="24325" xr:uid="{BB731520-A603-4A57-AF20-E6A43CE2CF58}"/>
    <cellStyle name="Input 36 3 3 4" xfId="24326" xr:uid="{97DF3846-BD18-4E4F-A6C8-D7C90DD21B47}"/>
    <cellStyle name="Input 36 3 3 4 2" xfId="24327" xr:uid="{C6CCFF9A-DBA4-4320-B6DE-F3BC15CDDB37}"/>
    <cellStyle name="Input 36 3 3 5" xfId="24328" xr:uid="{A9CD964E-6F9F-4371-B76B-3BE416B2D80D}"/>
    <cellStyle name="Input 36 3 3 5 2" xfId="24329" xr:uid="{ACBED403-D87E-4FE9-9E16-8A1580C7D0A9}"/>
    <cellStyle name="Input 36 3 3 6" xfId="24330" xr:uid="{81B0257B-A923-493B-B421-AF2A267292B9}"/>
    <cellStyle name="Input 36 3 4" xfId="24331" xr:uid="{354FEC20-3DEF-433B-A95F-27F60CA40A7C}"/>
    <cellStyle name="Input 36 3 4 2" xfId="24332" xr:uid="{3F5F7986-B5EF-4DB0-A805-04C9E1644D37}"/>
    <cellStyle name="Input 36 3 4 2 2" xfId="24333" xr:uid="{83DFFA3A-CDFE-4A90-A5DF-C3823053034F}"/>
    <cellStyle name="Input 36 3 4 2 3" xfId="24334" xr:uid="{4AD99111-3C03-4E1D-872E-D5456F7E86C7}"/>
    <cellStyle name="Input 36 3 4 3" xfId="24335" xr:uid="{E0611EAA-D8A9-461A-A959-8AABD49F6727}"/>
    <cellStyle name="Input 36 3 4 4" xfId="24336" xr:uid="{2B71684D-CF1D-4F1F-8779-FDEE734AFE63}"/>
    <cellStyle name="Input 36 3 5" xfId="24337" xr:uid="{8C70CC94-F3FB-4B30-A69E-50FF608DDC89}"/>
    <cellStyle name="Input 36 3 5 2" xfId="24338" xr:uid="{273916E2-A624-4C73-B152-C5DE33B4A0C3}"/>
    <cellStyle name="Input 36 3 5 3" xfId="24339" xr:uid="{57E6DBF8-4BF9-431B-ABA9-BAA83EBD9F7C}"/>
    <cellStyle name="Input 36 3 6" xfId="24340" xr:uid="{13618DA0-EC7A-47A6-A919-9EBE22320A66}"/>
    <cellStyle name="Input 36 3 6 2" xfId="24341" xr:uid="{B02C481F-772A-4D06-8F00-9BD868BB0DE7}"/>
    <cellStyle name="Input 36 3 6 3" xfId="24342" xr:uid="{0BE8D7AA-E305-4345-9BE3-4C2F85518271}"/>
    <cellStyle name="Input 36 3 7" xfId="24343" xr:uid="{A6639288-AB34-4252-A348-13788BCAFF9F}"/>
    <cellStyle name="Input 36 3 7 2" xfId="24344" xr:uid="{6E3C48A1-DD80-46DB-8978-F984C12552EB}"/>
    <cellStyle name="Input 36 3 7 3" xfId="24345" xr:uid="{C0FDF84D-8E6F-4291-8BCC-24B7E8516244}"/>
    <cellStyle name="Input 36 3 8" xfId="24346" xr:uid="{B8051F39-86C2-4837-AD37-2A0F3B9A99EB}"/>
    <cellStyle name="Input 36 4" xfId="24347" xr:uid="{1CE19730-1D71-45C5-996F-C203A153E27B}"/>
    <cellStyle name="Input 36 4 2" xfId="24348" xr:uid="{ACCD53D5-92BA-4F60-85A5-B5E48AA9DD7A}"/>
    <cellStyle name="Input 36 4 2 2" xfId="24349" xr:uid="{AA009A74-CAC0-4030-9F8C-A300BCCF1F7F}"/>
    <cellStyle name="Input 36 4 2 2 2" xfId="24350" xr:uid="{09B61D81-F3B0-4DCD-94F4-874272018B81}"/>
    <cellStyle name="Input 36 4 2 2 2 2" xfId="24351" xr:uid="{F4517E46-ECF1-4C01-9545-EE02E66EDC0E}"/>
    <cellStyle name="Input 36 4 2 2 2 3" xfId="24352" xr:uid="{E7A90E20-71EF-40BF-A8FD-931C0CAE2792}"/>
    <cellStyle name="Input 36 4 2 2 3" xfId="24353" xr:uid="{5128F3F9-CF6E-4623-93C8-6C94BF3595CC}"/>
    <cellStyle name="Input 36 4 2 2 4" xfId="24354" xr:uid="{3FA265E5-06BC-427F-BF90-700922340536}"/>
    <cellStyle name="Input 36 4 2 3" xfId="24355" xr:uid="{830C58BA-72B8-4E83-9040-A71D6EE611BB}"/>
    <cellStyle name="Input 36 4 2 3 2" xfId="24356" xr:uid="{31F98807-0AB6-40A5-8D58-9C3AC98C2305}"/>
    <cellStyle name="Input 36 4 2 3 3" xfId="24357" xr:uid="{82E71055-D09A-4FB7-A20D-4869708F151E}"/>
    <cellStyle name="Input 36 4 2 4" xfId="24358" xr:uid="{4651DC17-83A5-47E9-90C1-2A36511EF12B}"/>
    <cellStyle name="Input 36 4 2 4 2" xfId="24359" xr:uid="{63920D62-EE14-4768-9685-0A3BFA0B3710}"/>
    <cellStyle name="Input 36 4 2 4 3" xfId="24360" xr:uid="{45C69E56-B711-4ABF-A21F-6D66DABD026C}"/>
    <cellStyle name="Input 36 4 2 5" xfId="24361" xr:uid="{799E5A72-6B1D-4634-83FE-5CA474F0EC11}"/>
    <cellStyle name="Input 36 4 2 5 2" xfId="24362" xr:uid="{D67100E8-036B-4D0E-87AD-C47F9C3BE77E}"/>
    <cellStyle name="Input 36 4 2 5 3" xfId="24363" xr:uid="{A533F866-1399-49A4-862F-6E7BC734741E}"/>
    <cellStyle name="Input 36 4 2 6" xfId="24364" xr:uid="{90BCE7FB-1D7F-4D3B-B7A9-E0CE37110810}"/>
    <cellStyle name="Input 36 4 2 6 2" xfId="24365" xr:uid="{96E5CF43-245C-45CE-AF8E-0DC31A9F8F17}"/>
    <cellStyle name="Input 36 4 2 6 3" xfId="24366" xr:uid="{0BC40B87-BC03-43AD-8E1B-A419DF9F0696}"/>
    <cellStyle name="Input 36 4 2 7" xfId="24367" xr:uid="{7842138E-5D38-4EA7-9BA0-AFC5D8D727CC}"/>
    <cellStyle name="Input 36 4 3" xfId="24368" xr:uid="{1FFF2C51-5B02-4823-A335-C9284CD2A2EE}"/>
    <cellStyle name="Input 36 4 3 2" xfId="24369" xr:uid="{BC2CEABE-F00F-464C-B774-C044B06B168A}"/>
    <cellStyle name="Input 36 4 3 2 2" xfId="24370" xr:uid="{B94275A1-9496-4DF5-A020-8467487E9416}"/>
    <cellStyle name="Input 36 4 3 2 3" xfId="24371" xr:uid="{4F36BAFD-9301-4E5B-AFC6-A8FFE7C26238}"/>
    <cellStyle name="Input 36 4 3 3" xfId="24372" xr:uid="{DE378011-5222-4BEC-A8CD-C71CD01C8084}"/>
    <cellStyle name="Input 36 4 3 3 2" xfId="24373" xr:uid="{C123EAA3-C94D-4644-9BBC-E11CA6219E40}"/>
    <cellStyle name="Input 36 4 3 4" xfId="24374" xr:uid="{0B1FEB57-2C04-4DC4-B36C-645E0F3B0D5C}"/>
    <cellStyle name="Input 36 4 4" xfId="24375" xr:uid="{F6554475-8D8A-4492-A68D-6F4280AC9AD6}"/>
    <cellStyle name="Input 36 4 4 2" xfId="24376" xr:uid="{353652AE-8E2B-40FC-ACFB-0E9580DA19B9}"/>
    <cellStyle name="Input 36 4 4 3" xfId="24377" xr:uid="{FBFB8110-3A8A-44A6-B3DD-D7B4AE092144}"/>
    <cellStyle name="Input 36 4 5" xfId="24378" xr:uid="{1D55B779-B9F8-49C2-80AB-2812960DB1CC}"/>
    <cellStyle name="Input 36 4 5 2" xfId="24379" xr:uid="{84BB0FE2-62BF-4C89-87BE-323F061D2FF9}"/>
    <cellStyle name="Input 36 4 5 3" xfId="24380" xr:uid="{E03371B2-BA7F-4FD6-8552-DC18B801F716}"/>
    <cellStyle name="Input 36 4 6" xfId="24381" xr:uid="{F9C8813B-E9D4-477A-8BEA-CF8AE5EEA053}"/>
    <cellStyle name="Input 36 4 6 2" xfId="24382" xr:uid="{F32F7912-6FE5-4E34-9CB0-B890B3EA7124}"/>
    <cellStyle name="Input 36 4 6 3" xfId="24383" xr:uid="{BEF99AD2-5988-4E89-9C4F-342BEAF6E8B4}"/>
    <cellStyle name="Input 36 4 7" xfId="24384" xr:uid="{771EA3FF-4369-4D5C-B7AE-BBE7BB74C8C7}"/>
    <cellStyle name="Input 36 4 7 2" xfId="24385" xr:uid="{1096FDB5-6658-4C6F-82B9-A8F3788708F5}"/>
    <cellStyle name="Input 36 4 7 3" xfId="24386" xr:uid="{3D19249D-CA48-4AE6-AAC9-30296B6C57B2}"/>
    <cellStyle name="Input 36 4 8" xfId="24387" xr:uid="{BC18B045-72EC-4C3C-839E-EC0A92964F68}"/>
    <cellStyle name="Input 36 5" xfId="24388" xr:uid="{3AB2EF5B-40A6-40CD-9159-9C1C08C8D467}"/>
    <cellStyle name="Input 36 5 2" xfId="24389" xr:uid="{0DC3C873-CC55-4C64-BB24-D491BB653CBC}"/>
    <cellStyle name="Input 36 5 2 2" xfId="24390" xr:uid="{4564B85F-7B3B-404B-952E-A4D1BD006A6B}"/>
    <cellStyle name="Input 36 5 2 2 2" xfId="24391" xr:uid="{9BE38E87-129D-4615-9A5A-ED39C98A75B6}"/>
    <cellStyle name="Input 36 5 2 2 2 2" xfId="24392" xr:uid="{A327B2F3-6279-44C0-9CD5-40CBDE0049E2}"/>
    <cellStyle name="Input 36 5 2 2 2 3" xfId="24393" xr:uid="{DE3B0293-5201-4476-A95B-DAE06C4426BB}"/>
    <cellStyle name="Input 36 5 2 2 3" xfId="24394" xr:uid="{F6007B73-D343-48D4-B785-A2AA1966AFE5}"/>
    <cellStyle name="Input 36 5 2 2 4" xfId="24395" xr:uid="{04C0735F-C581-490F-BE69-6D08D03EA882}"/>
    <cellStyle name="Input 36 5 2 3" xfId="24396" xr:uid="{64CD5CE7-1D77-40AD-80A5-C9180390C360}"/>
    <cellStyle name="Input 36 5 2 3 2" xfId="24397" xr:uid="{1C017589-1107-4ADF-A10A-5A5AD2463275}"/>
    <cellStyle name="Input 36 5 2 3 3" xfId="24398" xr:uid="{CEA53FAA-50D6-4761-BAF8-8AA81DF6213D}"/>
    <cellStyle name="Input 36 5 2 4" xfId="24399" xr:uid="{E1E41431-5493-4EED-B0E6-82F6010F654B}"/>
    <cellStyle name="Input 36 5 2 4 2" xfId="24400" xr:uid="{14C3E63E-1066-433E-AA40-1CF9C3C57292}"/>
    <cellStyle name="Input 36 5 2 4 3" xfId="24401" xr:uid="{44B6F334-94E3-4746-B6E8-32C6B537A3BB}"/>
    <cellStyle name="Input 36 5 2 5" xfId="24402" xr:uid="{F1B3723A-7155-48D0-88DB-5F898CEACE6E}"/>
    <cellStyle name="Input 36 5 2 5 2" xfId="24403" xr:uid="{B1E15F51-AD44-4B51-948C-2579A6EBBFFE}"/>
    <cellStyle name="Input 36 5 2 5 3" xfId="24404" xr:uid="{5C73CCD3-D1A6-4935-A013-CBFEDA2DA93C}"/>
    <cellStyle name="Input 36 5 2 6" xfId="24405" xr:uid="{C47F9576-4FEC-4EFD-8AAA-9D5CC0B3F933}"/>
    <cellStyle name="Input 36 5 2 6 2" xfId="24406" xr:uid="{8CDCB34F-B920-4F93-8D84-B603BDE18986}"/>
    <cellStyle name="Input 36 5 2 6 3" xfId="24407" xr:uid="{0D75C66A-2C30-4565-9DE6-1FA9F68766E6}"/>
    <cellStyle name="Input 36 5 2 7" xfId="24408" xr:uid="{A348682A-E4CC-4878-BA90-FEBC46F8EE8A}"/>
    <cellStyle name="Input 36 5 3" xfId="24409" xr:uid="{7507191E-2371-4122-8C44-7378BB9CA97F}"/>
    <cellStyle name="Input 36 5 3 2" xfId="24410" xr:uid="{1ABD1466-9BFA-4FC1-A881-1B3712085825}"/>
    <cellStyle name="Input 36 5 3 2 2" xfId="24411" xr:uid="{EE7C7838-9A48-4D3F-AC42-0BC679C8A96E}"/>
    <cellStyle name="Input 36 5 3 2 3" xfId="24412" xr:uid="{B3474028-0044-4556-B6A0-C66FD6AED9A0}"/>
    <cellStyle name="Input 36 5 3 3" xfId="24413" xr:uid="{3E7B78CB-26E4-4887-94FC-FF4E0F619F80}"/>
    <cellStyle name="Input 36 5 3 3 2" xfId="24414" xr:uid="{5EBF0B7E-CC47-4434-BCBF-60C7A7A79D30}"/>
    <cellStyle name="Input 36 5 3 4" xfId="24415" xr:uid="{9D957DF0-3E11-409C-B422-3B70980C8E40}"/>
    <cellStyle name="Input 36 5 4" xfId="24416" xr:uid="{DD821F46-B207-4699-B24D-D1DAEE9B72E3}"/>
    <cellStyle name="Input 36 5 4 2" xfId="24417" xr:uid="{2D0B2AE8-B029-4EDC-B1E1-95732BD79225}"/>
    <cellStyle name="Input 36 5 4 3" xfId="24418" xr:uid="{99EED2A7-E04E-4CD2-91E7-85AABC1B0E84}"/>
    <cellStyle name="Input 36 5 5" xfId="24419" xr:uid="{6821F57D-07C6-4D56-BF06-5684C3435E84}"/>
    <cellStyle name="Input 36 5 5 2" xfId="24420" xr:uid="{AEA36E51-BD0C-4EE3-A840-7F76AE3F8B18}"/>
    <cellStyle name="Input 36 5 5 3" xfId="24421" xr:uid="{D023361B-353C-41F4-9392-009213983F80}"/>
    <cellStyle name="Input 36 5 6" xfId="24422" xr:uid="{704C9A98-0268-41D6-8794-3009F77F1F12}"/>
    <cellStyle name="Input 36 5 6 2" xfId="24423" xr:uid="{0790ADBE-E20F-4D57-872E-FEAF1FD0BB6A}"/>
    <cellStyle name="Input 36 5 6 3" xfId="24424" xr:uid="{9855F7EF-D406-4E7B-BAB1-766609E13DDB}"/>
    <cellStyle name="Input 36 5 7" xfId="24425" xr:uid="{EF521233-A1DC-4415-A0B9-04E0EE4F7B8B}"/>
    <cellStyle name="Input 36 5 7 2" xfId="24426" xr:uid="{55F311F9-8D05-4B77-A6D4-8A7D27D45021}"/>
    <cellStyle name="Input 36 5 7 3" xfId="24427" xr:uid="{B75A6A20-6AA9-4015-B6B4-6D0AA8343FC3}"/>
    <cellStyle name="Input 36 5 8" xfId="24428" xr:uid="{123F327D-85D9-4E0D-A009-BAFE36AC3FD6}"/>
    <cellStyle name="Input 36 6" xfId="24429" xr:uid="{00A1DF18-1F74-4A7D-9486-B655D987D3C3}"/>
    <cellStyle name="Input 36 6 2" xfId="24430" xr:uid="{3F4C76D4-86CE-495A-891E-6B76528DFDE3}"/>
    <cellStyle name="Input 36 6 2 2" xfId="24431" xr:uid="{8B312FF8-0E6E-421D-A860-CDD2B2DDB87F}"/>
    <cellStyle name="Input 36 6 2 2 2" xfId="24432" xr:uid="{5C0B2973-F77B-497B-B0BC-7F2181495643}"/>
    <cellStyle name="Input 36 6 3" xfId="24433" xr:uid="{FED683E0-708D-4F3A-AE90-FB6180498F17}"/>
    <cellStyle name="Input 36 6 3 2" xfId="24434" xr:uid="{1863573E-672B-4926-832E-671B751509A5}"/>
    <cellStyle name="Input 36 6 3 2 2" xfId="24435" xr:uid="{56E0DF8B-9A88-4990-A51D-D297939F5DB9}"/>
    <cellStyle name="Input 36 6 4" xfId="24436" xr:uid="{C3A92E49-F4BA-4364-ADAA-06C6F4FAE8C6}"/>
    <cellStyle name="Input 36 6 4 2" xfId="24437" xr:uid="{0B5A7845-3FB1-4340-9CCC-05BE6DD9F36A}"/>
    <cellStyle name="Input 36 7" xfId="24438" xr:uid="{CE80AD19-8215-480A-BFD9-15F276BE6882}"/>
    <cellStyle name="Input 36 7 2" xfId="24439" xr:uid="{84E5B773-3BC0-444E-80AB-4EC4A256AB8E}"/>
    <cellStyle name="Input 36 7 2 2" xfId="24440" xr:uid="{87A8003F-2B4F-4141-8D83-DD8110D0071B}"/>
    <cellStyle name="Input 36 7 2 2 2" xfId="24441" xr:uid="{6ED0052F-74A0-4885-A514-100B617022B8}"/>
    <cellStyle name="Input 36 7 3" xfId="24442" xr:uid="{F3F790E6-142F-478A-8513-EC2A28ECD1DF}"/>
    <cellStyle name="Input 36 7 3 2" xfId="24443" xr:uid="{A4E4C430-36B0-4C88-AADB-4D0B80963DC7}"/>
    <cellStyle name="Input 36 7 3 2 2" xfId="24444" xr:uid="{9F31642A-548F-4E57-A70C-5930FC679E61}"/>
    <cellStyle name="Input 36 7 4" xfId="24445" xr:uid="{D0E1771F-88E5-46EE-972C-686B6E472612}"/>
    <cellStyle name="Input 36 7 4 2" xfId="24446" xr:uid="{26C811B8-B0DA-406F-A01B-44778D37DF80}"/>
    <cellStyle name="Input 36 8" xfId="24447" xr:uid="{49295C25-10EE-41B5-8859-AC320DEECC9E}"/>
    <cellStyle name="Input 36 8 2" xfId="24448" xr:uid="{BDEEE80A-E783-4B49-BF51-306A89931217}"/>
    <cellStyle name="Input 36 8 2 2" xfId="24449" xr:uid="{3D1E5548-31BD-4BB5-9584-A0BC2E36B4A7}"/>
    <cellStyle name="Input 36 9" xfId="24450" xr:uid="{7C165EB3-0C8E-44BE-AD6B-007F3E97CD1C}"/>
    <cellStyle name="Input 36 9 2" xfId="24451" xr:uid="{89A3B50B-8484-4C27-B540-C4F8B0EAF2FE}"/>
    <cellStyle name="Input 36 9 2 2" xfId="24452" xr:uid="{0E59F90F-E7F5-428E-B223-388B4E628CB5}"/>
    <cellStyle name="Input 37" xfId="24453" xr:uid="{B3298842-8677-4FA5-BE42-A47E9A6A5009}"/>
    <cellStyle name="Input 37 10" xfId="24454" xr:uid="{A769B483-22FA-4E7B-BC9D-6A59E3171E04}"/>
    <cellStyle name="Input 37 10 2" xfId="24455" xr:uid="{4E4ACDFE-A8B2-4AAF-9F78-128546AADF16}"/>
    <cellStyle name="Input 37 11" xfId="24456" xr:uid="{C6E2933D-0311-4F00-B575-E3772AC6EC04}"/>
    <cellStyle name="Input 37 11 2" xfId="24457" xr:uid="{9693D791-BB9D-4925-96ED-C3BEDCF49671}"/>
    <cellStyle name="Input 37 2" xfId="24458" xr:uid="{CB9FD585-22FD-4E8C-93D2-6CD039777587}"/>
    <cellStyle name="Input 37 2 2" xfId="24459" xr:uid="{B4F7FE64-0E69-4097-A260-BF6DFBBBDD0A}"/>
    <cellStyle name="Input 37 2 2 2" xfId="24460" xr:uid="{54E1F35D-1285-48F9-B132-6AB3888EDA62}"/>
    <cellStyle name="Input 37 2 2 2 2" xfId="24461" xr:uid="{0BA0043A-AE0F-4DD6-897D-A0AE8EB48AAB}"/>
    <cellStyle name="Input 37 2 2 2 2 2" xfId="24462" xr:uid="{36E3FFB0-2CB1-4DFF-9062-F2F2D8244970}"/>
    <cellStyle name="Input 37 2 2 2 2 2 2" xfId="24463" xr:uid="{63457D42-2551-4427-8CCB-438DDD1514E9}"/>
    <cellStyle name="Input 37 2 2 2 2 2 3" xfId="24464" xr:uid="{0E31C1EF-7088-4771-A369-E6C699E335EC}"/>
    <cellStyle name="Input 37 2 2 2 2 3" xfId="24465" xr:uid="{CACA826E-ED0D-4EF7-8BB5-A765381BFBD8}"/>
    <cellStyle name="Input 37 2 2 2 2 4" xfId="24466" xr:uid="{A953784F-03B6-4B58-B175-C2BEF984FBEF}"/>
    <cellStyle name="Input 37 2 2 2 3" xfId="24467" xr:uid="{9D7F4052-2426-45E3-8327-13D4ABBA70E1}"/>
    <cellStyle name="Input 37 2 2 2 3 2" xfId="24468" xr:uid="{24EE6685-A89F-4FC8-8F77-46C5A8274FDA}"/>
    <cellStyle name="Input 37 2 2 2 3 3" xfId="24469" xr:uid="{B1C3626D-7649-460A-AF67-6813F056D3A9}"/>
    <cellStyle name="Input 37 2 2 2 4" xfId="24470" xr:uid="{A5827D8D-448B-4FBD-95EC-071D81267BCB}"/>
    <cellStyle name="Input 37 2 2 2 4 2" xfId="24471" xr:uid="{E1607506-84AA-46F6-8042-B8B783430422}"/>
    <cellStyle name="Input 37 2 2 2 4 3" xfId="24472" xr:uid="{E56DA804-F7C7-4374-BAC9-7121D8D072B2}"/>
    <cellStyle name="Input 37 2 2 2 5" xfId="24473" xr:uid="{AEC7FE85-16A0-4D94-B8FE-CAA6C1DEE890}"/>
    <cellStyle name="Input 37 2 2 2 5 2" xfId="24474" xr:uid="{C332DF35-2598-452F-ADE2-1DFFB4F22E18}"/>
    <cellStyle name="Input 37 2 2 2 5 3" xfId="24475" xr:uid="{0A5E52C3-C6D0-45A0-AAE7-62C72DF48536}"/>
    <cellStyle name="Input 37 2 2 2 6" xfId="24476" xr:uid="{6FFF78AA-D387-4021-AE98-B792977AFF9F}"/>
    <cellStyle name="Input 37 2 2 2 6 2" xfId="24477" xr:uid="{2D4879BF-6D37-48E7-A5DB-6DEE1228CC23}"/>
    <cellStyle name="Input 37 2 2 2 6 3" xfId="24478" xr:uid="{9463D17A-2FA8-4C9C-8BAF-8769B1AA6E91}"/>
    <cellStyle name="Input 37 2 2 2 7" xfId="24479" xr:uid="{8D6D0DB8-0AB7-40F4-92F5-A5F84AB5056E}"/>
    <cellStyle name="Input 37 2 2 3" xfId="24480" xr:uid="{B901A87E-96E2-4BC5-960C-9A9D20305D45}"/>
    <cellStyle name="Input 37 2 2 3 2" xfId="24481" xr:uid="{01B808A4-2CF7-4A36-B63D-0BA8A9904B6C}"/>
    <cellStyle name="Input 37 2 2 3 2 2" xfId="24482" xr:uid="{5BF3455F-32FF-4A8D-B7A5-D5026EDE1A78}"/>
    <cellStyle name="Input 37 2 2 3 2 3" xfId="24483" xr:uid="{54C4076C-8AE1-4AC0-9F72-DC2B3B7F0EC9}"/>
    <cellStyle name="Input 37 2 2 3 3" xfId="24484" xr:uid="{36D5A349-A48D-4EBB-8280-EBE33116AAB3}"/>
    <cellStyle name="Input 37 2 2 3 4" xfId="24485" xr:uid="{1E66C881-B0DE-44BE-89ED-521FAEE2396E}"/>
    <cellStyle name="Input 37 2 2 4" xfId="24486" xr:uid="{9BB2D994-F5C9-449E-86B3-45F8873C1BB5}"/>
    <cellStyle name="Input 37 2 2 4 2" xfId="24487" xr:uid="{25A8AB3A-E952-4EFC-83CB-F07322342F62}"/>
    <cellStyle name="Input 37 2 2 4 3" xfId="24488" xr:uid="{9F6071AE-4FE7-453D-95EC-F7B06B3890F5}"/>
    <cellStyle name="Input 37 2 2 5" xfId="24489" xr:uid="{4C9D1C40-907B-4512-A183-899E83C5B7E5}"/>
    <cellStyle name="Input 37 2 2 5 2" xfId="24490" xr:uid="{D2934A04-25E1-4921-A13A-9C6BAD24B1C6}"/>
    <cellStyle name="Input 37 2 2 5 3" xfId="24491" xr:uid="{AA9FEBAC-6E62-434B-AB95-C5A56225BAE6}"/>
    <cellStyle name="Input 37 2 2 6" xfId="24492" xr:uid="{9C66BDC7-128B-4134-AF52-3875AF01821B}"/>
    <cellStyle name="Input 37 2 2 6 2" xfId="24493" xr:uid="{1796A32C-BCEE-452F-9D25-DBE21DEC2BF6}"/>
    <cellStyle name="Input 37 2 2 6 3" xfId="24494" xr:uid="{84BD83A8-C720-4E5C-A122-1615B53E849C}"/>
    <cellStyle name="Input 37 2 2 7" xfId="24495" xr:uid="{3F0FEEBD-E932-459C-A305-197B69923D54}"/>
    <cellStyle name="Input 37 2 2 7 2" xfId="24496" xr:uid="{9489AC93-E02D-4270-8539-AC4111B7245F}"/>
    <cellStyle name="Input 37 2 2 7 3" xfId="24497" xr:uid="{9A4B7678-2E7F-4B3D-9295-83DE19109E3C}"/>
    <cellStyle name="Input 37 2 2 8" xfId="24498" xr:uid="{8237557F-B613-4B04-999B-885B5DF2359F}"/>
    <cellStyle name="Input 37 2 3" xfId="24499" xr:uid="{59715F19-C6BE-4046-AC3F-38958987F7AD}"/>
    <cellStyle name="Input 37 2 3 2" xfId="24500" xr:uid="{4E61CB26-C830-4031-8820-C86C561F05D7}"/>
    <cellStyle name="Input 37 2 3 2 2" xfId="24501" xr:uid="{DE964AC8-28A9-460C-8B98-C83878E9B621}"/>
    <cellStyle name="Input 37 2 3 2 3" xfId="24502" xr:uid="{BE77FC76-EB91-47E6-A4F7-2D6F88A31F89}"/>
    <cellStyle name="Input 37 2 3 2 4" xfId="24503" xr:uid="{36B6B187-449C-4028-9905-C1620EC75C53}"/>
    <cellStyle name="Input 37 2 3 3" xfId="24504" xr:uid="{3EE0431F-CAD6-4639-B7BE-07448069E24C}"/>
    <cellStyle name="Input 37 2 3 3 2" xfId="24505" xr:uid="{5CC84BF6-6020-4DE3-BDC6-96C616F3D015}"/>
    <cellStyle name="Input 37 2 3 3 3" xfId="24506" xr:uid="{49A5CB1D-25C1-4F13-BC70-2BF06B3006EE}"/>
    <cellStyle name="Input 37 2 3 4" xfId="24507" xr:uid="{B495E512-0BA3-42E1-AF2A-58260C7D9236}"/>
    <cellStyle name="Input 37 2 3 4 2" xfId="24508" xr:uid="{A7041990-4516-4F33-8830-F10B586FD069}"/>
    <cellStyle name="Input 37 2 3 5" xfId="24509" xr:uid="{BA0779A4-0481-4483-919A-7D2922D6F35D}"/>
    <cellStyle name="Input 37 2 3 5 2" xfId="24510" xr:uid="{13D782EE-2153-45CC-B1C1-1C1163BDDD4D}"/>
    <cellStyle name="Input 37 2 3 6" xfId="24511" xr:uid="{8647B09E-ADEA-457B-A89E-AADF941D4AAA}"/>
    <cellStyle name="Input 37 2 4" xfId="24512" xr:uid="{4CCF60AE-7D1A-4417-B6E6-FCC82C6A5975}"/>
    <cellStyle name="Input 37 2 4 2" xfId="24513" xr:uid="{B0C80636-0C3B-4422-B32B-48C1C20A039D}"/>
    <cellStyle name="Input 37 2 4 2 2" xfId="24514" xr:uid="{6B951E64-6127-4FAB-A953-8DEDB482FEE1}"/>
    <cellStyle name="Input 37 2 4 2 3" xfId="24515" xr:uid="{9A618741-AC1B-4C71-8FF9-7FB0F83B9928}"/>
    <cellStyle name="Input 37 2 4 3" xfId="24516" xr:uid="{A0C7ECA6-9CBB-466A-8ED7-10CD46AA23D1}"/>
    <cellStyle name="Input 37 2 4 4" xfId="24517" xr:uid="{2D49F1AD-D07D-4B17-AA76-A4B76B8BDF0B}"/>
    <cellStyle name="Input 37 2 5" xfId="24518" xr:uid="{325D55E2-1669-4312-A922-C79C51F8CB26}"/>
    <cellStyle name="Input 37 2 5 2" xfId="24519" xr:uid="{93FDBAB0-4FC7-4541-9AB1-3BDE3FD51C99}"/>
    <cellStyle name="Input 37 2 5 3" xfId="24520" xr:uid="{EA1FA480-F5CA-45D5-9E11-46EA78594476}"/>
    <cellStyle name="Input 37 2 6" xfId="24521" xr:uid="{2F418800-76DA-48AE-BF60-442EFBD2C9E4}"/>
    <cellStyle name="Input 37 2 6 2" xfId="24522" xr:uid="{0CFCFEE5-302A-45E0-9221-CD6135B463D0}"/>
    <cellStyle name="Input 37 2 6 3" xfId="24523" xr:uid="{0148D10B-0C12-43E4-89A2-2531FD582228}"/>
    <cellStyle name="Input 37 2 7" xfId="24524" xr:uid="{760F9AAF-D556-4647-9E89-C59AB240725F}"/>
    <cellStyle name="Input 37 2 7 2" xfId="24525" xr:uid="{C3CEF1DE-162C-425A-BC26-D0FE1E2B3A8A}"/>
    <cellStyle name="Input 37 2 7 3" xfId="24526" xr:uid="{44CB3D49-E2D3-4318-A7C1-04D0CA7038A9}"/>
    <cellStyle name="Input 37 2 8" xfId="24527" xr:uid="{7B94459E-2A8F-49C2-95FA-578332DC9A16}"/>
    <cellStyle name="Input 37 3" xfId="24528" xr:uid="{B2DB592E-4C9E-4C1A-93FB-326FD16CF0B7}"/>
    <cellStyle name="Input 37 3 2" xfId="24529" xr:uid="{37204703-199D-4C53-AC39-BA228886A7A3}"/>
    <cellStyle name="Input 37 3 2 2" xfId="24530" xr:uid="{F4A7B9F3-71E0-4D42-AC90-03D33A6FA2DA}"/>
    <cellStyle name="Input 37 3 2 2 2" xfId="24531" xr:uid="{3C262445-E633-48C4-A911-721C64A1C0F6}"/>
    <cellStyle name="Input 37 3 2 2 2 2" xfId="24532" xr:uid="{277BEB04-C114-46EA-94B6-5D25A43264FE}"/>
    <cellStyle name="Input 37 3 2 2 2 2 2" xfId="24533" xr:uid="{07DF366B-920F-4DB0-84A2-B673AFF6A8C2}"/>
    <cellStyle name="Input 37 3 2 2 2 2 3" xfId="24534" xr:uid="{8E539D39-D2FA-4D31-A936-3454351B15D8}"/>
    <cellStyle name="Input 37 3 2 2 2 3" xfId="24535" xr:uid="{0E170C9C-1B65-4F53-942F-103895E8CA79}"/>
    <cellStyle name="Input 37 3 2 2 2 4" xfId="24536" xr:uid="{941D82BA-CEB2-49F5-9672-4154DF0E344A}"/>
    <cellStyle name="Input 37 3 2 2 3" xfId="24537" xr:uid="{C40AD8A8-D9CF-4C57-B15C-9A0E374BEE62}"/>
    <cellStyle name="Input 37 3 2 2 3 2" xfId="24538" xr:uid="{F1F8600F-DFF1-4F02-B115-C5A35CACA317}"/>
    <cellStyle name="Input 37 3 2 2 3 3" xfId="24539" xr:uid="{E83F1F9F-D81D-42BB-B79C-EC3A3FEACA4C}"/>
    <cellStyle name="Input 37 3 2 2 4" xfId="24540" xr:uid="{25AC8F73-E298-4129-897B-CDEBC741BED0}"/>
    <cellStyle name="Input 37 3 2 2 4 2" xfId="24541" xr:uid="{A3EBE723-5760-479E-9783-3C2617E9EC32}"/>
    <cellStyle name="Input 37 3 2 2 4 3" xfId="24542" xr:uid="{29E244BC-EBFC-4290-8F42-819E7C03B1A7}"/>
    <cellStyle name="Input 37 3 2 2 5" xfId="24543" xr:uid="{7A36A2CD-0840-456F-B71C-5291E17596AF}"/>
    <cellStyle name="Input 37 3 2 2 5 2" xfId="24544" xr:uid="{CC8F5503-2E0D-4E49-8E32-E9A5F592FF7C}"/>
    <cellStyle name="Input 37 3 2 2 5 3" xfId="24545" xr:uid="{F56FC149-BA85-409C-89DF-3C00A1E9FB1F}"/>
    <cellStyle name="Input 37 3 2 2 6" xfId="24546" xr:uid="{20E2FE9E-2FE0-4D82-8349-3E7688EA855A}"/>
    <cellStyle name="Input 37 3 2 2 6 2" xfId="24547" xr:uid="{9D3C9919-AFB7-4D5A-BA0B-19C63BCF8313}"/>
    <cellStyle name="Input 37 3 2 2 6 3" xfId="24548" xr:uid="{644107CB-19CC-461F-8B13-E8BDB17BF432}"/>
    <cellStyle name="Input 37 3 2 2 7" xfId="24549" xr:uid="{45AF1758-DBB5-4B2D-B01A-0AA557EFCF65}"/>
    <cellStyle name="Input 37 3 2 3" xfId="24550" xr:uid="{7BE80D38-41A9-4B46-8484-1E50AAC12A2E}"/>
    <cellStyle name="Input 37 3 2 3 2" xfId="24551" xr:uid="{BCF2509D-B165-4164-B2A9-5B0AC1EB5C0B}"/>
    <cellStyle name="Input 37 3 2 3 2 2" xfId="24552" xr:uid="{5E12F7C8-014F-4E56-A879-C69DA53DD291}"/>
    <cellStyle name="Input 37 3 2 3 2 3" xfId="24553" xr:uid="{9087F521-B46C-4038-BA4B-1C1528CE3BD1}"/>
    <cellStyle name="Input 37 3 2 3 3" xfId="24554" xr:uid="{BECC44A5-7594-438E-A4A0-CE0CA0361FF6}"/>
    <cellStyle name="Input 37 3 2 3 4" xfId="24555" xr:uid="{CD0B05C9-BCEF-4C4C-BD6A-E6C98CBEDD1F}"/>
    <cellStyle name="Input 37 3 2 4" xfId="24556" xr:uid="{2BD460E4-CAD0-46FA-9C5E-3C65D6FF3B84}"/>
    <cellStyle name="Input 37 3 2 4 2" xfId="24557" xr:uid="{75B7F8AA-5587-4673-9AEF-AF4CCCB9CC98}"/>
    <cellStyle name="Input 37 3 2 4 3" xfId="24558" xr:uid="{F8227910-5EFB-4D00-81FF-50CF77EFC2D5}"/>
    <cellStyle name="Input 37 3 2 5" xfId="24559" xr:uid="{9DB27238-0FF1-4EB1-BC3A-6A8272964BD0}"/>
    <cellStyle name="Input 37 3 2 5 2" xfId="24560" xr:uid="{4EC45CAE-E250-4F38-8EC9-25E7B100B1D8}"/>
    <cellStyle name="Input 37 3 2 5 3" xfId="24561" xr:uid="{F536940A-A2AA-49FD-9851-EEE0252980E8}"/>
    <cellStyle name="Input 37 3 2 6" xfId="24562" xr:uid="{BD0E0AEE-7D24-4A79-8816-9EC1091DFAB8}"/>
    <cellStyle name="Input 37 3 2 6 2" xfId="24563" xr:uid="{C531D9F1-02A0-4CA3-8B7E-F1625913ABA5}"/>
    <cellStyle name="Input 37 3 2 6 3" xfId="24564" xr:uid="{75BDADFC-9864-4729-93E3-1339F62E94BC}"/>
    <cellStyle name="Input 37 3 2 7" xfId="24565" xr:uid="{4EB9AEDD-F99A-4A7B-A30E-ED8F5E88680D}"/>
    <cellStyle name="Input 37 3 2 7 2" xfId="24566" xr:uid="{E6D7F6E0-2060-4E51-AEBC-D90200CDFEC2}"/>
    <cellStyle name="Input 37 3 2 7 3" xfId="24567" xr:uid="{0EBCFD6D-5549-410D-BB78-560ECE8F7946}"/>
    <cellStyle name="Input 37 3 2 8" xfId="24568" xr:uid="{8DCF61DF-9307-4E84-9D8B-8D25180DA1CC}"/>
    <cellStyle name="Input 37 3 3" xfId="24569" xr:uid="{83DDADF5-6037-4C70-915D-D7A304F05DAD}"/>
    <cellStyle name="Input 37 3 3 2" xfId="24570" xr:uid="{01068159-FD5F-46A1-90B9-F694149FDEB9}"/>
    <cellStyle name="Input 37 3 3 2 2" xfId="24571" xr:uid="{EAC19D42-D5F2-468C-A972-08EB8CC0C4C9}"/>
    <cellStyle name="Input 37 3 3 2 3" xfId="24572" xr:uid="{EA2C98C9-F054-448E-95BE-51D6D77ADA7E}"/>
    <cellStyle name="Input 37 3 3 2 4" xfId="24573" xr:uid="{B0BAC9B0-0611-43FD-83FC-8FBF0E49A524}"/>
    <cellStyle name="Input 37 3 3 3" xfId="24574" xr:uid="{3C228E8E-279E-4CA7-AC62-277A2A7F8D49}"/>
    <cellStyle name="Input 37 3 3 3 2" xfId="24575" xr:uid="{374846D8-206C-4D1E-BFB1-763E4145FB98}"/>
    <cellStyle name="Input 37 3 3 3 3" xfId="24576" xr:uid="{D7D96EB7-A92D-4DCF-AC1A-8AAE8757BF26}"/>
    <cellStyle name="Input 37 3 3 4" xfId="24577" xr:uid="{3CC84C84-4B18-4A5D-BC00-B60B1F3A8D09}"/>
    <cellStyle name="Input 37 3 3 4 2" xfId="24578" xr:uid="{0738FCF1-9B1A-4A87-9735-92C7425982ED}"/>
    <cellStyle name="Input 37 3 3 5" xfId="24579" xr:uid="{CEE0492A-A170-4B9C-9E77-53512F4CF4B9}"/>
    <cellStyle name="Input 37 3 3 5 2" xfId="24580" xr:uid="{F966A5ED-2463-4045-98F1-84E6096472BA}"/>
    <cellStyle name="Input 37 3 3 6" xfId="24581" xr:uid="{D66058CE-04AC-42A4-9B1C-6CDE388227CE}"/>
    <cellStyle name="Input 37 3 4" xfId="24582" xr:uid="{985ED4EE-588D-4282-BA0E-3BF9ACF09EAB}"/>
    <cellStyle name="Input 37 3 4 2" xfId="24583" xr:uid="{E97078FB-A366-4CB5-BF4F-FE20C627BA87}"/>
    <cellStyle name="Input 37 3 4 2 2" xfId="24584" xr:uid="{6F31200C-C582-4ED3-959B-AA5DBAB4B854}"/>
    <cellStyle name="Input 37 3 4 2 3" xfId="24585" xr:uid="{815E5CE7-6350-4EC3-A4FE-E2E064071EFF}"/>
    <cellStyle name="Input 37 3 4 3" xfId="24586" xr:uid="{C8B9C351-B8AA-41FA-9200-AAD1DD11F205}"/>
    <cellStyle name="Input 37 3 4 4" xfId="24587" xr:uid="{747668C2-DDF5-4CCA-AEA7-3F3E334FBCDD}"/>
    <cellStyle name="Input 37 3 5" xfId="24588" xr:uid="{C925B110-EF59-4663-B279-9B5E7FEB09DF}"/>
    <cellStyle name="Input 37 3 5 2" xfId="24589" xr:uid="{1E527524-4977-44E8-8AEA-4A163B27FDF5}"/>
    <cellStyle name="Input 37 3 5 3" xfId="24590" xr:uid="{74FFC455-51A9-4046-AB97-3656304CB9FD}"/>
    <cellStyle name="Input 37 3 6" xfId="24591" xr:uid="{E8464072-0AA0-4BEB-A42F-63987058DC2F}"/>
    <cellStyle name="Input 37 3 6 2" xfId="24592" xr:uid="{F4C2289E-1812-4D63-8C4C-B3ABBFA1BDA1}"/>
    <cellStyle name="Input 37 3 6 3" xfId="24593" xr:uid="{A9419019-55E0-4AE9-B811-247565801D63}"/>
    <cellStyle name="Input 37 3 7" xfId="24594" xr:uid="{BA3BF5AE-638F-4ABB-9B72-82BFB587F1D0}"/>
    <cellStyle name="Input 37 3 7 2" xfId="24595" xr:uid="{F4582886-6AD6-4478-B022-1CF70A8E297D}"/>
    <cellStyle name="Input 37 3 7 3" xfId="24596" xr:uid="{010D9AB6-F52E-4261-9BB0-68C2F69F4B54}"/>
    <cellStyle name="Input 37 3 8" xfId="24597" xr:uid="{AFCAF2DB-AC4F-4C97-AFED-415CBE0F8AEA}"/>
    <cellStyle name="Input 37 4" xfId="24598" xr:uid="{493E7023-4BF6-49F3-950E-219E3E993D64}"/>
    <cellStyle name="Input 37 4 2" xfId="24599" xr:uid="{0CE20BB9-F0DE-4CD5-943D-CBD4CF7AFF31}"/>
    <cellStyle name="Input 37 4 2 2" xfId="24600" xr:uid="{4FCBB491-3BFC-4936-AB18-9822F9955BBE}"/>
    <cellStyle name="Input 37 4 2 2 2" xfId="24601" xr:uid="{89246D27-9748-4935-8B97-C0517F228EFB}"/>
    <cellStyle name="Input 37 4 2 2 2 2" xfId="24602" xr:uid="{D015BBFE-B5EB-40DA-973D-155DF39743DE}"/>
    <cellStyle name="Input 37 4 2 2 2 3" xfId="24603" xr:uid="{00405C4C-6A65-4E5A-ACB0-494A9000DB11}"/>
    <cellStyle name="Input 37 4 2 2 3" xfId="24604" xr:uid="{550D76A8-0763-4A73-8900-EB1827C9A25F}"/>
    <cellStyle name="Input 37 4 2 2 4" xfId="24605" xr:uid="{619E7187-9918-40F4-A429-EA8AF6C0A805}"/>
    <cellStyle name="Input 37 4 2 3" xfId="24606" xr:uid="{15D533CF-7764-4656-9F3E-90080C341A1C}"/>
    <cellStyle name="Input 37 4 2 3 2" xfId="24607" xr:uid="{4B8B461A-C3C3-4B8A-B224-5DEDC4E22E23}"/>
    <cellStyle name="Input 37 4 2 3 3" xfId="24608" xr:uid="{2275A6E6-A19E-4C37-9890-2BDED9195203}"/>
    <cellStyle name="Input 37 4 2 4" xfId="24609" xr:uid="{BE688126-75E9-4409-9B12-5E373B4D3A55}"/>
    <cellStyle name="Input 37 4 2 4 2" xfId="24610" xr:uid="{B718C3C3-9068-48EA-B36A-41B74DAB1D81}"/>
    <cellStyle name="Input 37 4 2 4 3" xfId="24611" xr:uid="{B7889709-21D8-4C54-97C8-273929C06563}"/>
    <cellStyle name="Input 37 4 2 5" xfId="24612" xr:uid="{4107F1E3-4456-4B23-BF7C-CC456B91E37F}"/>
    <cellStyle name="Input 37 4 2 5 2" xfId="24613" xr:uid="{C7FE7900-CDC0-4183-A81A-17167450EDE2}"/>
    <cellStyle name="Input 37 4 2 5 3" xfId="24614" xr:uid="{39D97BB3-CAF2-4D19-9026-BEEF6895244D}"/>
    <cellStyle name="Input 37 4 2 6" xfId="24615" xr:uid="{B33FB2F2-0D80-42C0-81B0-D4A0C71DC4E6}"/>
    <cellStyle name="Input 37 4 2 6 2" xfId="24616" xr:uid="{589AC1C4-1D93-473E-9C5A-6A5F2380C247}"/>
    <cellStyle name="Input 37 4 2 6 3" xfId="24617" xr:uid="{A459ED84-6B29-40E7-B05B-86DD1EB282AC}"/>
    <cellStyle name="Input 37 4 2 7" xfId="24618" xr:uid="{7DF0CB6E-4DFC-4BDD-BC15-3BF8A9A6E7BA}"/>
    <cellStyle name="Input 37 4 3" xfId="24619" xr:uid="{80029D31-6E73-4235-BB7D-5BA7AA74B3C6}"/>
    <cellStyle name="Input 37 4 3 2" xfId="24620" xr:uid="{F1A5526B-B0D2-48DC-A9A9-55D381A25CD2}"/>
    <cellStyle name="Input 37 4 3 2 2" xfId="24621" xr:uid="{0E62B9FC-8925-44DF-B598-01F1A94870DD}"/>
    <cellStyle name="Input 37 4 3 2 3" xfId="24622" xr:uid="{8C384EAC-4A51-4338-9E6A-69CEE0B5F2E5}"/>
    <cellStyle name="Input 37 4 3 3" xfId="24623" xr:uid="{E666E083-5BF3-4F42-B950-64B1D0AF0A6C}"/>
    <cellStyle name="Input 37 4 3 3 2" xfId="24624" xr:uid="{620C858B-49FC-4020-83D9-E2936E7B825A}"/>
    <cellStyle name="Input 37 4 3 4" xfId="24625" xr:uid="{CEB63072-5FBD-491C-B113-C0FD2EF2367D}"/>
    <cellStyle name="Input 37 4 4" xfId="24626" xr:uid="{2B446C5A-4A64-4FEE-8BBC-5FDA70868612}"/>
    <cellStyle name="Input 37 4 4 2" xfId="24627" xr:uid="{BEC5C563-CDA7-4A5F-9EA3-F1BFC092358E}"/>
    <cellStyle name="Input 37 4 4 3" xfId="24628" xr:uid="{4EB208C4-01B9-400E-9BB8-81E40151260B}"/>
    <cellStyle name="Input 37 4 5" xfId="24629" xr:uid="{A7C24E85-B628-4723-A562-FFC7727455D8}"/>
    <cellStyle name="Input 37 4 5 2" xfId="24630" xr:uid="{4517B140-3E61-4824-97F8-FEAA40773DFE}"/>
    <cellStyle name="Input 37 4 5 3" xfId="24631" xr:uid="{33596A36-C771-41BC-9E89-C2669DE5EBDA}"/>
    <cellStyle name="Input 37 4 6" xfId="24632" xr:uid="{75B72E55-AE38-4D0B-BB17-8966AFEEEA0D}"/>
    <cellStyle name="Input 37 4 6 2" xfId="24633" xr:uid="{41B99B52-EDA8-4823-835C-20EE2B5E5373}"/>
    <cellStyle name="Input 37 4 6 3" xfId="24634" xr:uid="{57649461-E4C7-47C9-B2B4-8CEC5F7AEB5E}"/>
    <cellStyle name="Input 37 4 7" xfId="24635" xr:uid="{AA05618C-B5EC-4454-B66F-DE5D8EF0F79B}"/>
    <cellStyle name="Input 37 4 7 2" xfId="24636" xr:uid="{0D788A66-5395-4F19-BC55-B4D11E4F17D8}"/>
    <cellStyle name="Input 37 4 7 3" xfId="24637" xr:uid="{F1995D16-A8D0-434B-8A36-99D06EE23E89}"/>
    <cellStyle name="Input 37 4 8" xfId="24638" xr:uid="{705F4282-35F2-4673-A406-9BBAA49C3A26}"/>
    <cellStyle name="Input 37 5" xfId="24639" xr:uid="{05BC15FD-1BAA-4187-A807-79A1767F62C3}"/>
    <cellStyle name="Input 37 5 2" xfId="24640" xr:uid="{B1211FEB-93A9-448F-A6CE-28CC2E649B8B}"/>
    <cellStyle name="Input 37 5 2 2" xfId="24641" xr:uid="{0F6C84E3-01E7-493C-A564-F340F02169C0}"/>
    <cellStyle name="Input 37 5 2 2 2" xfId="24642" xr:uid="{23F424E3-A392-446C-99A5-8799131E4134}"/>
    <cellStyle name="Input 37 5 2 2 2 2" xfId="24643" xr:uid="{140FA02D-732E-40A7-B8B0-05D068F42166}"/>
    <cellStyle name="Input 37 5 2 2 2 3" xfId="24644" xr:uid="{D18AB41C-454A-46CD-A83C-9C693D0B4022}"/>
    <cellStyle name="Input 37 5 2 2 3" xfId="24645" xr:uid="{CC5D3D66-510D-44FA-ACC5-971E72DFB2B2}"/>
    <cellStyle name="Input 37 5 2 2 4" xfId="24646" xr:uid="{14083192-DDC1-4356-80ED-0C6ABBDC07DC}"/>
    <cellStyle name="Input 37 5 2 3" xfId="24647" xr:uid="{3A6A778F-CBEB-468D-A3F6-96E72F4BA041}"/>
    <cellStyle name="Input 37 5 2 3 2" xfId="24648" xr:uid="{42228D43-AC4A-40D8-91D4-CCB20F443575}"/>
    <cellStyle name="Input 37 5 2 3 3" xfId="24649" xr:uid="{88BA7061-AC9A-4621-B0D5-56F1D31727E3}"/>
    <cellStyle name="Input 37 5 2 4" xfId="24650" xr:uid="{A043FD9C-4669-4AE1-B9AD-526528DC2721}"/>
    <cellStyle name="Input 37 5 2 4 2" xfId="24651" xr:uid="{9B278611-C187-4473-9C3B-7370EF110A5C}"/>
    <cellStyle name="Input 37 5 2 4 3" xfId="24652" xr:uid="{43EA61A6-FE6B-463E-A560-FE439FC22870}"/>
    <cellStyle name="Input 37 5 2 5" xfId="24653" xr:uid="{7882BCDC-D552-4233-95F4-EF865D599264}"/>
    <cellStyle name="Input 37 5 2 5 2" xfId="24654" xr:uid="{127AE333-3DE6-4F15-A5D9-3AEDDFE4C584}"/>
    <cellStyle name="Input 37 5 2 5 3" xfId="24655" xr:uid="{E0E8D15F-2C82-4B7B-84CA-B16FA4C212F8}"/>
    <cellStyle name="Input 37 5 2 6" xfId="24656" xr:uid="{2906A6A1-89B2-456C-897C-0EA4D8B50589}"/>
    <cellStyle name="Input 37 5 2 6 2" xfId="24657" xr:uid="{272F68ED-25A5-4A88-971C-9A6AF7B88C63}"/>
    <cellStyle name="Input 37 5 2 6 3" xfId="24658" xr:uid="{DEB3FBEF-FB92-4419-9333-DCC8C954DDBB}"/>
    <cellStyle name="Input 37 5 2 7" xfId="24659" xr:uid="{A223051F-15C2-4BAC-903B-BA9F4EAF964B}"/>
    <cellStyle name="Input 37 5 3" xfId="24660" xr:uid="{4ADB70B0-6820-47BF-BA50-E857464FC0E7}"/>
    <cellStyle name="Input 37 5 3 2" xfId="24661" xr:uid="{88115D0C-B6DF-483A-AA86-A19DE10E5FD5}"/>
    <cellStyle name="Input 37 5 3 2 2" xfId="24662" xr:uid="{C19BB951-8457-4DED-9B3F-8DFB329401CD}"/>
    <cellStyle name="Input 37 5 3 2 3" xfId="24663" xr:uid="{7D76C7FC-8182-4F78-8065-6197F94F1734}"/>
    <cellStyle name="Input 37 5 3 3" xfId="24664" xr:uid="{CEBB7A22-D57C-411F-89CB-88C8C059EB85}"/>
    <cellStyle name="Input 37 5 3 3 2" xfId="24665" xr:uid="{2D1EF0BB-CDFE-4010-AFAE-5F392A514EA6}"/>
    <cellStyle name="Input 37 5 3 4" xfId="24666" xr:uid="{7678CD29-EE8D-4249-9F98-D889F52AC799}"/>
    <cellStyle name="Input 37 5 4" xfId="24667" xr:uid="{74D00890-DBD1-4182-8B48-D1401841A50B}"/>
    <cellStyle name="Input 37 5 4 2" xfId="24668" xr:uid="{D873C39F-6B1A-4D97-8129-AFA2044C7323}"/>
    <cellStyle name="Input 37 5 4 3" xfId="24669" xr:uid="{ADFB806B-4FBC-40DF-9272-38684D5F1981}"/>
    <cellStyle name="Input 37 5 5" xfId="24670" xr:uid="{6DE7402B-8585-4889-911B-044DEA0A1887}"/>
    <cellStyle name="Input 37 5 5 2" xfId="24671" xr:uid="{BA8B0533-5927-418F-BF4F-00CFBB431AC4}"/>
    <cellStyle name="Input 37 5 5 3" xfId="24672" xr:uid="{31E5E1A7-71AF-4B03-81F9-D403097A8B63}"/>
    <cellStyle name="Input 37 5 6" xfId="24673" xr:uid="{EF8A9E00-A0F8-4E53-8527-4D8675F01B24}"/>
    <cellStyle name="Input 37 5 6 2" xfId="24674" xr:uid="{A38B929D-5C12-468B-BFB3-DB695DEDABED}"/>
    <cellStyle name="Input 37 5 6 3" xfId="24675" xr:uid="{667A28DC-D339-48B3-9BC9-D066EA89CD16}"/>
    <cellStyle name="Input 37 5 7" xfId="24676" xr:uid="{D7691099-9265-41C9-8EDA-F109540BE264}"/>
    <cellStyle name="Input 37 5 7 2" xfId="24677" xr:uid="{0DD8B44F-525B-409E-8EBE-6B1F6CA0B3A6}"/>
    <cellStyle name="Input 37 5 7 3" xfId="24678" xr:uid="{441012CF-DA24-4E1F-B2A5-3C4558DDC335}"/>
    <cellStyle name="Input 37 5 8" xfId="24679" xr:uid="{25645DA7-2FF6-46DD-82FC-F626F3DC6A17}"/>
    <cellStyle name="Input 37 6" xfId="24680" xr:uid="{E5C7D240-EAAC-407A-9DF4-C77AB33E6515}"/>
    <cellStyle name="Input 37 6 2" xfId="24681" xr:uid="{697042BE-E0AB-4DE1-ADFE-2D417C0A6A76}"/>
    <cellStyle name="Input 37 6 2 2" xfId="24682" xr:uid="{DA650C4D-9AB2-4B0C-BAB7-E8A01EF639E4}"/>
    <cellStyle name="Input 37 6 2 2 2" xfId="24683" xr:uid="{0FD089DE-5351-4C35-B18F-4C9E8868154F}"/>
    <cellStyle name="Input 37 6 3" xfId="24684" xr:uid="{47732C00-C6CD-44B6-BA16-DDE4A36C82C5}"/>
    <cellStyle name="Input 37 6 3 2" xfId="24685" xr:uid="{6F183127-B3C6-4B7E-AC65-86AE41948538}"/>
    <cellStyle name="Input 37 6 3 2 2" xfId="24686" xr:uid="{AA294205-1ECF-4B95-A674-136CF03D8CF9}"/>
    <cellStyle name="Input 37 6 4" xfId="24687" xr:uid="{A942D94D-68A4-46BA-A266-7C074DEF744A}"/>
    <cellStyle name="Input 37 6 4 2" xfId="24688" xr:uid="{7442293C-7682-4BD8-9A8C-4DF1965D24F0}"/>
    <cellStyle name="Input 37 7" xfId="24689" xr:uid="{EC267049-F9F0-4836-81D0-07511BCB5B8E}"/>
    <cellStyle name="Input 37 7 2" xfId="24690" xr:uid="{934C039D-E34B-4C33-99CC-99EB77BB7795}"/>
    <cellStyle name="Input 37 7 2 2" xfId="24691" xr:uid="{B1B1810B-A164-463B-9914-D5F5B68F5888}"/>
    <cellStyle name="Input 37 7 2 2 2" xfId="24692" xr:uid="{59FC1D0E-C7D8-4A7C-98EE-E3773FB92ECF}"/>
    <cellStyle name="Input 37 7 3" xfId="24693" xr:uid="{494C5BA5-973E-4642-B96B-5DF9D4666247}"/>
    <cellStyle name="Input 37 7 3 2" xfId="24694" xr:uid="{70F1CC24-1898-4587-92C1-28166C814515}"/>
    <cellStyle name="Input 37 7 3 2 2" xfId="24695" xr:uid="{477A336A-F398-47FE-8891-5F2DC0928B9B}"/>
    <cellStyle name="Input 37 7 4" xfId="24696" xr:uid="{30F5874F-478F-4386-9BC0-04B1FAEC9DF7}"/>
    <cellStyle name="Input 37 7 4 2" xfId="24697" xr:uid="{564C3063-F3CD-48E1-B50F-73071F90D1BF}"/>
    <cellStyle name="Input 37 8" xfId="24698" xr:uid="{98208A2C-E787-4FCF-987F-E4753E422AC3}"/>
    <cellStyle name="Input 37 8 2" xfId="24699" xr:uid="{48C8B49D-9A52-49DC-92FF-F117E29DF71E}"/>
    <cellStyle name="Input 37 8 2 2" xfId="24700" xr:uid="{5366805D-7096-48D0-802F-01DFF7ED3CC2}"/>
    <cellStyle name="Input 37 9" xfId="24701" xr:uid="{1744FB63-54B6-452E-AEE3-A34B14E5C19C}"/>
    <cellStyle name="Input 37 9 2" xfId="24702" xr:uid="{3B1E1610-2437-4511-A2F8-B09707DD6075}"/>
    <cellStyle name="Input 37 9 2 2" xfId="24703" xr:uid="{87D7F9BF-F8E8-436F-8087-FA7E0FD036B6}"/>
    <cellStyle name="Input 38" xfId="24704" xr:uid="{0F764506-35D1-491A-A9AD-E67B0D0F90AB}"/>
    <cellStyle name="Input 38 10" xfId="24705" xr:uid="{3A15EBF0-8E51-49E3-ADD7-759F919C5B11}"/>
    <cellStyle name="Input 38 10 2" xfId="24706" xr:uid="{008FDE95-5271-4789-9592-DD68BFEEC1C1}"/>
    <cellStyle name="Input 38 11" xfId="24707" xr:uid="{07870ECA-F3DA-4322-A23D-2122D283A5F0}"/>
    <cellStyle name="Input 38 11 2" xfId="24708" xr:uid="{25F39C4B-57D2-43F0-BA6A-CD37E50932F9}"/>
    <cellStyle name="Input 38 2" xfId="24709" xr:uid="{290D5DAD-8947-468B-8ADE-4C74B3365CFB}"/>
    <cellStyle name="Input 38 2 2" xfId="24710" xr:uid="{67BFA2E3-2497-4116-9E5D-F18258612832}"/>
    <cellStyle name="Input 38 2 2 2" xfId="24711" xr:uid="{FAC03CC8-1C5E-4311-B98F-F01393385467}"/>
    <cellStyle name="Input 38 2 2 2 2" xfId="24712" xr:uid="{CA48450B-1CA4-41FC-9A7E-5E812E72EBD7}"/>
    <cellStyle name="Input 38 2 2 2 2 2" xfId="24713" xr:uid="{9DA9D86D-D796-4830-A5A2-A89E53583BB0}"/>
    <cellStyle name="Input 38 2 2 2 2 2 2" xfId="24714" xr:uid="{C13ADA63-3DB5-47E2-9E05-24614A89742A}"/>
    <cellStyle name="Input 38 2 2 2 2 2 3" xfId="24715" xr:uid="{4A18C2C5-0ED7-4461-B8C2-8323C363ACB4}"/>
    <cellStyle name="Input 38 2 2 2 2 3" xfId="24716" xr:uid="{8F7744F1-4B92-4EAC-8D9D-5866B2A7586D}"/>
    <cellStyle name="Input 38 2 2 2 2 4" xfId="24717" xr:uid="{AEDDF8C9-7E3C-4A96-A615-F47437E408B2}"/>
    <cellStyle name="Input 38 2 2 2 3" xfId="24718" xr:uid="{EFE530CF-A743-49D1-92EA-552018962BEA}"/>
    <cellStyle name="Input 38 2 2 2 3 2" xfId="24719" xr:uid="{CD710B7E-89CF-41F2-AF68-CC79D91702A6}"/>
    <cellStyle name="Input 38 2 2 2 3 3" xfId="24720" xr:uid="{A95264D3-5D59-49A6-9E55-50EEA50F9357}"/>
    <cellStyle name="Input 38 2 2 2 4" xfId="24721" xr:uid="{CE22A62C-2AA7-405E-AE9D-BC82BD4043B1}"/>
    <cellStyle name="Input 38 2 2 2 4 2" xfId="24722" xr:uid="{7E37AF4C-87BF-49DC-A856-C797550D7FFB}"/>
    <cellStyle name="Input 38 2 2 2 4 3" xfId="24723" xr:uid="{0C4E63F0-A945-4711-9834-C5048FDF9866}"/>
    <cellStyle name="Input 38 2 2 2 5" xfId="24724" xr:uid="{66C70E5A-50D0-4AF8-A519-9F246E91C980}"/>
    <cellStyle name="Input 38 2 2 2 5 2" xfId="24725" xr:uid="{EF17C1EB-B49E-4CAF-837A-238D901C8519}"/>
    <cellStyle name="Input 38 2 2 2 5 3" xfId="24726" xr:uid="{DA3BD520-5D1A-4CA8-AD3C-FAEE4C8B4C58}"/>
    <cellStyle name="Input 38 2 2 2 6" xfId="24727" xr:uid="{356F989F-9DF7-40E7-A3EE-63E942F61C14}"/>
    <cellStyle name="Input 38 2 2 2 6 2" xfId="24728" xr:uid="{F2588246-EA1A-48CC-8C81-CA8FFDEBED56}"/>
    <cellStyle name="Input 38 2 2 2 6 3" xfId="24729" xr:uid="{F86AE576-A5AF-420C-B4D9-C0FC2A1CA381}"/>
    <cellStyle name="Input 38 2 2 2 7" xfId="24730" xr:uid="{86E4C9C4-613A-4FC2-9DB9-069B04C53D8F}"/>
    <cellStyle name="Input 38 2 2 3" xfId="24731" xr:uid="{F0BC49F7-0B97-4CBB-91C8-9B30B59F990E}"/>
    <cellStyle name="Input 38 2 2 3 2" xfId="24732" xr:uid="{76A7BD18-3A70-422B-AACC-0861D93D9C5C}"/>
    <cellStyle name="Input 38 2 2 3 2 2" xfId="24733" xr:uid="{1B0F2080-785A-4B04-BC03-6098A0C1ABCE}"/>
    <cellStyle name="Input 38 2 2 3 2 3" xfId="24734" xr:uid="{7DE4F7C4-DD7C-42FF-9279-3C6EF5FFAD81}"/>
    <cellStyle name="Input 38 2 2 3 3" xfId="24735" xr:uid="{4CF00232-F0DA-4B43-8B0A-B9BD6051542D}"/>
    <cellStyle name="Input 38 2 2 3 4" xfId="24736" xr:uid="{C9163752-2C77-443F-9B39-2AEFBB89EFA3}"/>
    <cellStyle name="Input 38 2 2 4" xfId="24737" xr:uid="{633D5816-E493-4D69-9532-2CF063C68E7E}"/>
    <cellStyle name="Input 38 2 2 4 2" xfId="24738" xr:uid="{6C27892E-F591-4D27-B9D7-D057CEE87733}"/>
    <cellStyle name="Input 38 2 2 4 3" xfId="24739" xr:uid="{7D553A86-E302-4FA2-B629-6192739D2047}"/>
    <cellStyle name="Input 38 2 2 5" xfId="24740" xr:uid="{24B6CF81-58B7-4838-8A8A-6DCF5A59ED4D}"/>
    <cellStyle name="Input 38 2 2 5 2" xfId="24741" xr:uid="{60205D67-3482-40B2-BF20-51E1A0219D45}"/>
    <cellStyle name="Input 38 2 2 5 3" xfId="24742" xr:uid="{9DD063FA-4E61-4CA4-952C-1BA85343A27B}"/>
    <cellStyle name="Input 38 2 2 6" xfId="24743" xr:uid="{EB3B7C4C-2FFE-4341-823D-5FC40F1667C4}"/>
    <cellStyle name="Input 38 2 2 6 2" xfId="24744" xr:uid="{58109721-5E99-4C86-BB82-45492582ED20}"/>
    <cellStyle name="Input 38 2 2 6 3" xfId="24745" xr:uid="{A91CD55D-C8B3-40CC-8D4D-B7281858792D}"/>
    <cellStyle name="Input 38 2 2 7" xfId="24746" xr:uid="{75E985F6-2AAC-40E5-8977-004B640448D5}"/>
    <cellStyle name="Input 38 2 2 7 2" xfId="24747" xr:uid="{D434E8A8-A470-4B38-A63C-B384B2F62890}"/>
    <cellStyle name="Input 38 2 2 7 3" xfId="24748" xr:uid="{EFD2DFD1-340E-471D-8AC8-FC68D0D7AB97}"/>
    <cellStyle name="Input 38 2 2 8" xfId="24749" xr:uid="{98DABB92-B136-4472-820A-993ABE8BF1BB}"/>
    <cellStyle name="Input 38 2 3" xfId="24750" xr:uid="{FDA264DB-E73C-4124-8668-3ACC4C4AC7E0}"/>
    <cellStyle name="Input 38 2 3 2" xfId="24751" xr:uid="{11EA2C31-CDFF-4920-90BF-67FDD2C87142}"/>
    <cellStyle name="Input 38 2 3 2 2" xfId="24752" xr:uid="{BFE703B2-75D4-4388-88C1-160DEC2FAC61}"/>
    <cellStyle name="Input 38 2 3 2 3" xfId="24753" xr:uid="{AB2FBB43-9045-4C37-A056-31B1132ABE06}"/>
    <cellStyle name="Input 38 2 3 2 4" xfId="24754" xr:uid="{300314E5-5A29-4356-A410-F305469164D8}"/>
    <cellStyle name="Input 38 2 3 3" xfId="24755" xr:uid="{15C99601-9BAC-4F2F-AC96-73DE2E372C04}"/>
    <cellStyle name="Input 38 2 3 3 2" xfId="24756" xr:uid="{1AD7F44A-EEBB-41DD-81E1-47F1F5F63DD5}"/>
    <cellStyle name="Input 38 2 3 3 3" xfId="24757" xr:uid="{455AEBD4-6F84-43B6-AB0D-ED9F5ED8D71C}"/>
    <cellStyle name="Input 38 2 3 4" xfId="24758" xr:uid="{E44767D4-CF42-45FF-ABBE-4C916D5233A0}"/>
    <cellStyle name="Input 38 2 3 4 2" xfId="24759" xr:uid="{38F8780D-4C26-49D6-96FE-BF3C5CA98657}"/>
    <cellStyle name="Input 38 2 3 5" xfId="24760" xr:uid="{E32C6555-9CFC-4D77-9FA7-7D349B01D557}"/>
    <cellStyle name="Input 38 2 3 5 2" xfId="24761" xr:uid="{5B88DC46-C8DC-4356-8803-2F9A544A0943}"/>
    <cellStyle name="Input 38 2 3 6" xfId="24762" xr:uid="{399F9366-60A5-4CE4-92CE-DB6B41CF0A63}"/>
    <cellStyle name="Input 38 2 4" xfId="24763" xr:uid="{956A9ECC-275F-4E87-806F-2735E16F37D5}"/>
    <cellStyle name="Input 38 2 4 2" xfId="24764" xr:uid="{A398F1F7-56DC-4B95-91B2-28506B9A46F6}"/>
    <cellStyle name="Input 38 2 4 2 2" xfId="24765" xr:uid="{BA64EBD2-6904-4C5C-9692-C066624E6028}"/>
    <cellStyle name="Input 38 2 4 2 3" xfId="24766" xr:uid="{FCD01E2E-5415-4E2B-9942-A9F8B50DA4CC}"/>
    <cellStyle name="Input 38 2 4 3" xfId="24767" xr:uid="{0E77A99D-E20F-4EFA-904E-156EFBF57125}"/>
    <cellStyle name="Input 38 2 4 4" xfId="24768" xr:uid="{E5DDB5C2-E372-4412-8531-0BCEAC771C05}"/>
    <cellStyle name="Input 38 2 5" xfId="24769" xr:uid="{BFCEBEAC-33D4-44CD-9EF6-1F1CE5B9989A}"/>
    <cellStyle name="Input 38 2 5 2" xfId="24770" xr:uid="{7C9FA3D1-0000-4BF3-957F-4C95580F4555}"/>
    <cellStyle name="Input 38 2 5 3" xfId="24771" xr:uid="{F607B8C6-DB5D-43F2-A82C-E34DEDB691E2}"/>
    <cellStyle name="Input 38 2 6" xfId="24772" xr:uid="{87146C89-930C-4A5B-BA71-68C2F4775AC8}"/>
    <cellStyle name="Input 38 2 6 2" xfId="24773" xr:uid="{55206985-9C27-4CF6-8FC4-19B9A95C4FA9}"/>
    <cellStyle name="Input 38 2 6 3" xfId="24774" xr:uid="{53F9D930-7EFD-47E1-84C8-767F9E8FA34A}"/>
    <cellStyle name="Input 38 2 7" xfId="24775" xr:uid="{08E6FFD0-6A20-4773-B343-CFE6BB118FB7}"/>
    <cellStyle name="Input 38 2 7 2" xfId="24776" xr:uid="{80F92F8D-A72F-4FEB-82CE-BC42DE1C0CCC}"/>
    <cellStyle name="Input 38 2 7 3" xfId="24777" xr:uid="{B1AA2545-E67C-489C-A1C4-2B9EDA1999DE}"/>
    <cellStyle name="Input 38 2 8" xfId="24778" xr:uid="{07E0DD15-E63E-4522-9CDB-0031A25C9F34}"/>
    <cellStyle name="Input 38 3" xfId="24779" xr:uid="{C6892F2B-69A9-47BE-8D95-A399991D8774}"/>
    <cellStyle name="Input 38 3 2" xfId="24780" xr:uid="{064564A8-90F1-4A2B-8127-B775B89C5A72}"/>
    <cellStyle name="Input 38 3 2 2" xfId="24781" xr:uid="{45610949-4176-46D5-A19D-8F8EF29C96E2}"/>
    <cellStyle name="Input 38 3 2 2 2" xfId="24782" xr:uid="{4E9ED633-034E-4D55-A66D-66BEB7425E1A}"/>
    <cellStyle name="Input 38 3 2 2 2 2" xfId="24783" xr:uid="{B3B00166-C49C-4975-B8BE-FC0EC74AB102}"/>
    <cellStyle name="Input 38 3 2 2 2 2 2" xfId="24784" xr:uid="{742B42DA-2303-4E62-900B-1E4D6780733A}"/>
    <cellStyle name="Input 38 3 2 2 2 2 3" xfId="24785" xr:uid="{9D6512B4-5E69-4508-98CD-12B4C59FD560}"/>
    <cellStyle name="Input 38 3 2 2 2 3" xfId="24786" xr:uid="{E642DA37-1979-4746-8925-5C9BE03277B3}"/>
    <cellStyle name="Input 38 3 2 2 2 4" xfId="24787" xr:uid="{7767B1F6-F2F7-42C5-ABC2-16A3397B39D8}"/>
    <cellStyle name="Input 38 3 2 2 3" xfId="24788" xr:uid="{A408B54B-4875-455D-8F22-E83C2C90839A}"/>
    <cellStyle name="Input 38 3 2 2 3 2" xfId="24789" xr:uid="{CC67C9D7-66F4-4E96-B2D9-61749EB3AC05}"/>
    <cellStyle name="Input 38 3 2 2 3 3" xfId="24790" xr:uid="{BE551BAD-B36D-40F3-BF19-259EA8F386BF}"/>
    <cellStyle name="Input 38 3 2 2 4" xfId="24791" xr:uid="{F7162D24-2B4E-48CD-ABF8-21E02273A6E6}"/>
    <cellStyle name="Input 38 3 2 2 4 2" xfId="24792" xr:uid="{EF2B6FC9-8B1F-4B99-896B-A033E103A183}"/>
    <cellStyle name="Input 38 3 2 2 4 3" xfId="24793" xr:uid="{7E146294-1A93-4B63-B031-63CA084E7B55}"/>
    <cellStyle name="Input 38 3 2 2 5" xfId="24794" xr:uid="{2CA04A57-0F60-4FF9-9467-17CE5074FBC4}"/>
    <cellStyle name="Input 38 3 2 2 5 2" xfId="24795" xr:uid="{CB160C54-AE73-4454-AA72-A71FE144E203}"/>
    <cellStyle name="Input 38 3 2 2 5 3" xfId="24796" xr:uid="{A7CB62DC-4B34-4555-B197-CA3DE7766C79}"/>
    <cellStyle name="Input 38 3 2 2 6" xfId="24797" xr:uid="{3D212688-8AD9-48F3-AF7E-24220BD82624}"/>
    <cellStyle name="Input 38 3 2 2 6 2" xfId="24798" xr:uid="{41596099-1BC7-4A6A-9AB1-8924A2D41869}"/>
    <cellStyle name="Input 38 3 2 2 6 3" xfId="24799" xr:uid="{A388017A-2FEC-414D-9A0E-6B0478EC172A}"/>
    <cellStyle name="Input 38 3 2 2 7" xfId="24800" xr:uid="{275E0DB0-8AF2-4268-B697-33B6007EFDCE}"/>
    <cellStyle name="Input 38 3 2 3" xfId="24801" xr:uid="{E6199EF3-2058-4422-A537-7BACA85BAD44}"/>
    <cellStyle name="Input 38 3 2 3 2" xfId="24802" xr:uid="{80A1E145-2FD4-44F8-833E-7A79FE4B17AE}"/>
    <cellStyle name="Input 38 3 2 3 2 2" xfId="24803" xr:uid="{E77AF34F-06E9-4B95-B093-E87590D27695}"/>
    <cellStyle name="Input 38 3 2 3 2 3" xfId="24804" xr:uid="{46705CF9-18D6-47E3-B6AF-FBB8B3EB6B40}"/>
    <cellStyle name="Input 38 3 2 3 3" xfId="24805" xr:uid="{E469B7EA-2CC0-4E9B-9086-910FD9658318}"/>
    <cellStyle name="Input 38 3 2 3 4" xfId="24806" xr:uid="{527F6B22-9AD7-4019-AC82-DE88AB2FB2AC}"/>
    <cellStyle name="Input 38 3 2 4" xfId="24807" xr:uid="{479946D4-49BA-4D04-AB1E-029C305DD0EF}"/>
    <cellStyle name="Input 38 3 2 4 2" xfId="24808" xr:uid="{4CC9BBA3-C126-4027-9809-B7DB6EF94BD7}"/>
    <cellStyle name="Input 38 3 2 4 3" xfId="24809" xr:uid="{9ACEBBE4-AE74-43DC-972D-B1EB2E69BD83}"/>
    <cellStyle name="Input 38 3 2 5" xfId="24810" xr:uid="{86827214-1998-4019-95A9-E0ECBC5DAA48}"/>
    <cellStyle name="Input 38 3 2 5 2" xfId="24811" xr:uid="{7559E88B-15EF-4FB5-8F1B-615E244C98BE}"/>
    <cellStyle name="Input 38 3 2 5 3" xfId="24812" xr:uid="{2D5D492B-721A-464F-AA2B-8CA5AFDDED96}"/>
    <cellStyle name="Input 38 3 2 6" xfId="24813" xr:uid="{2BB7254C-D540-44D7-86BE-EB960A3D2F23}"/>
    <cellStyle name="Input 38 3 2 6 2" xfId="24814" xr:uid="{60B73CEC-E75A-47D4-AD94-D40B5E2A016E}"/>
    <cellStyle name="Input 38 3 2 6 3" xfId="24815" xr:uid="{757172DC-64CA-4442-88E4-156A8CBA6FE3}"/>
    <cellStyle name="Input 38 3 2 7" xfId="24816" xr:uid="{B2DD6CDF-82B9-48F4-AABE-E39F2C9F60B3}"/>
    <cellStyle name="Input 38 3 2 7 2" xfId="24817" xr:uid="{25E1B2F2-2369-45BA-BFC4-C2E496696618}"/>
    <cellStyle name="Input 38 3 2 7 3" xfId="24818" xr:uid="{DE364088-5637-4AB4-B976-F6D343AE0534}"/>
    <cellStyle name="Input 38 3 2 8" xfId="24819" xr:uid="{9B9A8A68-91FE-49CF-862A-16625C24CBFE}"/>
    <cellStyle name="Input 38 3 3" xfId="24820" xr:uid="{E38384B4-C3C1-4ECB-9C0D-D65636B7D02A}"/>
    <cellStyle name="Input 38 3 3 2" xfId="24821" xr:uid="{D0BFEA9D-8325-4314-A704-94AE5CB340BF}"/>
    <cellStyle name="Input 38 3 3 2 2" xfId="24822" xr:uid="{11E88C08-94B0-442B-A0C9-35C646CE9D99}"/>
    <cellStyle name="Input 38 3 3 2 3" xfId="24823" xr:uid="{393BB8B5-53E7-4516-8FC3-93F12F31C8EE}"/>
    <cellStyle name="Input 38 3 3 2 4" xfId="24824" xr:uid="{638C4DB4-7F4C-4891-B876-D00E5A811D2A}"/>
    <cellStyle name="Input 38 3 3 3" xfId="24825" xr:uid="{248B8A59-3BD4-4D76-BC3E-5BF29E913765}"/>
    <cellStyle name="Input 38 3 3 3 2" xfId="24826" xr:uid="{596FCA97-926D-40A5-9328-A6E6C0319D29}"/>
    <cellStyle name="Input 38 3 3 3 3" xfId="24827" xr:uid="{3A18C430-9DAD-47C7-BE47-58E514673998}"/>
    <cellStyle name="Input 38 3 3 4" xfId="24828" xr:uid="{83C9696F-7BEF-495D-9F17-61E8DD00ED3F}"/>
    <cellStyle name="Input 38 3 3 4 2" xfId="24829" xr:uid="{48B50954-FFD0-41E5-883E-BCC16A793D8D}"/>
    <cellStyle name="Input 38 3 3 5" xfId="24830" xr:uid="{69D88640-851B-4DDC-B942-491776AC3343}"/>
    <cellStyle name="Input 38 3 3 5 2" xfId="24831" xr:uid="{7D0774EF-70E3-4250-A204-4B9A090F1FC0}"/>
    <cellStyle name="Input 38 3 3 6" xfId="24832" xr:uid="{EFB414EF-6BD7-4147-A008-95DE44DC99DA}"/>
    <cellStyle name="Input 38 3 4" xfId="24833" xr:uid="{34BEB362-82A7-48C8-90D9-2DBD791B3C38}"/>
    <cellStyle name="Input 38 3 4 2" xfId="24834" xr:uid="{01511A0A-9B17-445D-B852-98F06F12D0A3}"/>
    <cellStyle name="Input 38 3 4 2 2" xfId="24835" xr:uid="{50CD264D-3AE2-4132-85AD-EB322A025255}"/>
    <cellStyle name="Input 38 3 4 2 3" xfId="24836" xr:uid="{5C8C4B35-8644-473D-AF22-AD543090B280}"/>
    <cellStyle name="Input 38 3 4 3" xfId="24837" xr:uid="{E60B047A-A520-4C64-82E7-EF3619DBEF11}"/>
    <cellStyle name="Input 38 3 4 4" xfId="24838" xr:uid="{60D567C1-C36E-41A3-BFB4-4A95ED1F1FEF}"/>
    <cellStyle name="Input 38 3 5" xfId="24839" xr:uid="{7EE20E36-5677-457D-B836-0012D04B184E}"/>
    <cellStyle name="Input 38 3 5 2" xfId="24840" xr:uid="{51528072-147B-4ACE-B004-A45104314A70}"/>
    <cellStyle name="Input 38 3 5 3" xfId="24841" xr:uid="{3A921DA1-2B19-4119-97F0-0ACB44527534}"/>
    <cellStyle name="Input 38 3 6" xfId="24842" xr:uid="{81F5CA26-0184-498C-9D7D-D48B5564B262}"/>
    <cellStyle name="Input 38 3 6 2" xfId="24843" xr:uid="{04D8665C-9379-49F2-A7B1-607BA5156D18}"/>
    <cellStyle name="Input 38 3 6 3" xfId="24844" xr:uid="{10D8A224-A06A-4118-8B46-242B5A65F7E0}"/>
    <cellStyle name="Input 38 3 7" xfId="24845" xr:uid="{38D8433D-EEAE-42E6-8977-E368D6801210}"/>
    <cellStyle name="Input 38 3 7 2" xfId="24846" xr:uid="{35268DF1-FBE4-48B9-A3DA-AF0F70D04F44}"/>
    <cellStyle name="Input 38 3 7 3" xfId="24847" xr:uid="{29F1AC2B-E416-4F29-B09D-37EC31B34017}"/>
    <cellStyle name="Input 38 3 8" xfId="24848" xr:uid="{EB0129E8-5310-466D-8538-896593F98111}"/>
    <cellStyle name="Input 38 4" xfId="24849" xr:uid="{1A0B5998-13F9-482B-ACF4-20DDA0ABD3DB}"/>
    <cellStyle name="Input 38 4 2" xfId="24850" xr:uid="{A9E6E11E-D746-4E7F-9333-E7E86DDF1769}"/>
    <cellStyle name="Input 38 4 2 2" xfId="24851" xr:uid="{14B90759-2AFB-4B51-8CB9-C3552C573B26}"/>
    <cellStyle name="Input 38 4 2 2 2" xfId="24852" xr:uid="{C04C49F1-CEC6-4B73-8B14-2019F61CE43B}"/>
    <cellStyle name="Input 38 4 2 2 2 2" xfId="24853" xr:uid="{7ED3771F-DF4D-449E-B216-0699B4412126}"/>
    <cellStyle name="Input 38 4 2 2 2 3" xfId="24854" xr:uid="{FAD3885B-E6A9-4D68-9FB6-B969F573CC9A}"/>
    <cellStyle name="Input 38 4 2 2 3" xfId="24855" xr:uid="{3D33C453-7482-417E-920B-CF370FF79B72}"/>
    <cellStyle name="Input 38 4 2 2 4" xfId="24856" xr:uid="{24AD3AE2-280F-409B-94BD-7B6E7C26D03E}"/>
    <cellStyle name="Input 38 4 2 3" xfId="24857" xr:uid="{57A9EAB2-3839-436D-A61E-71732AC12F0A}"/>
    <cellStyle name="Input 38 4 2 3 2" xfId="24858" xr:uid="{3534DED4-A7C3-490A-8AAB-CA053FAF3516}"/>
    <cellStyle name="Input 38 4 2 3 3" xfId="24859" xr:uid="{9556BDB2-D67A-4A76-BE5B-F44FFD1EC427}"/>
    <cellStyle name="Input 38 4 2 4" xfId="24860" xr:uid="{0BC0DDA1-FED4-4DC3-9833-242E8B9B8FF0}"/>
    <cellStyle name="Input 38 4 2 4 2" xfId="24861" xr:uid="{84225773-250A-4558-9B1A-A804D9C402E8}"/>
    <cellStyle name="Input 38 4 2 4 3" xfId="24862" xr:uid="{CC68C9C5-699E-496B-B4CD-D10E014E9FA4}"/>
    <cellStyle name="Input 38 4 2 5" xfId="24863" xr:uid="{B03B53F2-B14A-4E31-8103-FEE32F25BB4D}"/>
    <cellStyle name="Input 38 4 2 5 2" xfId="24864" xr:uid="{7F54D6BA-8F48-4703-864F-96368D7363E9}"/>
    <cellStyle name="Input 38 4 2 5 3" xfId="24865" xr:uid="{157EB0B2-84D0-4C6F-9635-35BD46A29819}"/>
    <cellStyle name="Input 38 4 2 6" xfId="24866" xr:uid="{101FCDFF-88EF-4EF0-BCCE-FB096BD09CE7}"/>
    <cellStyle name="Input 38 4 2 6 2" xfId="24867" xr:uid="{95E0ACBE-46B9-4A4E-B160-BEA8FFBE0D8D}"/>
    <cellStyle name="Input 38 4 2 6 3" xfId="24868" xr:uid="{97A5DE6C-E541-4B81-86C7-0FA39D70A4A4}"/>
    <cellStyle name="Input 38 4 2 7" xfId="24869" xr:uid="{35B25BB4-E54C-43D6-A2C3-F53E79D37D49}"/>
    <cellStyle name="Input 38 4 3" xfId="24870" xr:uid="{637A5C16-9DFB-465D-B6E2-D17067F8B7D6}"/>
    <cellStyle name="Input 38 4 3 2" xfId="24871" xr:uid="{BD79CF02-343F-475A-AEBF-140AD8DD7962}"/>
    <cellStyle name="Input 38 4 3 2 2" xfId="24872" xr:uid="{CA7E114F-FBA9-44C0-8AE4-358D94F093D4}"/>
    <cellStyle name="Input 38 4 3 2 3" xfId="24873" xr:uid="{BBAA69B5-F37D-4CE5-92C4-7516A4C2E8A1}"/>
    <cellStyle name="Input 38 4 3 3" xfId="24874" xr:uid="{1B2F6F90-B8D1-4902-858F-F529794E5265}"/>
    <cellStyle name="Input 38 4 3 3 2" xfId="24875" xr:uid="{849DA040-5169-48F1-AAB9-A730EB7F1638}"/>
    <cellStyle name="Input 38 4 3 4" xfId="24876" xr:uid="{49A148D5-2B37-412C-AD9B-04FBAE8D9C48}"/>
    <cellStyle name="Input 38 4 4" xfId="24877" xr:uid="{559115E1-82BC-426E-9A6E-5FCC75589422}"/>
    <cellStyle name="Input 38 4 4 2" xfId="24878" xr:uid="{228BFF56-DD77-4B1D-B31D-ECA54CAEF85C}"/>
    <cellStyle name="Input 38 4 4 3" xfId="24879" xr:uid="{B6611FAE-15B3-4756-8629-514988779A51}"/>
    <cellStyle name="Input 38 4 5" xfId="24880" xr:uid="{9BABF4BE-8247-4E74-95F9-E4A2DDB43ACB}"/>
    <cellStyle name="Input 38 4 5 2" xfId="24881" xr:uid="{23B9A857-AFD1-4B54-B84C-78A8789A6219}"/>
    <cellStyle name="Input 38 4 5 3" xfId="24882" xr:uid="{591130C3-A1E2-455C-9F14-F72ECA5CE214}"/>
    <cellStyle name="Input 38 4 6" xfId="24883" xr:uid="{7C8E2F9C-363A-485F-B3E0-3B4DD1C18996}"/>
    <cellStyle name="Input 38 4 6 2" xfId="24884" xr:uid="{D06760B0-1B6A-461D-8345-0C2A9C57030D}"/>
    <cellStyle name="Input 38 4 6 3" xfId="24885" xr:uid="{1E7A0ED0-1FB5-4C67-94E7-023E2801BE4A}"/>
    <cellStyle name="Input 38 4 7" xfId="24886" xr:uid="{90026B88-ABF9-4D3D-8C29-4A9F49780E44}"/>
    <cellStyle name="Input 38 4 7 2" xfId="24887" xr:uid="{D11D3B06-C351-46C9-AA10-53918DBF269E}"/>
    <cellStyle name="Input 38 4 7 3" xfId="24888" xr:uid="{B71132D4-D259-4C3F-89C9-8F53024781C8}"/>
    <cellStyle name="Input 38 4 8" xfId="24889" xr:uid="{F33D3974-E407-4A40-8AA5-46C40F3E8AA5}"/>
    <cellStyle name="Input 38 5" xfId="24890" xr:uid="{9F2E240F-A4CD-4BBC-8D73-F987324FBC0D}"/>
    <cellStyle name="Input 38 5 2" xfId="24891" xr:uid="{A73FCCDD-1BA4-4260-82A4-29B6DCD9BF81}"/>
    <cellStyle name="Input 38 5 2 2" xfId="24892" xr:uid="{80D52C8C-B999-4247-A369-E0BDB6BA7F06}"/>
    <cellStyle name="Input 38 5 2 2 2" xfId="24893" xr:uid="{C3D6DB4D-067D-46B6-B6D5-A965528A4604}"/>
    <cellStyle name="Input 38 5 2 2 2 2" xfId="24894" xr:uid="{15EF4E00-C4F8-41A8-A0BF-32E1D3BCAC7B}"/>
    <cellStyle name="Input 38 5 2 2 2 3" xfId="24895" xr:uid="{C347D3FE-2D0F-4100-90D8-070A61F8898E}"/>
    <cellStyle name="Input 38 5 2 2 3" xfId="24896" xr:uid="{CB505C83-A5ED-4FD0-B5D9-B04D00456148}"/>
    <cellStyle name="Input 38 5 2 2 4" xfId="24897" xr:uid="{28A93E0D-3F82-48CB-8C9E-4039E193A11E}"/>
    <cellStyle name="Input 38 5 2 3" xfId="24898" xr:uid="{C8E4A39F-0F9B-4A93-A5D2-72FCB90725EE}"/>
    <cellStyle name="Input 38 5 2 3 2" xfId="24899" xr:uid="{CD52D0D7-5BCB-4B56-8ED1-2C3DC377599F}"/>
    <cellStyle name="Input 38 5 2 3 3" xfId="24900" xr:uid="{016ED8E4-2FB8-4E16-BA95-D422B5701D75}"/>
    <cellStyle name="Input 38 5 2 4" xfId="24901" xr:uid="{FAED470E-D3CF-42B3-B318-994DE8EF8AA3}"/>
    <cellStyle name="Input 38 5 2 4 2" xfId="24902" xr:uid="{5E27D3E3-7C69-4954-82B2-870BB022A22E}"/>
    <cellStyle name="Input 38 5 2 4 3" xfId="24903" xr:uid="{00AD1546-AA7F-4FCD-A47A-AD0EA03D21F4}"/>
    <cellStyle name="Input 38 5 2 5" xfId="24904" xr:uid="{E10590D7-1FC4-4F43-9DA9-1AD226748619}"/>
    <cellStyle name="Input 38 5 2 5 2" xfId="24905" xr:uid="{118D6A52-E59A-47BC-94EB-882A2E2EAE95}"/>
    <cellStyle name="Input 38 5 2 5 3" xfId="24906" xr:uid="{CC5B88F6-DF25-460D-82D8-FE4B2526BB73}"/>
    <cellStyle name="Input 38 5 2 6" xfId="24907" xr:uid="{1430DA50-76DB-44A5-A71E-CD3FEAC2AF59}"/>
    <cellStyle name="Input 38 5 2 6 2" xfId="24908" xr:uid="{61C93BD0-3481-45F2-9B59-85E7EAC69CF1}"/>
    <cellStyle name="Input 38 5 2 6 3" xfId="24909" xr:uid="{63305789-9161-4C52-8E7D-1DE13FAD2537}"/>
    <cellStyle name="Input 38 5 2 7" xfId="24910" xr:uid="{80321A95-E26E-4648-88BC-349D6C4AEEBC}"/>
    <cellStyle name="Input 38 5 3" xfId="24911" xr:uid="{9D68FAB9-D51C-4732-BA04-C3AE7DDBC089}"/>
    <cellStyle name="Input 38 5 3 2" xfId="24912" xr:uid="{BA3D8B4A-B677-467C-9426-0A3F4E59C158}"/>
    <cellStyle name="Input 38 5 3 2 2" xfId="24913" xr:uid="{F0A22EFA-DC13-4D81-8F64-0519B699BE67}"/>
    <cellStyle name="Input 38 5 3 2 3" xfId="24914" xr:uid="{DEB1E6CA-0871-4C41-B9C3-E6FAB4FA6111}"/>
    <cellStyle name="Input 38 5 3 3" xfId="24915" xr:uid="{697338B6-6F75-4C69-8132-B6C4A9AC8D2C}"/>
    <cellStyle name="Input 38 5 3 3 2" xfId="24916" xr:uid="{E2AF3919-BDC9-4CFE-82A7-EF0C89E32A10}"/>
    <cellStyle name="Input 38 5 3 4" xfId="24917" xr:uid="{A07DD559-0A84-45D0-B021-5721748F86B1}"/>
    <cellStyle name="Input 38 5 4" xfId="24918" xr:uid="{5D54F103-E6D6-4EAE-9A2C-5255B09319F0}"/>
    <cellStyle name="Input 38 5 4 2" xfId="24919" xr:uid="{6F09BF6F-D995-446A-AD02-BC07FF3FDAA2}"/>
    <cellStyle name="Input 38 5 4 3" xfId="24920" xr:uid="{E63AD298-DBB6-48B3-B4AD-31F3F45A94B2}"/>
    <cellStyle name="Input 38 5 5" xfId="24921" xr:uid="{CF02A70B-6D78-4F2D-9705-D1E4E01D32B9}"/>
    <cellStyle name="Input 38 5 5 2" xfId="24922" xr:uid="{AE9A7D94-9D5E-4881-8A20-EAA3AB40679C}"/>
    <cellStyle name="Input 38 5 5 3" xfId="24923" xr:uid="{5B29D283-FF8E-4749-976D-396B972D7E05}"/>
    <cellStyle name="Input 38 5 6" xfId="24924" xr:uid="{13943C1E-31F6-4992-9048-FF45B055ADD3}"/>
    <cellStyle name="Input 38 5 6 2" xfId="24925" xr:uid="{2BBA5AB9-EA8C-4E36-9531-DB522C6B8D94}"/>
    <cellStyle name="Input 38 5 6 3" xfId="24926" xr:uid="{2528B062-DBCC-4992-BBF8-79F12D7CE224}"/>
    <cellStyle name="Input 38 5 7" xfId="24927" xr:uid="{31DF8CAB-176F-4C9C-A478-93EFB56CD514}"/>
    <cellStyle name="Input 38 5 7 2" xfId="24928" xr:uid="{22FAFC26-B82C-4C72-881E-F86205017FDF}"/>
    <cellStyle name="Input 38 5 7 3" xfId="24929" xr:uid="{54E12E63-11C6-47D5-A09F-A262038BBC83}"/>
    <cellStyle name="Input 38 5 8" xfId="24930" xr:uid="{B5E3BD03-7A17-42B5-BDC9-180CF42C45B9}"/>
    <cellStyle name="Input 38 6" xfId="24931" xr:uid="{FD9AACCB-E601-47A0-AAF7-75086D0DFE29}"/>
    <cellStyle name="Input 38 6 2" xfId="24932" xr:uid="{6D8A1356-4F1C-4D74-B133-D58853FF7B90}"/>
    <cellStyle name="Input 38 6 2 2" xfId="24933" xr:uid="{75C629F0-21A0-4F3B-AC8C-59449E745B23}"/>
    <cellStyle name="Input 38 6 2 2 2" xfId="24934" xr:uid="{A36EA5B4-A9A4-4F7F-B361-ACFC07966004}"/>
    <cellStyle name="Input 38 6 3" xfId="24935" xr:uid="{75FB53B6-26F4-448A-AEB6-FAB4E4073C6D}"/>
    <cellStyle name="Input 38 6 3 2" xfId="24936" xr:uid="{5C42A2D7-3FC9-4A65-8692-272149618D95}"/>
    <cellStyle name="Input 38 6 3 2 2" xfId="24937" xr:uid="{AD27BA15-7653-4828-B5D2-B7D450D16E54}"/>
    <cellStyle name="Input 38 6 4" xfId="24938" xr:uid="{858AEDFE-EA8A-4FCD-94CD-873481FC4875}"/>
    <cellStyle name="Input 38 6 4 2" xfId="24939" xr:uid="{60B09415-61B9-47FC-B237-B89F848C8D02}"/>
    <cellStyle name="Input 38 7" xfId="24940" xr:uid="{20469DA7-E8A3-4C81-B522-2D0BE640DD7B}"/>
    <cellStyle name="Input 38 7 2" xfId="24941" xr:uid="{33201566-33F0-4CE8-87CD-61EA4F10E6F8}"/>
    <cellStyle name="Input 38 7 2 2" xfId="24942" xr:uid="{E397F757-E3ED-405C-A820-98AE71E2D08E}"/>
    <cellStyle name="Input 38 7 2 2 2" xfId="24943" xr:uid="{455B3245-66DA-44F3-B62A-8AA29A931EEA}"/>
    <cellStyle name="Input 38 7 3" xfId="24944" xr:uid="{EB6ED22C-8602-4774-9DE5-0ABB6CF1BD36}"/>
    <cellStyle name="Input 38 7 3 2" xfId="24945" xr:uid="{6253280A-4325-47EE-BE69-9AA3466A6DCA}"/>
    <cellStyle name="Input 38 7 3 2 2" xfId="24946" xr:uid="{309F964A-F738-4E2D-B629-24821E94EB50}"/>
    <cellStyle name="Input 38 7 4" xfId="24947" xr:uid="{AD3EC283-F54A-46E4-A28E-47CE81A2A4E7}"/>
    <cellStyle name="Input 38 7 4 2" xfId="24948" xr:uid="{CB7102C8-4EED-49B2-A7C9-F0005231AE14}"/>
    <cellStyle name="Input 38 8" xfId="24949" xr:uid="{E32811CD-3AB8-4180-B94B-B2CD5E999584}"/>
    <cellStyle name="Input 38 8 2" xfId="24950" xr:uid="{29036650-F704-4237-B509-AAFE7F38C992}"/>
    <cellStyle name="Input 38 8 2 2" xfId="24951" xr:uid="{F66CA692-BD8B-4907-B516-2B2628990612}"/>
    <cellStyle name="Input 38 9" xfId="24952" xr:uid="{81C30D8D-D92E-448F-ABD1-8474B623C5DF}"/>
    <cellStyle name="Input 38 9 2" xfId="24953" xr:uid="{393720F3-BA76-4B35-B1FA-0C73B9F70CF3}"/>
    <cellStyle name="Input 38 9 2 2" xfId="24954" xr:uid="{823C7B5A-C66B-47C8-B486-EFB05D9C6392}"/>
    <cellStyle name="Input 39" xfId="24955" xr:uid="{24F1D60D-4FC6-487F-BDD4-193AEBFA8156}"/>
    <cellStyle name="Input 39 10" xfId="24956" xr:uid="{ACE44C3B-40B2-4E08-999A-57F98AA59B71}"/>
    <cellStyle name="Input 39 10 2" xfId="24957" xr:uid="{2515DCE8-5D60-4793-9EB7-D4AD0F79BD07}"/>
    <cellStyle name="Input 39 11" xfId="24958" xr:uid="{13B3D0A9-C5E4-4224-969A-DDDC0C2859C3}"/>
    <cellStyle name="Input 39 11 2" xfId="24959" xr:uid="{6019173A-082C-49F9-99AB-A0627EF92404}"/>
    <cellStyle name="Input 39 2" xfId="24960" xr:uid="{27B575A9-6051-4C59-8365-1539879043C0}"/>
    <cellStyle name="Input 39 2 2" xfId="24961" xr:uid="{FC2887A7-4CBF-4360-8213-B7D101F64AFD}"/>
    <cellStyle name="Input 39 2 2 2" xfId="24962" xr:uid="{B8F18E42-B323-47B8-B354-1E33D9C3073F}"/>
    <cellStyle name="Input 39 2 2 2 2" xfId="24963" xr:uid="{D95805DC-6763-4A92-BD60-EE16A6425FAB}"/>
    <cellStyle name="Input 39 2 2 2 2 2" xfId="24964" xr:uid="{2823ADC4-3C0D-4238-90E3-E911AA5D1C11}"/>
    <cellStyle name="Input 39 2 2 2 2 2 2" xfId="24965" xr:uid="{7706101C-C04A-4687-B8AE-4F30105959EB}"/>
    <cellStyle name="Input 39 2 2 2 2 2 3" xfId="24966" xr:uid="{2757D098-0699-4E1B-A55F-532F5101B4D0}"/>
    <cellStyle name="Input 39 2 2 2 2 3" xfId="24967" xr:uid="{BA1D56F3-D8AB-4AD6-8EF3-FD1890812921}"/>
    <cellStyle name="Input 39 2 2 2 2 4" xfId="24968" xr:uid="{8A9D9C62-5605-4BC0-8D16-AFE696FFF168}"/>
    <cellStyle name="Input 39 2 2 2 3" xfId="24969" xr:uid="{E97AFAC7-D971-4653-8151-9A9584310003}"/>
    <cellStyle name="Input 39 2 2 2 3 2" xfId="24970" xr:uid="{9CD00444-60B4-404C-A380-A5A42DE1A007}"/>
    <cellStyle name="Input 39 2 2 2 3 3" xfId="24971" xr:uid="{3EDE1FF4-EBB5-4D1E-967D-8BDFC89E44D2}"/>
    <cellStyle name="Input 39 2 2 2 4" xfId="24972" xr:uid="{BC0C8923-3EFE-4A53-9D5F-8BE1CEB8EE81}"/>
    <cellStyle name="Input 39 2 2 2 4 2" xfId="24973" xr:uid="{215515CA-C4BE-448C-B3FE-3B20E5B7264A}"/>
    <cellStyle name="Input 39 2 2 2 4 3" xfId="24974" xr:uid="{109F5600-946F-4675-9558-35FE6CFEEBAB}"/>
    <cellStyle name="Input 39 2 2 2 5" xfId="24975" xr:uid="{BE7B5650-9894-4FEF-8DF3-3AA2C02DD82E}"/>
    <cellStyle name="Input 39 2 2 2 5 2" xfId="24976" xr:uid="{FB747EE7-50A6-4D19-B095-F3FB1EE2CD6E}"/>
    <cellStyle name="Input 39 2 2 2 5 3" xfId="24977" xr:uid="{24BFBA18-94BA-4587-BA73-A8A58EBF6F50}"/>
    <cellStyle name="Input 39 2 2 2 6" xfId="24978" xr:uid="{615E6D65-9635-46C3-A193-3DCD5E5540EA}"/>
    <cellStyle name="Input 39 2 2 2 6 2" xfId="24979" xr:uid="{648C3F74-AB22-46D4-B39A-811508CFD1E0}"/>
    <cellStyle name="Input 39 2 2 2 6 3" xfId="24980" xr:uid="{125298B9-448F-49AC-891C-64B2808E3E95}"/>
    <cellStyle name="Input 39 2 2 2 7" xfId="24981" xr:uid="{9227C397-CEC5-44BD-AFA2-C20BD25480E3}"/>
    <cellStyle name="Input 39 2 2 3" xfId="24982" xr:uid="{EBEFD5EE-8520-411A-95A3-87704E617087}"/>
    <cellStyle name="Input 39 2 2 3 2" xfId="24983" xr:uid="{D6C872F8-BF53-44B0-BAEC-96D788630EA3}"/>
    <cellStyle name="Input 39 2 2 3 2 2" xfId="24984" xr:uid="{8F6C2B66-3F7C-4283-B4AE-7DA0BD6F3592}"/>
    <cellStyle name="Input 39 2 2 3 2 3" xfId="24985" xr:uid="{CFE5B3F9-BA4D-45E6-9A58-53BA08004F6F}"/>
    <cellStyle name="Input 39 2 2 3 3" xfId="24986" xr:uid="{5D10F641-7201-4962-988F-93F19DDF054C}"/>
    <cellStyle name="Input 39 2 2 3 4" xfId="24987" xr:uid="{B996B59F-307D-4092-AC6B-AF27A6AEA1BE}"/>
    <cellStyle name="Input 39 2 2 4" xfId="24988" xr:uid="{8A519A3C-8756-4251-B4AC-96A747346003}"/>
    <cellStyle name="Input 39 2 2 4 2" xfId="24989" xr:uid="{F309C9B3-7493-495E-A5AA-B53265429D44}"/>
    <cellStyle name="Input 39 2 2 4 3" xfId="24990" xr:uid="{408F38A8-E7D8-453C-AE8E-3E6BC156086E}"/>
    <cellStyle name="Input 39 2 2 5" xfId="24991" xr:uid="{42F40C99-BE05-49DA-8955-5961DD0AA3CC}"/>
    <cellStyle name="Input 39 2 2 5 2" xfId="24992" xr:uid="{A22BA6A6-4E9B-4AC9-ACDB-62AB4B974ACF}"/>
    <cellStyle name="Input 39 2 2 5 3" xfId="24993" xr:uid="{7E989CB9-85C8-4CB8-A709-E1E570F3F53C}"/>
    <cellStyle name="Input 39 2 2 6" xfId="24994" xr:uid="{25A0A216-70CC-459C-A030-A33DB4098D38}"/>
    <cellStyle name="Input 39 2 2 6 2" xfId="24995" xr:uid="{0957700E-BFE0-45F3-983C-13196CEBD1A5}"/>
    <cellStyle name="Input 39 2 2 6 3" xfId="24996" xr:uid="{AD2BE796-790E-4212-AD7A-95F33E8F2527}"/>
    <cellStyle name="Input 39 2 2 7" xfId="24997" xr:uid="{D1F7F740-C1A1-41CF-99A6-9C9DC9D08678}"/>
    <cellStyle name="Input 39 2 2 7 2" xfId="24998" xr:uid="{318D24AE-5A3B-4CDD-A9FA-7F6AA4A759FE}"/>
    <cellStyle name="Input 39 2 2 7 3" xfId="24999" xr:uid="{102C6990-720A-4F7F-BF0D-8ED37C429CEC}"/>
    <cellStyle name="Input 39 2 2 8" xfId="25000" xr:uid="{6CFB0CD3-6C7F-4301-991C-314A34E7FB0F}"/>
    <cellStyle name="Input 39 2 3" xfId="25001" xr:uid="{4C38960B-D0F4-468F-B3B4-4A4E7F2204F2}"/>
    <cellStyle name="Input 39 2 3 2" xfId="25002" xr:uid="{9C3C90DF-9E00-41D5-9943-2A6DA4E5A473}"/>
    <cellStyle name="Input 39 2 3 2 2" xfId="25003" xr:uid="{68ED2A1F-1A02-46E5-BBBD-F970296A86A2}"/>
    <cellStyle name="Input 39 2 3 2 3" xfId="25004" xr:uid="{8E566F8C-DD22-4BBE-AF3B-2C39A821365E}"/>
    <cellStyle name="Input 39 2 3 2 4" xfId="25005" xr:uid="{CD74E882-B3A5-4FD9-9689-C7E971D0980C}"/>
    <cellStyle name="Input 39 2 3 3" xfId="25006" xr:uid="{59C705B9-FC02-4B16-9996-AA692B57569F}"/>
    <cellStyle name="Input 39 2 3 3 2" xfId="25007" xr:uid="{55DB8313-C555-424B-B466-825AEC284E1C}"/>
    <cellStyle name="Input 39 2 3 3 3" xfId="25008" xr:uid="{235BB9A2-0BD4-4D7D-9DAD-D0F905A7BA7E}"/>
    <cellStyle name="Input 39 2 3 4" xfId="25009" xr:uid="{2102DBFB-C771-40F4-BE5F-AC85EA9DD625}"/>
    <cellStyle name="Input 39 2 3 4 2" xfId="25010" xr:uid="{E08FC63D-CF40-447D-BE2C-E422DC8B8BDD}"/>
    <cellStyle name="Input 39 2 3 5" xfId="25011" xr:uid="{5442C1D6-C865-4310-A286-E5FD0CDED2D4}"/>
    <cellStyle name="Input 39 2 3 5 2" xfId="25012" xr:uid="{25C45F78-FE4E-4688-A95C-17E3ECD03502}"/>
    <cellStyle name="Input 39 2 3 6" xfId="25013" xr:uid="{7A052F17-8187-4CE7-8CAD-1ACC25336184}"/>
    <cellStyle name="Input 39 2 4" xfId="25014" xr:uid="{52767938-4F16-44D6-9E8E-53C704B828F6}"/>
    <cellStyle name="Input 39 2 4 2" xfId="25015" xr:uid="{5782E7FD-8318-485C-A978-552C1BD847AE}"/>
    <cellStyle name="Input 39 2 4 2 2" xfId="25016" xr:uid="{369E631D-FC4E-4F99-9AE3-7C9DAB15E843}"/>
    <cellStyle name="Input 39 2 4 2 3" xfId="25017" xr:uid="{F23FFEB1-EAE5-451C-AF04-D1529549F4B0}"/>
    <cellStyle name="Input 39 2 4 3" xfId="25018" xr:uid="{05CAA629-920A-46E2-BB33-F4366C1BD264}"/>
    <cellStyle name="Input 39 2 4 4" xfId="25019" xr:uid="{BF995193-2C56-45CD-A51C-956462590AF7}"/>
    <cellStyle name="Input 39 2 5" xfId="25020" xr:uid="{E9BF44D5-AFAD-4E73-A35B-B7379D1A7D55}"/>
    <cellStyle name="Input 39 2 5 2" xfId="25021" xr:uid="{DABE7003-4AF7-401C-90AC-57AD93A7AEB4}"/>
    <cellStyle name="Input 39 2 5 3" xfId="25022" xr:uid="{D9BA439C-B801-448B-AEC9-ABC4CC19C629}"/>
    <cellStyle name="Input 39 2 6" xfId="25023" xr:uid="{ABC14598-1038-4967-BE93-848D8842742A}"/>
    <cellStyle name="Input 39 2 6 2" xfId="25024" xr:uid="{BE1CCD73-4047-47E6-89DC-9F49CA494760}"/>
    <cellStyle name="Input 39 2 6 3" xfId="25025" xr:uid="{1300F733-F7F8-4CCC-894A-CBE5028706F1}"/>
    <cellStyle name="Input 39 2 7" xfId="25026" xr:uid="{BE6E286A-BB84-4341-9DC3-FBAC8480C45D}"/>
    <cellStyle name="Input 39 2 7 2" xfId="25027" xr:uid="{9B378F50-D712-4AF1-9A7D-50DBC5503565}"/>
    <cellStyle name="Input 39 2 7 3" xfId="25028" xr:uid="{72DCFD19-FE88-4BC7-86D7-980D3107D850}"/>
    <cellStyle name="Input 39 2 8" xfId="25029" xr:uid="{AABD1AE6-EA36-404D-8E8A-9CFEADA3D120}"/>
    <cellStyle name="Input 39 3" xfId="25030" xr:uid="{E53FF266-517C-47B7-9118-B2104715F474}"/>
    <cellStyle name="Input 39 3 2" xfId="25031" xr:uid="{4426CDA6-7BB9-408F-BEE5-24B09D5BE682}"/>
    <cellStyle name="Input 39 3 2 2" xfId="25032" xr:uid="{6CF38A32-EB2E-488A-A305-BE3CFBD2FFFA}"/>
    <cellStyle name="Input 39 3 2 2 2" xfId="25033" xr:uid="{CED50C8B-0AC4-45B0-B806-350EA3B119D7}"/>
    <cellStyle name="Input 39 3 2 2 2 2" xfId="25034" xr:uid="{0279BA60-BA8F-4E51-BBF0-0C3547B03F8E}"/>
    <cellStyle name="Input 39 3 2 2 2 2 2" xfId="25035" xr:uid="{A790053E-F3F8-4DA2-B187-046BA3127ADD}"/>
    <cellStyle name="Input 39 3 2 2 2 2 3" xfId="25036" xr:uid="{3111699F-D70E-4C7F-B6EB-8E28CB0B6ADF}"/>
    <cellStyle name="Input 39 3 2 2 2 3" xfId="25037" xr:uid="{AAF26823-08BD-4ECA-9FBD-3FA15DDE985B}"/>
    <cellStyle name="Input 39 3 2 2 2 4" xfId="25038" xr:uid="{A346B29F-833E-4221-9696-38CE4A84F91E}"/>
    <cellStyle name="Input 39 3 2 2 3" xfId="25039" xr:uid="{4FF962C1-55D4-408C-8D7D-386D0FD26CAB}"/>
    <cellStyle name="Input 39 3 2 2 3 2" xfId="25040" xr:uid="{E9CC2EFF-46E2-4E83-9DC4-7719D7C26714}"/>
    <cellStyle name="Input 39 3 2 2 3 3" xfId="25041" xr:uid="{46B28770-65FC-4FC6-A89D-9B526EF704BA}"/>
    <cellStyle name="Input 39 3 2 2 4" xfId="25042" xr:uid="{5FCDD081-72AB-4118-9E08-097D8D6816F2}"/>
    <cellStyle name="Input 39 3 2 2 4 2" xfId="25043" xr:uid="{3A6F453C-8C1E-4704-8EA0-E70B650F24DC}"/>
    <cellStyle name="Input 39 3 2 2 4 3" xfId="25044" xr:uid="{B936056F-C755-41C6-B3FA-070CC0021831}"/>
    <cellStyle name="Input 39 3 2 2 5" xfId="25045" xr:uid="{657D4815-561E-4A91-9F5D-B191A114421E}"/>
    <cellStyle name="Input 39 3 2 2 5 2" xfId="25046" xr:uid="{A6E64671-D6B7-4A2A-8008-98E6D9EE51B7}"/>
    <cellStyle name="Input 39 3 2 2 5 3" xfId="25047" xr:uid="{919B0BDA-C9AB-4234-BE02-6E18679102E5}"/>
    <cellStyle name="Input 39 3 2 2 6" xfId="25048" xr:uid="{FE2D181F-C9FB-4F12-92BA-5C10A8AD61DC}"/>
    <cellStyle name="Input 39 3 2 2 6 2" xfId="25049" xr:uid="{E84923E2-B238-4184-9415-60A7DCE8C0CB}"/>
    <cellStyle name="Input 39 3 2 2 6 3" xfId="25050" xr:uid="{EEE37C80-FB66-4364-8BAF-FD30BD84B19D}"/>
    <cellStyle name="Input 39 3 2 2 7" xfId="25051" xr:uid="{0A55D1CE-2AB4-4035-B0D1-7ADC68880360}"/>
    <cellStyle name="Input 39 3 2 3" xfId="25052" xr:uid="{7EB4A402-EA15-474E-8905-A9685E52301E}"/>
    <cellStyle name="Input 39 3 2 3 2" xfId="25053" xr:uid="{D19DA3F5-6189-48CF-8CAD-29BC26FF1244}"/>
    <cellStyle name="Input 39 3 2 3 2 2" xfId="25054" xr:uid="{4D1DD1E2-3618-4552-8FD9-73E247996E52}"/>
    <cellStyle name="Input 39 3 2 3 2 3" xfId="25055" xr:uid="{3CAD3EE7-E407-4562-859C-120FA206B225}"/>
    <cellStyle name="Input 39 3 2 3 3" xfId="25056" xr:uid="{0EEBAE11-1BE7-4E43-A62D-15AAFF6CE128}"/>
    <cellStyle name="Input 39 3 2 3 4" xfId="25057" xr:uid="{DBDCD004-6CBB-4C57-81B0-335A2DAE84D5}"/>
    <cellStyle name="Input 39 3 2 4" xfId="25058" xr:uid="{D029FE33-3E6F-4E9E-8442-DE27ACDC40ED}"/>
    <cellStyle name="Input 39 3 2 4 2" xfId="25059" xr:uid="{86ACCDFA-20AB-462F-8264-E29E1ED6F34F}"/>
    <cellStyle name="Input 39 3 2 4 3" xfId="25060" xr:uid="{93DA024F-ACFC-4A3F-9298-0EFAD9475A26}"/>
    <cellStyle name="Input 39 3 2 5" xfId="25061" xr:uid="{2C06CDA3-A65A-4CA4-8948-DE440C9C981A}"/>
    <cellStyle name="Input 39 3 2 5 2" xfId="25062" xr:uid="{81779878-F242-434F-AE1B-07FC3743A046}"/>
    <cellStyle name="Input 39 3 2 5 3" xfId="25063" xr:uid="{15E1DF27-582A-4DC3-9B25-80AE7144E974}"/>
    <cellStyle name="Input 39 3 2 6" xfId="25064" xr:uid="{7886CBE1-66A9-4927-AF75-84669180271C}"/>
    <cellStyle name="Input 39 3 2 6 2" xfId="25065" xr:uid="{78A13B27-18D1-4693-A6B9-4ED7713C5220}"/>
    <cellStyle name="Input 39 3 2 6 3" xfId="25066" xr:uid="{79E684A4-918A-470F-A631-E6EADFF42ABB}"/>
    <cellStyle name="Input 39 3 2 7" xfId="25067" xr:uid="{E197D52A-2993-403C-8FD5-79065069644D}"/>
    <cellStyle name="Input 39 3 2 7 2" xfId="25068" xr:uid="{6AD7B22F-7218-4BFD-8AE1-74D723D87542}"/>
    <cellStyle name="Input 39 3 2 7 3" xfId="25069" xr:uid="{E18FF622-508A-45AB-8D5B-C634310D92DC}"/>
    <cellStyle name="Input 39 3 2 8" xfId="25070" xr:uid="{427DDF9F-4394-4564-B457-7965A5D36934}"/>
    <cellStyle name="Input 39 3 3" xfId="25071" xr:uid="{9E67E758-DBB1-4263-AF29-667ACE932242}"/>
    <cellStyle name="Input 39 3 3 2" xfId="25072" xr:uid="{02209FA8-6160-474E-B4BD-B73B26B2D37B}"/>
    <cellStyle name="Input 39 3 3 2 2" xfId="25073" xr:uid="{5EB84DA5-A509-409D-B724-CB7EC7E104A7}"/>
    <cellStyle name="Input 39 3 3 2 3" xfId="25074" xr:uid="{B67C9E96-A588-4868-BA5E-2913AAAFFE7C}"/>
    <cellStyle name="Input 39 3 3 2 4" xfId="25075" xr:uid="{287B77F8-4C70-4F20-8248-C46879DB6796}"/>
    <cellStyle name="Input 39 3 3 3" xfId="25076" xr:uid="{D0501BEC-92E6-4F20-8EEC-9881863FBF1D}"/>
    <cellStyle name="Input 39 3 3 3 2" xfId="25077" xr:uid="{8886AF1A-7977-4F68-B9B9-C98407FBA599}"/>
    <cellStyle name="Input 39 3 3 3 3" xfId="25078" xr:uid="{DE8D2BF0-2543-4F00-B5B4-1ADB63062FE6}"/>
    <cellStyle name="Input 39 3 3 4" xfId="25079" xr:uid="{E37B986D-2F97-430A-A457-28F3ACFF3D42}"/>
    <cellStyle name="Input 39 3 3 4 2" xfId="25080" xr:uid="{3044BE8E-2205-4F61-B922-C3C0D14991FE}"/>
    <cellStyle name="Input 39 3 3 5" xfId="25081" xr:uid="{91BA6D43-65BE-498E-B716-3EC37DAAB7A8}"/>
    <cellStyle name="Input 39 3 3 5 2" xfId="25082" xr:uid="{F4CA3874-5128-40FA-91B4-657A981E0A32}"/>
    <cellStyle name="Input 39 3 3 6" xfId="25083" xr:uid="{2A64B474-8F7A-48A0-834C-3B3FEDB42FE6}"/>
    <cellStyle name="Input 39 3 4" xfId="25084" xr:uid="{16E4AF6B-36AE-451F-896E-776BA0280632}"/>
    <cellStyle name="Input 39 3 4 2" xfId="25085" xr:uid="{148621D5-E50F-40DD-9BBC-2F2CAF711BEB}"/>
    <cellStyle name="Input 39 3 4 2 2" xfId="25086" xr:uid="{4A9174CE-8D2A-451E-97C2-A9C21FFC8522}"/>
    <cellStyle name="Input 39 3 4 2 3" xfId="25087" xr:uid="{78960282-F2C0-402B-86EB-41C5DB63FCF9}"/>
    <cellStyle name="Input 39 3 4 3" xfId="25088" xr:uid="{B26758A8-8404-4E19-AC8B-16AF187BAF48}"/>
    <cellStyle name="Input 39 3 4 4" xfId="25089" xr:uid="{7D310FFE-F245-4E42-A431-BEACBD36A731}"/>
    <cellStyle name="Input 39 3 5" xfId="25090" xr:uid="{51EF530F-15E0-4F99-A193-8DDCBA69078A}"/>
    <cellStyle name="Input 39 3 5 2" xfId="25091" xr:uid="{F92AF162-8447-4995-BE62-DFDF4A90CB7B}"/>
    <cellStyle name="Input 39 3 5 3" xfId="25092" xr:uid="{DD721DDA-4E8F-423F-8D9A-F577418E2EE9}"/>
    <cellStyle name="Input 39 3 6" xfId="25093" xr:uid="{5EFBCE61-9181-470E-A218-F16316582788}"/>
    <cellStyle name="Input 39 3 6 2" xfId="25094" xr:uid="{06C2A6D2-AF2A-4171-BA36-EE7FAC89F72F}"/>
    <cellStyle name="Input 39 3 6 3" xfId="25095" xr:uid="{DE8CE1A5-587F-424A-99F8-6F7C72C78C86}"/>
    <cellStyle name="Input 39 3 7" xfId="25096" xr:uid="{546FB50F-8350-4028-869C-D7C1E480A457}"/>
    <cellStyle name="Input 39 3 7 2" xfId="25097" xr:uid="{396274AB-9B19-4A9B-B634-8BC51829AFB7}"/>
    <cellStyle name="Input 39 3 7 3" xfId="25098" xr:uid="{15B57DD0-C688-414E-AF5E-A78B03D46DCD}"/>
    <cellStyle name="Input 39 3 8" xfId="25099" xr:uid="{39743905-5ECE-4A01-92A2-471FBA2BDB12}"/>
    <cellStyle name="Input 39 4" xfId="25100" xr:uid="{FD492BD3-4FDE-489E-A41D-A125D0C2A4BC}"/>
    <cellStyle name="Input 39 4 2" xfId="25101" xr:uid="{78F29872-B617-40B3-BD91-E922D95ABC0F}"/>
    <cellStyle name="Input 39 4 2 2" xfId="25102" xr:uid="{4E580497-BBB7-4735-895F-8843A44ADF5D}"/>
    <cellStyle name="Input 39 4 2 2 2" xfId="25103" xr:uid="{56C9826C-05C5-4009-BD70-247A7B0421F6}"/>
    <cellStyle name="Input 39 4 2 2 2 2" xfId="25104" xr:uid="{400BDC7B-A558-4ECB-AE79-6565D9893465}"/>
    <cellStyle name="Input 39 4 2 2 2 3" xfId="25105" xr:uid="{8C39B435-4D45-4A24-AC1B-8B297D65D715}"/>
    <cellStyle name="Input 39 4 2 2 3" xfId="25106" xr:uid="{6B8F17B6-95F7-4491-83DE-0BC8B9CFF4F8}"/>
    <cellStyle name="Input 39 4 2 2 4" xfId="25107" xr:uid="{364B69A1-DF43-48E3-A9BC-520025FA329F}"/>
    <cellStyle name="Input 39 4 2 3" xfId="25108" xr:uid="{40246E8D-F1F0-445F-BD2D-6C054016A9E9}"/>
    <cellStyle name="Input 39 4 2 3 2" xfId="25109" xr:uid="{559F58DC-1C20-40A5-876C-D0F85CC61E55}"/>
    <cellStyle name="Input 39 4 2 3 3" xfId="25110" xr:uid="{5CEC8788-B4C0-40AC-A43D-C9A222F22F0C}"/>
    <cellStyle name="Input 39 4 2 4" xfId="25111" xr:uid="{0A619410-AFF6-474E-A42D-8662501D814D}"/>
    <cellStyle name="Input 39 4 2 4 2" xfId="25112" xr:uid="{7C167745-96DA-4539-8E40-43ADE1F3F7C1}"/>
    <cellStyle name="Input 39 4 2 4 3" xfId="25113" xr:uid="{20F25632-9003-4002-A082-E27FBCDFB3D9}"/>
    <cellStyle name="Input 39 4 2 5" xfId="25114" xr:uid="{524E2012-3814-4978-8F88-0C41E4087645}"/>
    <cellStyle name="Input 39 4 2 5 2" xfId="25115" xr:uid="{C439C3A3-C860-49F0-BB59-3B315FBD18D5}"/>
    <cellStyle name="Input 39 4 2 5 3" xfId="25116" xr:uid="{DCAA01C6-3153-4054-B454-6D6285CD54A3}"/>
    <cellStyle name="Input 39 4 2 6" xfId="25117" xr:uid="{8D46FD95-832A-4D43-8E8B-1C013E0CDE4E}"/>
    <cellStyle name="Input 39 4 2 6 2" xfId="25118" xr:uid="{1958BC03-E047-4BED-8776-7240A97812CF}"/>
    <cellStyle name="Input 39 4 2 6 3" xfId="25119" xr:uid="{255A2241-A798-445E-9B5B-36226E010C05}"/>
    <cellStyle name="Input 39 4 2 7" xfId="25120" xr:uid="{A3615DA0-FF15-4B31-B896-634C4362628E}"/>
    <cellStyle name="Input 39 4 3" xfId="25121" xr:uid="{6EB07A27-467B-4C84-9545-72A04AC7D30B}"/>
    <cellStyle name="Input 39 4 3 2" xfId="25122" xr:uid="{708EDCF8-C5B2-4010-8C64-3F4F7A45EF3A}"/>
    <cellStyle name="Input 39 4 3 2 2" xfId="25123" xr:uid="{594EC461-4A09-44ED-AA4A-2D47BB75DE47}"/>
    <cellStyle name="Input 39 4 3 2 3" xfId="25124" xr:uid="{DD19B12A-7980-427E-BEF0-74FA172B5E9B}"/>
    <cellStyle name="Input 39 4 3 3" xfId="25125" xr:uid="{F2411D41-9291-411D-B41F-B2E154A5A7ED}"/>
    <cellStyle name="Input 39 4 3 3 2" xfId="25126" xr:uid="{6818BE8C-4763-4EA6-A9FA-8737E3B1D3EE}"/>
    <cellStyle name="Input 39 4 3 4" xfId="25127" xr:uid="{419C69AA-DB6C-45BE-B1F2-B4564958CDD6}"/>
    <cellStyle name="Input 39 4 4" xfId="25128" xr:uid="{34A7302F-06A0-4888-AD85-76EE3427E8C6}"/>
    <cellStyle name="Input 39 4 4 2" xfId="25129" xr:uid="{920CCC1E-FE89-42E6-8E04-9ED30EC6ABCE}"/>
    <cellStyle name="Input 39 4 4 3" xfId="25130" xr:uid="{AD5E9604-E49C-4EB0-A335-1441137D4E8B}"/>
    <cellStyle name="Input 39 4 5" xfId="25131" xr:uid="{1CD968EA-320B-4358-9FBD-60DFEBCD14A7}"/>
    <cellStyle name="Input 39 4 5 2" xfId="25132" xr:uid="{190F75D7-257B-4397-9D94-61C467DCB06C}"/>
    <cellStyle name="Input 39 4 5 3" xfId="25133" xr:uid="{D874A5D8-7F94-43EC-BB94-C46483595E3B}"/>
    <cellStyle name="Input 39 4 6" xfId="25134" xr:uid="{3E803615-F282-4771-96CF-49DB6B5BE31C}"/>
    <cellStyle name="Input 39 4 6 2" xfId="25135" xr:uid="{6B231ACF-E7E5-4868-8149-63EE17F3BDC0}"/>
    <cellStyle name="Input 39 4 6 3" xfId="25136" xr:uid="{987917EE-8EED-4E7F-B12C-5AA609B1DFC4}"/>
    <cellStyle name="Input 39 4 7" xfId="25137" xr:uid="{E4159E2F-56C0-402F-9D7F-623B7043189F}"/>
    <cellStyle name="Input 39 4 7 2" xfId="25138" xr:uid="{B2AFC7C5-3C78-49FE-BB89-C2B9095D83F1}"/>
    <cellStyle name="Input 39 4 7 3" xfId="25139" xr:uid="{0289C475-51AF-4C89-943C-67C02811DD2E}"/>
    <cellStyle name="Input 39 4 8" xfId="25140" xr:uid="{6179C158-450C-4048-85EA-A0DAFEA347E9}"/>
    <cellStyle name="Input 39 5" xfId="25141" xr:uid="{CF1A49E8-EDF5-4957-B789-CD4E0ACDD2EB}"/>
    <cellStyle name="Input 39 5 2" xfId="25142" xr:uid="{EB340C2C-F866-476C-BE4A-B9E6021EA83C}"/>
    <cellStyle name="Input 39 5 2 2" xfId="25143" xr:uid="{4A394207-E9F6-4C39-8369-96B5F48A9130}"/>
    <cellStyle name="Input 39 5 2 2 2" xfId="25144" xr:uid="{F20081DC-BE78-42C8-B051-29488AA8FF0E}"/>
    <cellStyle name="Input 39 5 2 2 2 2" xfId="25145" xr:uid="{2C083F4C-A7CA-45DE-8127-D2D469F2B172}"/>
    <cellStyle name="Input 39 5 2 2 2 3" xfId="25146" xr:uid="{1D263005-11BA-4175-B059-8338971FBDAB}"/>
    <cellStyle name="Input 39 5 2 2 3" xfId="25147" xr:uid="{CB7BBF85-76D4-4B03-A09B-CACC070F72DD}"/>
    <cellStyle name="Input 39 5 2 2 4" xfId="25148" xr:uid="{FDDA8F8A-0B83-4BEB-B59D-9FE5A6AC249B}"/>
    <cellStyle name="Input 39 5 2 3" xfId="25149" xr:uid="{B96C1C41-7709-47F4-B77C-BE6E07FAA3FD}"/>
    <cellStyle name="Input 39 5 2 3 2" xfId="25150" xr:uid="{0D34ABAA-CF97-4837-B936-A944AC550A0F}"/>
    <cellStyle name="Input 39 5 2 3 3" xfId="25151" xr:uid="{C9BE15B1-D975-499A-89C7-AAAFC7079C3C}"/>
    <cellStyle name="Input 39 5 2 4" xfId="25152" xr:uid="{EA9AF64D-091F-4442-A0C9-D3C312123285}"/>
    <cellStyle name="Input 39 5 2 4 2" xfId="25153" xr:uid="{D17437BA-84A2-4798-A968-7A22BEEE6CD7}"/>
    <cellStyle name="Input 39 5 2 4 3" xfId="25154" xr:uid="{0117578E-E9A4-4AD9-803C-248568CBA0D4}"/>
    <cellStyle name="Input 39 5 2 5" xfId="25155" xr:uid="{D76CCEEB-AC10-4E68-AB07-976A3BB64A8B}"/>
    <cellStyle name="Input 39 5 2 5 2" xfId="25156" xr:uid="{86CB24BD-218B-40B8-A29C-321A170FCDBB}"/>
    <cellStyle name="Input 39 5 2 5 3" xfId="25157" xr:uid="{191BAD01-5867-4D30-9BD9-0DF549DE8C44}"/>
    <cellStyle name="Input 39 5 2 6" xfId="25158" xr:uid="{4AF635D3-6086-4D3E-9F64-65361DBDE53A}"/>
    <cellStyle name="Input 39 5 2 6 2" xfId="25159" xr:uid="{87D04C81-F9D0-4155-BEC7-5C57AF3636C3}"/>
    <cellStyle name="Input 39 5 2 6 3" xfId="25160" xr:uid="{3F7F7AB7-EE4C-4D37-9081-F7C813864E44}"/>
    <cellStyle name="Input 39 5 2 7" xfId="25161" xr:uid="{0C8335B0-507E-4C5F-8D37-C3B265B3504E}"/>
    <cellStyle name="Input 39 5 3" xfId="25162" xr:uid="{7B8B97BB-460E-455F-B234-415CBBAB4AA7}"/>
    <cellStyle name="Input 39 5 3 2" xfId="25163" xr:uid="{5DF11EA1-BF7C-4A45-8A15-0C71EB714454}"/>
    <cellStyle name="Input 39 5 3 2 2" xfId="25164" xr:uid="{1E7825DF-D14D-413A-8337-E20E75359B35}"/>
    <cellStyle name="Input 39 5 3 2 3" xfId="25165" xr:uid="{13508A8F-C2F8-4DF3-9C94-BD85AFADCDE2}"/>
    <cellStyle name="Input 39 5 3 3" xfId="25166" xr:uid="{F4F95066-7FB1-4A96-A0DF-E54A7A1708E9}"/>
    <cellStyle name="Input 39 5 3 3 2" xfId="25167" xr:uid="{38F2501F-E1EF-408C-9B94-905C67E16F34}"/>
    <cellStyle name="Input 39 5 3 4" xfId="25168" xr:uid="{3277F0E2-5076-462A-BC33-EB0E1416C194}"/>
    <cellStyle name="Input 39 5 4" xfId="25169" xr:uid="{04BB5AEC-C06E-4654-8804-46443BC2846C}"/>
    <cellStyle name="Input 39 5 4 2" xfId="25170" xr:uid="{1051E4EA-835E-4F52-AFE7-7E5F56D407D9}"/>
    <cellStyle name="Input 39 5 4 3" xfId="25171" xr:uid="{6ED7ADAC-F2B5-42CB-ACA1-66309F507A14}"/>
    <cellStyle name="Input 39 5 5" xfId="25172" xr:uid="{A400A119-814F-411D-837A-417456FA5C7A}"/>
    <cellStyle name="Input 39 5 5 2" xfId="25173" xr:uid="{F1F4AD72-77BB-4D32-90EB-3278CE5A7C2F}"/>
    <cellStyle name="Input 39 5 5 3" xfId="25174" xr:uid="{DCBD14F6-B1B2-4EC1-B70E-9C736CBA1233}"/>
    <cellStyle name="Input 39 5 6" xfId="25175" xr:uid="{4B7D6E6A-3ECF-4C63-B3AE-8BC16344ACF9}"/>
    <cellStyle name="Input 39 5 6 2" xfId="25176" xr:uid="{3D1D969B-A72E-4819-9A28-3BA2D3B551CF}"/>
    <cellStyle name="Input 39 5 6 3" xfId="25177" xr:uid="{40CC322E-D161-4F1D-90FF-A29EB85D3CCC}"/>
    <cellStyle name="Input 39 5 7" xfId="25178" xr:uid="{1CDC9E84-B609-46FA-B5C3-B4AC0654EA34}"/>
    <cellStyle name="Input 39 5 7 2" xfId="25179" xr:uid="{2E6EB4EF-350B-4BE8-928D-43DC26269519}"/>
    <cellStyle name="Input 39 5 7 3" xfId="25180" xr:uid="{DE7F20D6-EB4B-41A6-BF8C-A53C059E5C94}"/>
    <cellStyle name="Input 39 5 8" xfId="25181" xr:uid="{5877BFBA-87B1-4611-A72D-84D77A7FDBD8}"/>
    <cellStyle name="Input 39 6" xfId="25182" xr:uid="{DB38E715-0E6A-4BBD-8334-C6DF587FE6AE}"/>
    <cellStyle name="Input 39 6 2" xfId="25183" xr:uid="{9121BA6F-7183-4583-973B-074329D97715}"/>
    <cellStyle name="Input 39 6 2 2" xfId="25184" xr:uid="{37E65657-3A3F-4DDC-85E5-DFDFCE6A9064}"/>
    <cellStyle name="Input 39 6 2 2 2" xfId="25185" xr:uid="{1E0A9503-0A55-49B3-AEFF-0F77AF1CC3BF}"/>
    <cellStyle name="Input 39 6 3" xfId="25186" xr:uid="{386715B1-56DD-4386-9B1C-CA745C0FD054}"/>
    <cellStyle name="Input 39 6 3 2" xfId="25187" xr:uid="{EBEB3D37-461F-4140-AEBD-1BE9239B5196}"/>
    <cellStyle name="Input 39 6 3 2 2" xfId="25188" xr:uid="{2846C246-EBE5-4250-A329-8FA729730F9B}"/>
    <cellStyle name="Input 39 6 4" xfId="25189" xr:uid="{C14C1F9C-6F5F-4C1E-9E0C-44DFD29A50CD}"/>
    <cellStyle name="Input 39 6 4 2" xfId="25190" xr:uid="{A9C792A4-D193-4DD9-8AF4-7743A77B44E1}"/>
    <cellStyle name="Input 39 7" xfId="25191" xr:uid="{B27BA6CC-54EC-4E9B-8EEA-15A36C0130ED}"/>
    <cellStyle name="Input 39 7 2" xfId="25192" xr:uid="{C150DC23-16B2-4EC0-B139-06C5EDAF1442}"/>
    <cellStyle name="Input 39 7 2 2" xfId="25193" xr:uid="{1AE2606D-EF89-4C56-B398-F702C48A4873}"/>
    <cellStyle name="Input 39 7 2 2 2" xfId="25194" xr:uid="{397B7812-DEDE-48C4-8971-CD9EA623FCF2}"/>
    <cellStyle name="Input 39 7 3" xfId="25195" xr:uid="{8D7EAAE8-83A7-4D8F-95BD-BEA4E3627F2C}"/>
    <cellStyle name="Input 39 7 3 2" xfId="25196" xr:uid="{B2325135-B2E0-42F3-B70D-B89046F660E4}"/>
    <cellStyle name="Input 39 7 3 2 2" xfId="25197" xr:uid="{1EF34429-7364-43D4-83EB-E0EC89DFCF19}"/>
    <cellStyle name="Input 39 7 4" xfId="25198" xr:uid="{BE0919C1-B253-4205-BD90-CB51ED260EC5}"/>
    <cellStyle name="Input 39 7 4 2" xfId="25199" xr:uid="{291CE06F-B3FC-4822-91D9-E707EAD19AD4}"/>
    <cellStyle name="Input 39 8" xfId="25200" xr:uid="{79B99CA8-0306-4E6F-ABFC-2BF5CC24F009}"/>
    <cellStyle name="Input 39 8 2" xfId="25201" xr:uid="{65AB1E7B-FBC8-4814-AFA2-F8A592783D08}"/>
    <cellStyle name="Input 39 8 2 2" xfId="25202" xr:uid="{5B3ACED0-3182-4C30-8794-F07C10A5B81C}"/>
    <cellStyle name="Input 39 9" xfId="25203" xr:uid="{4C6DE902-5E38-4C9C-8916-3C2C6292D1EE}"/>
    <cellStyle name="Input 39 9 2" xfId="25204" xr:uid="{3ECF4855-E90C-4CB0-987C-88ED0C39FE46}"/>
    <cellStyle name="Input 39 9 2 2" xfId="25205" xr:uid="{B374F835-2D49-4D90-B0C2-2166AEF85A98}"/>
    <cellStyle name="Input 4" xfId="25206" xr:uid="{6EF23A1F-4DBA-4922-B0DF-E54885C7B9F2}"/>
    <cellStyle name="Input 4 10" xfId="25207" xr:uid="{B5FAE7A1-704E-443E-8F52-F96201209871}"/>
    <cellStyle name="Input 4 10 2" xfId="25208" xr:uid="{95B0D10C-B3DE-4E51-8220-ACF76318568F}"/>
    <cellStyle name="Input 4 11" xfId="25209" xr:uid="{C0E51625-940F-461B-8977-23E06E83CFF0}"/>
    <cellStyle name="Input 4 11 2" xfId="25210" xr:uid="{B527A10A-F918-4B31-995D-CF5B8D0EC766}"/>
    <cellStyle name="Input 4 2" xfId="25211" xr:uid="{5E00CDC1-3F4A-4B86-907C-443E4A491273}"/>
    <cellStyle name="Input 4 2 2" xfId="25212" xr:uid="{2E427244-5BAE-4D8B-8324-7A0ECFB398AF}"/>
    <cellStyle name="Input 4 2 2 2" xfId="25213" xr:uid="{7100EE80-5F1F-4A57-BF2C-AC13B7EBF687}"/>
    <cellStyle name="Input 4 2 2 2 2" xfId="25214" xr:uid="{9BCC1696-0ACE-4218-9B88-769A4856B6FE}"/>
    <cellStyle name="Input 4 2 2 2 2 2" xfId="25215" xr:uid="{C76A7328-8F78-4C12-958C-EA10C1D5F1E2}"/>
    <cellStyle name="Input 4 2 2 2 2 2 2" xfId="25216" xr:uid="{06C55AC2-E220-42EB-9B49-DE3E5AA36314}"/>
    <cellStyle name="Input 4 2 2 2 2 2 3" xfId="25217" xr:uid="{F877AD6B-6526-4AA1-AFAC-F5EC75194274}"/>
    <cellStyle name="Input 4 2 2 2 2 2 4" xfId="25218" xr:uid="{94EC9EAC-CD09-46DD-8B59-1DA4651F9805}"/>
    <cellStyle name="Input 4 2 2 2 2 3" xfId="25219" xr:uid="{0F050F97-1374-4A1C-8374-A6D68D5F03AA}"/>
    <cellStyle name="Input 4 2 2 2 2 3 2" xfId="25220" xr:uid="{BAB49410-DA7B-4821-896B-02A49C79DE11}"/>
    <cellStyle name="Input 4 2 2 2 2 4" xfId="25221" xr:uid="{A0C5DAC7-CF69-4A7C-892A-C967D61EABA7}"/>
    <cellStyle name="Input 4 2 2 2 3" xfId="25222" xr:uid="{7CBF1D25-0922-47FF-A57C-05F2F769BB5C}"/>
    <cellStyle name="Input 4 2 2 2 3 2" xfId="25223" xr:uid="{CDCC0500-CA97-4DBD-8DD1-7D6B8308D846}"/>
    <cellStyle name="Input 4 2 2 2 3 3" xfId="25224" xr:uid="{718296D3-0FBB-479B-BE48-5ED5F932B1DB}"/>
    <cellStyle name="Input 4 2 2 2 3 4" xfId="25225" xr:uid="{616C08A3-6EB5-4437-BDB9-EA062483C1C6}"/>
    <cellStyle name="Input 4 2 2 2 4" xfId="25226" xr:uid="{E762B38F-FCB0-4FF1-BEBC-5C307F98555B}"/>
    <cellStyle name="Input 4 2 2 2 4 2" xfId="25227" xr:uid="{96723013-ECC7-4B18-914C-F53AD9A5A440}"/>
    <cellStyle name="Input 4 2 2 2 4 3" xfId="25228" xr:uid="{AB76F0AB-250D-42DB-B56F-32AB65D7B1A5}"/>
    <cellStyle name="Input 4 2 2 2 5" xfId="25229" xr:uid="{FE7C0FB5-606E-4F15-996F-3F3EEE2C9B34}"/>
    <cellStyle name="Input 4 2 2 3" xfId="25230" xr:uid="{BCB11472-955B-4467-9810-D8212F9BB380}"/>
    <cellStyle name="Input 4 2 2 3 2" xfId="25231" xr:uid="{E44597BB-F24C-4E74-BF26-2D6BEF2112E5}"/>
    <cellStyle name="Input 4 2 2 3 2 2" xfId="25232" xr:uid="{2EE2A6B6-B92C-4E0D-83BA-550827A56D1B}"/>
    <cellStyle name="Input 4 2 2 3 2 2 2" xfId="25233" xr:uid="{72BF0FE0-79AA-4970-AA7B-C13A26CF2654}"/>
    <cellStyle name="Input 4 2 2 3 2 2 3" xfId="25234" xr:uid="{51438327-7DF1-4DCE-853C-AFFBD89CC4D0}"/>
    <cellStyle name="Input 4 2 2 3 2 2 4" xfId="25235" xr:uid="{9CC42A07-2834-4CDE-8A86-F34C2734C29F}"/>
    <cellStyle name="Input 4 2 2 3 2 3" xfId="25236" xr:uid="{68EEAF2D-7672-4C43-B210-C75EB55F59F6}"/>
    <cellStyle name="Input 4 2 2 3 2 3 2" xfId="25237" xr:uid="{15203358-9ABE-48BB-A94D-DD7FD8C571D6}"/>
    <cellStyle name="Input 4 2 2 3 2 4" xfId="25238" xr:uid="{99494894-658D-4040-B71D-683337CF9D74}"/>
    <cellStyle name="Input 4 2 2 3 3" xfId="25239" xr:uid="{78471D31-A31B-49BD-98D1-A4B589DAEC24}"/>
    <cellStyle name="Input 4 2 2 3 3 2" xfId="25240" xr:uid="{D9F5B3AD-6BDE-439B-ADC2-C0F30BBDB4CA}"/>
    <cellStyle name="Input 4 2 2 3 3 3" xfId="25241" xr:uid="{703E2686-D59C-4A4F-BDCE-921E8C44DA09}"/>
    <cellStyle name="Input 4 2 2 3 3 4" xfId="25242" xr:uid="{D9DC7010-A945-4C77-875A-29CCCD45DB09}"/>
    <cellStyle name="Input 4 2 2 3 4" xfId="25243" xr:uid="{D3A82412-B90C-4D07-B169-D22845DE23F2}"/>
    <cellStyle name="Input 4 2 2 3 4 2" xfId="25244" xr:uid="{59A154F5-7F08-4127-8CC7-4C5EB8A1CD61}"/>
    <cellStyle name="Input 4 2 2 3 4 3" xfId="25245" xr:uid="{537F1FA8-DACF-42C0-8A6A-850ADE80A376}"/>
    <cellStyle name="Input 4 2 2 3 5" xfId="25246" xr:uid="{4AC58E13-4C23-4BC2-94B8-13C33B0A3770}"/>
    <cellStyle name="Input 4 2 2 4" xfId="25247" xr:uid="{1CF5EF8A-4B83-4041-A712-3CCF574F01CA}"/>
    <cellStyle name="Input 4 2 2 4 2" xfId="25248" xr:uid="{A470026F-2883-45C9-ADA5-711E6EB7EE25}"/>
    <cellStyle name="Input 4 2 2 5" xfId="25249" xr:uid="{038E9981-2B7E-4D30-9A96-27D03B0004E9}"/>
    <cellStyle name="Input 4 2 2 5 2" xfId="25250" xr:uid="{7DC2F965-C65E-4DAC-9345-51599D85EEB4}"/>
    <cellStyle name="Input 4 2 3" xfId="25251" xr:uid="{00C48595-D35D-4EFE-A52A-F7EF1373A0CF}"/>
    <cellStyle name="Input 4 2 3 2" xfId="25252" xr:uid="{B4A71D3E-54F8-4256-A1FD-D8618C72364D}"/>
    <cellStyle name="Input 4 2 3 2 2" xfId="25253" xr:uid="{52F8DAFC-F727-40A7-96BF-9DF7DA768DFA}"/>
    <cellStyle name="Input 4 2 3 2 2 2" xfId="25254" xr:uid="{663685C3-37FB-44F0-888C-F6F4C3272321}"/>
    <cellStyle name="Input 4 2 3 2 2 3" xfId="25255" xr:uid="{911A8C50-01EF-405F-A798-A9CD9A09EDDD}"/>
    <cellStyle name="Input 4 2 3 2 2 4" xfId="25256" xr:uid="{BE35A11E-C144-4443-AC9C-CD79356F7903}"/>
    <cellStyle name="Input 4 2 3 2 3" xfId="25257" xr:uid="{33F56B0F-9BA1-4928-86D2-B064AA07D5DE}"/>
    <cellStyle name="Input 4 2 3 2 3 2" xfId="25258" xr:uid="{6285322D-8833-47CE-A4DE-3E0A6ACD9D0B}"/>
    <cellStyle name="Input 4 2 3 2 4" xfId="25259" xr:uid="{FE656897-FAE2-4234-89F4-2FA23B22D28F}"/>
    <cellStyle name="Input 4 2 3 3" xfId="25260" xr:uid="{B325ED78-C180-4F19-8C63-83EE3A3F2269}"/>
    <cellStyle name="Input 4 2 3 3 2" xfId="25261" xr:uid="{00680374-9F55-4EF9-9E1F-C4924B2F6BA9}"/>
    <cellStyle name="Input 4 2 3 3 3" xfId="25262" xr:uid="{AFA4A08D-6B07-409D-96A4-31EE14AD15DF}"/>
    <cellStyle name="Input 4 2 3 3 4" xfId="25263" xr:uid="{724ADD5D-17E4-4F0A-B81C-5B97143A93B9}"/>
    <cellStyle name="Input 4 2 3 4" xfId="25264" xr:uid="{2EFC9366-3921-4937-8D93-A6C4E58FEB6F}"/>
    <cellStyle name="Input 4 2 3 4 2" xfId="25265" xr:uid="{AAE68F83-1439-430A-889D-0F9C185BD9BD}"/>
    <cellStyle name="Input 4 2 3 4 3" xfId="25266" xr:uid="{10D4B0B9-23E9-4C1E-861A-875716D282C1}"/>
    <cellStyle name="Input 4 2 3 5" xfId="25267" xr:uid="{D14FAE65-F1EF-4787-91C9-FDBEFAD79CC8}"/>
    <cellStyle name="Input 4 2 3 5 2" xfId="25268" xr:uid="{759CE4C7-474D-45F1-8E0D-932047D61BD3}"/>
    <cellStyle name="Input 4 2 3 6" xfId="25269" xr:uid="{627CC47A-9CB8-4669-BA6D-E561AF787DF9}"/>
    <cellStyle name="Input 4 2 3 6 2" xfId="25270" xr:uid="{EB49CE87-24A8-4901-BF28-12837727AAEB}"/>
    <cellStyle name="Input 4 2 3 7" xfId="25271" xr:uid="{E4EAC6D2-6BF0-4BBE-B4B5-43BBB822E3A4}"/>
    <cellStyle name="Input 4 2 4" xfId="25272" xr:uid="{D22CF273-21D7-4AB8-AB97-70C91E348437}"/>
    <cellStyle name="Input 4 2 4 2" xfId="25273" xr:uid="{E353B2AB-AF45-4296-9C62-D33B2A23B777}"/>
    <cellStyle name="Input 4 2 5" xfId="25274" xr:uid="{238C4C7C-9A5D-4B8B-A471-1445CEC1FBDF}"/>
    <cellStyle name="Input 4 2 5 2" xfId="25275" xr:uid="{70B1371D-77E4-4A8A-9F5A-3BDDD2FF1C80}"/>
    <cellStyle name="Input 4 3" xfId="25276" xr:uid="{9695FDFE-F848-43FD-B7E6-91E2E43A918B}"/>
    <cellStyle name="Input 4 3 2" xfId="25277" xr:uid="{A9429895-84B9-4840-A625-19247611A640}"/>
    <cellStyle name="Input 4 3 2 2" xfId="25278" xr:uid="{F1AFB5D9-33F7-40FC-BD0A-1D9C7444B679}"/>
    <cellStyle name="Input 4 3 2 2 2" xfId="25279" xr:uid="{7F67BC3D-AE6A-4E9C-B36F-F6699F2C5BC9}"/>
    <cellStyle name="Input 4 3 2 2 2 2" xfId="25280" xr:uid="{CA8A652D-1A27-458A-B759-A99B422F5D70}"/>
    <cellStyle name="Input 4 3 2 2 2 3" xfId="25281" xr:uid="{96C4E038-8A53-4545-B838-893BEBA1DC6C}"/>
    <cellStyle name="Input 4 3 2 2 2 4" xfId="25282" xr:uid="{75609A1F-1431-4FF6-9729-41CFFA9F705F}"/>
    <cellStyle name="Input 4 3 2 2 3" xfId="25283" xr:uid="{5C47FCAB-B749-4C03-AEA7-41BCEF4AD85A}"/>
    <cellStyle name="Input 4 3 2 2 3 2" xfId="25284" xr:uid="{821017F5-2A60-4C7A-8615-599E4BC3AF69}"/>
    <cellStyle name="Input 4 3 2 2 4" xfId="25285" xr:uid="{D9BF4327-5B18-41FD-8022-67830DB6F0D9}"/>
    <cellStyle name="Input 4 3 2 3" xfId="25286" xr:uid="{468A07C2-1CB4-4721-AD63-B1AEC9A7A8E8}"/>
    <cellStyle name="Input 4 3 2 3 2" xfId="25287" xr:uid="{E0C10AF2-3BCB-4E88-8A4D-534464970E11}"/>
    <cellStyle name="Input 4 3 2 3 3" xfId="25288" xr:uid="{6F3E521F-CBBD-42E2-A345-4254B157289C}"/>
    <cellStyle name="Input 4 3 2 3 4" xfId="25289" xr:uid="{C6A2E52C-E7C7-4160-ABA0-BF9F1C7051C7}"/>
    <cellStyle name="Input 4 3 2 4" xfId="25290" xr:uid="{A53A3B3B-8329-4010-8763-04034095A75C}"/>
    <cellStyle name="Input 4 3 2 4 2" xfId="25291" xr:uid="{B05BBFE7-D5B5-4A6C-8103-7FA164D80A89}"/>
    <cellStyle name="Input 4 3 2 4 3" xfId="25292" xr:uid="{105C9681-5E82-4E07-8F7C-1AF1FEAE20B2}"/>
    <cellStyle name="Input 4 3 2 5" xfId="25293" xr:uid="{6C8A1DBE-E0B6-4274-BD75-1B45D9671F6A}"/>
    <cellStyle name="Input 4 3 2 5 2" xfId="25294" xr:uid="{83C6884A-9E88-4315-90A7-F8AAB4871C0A}"/>
    <cellStyle name="Input 4 3 2 6" xfId="25295" xr:uid="{953D98DA-3E9F-4294-83C9-C64BF4D4024D}"/>
    <cellStyle name="Input 4 3 2 6 2" xfId="25296" xr:uid="{B09793E2-65B6-4933-8A0A-AC5BA4C52E6C}"/>
    <cellStyle name="Input 4 3 2 7" xfId="25297" xr:uid="{F7F83563-4090-40D4-80ED-3B5AC3251A5B}"/>
    <cellStyle name="Input 4 3 3" xfId="25298" xr:uid="{A1E5BA63-48C4-419E-839A-1AA48B577214}"/>
    <cellStyle name="Input 4 3 3 2" xfId="25299" xr:uid="{EF913A9A-18DF-4085-8313-E1DEACC43E4F}"/>
    <cellStyle name="Input 4 3 3 2 2" xfId="25300" xr:uid="{841B81C1-8A2D-4499-AA2B-AD343FEBCA72}"/>
    <cellStyle name="Input 4 3 3 2 2 2" xfId="25301" xr:uid="{D2733609-CB37-4672-A8A5-4EEC033FC038}"/>
    <cellStyle name="Input 4 3 3 2 2 3" xfId="25302" xr:uid="{A5FDF6C9-3BA2-4CA8-A8CF-146B18E3E41E}"/>
    <cellStyle name="Input 4 3 3 2 2 4" xfId="25303" xr:uid="{0ED317DD-E46F-4F2A-9C28-83FFA0344FC2}"/>
    <cellStyle name="Input 4 3 3 2 3" xfId="25304" xr:uid="{1C3A50CD-5CED-4719-A48C-01D24C5CD336}"/>
    <cellStyle name="Input 4 3 3 2 3 2" xfId="25305" xr:uid="{C25B9951-4716-41C0-A5CE-5AD95B947E3E}"/>
    <cellStyle name="Input 4 3 3 2 4" xfId="25306" xr:uid="{89DE8C81-1F6A-4302-92CD-67E2582B55CB}"/>
    <cellStyle name="Input 4 3 3 3" xfId="25307" xr:uid="{625DA6EA-9EC6-49B2-9E70-76656DD28A17}"/>
    <cellStyle name="Input 4 3 3 3 2" xfId="25308" xr:uid="{A59A346D-DF88-4C45-A5AA-2463F287E02E}"/>
    <cellStyle name="Input 4 3 3 3 3" xfId="25309" xr:uid="{EEBE44F6-727E-44DA-85CF-8739911D6F54}"/>
    <cellStyle name="Input 4 3 3 3 4" xfId="25310" xr:uid="{661E5609-8DDC-4D1E-8E0C-974B93F29693}"/>
    <cellStyle name="Input 4 3 3 4" xfId="25311" xr:uid="{5DA55344-C78D-4D7C-A495-9FB38B9C32EC}"/>
    <cellStyle name="Input 4 3 3 4 2" xfId="25312" xr:uid="{704005F8-B2A2-4FDE-A5BE-DB905BEB01BA}"/>
    <cellStyle name="Input 4 3 3 4 3" xfId="25313" xr:uid="{F18528CC-3C83-4F24-AE64-211B90230DF3}"/>
    <cellStyle name="Input 4 3 3 5" xfId="25314" xr:uid="{CAD114FB-68A6-402E-849B-6BAA826DA128}"/>
    <cellStyle name="Input 4 3 3 5 2" xfId="25315" xr:uid="{DCBCA308-D708-4BB3-8142-01BDF688F860}"/>
    <cellStyle name="Input 4 3 3 6" xfId="25316" xr:uid="{8B178B1B-6AF8-48F5-BB05-C90D11A4788C}"/>
    <cellStyle name="Input 4 3 3 6 2" xfId="25317" xr:uid="{3844E953-6FC5-4628-A70E-A3B41A9D46A5}"/>
    <cellStyle name="Input 4 3 3 7" xfId="25318" xr:uid="{C40B2B90-4606-44AC-A31F-553230C8BD49}"/>
    <cellStyle name="Input 4 3 4" xfId="25319" xr:uid="{5C56C124-38FF-4A7B-BCC9-B45F8BF3F6FD}"/>
    <cellStyle name="Input 4 3 4 2" xfId="25320" xr:uid="{2994F0CB-7118-483D-9419-C02673F0F087}"/>
    <cellStyle name="Input 4 3 5" xfId="25321" xr:uid="{AFD1872C-50B2-4771-84A7-20104189DCD2}"/>
    <cellStyle name="Input 4 3 5 2" xfId="25322" xr:uid="{FE1520AF-7871-462C-96D5-E280A69E893A}"/>
    <cellStyle name="Input 4 4" xfId="25323" xr:uid="{4AB308CE-9D60-4A60-B8AA-8A6F1FAFF573}"/>
    <cellStyle name="Input 4 4 2" xfId="25324" xr:uid="{9E2C1C1A-2846-4EB0-BB24-335B4BA36CFB}"/>
    <cellStyle name="Input 4 4 2 2" xfId="25325" xr:uid="{01294860-0E35-4E93-B62C-F10602F3F41B}"/>
    <cellStyle name="Input 4 4 2 2 2" xfId="25326" xr:uid="{2B8508E4-362B-40D0-87E0-68A6C1949F36}"/>
    <cellStyle name="Input 4 4 3" xfId="25327" xr:uid="{54B98A06-21D9-4F9A-B564-6620ACD976B3}"/>
    <cellStyle name="Input 4 4 3 2" xfId="25328" xr:uid="{CB39B62B-24A3-49D6-845D-F456DBC30ACC}"/>
    <cellStyle name="Input 4 4 3 2 2" xfId="25329" xr:uid="{B4D7FD15-08A9-474B-94F4-472291027888}"/>
    <cellStyle name="Input 4 4 4" xfId="25330" xr:uid="{40E3D068-0BF9-4A06-AB7D-43695EEE11C9}"/>
    <cellStyle name="Input 4 4 4 2" xfId="25331" xr:uid="{5B0C67D5-D0CE-4CF0-B41F-07ED77A7C0A5}"/>
    <cellStyle name="Input 4 4 5" xfId="25332" xr:uid="{B7285D6D-0F09-4A8C-8933-6D34ADE7BB12}"/>
    <cellStyle name="Input 4 4 5 2" xfId="25333" xr:uid="{C2E68F73-EE37-4A30-991F-996956E0C068}"/>
    <cellStyle name="Input 4 5" xfId="25334" xr:uid="{E4A21F84-7D2E-45A1-8FE3-DA84D68060C0}"/>
    <cellStyle name="Input 4 5 2" xfId="25335" xr:uid="{977E8D80-89B5-4EBC-B56C-4703F7E587BF}"/>
    <cellStyle name="Input 4 5 2 2" xfId="25336" xr:uid="{873030A9-922E-428F-BC9B-5DBF0F09902B}"/>
    <cellStyle name="Input 4 5 2 2 2" xfId="25337" xr:uid="{A35EEDB1-CC58-490F-B500-C7B714620395}"/>
    <cellStyle name="Input 4 5 2 2 3" xfId="25338" xr:uid="{18C867AE-83F2-409A-B845-42060907C370}"/>
    <cellStyle name="Input 4 5 2 2 4" xfId="25339" xr:uid="{935F404E-2A84-482E-989C-88DF0CA98102}"/>
    <cellStyle name="Input 4 5 2 3" xfId="25340" xr:uid="{DB322D93-E0D9-463A-9D26-1F9C0383A1F2}"/>
    <cellStyle name="Input 4 5 2 3 2" xfId="25341" xr:uid="{E4B7733E-2ED3-4BE6-97B6-483F6B110D88}"/>
    <cellStyle name="Input 4 5 2 4" xfId="25342" xr:uid="{E2938E76-FDFC-4E01-82CB-BB82F6FF78EC}"/>
    <cellStyle name="Input 4 5 2 4 2" xfId="25343" xr:uid="{CBDF1A24-E606-403C-A7C0-4336E07E9486}"/>
    <cellStyle name="Input 4 5 2 5" xfId="25344" xr:uid="{0BEAA4DA-2503-414A-9689-E9AE73CFBEC7}"/>
    <cellStyle name="Input 4 5 2 5 2" xfId="25345" xr:uid="{6B24A440-D5AB-46E5-9396-ECF371A43FF5}"/>
    <cellStyle name="Input 4 5 2 6" xfId="25346" xr:uid="{D1AF3B68-F4A5-4485-A7B4-1270CF34FE69}"/>
    <cellStyle name="Input 4 5 3" xfId="25347" xr:uid="{14A2B847-124A-4E1B-9089-BC2AE4D7D6E1}"/>
    <cellStyle name="Input 4 5 3 2" xfId="25348" xr:uid="{1B53BE39-04A2-40B0-A8EA-6DCD73F81786}"/>
    <cellStyle name="Input 4 5 3 2 2" xfId="25349" xr:uid="{02E4AB93-0BED-43A8-9DFE-825BB0F90337}"/>
    <cellStyle name="Input 4 5 3 3" xfId="25350" xr:uid="{2207CE20-007E-49BA-95A9-F0535AFC0457}"/>
    <cellStyle name="Input 4 5 3 3 2" xfId="25351" xr:uid="{496ED554-8E8C-45DD-A70B-9FECA8C0747D}"/>
    <cellStyle name="Input 4 5 3 4" xfId="25352" xr:uid="{5A93A94A-80B4-4AE0-A49A-58D165E84C22}"/>
    <cellStyle name="Input 4 5 4" xfId="25353" xr:uid="{A55109C5-448F-4D1E-A4D6-6B6F5065151F}"/>
    <cellStyle name="Input 4 5 4 2" xfId="25354" xr:uid="{8CA33BD8-9F4E-4C3B-8F4B-C46FF525ACF6}"/>
    <cellStyle name="Input 4 5 4 3" xfId="25355" xr:uid="{9C62256A-733A-4A39-887A-06A80611D212}"/>
    <cellStyle name="Input 4 5 5" xfId="25356" xr:uid="{090602AC-8FA8-4FCC-A573-4AE26BFA4A07}"/>
    <cellStyle name="Input 4 5 5 2" xfId="25357" xr:uid="{8F32D7A0-72B0-4B19-8662-C423F72E0526}"/>
    <cellStyle name="Input 4 5 6" xfId="25358" xr:uid="{15A309A8-2B3D-4BC3-9BA9-E8094BBE891A}"/>
    <cellStyle name="Input 4 5 6 2" xfId="25359" xr:uid="{AD7BC9E1-1BE0-4D81-B74F-18D452520C04}"/>
    <cellStyle name="Input 4 5 7" xfId="25360" xr:uid="{4D8671DE-BA5A-46EA-83AF-9BDA38AAD407}"/>
    <cellStyle name="Input 4 6" xfId="25361" xr:uid="{EFFEB3ED-94F5-4EF6-A1DE-EC9A057F5E63}"/>
    <cellStyle name="Input 4 6 2" xfId="25362" xr:uid="{B6D7C3CA-B76C-4AC3-85D1-65E25214D86A}"/>
    <cellStyle name="Input 4 6 2 2" xfId="25363" xr:uid="{7E7EAB9C-2CB3-4CF1-AF91-70FB767D822E}"/>
    <cellStyle name="Input 4 6 2 2 2" xfId="25364" xr:uid="{22C6789A-7B06-43D7-80C6-CD26BA7E32B3}"/>
    <cellStyle name="Input 4 6 3" xfId="25365" xr:uid="{66076E70-E922-4075-8480-9BC803F0FB61}"/>
    <cellStyle name="Input 4 6 3 2" xfId="25366" xr:uid="{77CE5981-CCD7-4ECB-8E5C-359A4E5008BD}"/>
    <cellStyle name="Input 4 6 3 2 2" xfId="25367" xr:uid="{49BF4EAE-A814-4838-82FC-D71D12079BA5}"/>
    <cellStyle name="Input 4 6 4" xfId="25368" xr:uid="{BE49D540-F55A-42C8-9C0F-3A1441E5E2EE}"/>
    <cellStyle name="Input 4 6 4 2" xfId="25369" xr:uid="{AA6F2766-73DB-4BE1-B84F-F24BF6471473}"/>
    <cellStyle name="Input 4 7" xfId="25370" xr:uid="{6EEB8DF8-F474-436E-B93D-468DCEE72A8F}"/>
    <cellStyle name="Input 4 7 2" xfId="25371" xr:uid="{2A067CB8-CD32-4E59-B7C4-E5A58F70E17C}"/>
    <cellStyle name="Input 4 7 2 2" xfId="25372" xr:uid="{FD17AF37-0374-4E3C-8061-7EC216C91DE6}"/>
    <cellStyle name="Input 4 7 2 2 2" xfId="25373" xr:uid="{161873B3-F5D7-4C31-8DB6-2B9C113C5648}"/>
    <cellStyle name="Input 4 7 3" xfId="25374" xr:uid="{41AE65A2-9D7A-4024-B75B-E6E68B96FB15}"/>
    <cellStyle name="Input 4 7 3 2" xfId="25375" xr:uid="{035EF74E-A9DC-4FF4-84A4-812DF6DD8DE5}"/>
    <cellStyle name="Input 4 7 3 2 2" xfId="25376" xr:uid="{3B7A7BD7-A351-484F-9F8E-728348010400}"/>
    <cellStyle name="Input 4 7 4" xfId="25377" xr:uid="{9DE53543-9FDC-42B5-BED8-A771DF93D8E2}"/>
    <cellStyle name="Input 4 7 4 2" xfId="25378" xr:uid="{61E2892F-6D86-4DF8-B228-2960736BDED0}"/>
    <cellStyle name="Input 4 8" xfId="25379" xr:uid="{5543F7C1-73E8-46C9-97A1-501AA26A26B6}"/>
    <cellStyle name="Input 4 8 2" xfId="25380" xr:uid="{93551E1A-91BD-4760-83DB-5F3F7DB6F684}"/>
    <cellStyle name="Input 4 8 2 2" xfId="25381" xr:uid="{72E7D9FF-5E6A-41EC-97BE-B315E18CF501}"/>
    <cellStyle name="Input 4 9" xfId="25382" xr:uid="{97234D2C-4B67-4451-B415-312A875DF720}"/>
    <cellStyle name="Input 4 9 2" xfId="25383" xr:uid="{A6E71B77-8A1E-4387-9884-136FBD26FE72}"/>
    <cellStyle name="Input 4 9 2 2" xfId="25384" xr:uid="{1BA48C62-D494-4035-8041-252E43EE4A99}"/>
    <cellStyle name="Input 40" xfId="25385" xr:uid="{F8352C54-702A-49B9-9666-5793A0D94F0D}"/>
    <cellStyle name="Input 40 2" xfId="25386" xr:uid="{BB3F5A61-CEDC-48BE-B7F8-624906724FC8}"/>
    <cellStyle name="Input 40 2 2" xfId="25387" xr:uid="{35B6FCDF-893B-439F-93E9-1E7F9D2C42B5}"/>
    <cellStyle name="Input 40 2 2 2" xfId="25388" xr:uid="{48EAEA11-66EC-4167-8C22-DF6997ADD608}"/>
    <cellStyle name="Input 40 2 2 2 2" xfId="25389" xr:uid="{932DEEE9-0BEF-4DE2-AD60-D823C5FD9EB6}"/>
    <cellStyle name="Input 40 2 2 2 2 2" xfId="25390" xr:uid="{AE9566B5-5D5F-455A-9B38-DA31075756B4}"/>
    <cellStyle name="Input 40 2 2 2 2 2 2" xfId="25391" xr:uid="{4DA0F767-1DCB-4B7C-A75F-87C09D3F5B76}"/>
    <cellStyle name="Input 40 2 2 2 2 2 3" xfId="25392" xr:uid="{4AFA8526-5CA7-42AD-978D-C0E1CA6CE64F}"/>
    <cellStyle name="Input 40 2 2 2 2 3" xfId="25393" xr:uid="{49DC1F68-80EE-443E-8695-1F3636B60BCC}"/>
    <cellStyle name="Input 40 2 2 2 2 4" xfId="25394" xr:uid="{C038DCF1-90C4-4DC2-958D-7B675ADA4925}"/>
    <cellStyle name="Input 40 2 2 2 3" xfId="25395" xr:uid="{520C0735-AAC2-4084-8009-D555350FB7B6}"/>
    <cellStyle name="Input 40 2 2 2 3 2" xfId="25396" xr:uid="{1CA202F2-1F8D-4C67-87B0-B85658406AB3}"/>
    <cellStyle name="Input 40 2 2 2 3 3" xfId="25397" xr:uid="{ABC348E7-BD37-4DD6-9C54-0A88E71C3464}"/>
    <cellStyle name="Input 40 2 2 2 4" xfId="25398" xr:uid="{9D456F5C-FFDE-4CF6-ADF5-C90AFF623F3E}"/>
    <cellStyle name="Input 40 2 2 2 4 2" xfId="25399" xr:uid="{4EC32F3A-B99B-4199-961A-5B14C8FABF75}"/>
    <cellStyle name="Input 40 2 2 2 4 3" xfId="25400" xr:uid="{27BE48DD-6E20-4822-AC9E-7BF2CA26D4EB}"/>
    <cellStyle name="Input 40 2 2 2 5" xfId="25401" xr:uid="{9C1E3A68-60CC-4FF3-85C2-A88FE8D378C6}"/>
    <cellStyle name="Input 40 2 2 2 5 2" xfId="25402" xr:uid="{7615328E-0DE2-4A88-8848-160B140B43B7}"/>
    <cellStyle name="Input 40 2 2 2 5 3" xfId="25403" xr:uid="{D640A133-D6D1-4594-A07E-72EFE8983410}"/>
    <cellStyle name="Input 40 2 2 2 6" xfId="25404" xr:uid="{ACC3DFAF-51E0-443F-A9EB-058EE628296F}"/>
    <cellStyle name="Input 40 2 2 2 6 2" xfId="25405" xr:uid="{316A72D5-143D-4639-8291-55D22E5BA99C}"/>
    <cellStyle name="Input 40 2 2 2 6 3" xfId="25406" xr:uid="{F75CD340-0D6E-4EA6-A4D4-1802B9345032}"/>
    <cellStyle name="Input 40 2 2 2 7" xfId="25407" xr:uid="{D8CDF503-252F-4B88-8E1B-047C3158D524}"/>
    <cellStyle name="Input 40 2 2 3" xfId="25408" xr:uid="{3AEC4EBE-E1CC-48D2-AF2E-4A5E108D285F}"/>
    <cellStyle name="Input 40 2 2 3 2" xfId="25409" xr:uid="{B0611633-EF63-4C2E-B05E-4967BC4020C5}"/>
    <cellStyle name="Input 40 2 2 3 2 2" xfId="25410" xr:uid="{A33D3DFB-24B1-4ED3-82FB-EAE0E26DC245}"/>
    <cellStyle name="Input 40 2 2 3 2 3" xfId="25411" xr:uid="{43CB5704-3680-44E3-A74A-95C0588FA8DE}"/>
    <cellStyle name="Input 40 2 2 3 3" xfId="25412" xr:uid="{31C4BFA5-9208-4879-B92B-0F10D407E843}"/>
    <cellStyle name="Input 40 2 2 3 4" xfId="25413" xr:uid="{B277BED2-4CDE-474C-B1A7-6FE8FD6C4129}"/>
    <cellStyle name="Input 40 2 2 4" xfId="25414" xr:uid="{B2F4C6AD-437C-42A3-9B1B-9707AE4F7C27}"/>
    <cellStyle name="Input 40 2 2 4 2" xfId="25415" xr:uid="{4964263E-7C37-4916-9710-4B30B15C13E8}"/>
    <cellStyle name="Input 40 2 2 4 3" xfId="25416" xr:uid="{652C8CCA-B3E9-439B-8C1A-35532409EEF2}"/>
    <cellStyle name="Input 40 2 2 5" xfId="25417" xr:uid="{D0D301A8-6D37-45D9-A096-2B2C2004F78E}"/>
    <cellStyle name="Input 40 2 2 5 2" xfId="25418" xr:uid="{06AF3AA0-669C-40CF-B675-4766A52CA002}"/>
    <cellStyle name="Input 40 2 2 5 3" xfId="25419" xr:uid="{775230E7-2981-4016-A938-0A32D8325636}"/>
    <cellStyle name="Input 40 2 2 6" xfId="25420" xr:uid="{6E358384-7EFF-463B-8C1B-B9D6B4249A5E}"/>
    <cellStyle name="Input 40 2 2 6 2" xfId="25421" xr:uid="{CC953667-BD50-43B3-ABC2-861E569163FF}"/>
    <cellStyle name="Input 40 2 2 6 3" xfId="25422" xr:uid="{8EFE9201-4831-4080-AEFE-F93F1E859A35}"/>
    <cellStyle name="Input 40 2 2 7" xfId="25423" xr:uid="{45C9CBC9-82BF-4112-A124-6BB1A3998C89}"/>
    <cellStyle name="Input 40 2 2 7 2" xfId="25424" xr:uid="{2CD270BF-4052-4A48-B63A-BDC77260BB96}"/>
    <cellStyle name="Input 40 2 2 7 3" xfId="25425" xr:uid="{5C25972F-B65A-49D0-83B1-D4BF7FED4ADA}"/>
    <cellStyle name="Input 40 2 2 8" xfId="25426" xr:uid="{CD27D489-440F-4603-96A0-F0D5F47F3BEF}"/>
    <cellStyle name="Input 40 2 3" xfId="25427" xr:uid="{21683276-7FB2-4B0E-948F-C184D550F454}"/>
    <cellStyle name="Input 40 2 3 2" xfId="25428" xr:uid="{0E7F37D5-775F-4879-A9AE-9CC0D2B6CB55}"/>
    <cellStyle name="Input 40 2 3 2 2" xfId="25429" xr:uid="{82D5DDEF-A986-47CA-9AED-D6A80683D30D}"/>
    <cellStyle name="Input 40 2 3 2 3" xfId="25430" xr:uid="{D9F41EB6-F219-4B96-841D-044D9FEA3B23}"/>
    <cellStyle name="Input 40 2 3 2 4" xfId="25431" xr:uid="{2E72F6A3-D777-4E6D-A59F-B16BCC46200C}"/>
    <cellStyle name="Input 40 2 3 3" xfId="25432" xr:uid="{FCA5D846-BB5F-460D-B7BB-BA5F3EE0F412}"/>
    <cellStyle name="Input 40 2 3 3 2" xfId="25433" xr:uid="{0FBD5FE8-BA6F-44AA-818C-B1FF76F87AEE}"/>
    <cellStyle name="Input 40 2 3 3 3" xfId="25434" xr:uid="{7B89DDDF-CAF5-4645-8287-21D5B79F7FE2}"/>
    <cellStyle name="Input 40 2 3 4" xfId="25435" xr:uid="{19D4D913-0104-457A-9ECE-7274145ADD46}"/>
    <cellStyle name="Input 40 2 4" xfId="25436" xr:uid="{92D80087-76B5-4A2D-827D-6FAA6B864249}"/>
    <cellStyle name="Input 40 2 4 2" xfId="25437" xr:uid="{7EC1DBAA-BD70-45F9-B2B4-65BEE9548892}"/>
    <cellStyle name="Input 40 2 4 2 2" xfId="25438" xr:uid="{E0E84466-26A1-4092-840A-0454C0B15C5C}"/>
    <cellStyle name="Input 40 2 4 2 3" xfId="25439" xr:uid="{306945BC-BA50-4696-8DA3-964085001A88}"/>
    <cellStyle name="Input 40 2 4 3" xfId="25440" xr:uid="{24CE16E4-5A65-47FF-B64B-600805DF75B0}"/>
    <cellStyle name="Input 40 2 4 4" xfId="25441" xr:uid="{25B42457-1F50-4277-A31A-4B871A876519}"/>
    <cellStyle name="Input 40 2 5" xfId="25442" xr:uid="{06963A7E-E6A1-4920-9FA8-534A35AD5DDE}"/>
    <cellStyle name="Input 40 2 5 2" xfId="25443" xr:uid="{76679A4F-47C6-4F00-B80E-121D92EDBC9B}"/>
    <cellStyle name="Input 40 2 5 3" xfId="25444" xr:uid="{E3CDF226-1E82-40CC-88BA-BB1201E9F19C}"/>
    <cellStyle name="Input 40 2 6" xfId="25445" xr:uid="{48C46ECF-2EDA-4573-B3D8-FDFAB99F1DC4}"/>
    <cellStyle name="Input 40 2 6 2" xfId="25446" xr:uid="{C4DC6B00-9A3E-467C-B576-16DB35987C36}"/>
    <cellStyle name="Input 40 2 6 3" xfId="25447" xr:uid="{532F8B03-1C65-42CE-9466-E998E7343ED1}"/>
    <cellStyle name="Input 40 2 7" xfId="25448" xr:uid="{F316A6F1-816D-4D7F-88C5-C8A43566F8A8}"/>
    <cellStyle name="Input 40 2 7 2" xfId="25449" xr:uid="{4AC58BD0-420F-4614-B1BE-8F3392CF5CA1}"/>
    <cellStyle name="Input 40 2 7 3" xfId="25450" xr:uid="{0648FFC9-14AB-4E58-926C-5FE8327C20D8}"/>
    <cellStyle name="Input 40 2 8" xfId="25451" xr:uid="{856562D4-43DC-4C43-87EC-20AC5EE479F8}"/>
    <cellStyle name="Input 40 3" xfId="25452" xr:uid="{EB27FDD6-BF71-442A-808B-DF3AC13E8825}"/>
    <cellStyle name="Input 40 3 2" xfId="25453" xr:uid="{C940E749-1B37-4C6C-B4EA-D63630538C50}"/>
    <cellStyle name="Input 40 3 2 2" xfId="25454" xr:uid="{D331922D-8251-4003-A37D-340254E0140F}"/>
    <cellStyle name="Input 40 3 2 2 2" xfId="25455" xr:uid="{4C7D9EF2-96EF-4665-A077-A161D8AC1DFA}"/>
    <cellStyle name="Input 40 3 2 2 2 2" xfId="25456" xr:uid="{68E68AA5-DF40-4936-A307-B67D1CCD1F2C}"/>
    <cellStyle name="Input 40 3 2 2 2 2 2" xfId="25457" xr:uid="{CE3C8B7F-E3F0-47FF-9708-7E7B3D8E7E09}"/>
    <cellStyle name="Input 40 3 2 2 2 2 3" xfId="25458" xr:uid="{8DE0B37F-98D9-4FAE-8669-D3C3F3B46A48}"/>
    <cellStyle name="Input 40 3 2 2 2 3" xfId="25459" xr:uid="{0DF4F39D-A8B3-4CD5-9C57-1B2A5B9339A3}"/>
    <cellStyle name="Input 40 3 2 2 2 4" xfId="25460" xr:uid="{0B555C2B-CAC8-4E2F-BA1A-39ECDB1F69BF}"/>
    <cellStyle name="Input 40 3 2 2 3" xfId="25461" xr:uid="{2AB346C1-C835-48F8-A56F-1BEF1302A6CE}"/>
    <cellStyle name="Input 40 3 2 2 3 2" xfId="25462" xr:uid="{F4980F20-1BB4-410C-96F8-66E31B2F794A}"/>
    <cellStyle name="Input 40 3 2 2 3 3" xfId="25463" xr:uid="{E3800785-36F4-4CDC-8D1F-F67FAF098197}"/>
    <cellStyle name="Input 40 3 2 2 4" xfId="25464" xr:uid="{FBE0461F-71BC-4B4C-82AE-680726505C14}"/>
    <cellStyle name="Input 40 3 2 2 4 2" xfId="25465" xr:uid="{3E695E30-EE19-4814-B7CB-C807F32B5240}"/>
    <cellStyle name="Input 40 3 2 2 4 3" xfId="25466" xr:uid="{BF023416-E71E-42B2-AB6D-AEEE3C7A02C8}"/>
    <cellStyle name="Input 40 3 2 2 5" xfId="25467" xr:uid="{6E9B6D1A-AD9F-4F5F-B185-8BCB676A534B}"/>
    <cellStyle name="Input 40 3 2 2 5 2" xfId="25468" xr:uid="{ECCEFC83-9FCE-47A0-8DEF-FD8B705B8B3B}"/>
    <cellStyle name="Input 40 3 2 2 5 3" xfId="25469" xr:uid="{8A729965-330A-436B-B2DA-8980C24B0892}"/>
    <cellStyle name="Input 40 3 2 2 6" xfId="25470" xr:uid="{6E8622F5-D2CF-4DB9-9B51-86E2CEDB5347}"/>
    <cellStyle name="Input 40 3 2 2 6 2" xfId="25471" xr:uid="{9C215F42-FDF9-400B-BACC-30A15CCDCC87}"/>
    <cellStyle name="Input 40 3 2 2 6 3" xfId="25472" xr:uid="{F99B0369-8B72-4B16-AE10-876E10498BB1}"/>
    <cellStyle name="Input 40 3 2 2 7" xfId="25473" xr:uid="{1F6C1CEA-7438-4A12-B1D2-88EFAA1E1B56}"/>
    <cellStyle name="Input 40 3 2 3" xfId="25474" xr:uid="{15EBEA6D-58B8-4482-A7C8-DF4FD38F39C6}"/>
    <cellStyle name="Input 40 3 2 3 2" xfId="25475" xr:uid="{40C3FED1-3E1B-468D-82DE-8F264EC8D192}"/>
    <cellStyle name="Input 40 3 2 3 2 2" xfId="25476" xr:uid="{6E9A2A91-AFE6-443E-94E7-5D11D2D1DDAF}"/>
    <cellStyle name="Input 40 3 2 3 2 3" xfId="25477" xr:uid="{4AFB60A6-A398-429D-BCD5-C178F6BB20A1}"/>
    <cellStyle name="Input 40 3 2 3 3" xfId="25478" xr:uid="{CDB02E34-C17E-451C-BCE3-3CE52F0D16CD}"/>
    <cellStyle name="Input 40 3 2 3 4" xfId="25479" xr:uid="{653F2283-5CBE-4762-A3F4-747B6679D790}"/>
    <cellStyle name="Input 40 3 2 4" xfId="25480" xr:uid="{B6DA8C4D-F728-4421-BCE3-257B8FDF1E74}"/>
    <cellStyle name="Input 40 3 2 4 2" xfId="25481" xr:uid="{4D321774-8F9A-471A-9761-D3AE87994D7B}"/>
    <cellStyle name="Input 40 3 2 4 3" xfId="25482" xr:uid="{2069C93D-4E8D-45AF-BC39-FF3FEBD16964}"/>
    <cellStyle name="Input 40 3 2 5" xfId="25483" xr:uid="{A1D9AAE7-1900-4760-BC43-56EE4CB9500B}"/>
    <cellStyle name="Input 40 3 2 5 2" xfId="25484" xr:uid="{6924BA7A-546E-4741-858E-F399AF755E58}"/>
    <cellStyle name="Input 40 3 2 5 3" xfId="25485" xr:uid="{731A25E7-20F3-433B-9DCA-78AE379683BF}"/>
    <cellStyle name="Input 40 3 2 6" xfId="25486" xr:uid="{983480E8-D859-47F6-A2E8-16BC3012DBA4}"/>
    <cellStyle name="Input 40 3 2 6 2" xfId="25487" xr:uid="{15112E6F-659B-4577-B713-AE985CD759E6}"/>
    <cellStyle name="Input 40 3 2 6 3" xfId="25488" xr:uid="{A4753FA4-00EA-4C15-978D-A62A62150B0E}"/>
    <cellStyle name="Input 40 3 2 7" xfId="25489" xr:uid="{43BD0A45-A37C-45BB-ACE6-7A14B678DE31}"/>
    <cellStyle name="Input 40 3 2 7 2" xfId="25490" xr:uid="{6F8BF055-0CAF-4093-A257-EA4374132347}"/>
    <cellStyle name="Input 40 3 2 7 3" xfId="25491" xr:uid="{86810065-F5ED-48A5-9DA3-1003352D79AC}"/>
    <cellStyle name="Input 40 3 2 8" xfId="25492" xr:uid="{E1534038-E372-44AD-9CCF-14CA6CE24DDE}"/>
    <cellStyle name="Input 40 3 3" xfId="25493" xr:uid="{32E6F472-580C-47B9-8CD1-87E47F5C3EED}"/>
    <cellStyle name="Input 40 3 3 2" xfId="25494" xr:uid="{D3D44376-73E7-4C18-88D3-CEAEF9BF8E87}"/>
    <cellStyle name="Input 40 3 3 2 2" xfId="25495" xr:uid="{7A843C7E-8153-4777-8FD5-20FF9FF797DD}"/>
    <cellStyle name="Input 40 3 3 2 3" xfId="25496" xr:uid="{FACC2D60-DA4D-4F9C-A31C-A81DA6FFDEA5}"/>
    <cellStyle name="Input 40 3 3 2 4" xfId="25497" xr:uid="{DD2E9328-7B37-42FD-8EF6-49547D665F77}"/>
    <cellStyle name="Input 40 3 3 3" xfId="25498" xr:uid="{A55F85B2-2675-464D-9B80-4AD0294EAC98}"/>
    <cellStyle name="Input 40 3 3 3 2" xfId="25499" xr:uid="{3E024CD4-90EE-41E6-9E0B-126711F43986}"/>
    <cellStyle name="Input 40 3 3 3 3" xfId="25500" xr:uid="{1CF25CFA-C97C-4FA3-A600-6C17034ED9B2}"/>
    <cellStyle name="Input 40 3 3 4" xfId="25501" xr:uid="{7C08EBAB-872A-420F-BC7D-DB2EA09CCC72}"/>
    <cellStyle name="Input 40 3 4" xfId="25502" xr:uid="{0F6A8773-B4BC-4B30-8F5D-67F16357C736}"/>
    <cellStyle name="Input 40 3 4 2" xfId="25503" xr:uid="{0336BF73-79B2-4E2B-A721-DF95E8CD4976}"/>
    <cellStyle name="Input 40 3 4 2 2" xfId="25504" xr:uid="{8FBAF080-FE85-44C7-8CAE-7D24AFEAB974}"/>
    <cellStyle name="Input 40 3 4 2 3" xfId="25505" xr:uid="{9F1601AD-BCCA-4166-BDBA-24F93AF89400}"/>
    <cellStyle name="Input 40 3 4 3" xfId="25506" xr:uid="{B0714F8C-EFFE-4DD4-A449-D2F0BA519125}"/>
    <cellStyle name="Input 40 3 4 4" xfId="25507" xr:uid="{B4C4FEF2-7011-42B9-9569-A3586885C47F}"/>
    <cellStyle name="Input 40 3 5" xfId="25508" xr:uid="{7184DC4F-199C-481A-8624-8F8FF6F0AA41}"/>
    <cellStyle name="Input 40 3 5 2" xfId="25509" xr:uid="{D5ECE75F-92F6-47FA-B74C-F8009645BC6A}"/>
    <cellStyle name="Input 40 3 5 3" xfId="25510" xr:uid="{0BDB98B9-A4AF-47C1-998D-DD537D419F00}"/>
    <cellStyle name="Input 40 3 6" xfId="25511" xr:uid="{58A1BC7F-074B-478A-B2A3-A53F28576C83}"/>
    <cellStyle name="Input 40 3 6 2" xfId="25512" xr:uid="{8910D453-5E9C-404F-B341-53D0CF2D3D41}"/>
    <cellStyle name="Input 40 3 6 3" xfId="25513" xr:uid="{0C554228-C904-438A-8D31-659162BF72DE}"/>
    <cellStyle name="Input 40 3 7" xfId="25514" xr:uid="{817472DD-304A-43FD-91A0-D05CCAF7BB26}"/>
    <cellStyle name="Input 40 3 7 2" xfId="25515" xr:uid="{825709C5-6122-4FB8-A460-804E292FAA76}"/>
    <cellStyle name="Input 40 3 7 3" xfId="25516" xr:uid="{A4A9E2D5-C2B3-4097-8AD2-FC843E0177DD}"/>
    <cellStyle name="Input 40 3 8" xfId="25517" xr:uid="{7C5CC3CF-3362-44B9-951A-67F0DC9207E1}"/>
    <cellStyle name="Input 40 4" xfId="25518" xr:uid="{F51AA4C8-0EF3-465F-95B6-4DF819858E61}"/>
    <cellStyle name="Input 40 4 2" xfId="25519" xr:uid="{C0F77D94-4246-4BB3-A697-61197FF6E616}"/>
    <cellStyle name="Input 40 4 2 2" xfId="25520" xr:uid="{D5109DC7-CCA8-4CFB-8D44-0D23487AF103}"/>
    <cellStyle name="Input 40 4 2 2 2" xfId="25521" xr:uid="{C008B470-D85B-420A-8591-5229D15ADD01}"/>
    <cellStyle name="Input 40 4 2 2 2 2" xfId="25522" xr:uid="{133AB6B3-1C0A-4C30-923B-8F53FD7C7070}"/>
    <cellStyle name="Input 40 4 2 2 2 3" xfId="25523" xr:uid="{7EF1074D-0823-490E-B714-165A18B9356C}"/>
    <cellStyle name="Input 40 4 2 2 3" xfId="25524" xr:uid="{D49730B5-F7F2-4FB2-9472-0C4E1E2A57D3}"/>
    <cellStyle name="Input 40 4 2 2 4" xfId="25525" xr:uid="{865EA2F4-40AC-49C6-8C4B-8806B1119D70}"/>
    <cellStyle name="Input 40 4 2 3" xfId="25526" xr:uid="{BE745B2C-5760-4A4B-93E9-982EDE99BC4F}"/>
    <cellStyle name="Input 40 4 2 3 2" xfId="25527" xr:uid="{C2542667-E390-4172-8363-3295C0B0F545}"/>
    <cellStyle name="Input 40 4 2 3 3" xfId="25528" xr:uid="{B0453371-557D-40ED-AD9F-A729F640365A}"/>
    <cellStyle name="Input 40 4 2 4" xfId="25529" xr:uid="{9BDA0401-27FF-4C77-B525-AAA3421524AA}"/>
    <cellStyle name="Input 40 4 2 4 2" xfId="25530" xr:uid="{FB775159-F464-4BBA-9DB4-F054E33C6867}"/>
    <cellStyle name="Input 40 4 2 4 3" xfId="25531" xr:uid="{9FA65AFE-8F16-46BF-B0D4-AE60D979C343}"/>
    <cellStyle name="Input 40 4 2 5" xfId="25532" xr:uid="{4CB378BC-45D8-4F20-84F3-ED124C906E5E}"/>
    <cellStyle name="Input 40 4 2 5 2" xfId="25533" xr:uid="{B74802E8-D5CE-4591-B155-056E51253FE9}"/>
    <cellStyle name="Input 40 4 2 5 3" xfId="25534" xr:uid="{DC73972B-1115-4271-B7AC-2BD209FF9EEF}"/>
    <cellStyle name="Input 40 4 2 6" xfId="25535" xr:uid="{442F0B13-5FA0-4CFD-8E3E-F4C77E12FB54}"/>
    <cellStyle name="Input 40 4 2 6 2" xfId="25536" xr:uid="{39B8EF48-7D01-4013-B109-250EA5D2505C}"/>
    <cellStyle name="Input 40 4 2 6 3" xfId="25537" xr:uid="{95B7A588-C21D-4D5B-9FFF-E91C6770AE5B}"/>
    <cellStyle name="Input 40 4 2 7" xfId="25538" xr:uid="{1FBB6221-B8E8-4C25-92E8-CA8F26753C10}"/>
    <cellStyle name="Input 40 4 3" xfId="25539" xr:uid="{8CF2061A-AA3B-4AA1-A33E-9165E04EF705}"/>
    <cellStyle name="Input 40 4 3 2" xfId="25540" xr:uid="{76EDF30F-69FC-4532-886E-2655978A2EEB}"/>
    <cellStyle name="Input 40 4 3 2 2" xfId="25541" xr:uid="{BB91689A-7786-4009-9A8B-C0BB629658BE}"/>
    <cellStyle name="Input 40 4 3 2 3" xfId="25542" xr:uid="{FD07F563-39D7-4F72-9A07-7D031900FD45}"/>
    <cellStyle name="Input 40 4 3 3" xfId="25543" xr:uid="{231F4585-17FA-4145-AECE-F7B2743B16F0}"/>
    <cellStyle name="Input 40 4 3 4" xfId="25544" xr:uid="{10BE204D-9C6C-403D-A5D0-B94537BABECB}"/>
    <cellStyle name="Input 40 4 4" xfId="25545" xr:uid="{2AEA7966-1011-4725-AB57-987829E6C607}"/>
    <cellStyle name="Input 40 4 4 2" xfId="25546" xr:uid="{805BE5BA-EBB4-4A36-BCE9-489FA65DBA74}"/>
    <cellStyle name="Input 40 4 4 3" xfId="25547" xr:uid="{57F23334-FF61-4082-8A7C-055F5E58B21D}"/>
    <cellStyle name="Input 40 4 5" xfId="25548" xr:uid="{9A85881B-F866-4660-B21A-4F526C77D398}"/>
    <cellStyle name="Input 40 4 5 2" xfId="25549" xr:uid="{FA30AC23-284E-4A1D-9DEB-56CE59B966C0}"/>
    <cellStyle name="Input 40 4 5 3" xfId="25550" xr:uid="{3E756D8E-ECFF-4705-8C1D-245B968C2484}"/>
    <cellStyle name="Input 40 4 6" xfId="25551" xr:uid="{39C72002-D5C4-455B-81C4-51D6333FDF1B}"/>
    <cellStyle name="Input 40 4 6 2" xfId="25552" xr:uid="{CB8DF962-F7FE-4A38-9C17-89882DD8A595}"/>
    <cellStyle name="Input 40 4 6 3" xfId="25553" xr:uid="{C3AADEC8-F3DD-46E4-B5FC-C1EB8E90217F}"/>
    <cellStyle name="Input 40 4 7" xfId="25554" xr:uid="{8259E3A3-2E90-4DB2-B599-E12A38DCD071}"/>
    <cellStyle name="Input 40 4 7 2" xfId="25555" xr:uid="{422A5CD9-3CF8-4E17-9694-5EF6E583A426}"/>
    <cellStyle name="Input 40 4 7 3" xfId="25556" xr:uid="{3F902CBF-3EAF-4779-941C-BF0A27B86C36}"/>
    <cellStyle name="Input 40 4 8" xfId="25557" xr:uid="{4271A6E1-DEAA-4DF1-92AF-DC0A59B463C5}"/>
    <cellStyle name="Input 40 5" xfId="25558" xr:uid="{AD5EBF2B-0CD2-4373-8F2D-AD7F03025F40}"/>
    <cellStyle name="Input 40 5 2" xfId="25559" xr:uid="{C319F27B-0E57-4F96-A505-44627B0ADF8E}"/>
    <cellStyle name="Input 40 5 2 2" xfId="25560" xr:uid="{FE566235-F1A4-49DA-9741-048DF081F8A4}"/>
    <cellStyle name="Input 40 5 2 2 2" xfId="25561" xr:uid="{C923F5FA-4DC0-45B1-9FC2-331A22B1FCC3}"/>
    <cellStyle name="Input 40 5 2 2 2 2" xfId="25562" xr:uid="{248DE38F-A6C5-4ED2-ABAB-02C105AFFFE9}"/>
    <cellStyle name="Input 40 5 2 2 2 3" xfId="25563" xr:uid="{96A233D0-172C-462F-BD9B-2B34CA7CB2C4}"/>
    <cellStyle name="Input 40 5 2 2 3" xfId="25564" xr:uid="{F3A0212A-08E9-4CB8-96DB-677932FA2978}"/>
    <cellStyle name="Input 40 5 2 2 4" xfId="25565" xr:uid="{3BC4EB43-EDD8-4503-A0C7-23B7ED2EF2F7}"/>
    <cellStyle name="Input 40 5 2 3" xfId="25566" xr:uid="{2C20C776-B6E8-4FA3-A54B-DB783C55EE7F}"/>
    <cellStyle name="Input 40 5 2 3 2" xfId="25567" xr:uid="{CE70AA4A-D183-488E-84A8-B4D5635E4F2B}"/>
    <cellStyle name="Input 40 5 2 3 3" xfId="25568" xr:uid="{86C71174-4494-4456-B909-3C3C27E4EF0E}"/>
    <cellStyle name="Input 40 5 2 4" xfId="25569" xr:uid="{93B29B0F-EB62-49F0-80E0-DB165EB738E6}"/>
    <cellStyle name="Input 40 5 2 4 2" xfId="25570" xr:uid="{1C9EAFD2-8672-492D-834D-91C48DB6BB27}"/>
    <cellStyle name="Input 40 5 2 4 3" xfId="25571" xr:uid="{544644C3-240E-4ED3-AF6A-3653D620E714}"/>
    <cellStyle name="Input 40 5 2 5" xfId="25572" xr:uid="{41556903-570B-4A2C-99A7-BED8CE203C6A}"/>
    <cellStyle name="Input 40 5 2 5 2" xfId="25573" xr:uid="{BEEB00B0-5C6C-48AE-BA7A-CCE3A645C92C}"/>
    <cellStyle name="Input 40 5 2 5 3" xfId="25574" xr:uid="{A173DB44-4D4A-4305-A510-F2F65435D788}"/>
    <cellStyle name="Input 40 5 2 6" xfId="25575" xr:uid="{E3C61F54-27E4-4873-B405-CF3C6AF344CB}"/>
    <cellStyle name="Input 40 5 2 6 2" xfId="25576" xr:uid="{D7E76BFD-97D1-4261-9B54-71EAF009F81C}"/>
    <cellStyle name="Input 40 5 2 6 3" xfId="25577" xr:uid="{7CAD595F-7A34-4821-A34F-C96624B00B5D}"/>
    <cellStyle name="Input 40 5 2 7" xfId="25578" xr:uid="{BA3B850C-D9D2-4626-9ECF-CD3352412F11}"/>
    <cellStyle name="Input 40 5 3" xfId="25579" xr:uid="{6FF3D014-8DA1-4395-8B51-B4FDFA636F9E}"/>
    <cellStyle name="Input 40 5 3 2" xfId="25580" xr:uid="{E3B9D750-1EDC-40C0-97AF-3D7549C037C7}"/>
    <cellStyle name="Input 40 5 3 2 2" xfId="25581" xr:uid="{433B510E-73A3-42D0-9B9C-D023B68B2432}"/>
    <cellStyle name="Input 40 5 3 2 3" xfId="25582" xr:uid="{59FE092F-BA5A-4E0A-95E8-8BB1314625FB}"/>
    <cellStyle name="Input 40 5 3 3" xfId="25583" xr:uid="{45431F61-E875-458E-9292-9806E289F086}"/>
    <cellStyle name="Input 40 5 3 4" xfId="25584" xr:uid="{932845B9-4920-4DB6-B24C-A86A90D48827}"/>
    <cellStyle name="Input 40 5 4" xfId="25585" xr:uid="{5C67F7D4-8C7E-4C98-A762-6DAA2D83EA4C}"/>
    <cellStyle name="Input 40 5 4 2" xfId="25586" xr:uid="{6F650F5F-ACB5-404F-8A38-954C6EA36897}"/>
    <cellStyle name="Input 40 5 4 3" xfId="25587" xr:uid="{B73AA236-FA78-4C29-A0C4-09D25141AC30}"/>
    <cellStyle name="Input 40 5 5" xfId="25588" xr:uid="{D1A63ACC-A52A-4514-A12C-B86567193A8C}"/>
    <cellStyle name="Input 40 5 5 2" xfId="25589" xr:uid="{E937D9AB-514A-4AAC-97F0-47579A9130BE}"/>
    <cellStyle name="Input 40 5 5 3" xfId="25590" xr:uid="{CBC049FC-4186-4F75-A8ED-E1D6B6278EA4}"/>
    <cellStyle name="Input 40 5 6" xfId="25591" xr:uid="{2BB111D3-25BF-48A0-A436-70449824E68B}"/>
    <cellStyle name="Input 40 5 6 2" xfId="25592" xr:uid="{EB6A3590-7FA6-4AF3-A515-E4FFB0A264AF}"/>
    <cellStyle name="Input 40 5 6 3" xfId="25593" xr:uid="{022D9D50-56D7-4561-A078-8CAB1E8AA7CA}"/>
    <cellStyle name="Input 40 5 7" xfId="25594" xr:uid="{367BD140-295C-40B5-9DE9-4C6963F8977D}"/>
    <cellStyle name="Input 40 5 7 2" xfId="25595" xr:uid="{92353795-E62E-48E5-BDB8-47091C3EED8C}"/>
    <cellStyle name="Input 40 5 7 3" xfId="25596" xr:uid="{6C362C56-ECFF-4288-A71D-16F9D2C3D6FF}"/>
    <cellStyle name="Input 40 5 8" xfId="25597" xr:uid="{EE7BA462-CFD4-49D3-A128-E77E0C1A5E48}"/>
    <cellStyle name="Input 40 6" xfId="25598" xr:uid="{30F6B3E6-562B-4FE5-8C9D-282CA41BFF5A}"/>
    <cellStyle name="Input 41" xfId="25599" xr:uid="{989EA85A-EA49-487E-A155-23CBF0D11A66}"/>
    <cellStyle name="Input 41 2" xfId="25600" xr:uid="{FD0CC7D4-270E-4173-B848-2B0306113E1B}"/>
    <cellStyle name="Input 41 2 2" xfId="25601" xr:uid="{E1074E1A-B596-4EE8-A8C9-D0F639559636}"/>
    <cellStyle name="Input 41 2 2 2" xfId="25602" xr:uid="{A5BF636A-405D-4BD7-8C20-05144FA0ACA0}"/>
    <cellStyle name="Input 41 2 2 2 2" xfId="25603" xr:uid="{39A94E99-DB9E-41A2-A6B5-F3E367A398B8}"/>
    <cellStyle name="Input 41 2 2 2 2 2" xfId="25604" xr:uid="{A063F825-5755-4F91-8FD0-0623642F6DE4}"/>
    <cellStyle name="Input 41 2 2 2 2 2 2" xfId="25605" xr:uid="{FABF879E-C95F-4A81-8A6A-67F89BF98E68}"/>
    <cellStyle name="Input 41 2 2 2 2 2 3" xfId="25606" xr:uid="{238B2024-71B7-4130-ABDE-BE5ED47FF196}"/>
    <cellStyle name="Input 41 2 2 2 2 3" xfId="25607" xr:uid="{AAD4F2E8-B961-43A7-BAB3-AB4E3507B71F}"/>
    <cellStyle name="Input 41 2 2 2 2 4" xfId="25608" xr:uid="{8A723151-3A94-49E2-9A2F-F3BA3F5ED0A8}"/>
    <cellStyle name="Input 41 2 2 2 3" xfId="25609" xr:uid="{8F3EE3E0-16D0-4C8E-9354-81A34B7E8969}"/>
    <cellStyle name="Input 41 2 2 2 3 2" xfId="25610" xr:uid="{2FA895D1-95A1-4C20-B914-DE681065BFC5}"/>
    <cellStyle name="Input 41 2 2 2 3 3" xfId="25611" xr:uid="{47A1EA90-CE8D-4E44-8395-515943A052EC}"/>
    <cellStyle name="Input 41 2 2 2 4" xfId="25612" xr:uid="{6DF9E27C-DB7F-4297-AC8E-D10612D32CEC}"/>
    <cellStyle name="Input 41 2 2 2 4 2" xfId="25613" xr:uid="{C9ADC8B1-D463-4D6A-A0A5-273B5A37CD9A}"/>
    <cellStyle name="Input 41 2 2 2 4 3" xfId="25614" xr:uid="{BF01D6A6-2B07-45D3-9082-F6AA56DAA39C}"/>
    <cellStyle name="Input 41 2 2 2 5" xfId="25615" xr:uid="{ADBE6A21-1819-4864-8B4D-B484E1933BA7}"/>
    <cellStyle name="Input 41 2 2 2 5 2" xfId="25616" xr:uid="{FAB4AF54-CA33-4CF7-91AA-CEA2825F9675}"/>
    <cellStyle name="Input 41 2 2 2 5 3" xfId="25617" xr:uid="{F3C2C7A0-E53F-478A-A72A-703354BF59EE}"/>
    <cellStyle name="Input 41 2 2 2 6" xfId="25618" xr:uid="{E6EF6EC3-4584-4685-B6CC-CD6D00F0FD77}"/>
    <cellStyle name="Input 41 2 2 2 6 2" xfId="25619" xr:uid="{5B5517B1-9D53-4AAC-A5DE-E4E1DA5715DB}"/>
    <cellStyle name="Input 41 2 2 2 6 3" xfId="25620" xr:uid="{06670533-E172-4E1B-87AC-1E16C699FFF3}"/>
    <cellStyle name="Input 41 2 2 2 7" xfId="25621" xr:uid="{9A396BCB-A3A1-44B0-98F6-853AAD63FEA8}"/>
    <cellStyle name="Input 41 2 2 3" xfId="25622" xr:uid="{20D8B12B-16E1-4BB8-8F7D-741BFC6BBB3E}"/>
    <cellStyle name="Input 41 2 2 3 2" xfId="25623" xr:uid="{325FD606-7006-4D6B-A603-3F52E02AFA8F}"/>
    <cellStyle name="Input 41 2 2 3 2 2" xfId="25624" xr:uid="{36FEA975-1FCF-4082-8C3B-6D7AB02CFD4F}"/>
    <cellStyle name="Input 41 2 2 3 2 3" xfId="25625" xr:uid="{FC7C3274-4D7C-4CC2-A1A2-A2E35DFB03AB}"/>
    <cellStyle name="Input 41 2 2 3 3" xfId="25626" xr:uid="{DE58294A-91FE-4704-9E65-A7417B1AC891}"/>
    <cellStyle name="Input 41 2 2 3 4" xfId="25627" xr:uid="{7CE04FA7-CBD0-4ADA-B51E-43EAC8FF1F0D}"/>
    <cellStyle name="Input 41 2 2 4" xfId="25628" xr:uid="{3BAB690B-65DA-4195-A0E6-33B084A49C0C}"/>
    <cellStyle name="Input 41 2 2 4 2" xfId="25629" xr:uid="{47A41C69-B262-4D93-9C2B-DE112CD462C6}"/>
    <cellStyle name="Input 41 2 2 4 3" xfId="25630" xr:uid="{3F293E67-CABD-4380-9318-8901664248CC}"/>
    <cellStyle name="Input 41 2 2 5" xfId="25631" xr:uid="{03165FE4-7E8E-4F8A-82F4-3C672229E158}"/>
    <cellStyle name="Input 41 2 2 5 2" xfId="25632" xr:uid="{9587E9B4-9E43-4153-AEA8-EA4FFF33B999}"/>
    <cellStyle name="Input 41 2 2 5 3" xfId="25633" xr:uid="{86CD45D4-E89A-432A-816B-37DCAB775A96}"/>
    <cellStyle name="Input 41 2 2 6" xfId="25634" xr:uid="{BA384C46-2D0E-4CBA-B8DF-3913228D4E1D}"/>
    <cellStyle name="Input 41 2 2 6 2" xfId="25635" xr:uid="{2C9F650B-F80B-4C8D-9E43-E4068B94083A}"/>
    <cellStyle name="Input 41 2 2 6 3" xfId="25636" xr:uid="{98888967-2722-4856-AB96-903A70139BB9}"/>
    <cellStyle name="Input 41 2 2 7" xfId="25637" xr:uid="{B9432BF0-F61D-4B1C-8709-7033DA5A72A0}"/>
    <cellStyle name="Input 41 2 2 7 2" xfId="25638" xr:uid="{A94C60D4-9625-4C4C-9C92-5E9B4E960A83}"/>
    <cellStyle name="Input 41 2 2 7 3" xfId="25639" xr:uid="{B5343E8E-C117-4167-9C64-9C443CC254F1}"/>
    <cellStyle name="Input 41 2 2 8" xfId="25640" xr:uid="{C51EDDDA-5FAC-475B-9D26-104F05C38554}"/>
    <cellStyle name="Input 41 2 3" xfId="25641" xr:uid="{7C2F9839-B27F-4D6D-96B2-CE13F39E2E72}"/>
    <cellStyle name="Input 41 2 3 2" xfId="25642" xr:uid="{D8841C9B-65B7-497C-8F42-C49F40551F46}"/>
    <cellStyle name="Input 41 2 3 2 2" xfId="25643" xr:uid="{FBD7BF9F-E820-47C4-BFCB-23D5728BF9FF}"/>
    <cellStyle name="Input 41 2 3 2 3" xfId="25644" xr:uid="{A82DD180-6AC9-4836-898E-D289F6964217}"/>
    <cellStyle name="Input 41 2 3 2 4" xfId="25645" xr:uid="{638F98D9-CC6F-4406-8B57-98A9B3E204A2}"/>
    <cellStyle name="Input 41 2 3 3" xfId="25646" xr:uid="{8F64F0DA-F4FB-4C11-8AC2-4B0DA3E433D4}"/>
    <cellStyle name="Input 41 2 3 3 2" xfId="25647" xr:uid="{00089F1D-F0C2-4F8B-A455-BFCF412CA415}"/>
    <cellStyle name="Input 41 2 3 3 3" xfId="25648" xr:uid="{E9DF30CC-B704-4F5D-96F8-39287F689995}"/>
    <cellStyle name="Input 41 2 3 4" xfId="25649" xr:uid="{841E770B-3F96-41A9-8013-0FDB1B21C437}"/>
    <cellStyle name="Input 41 2 4" xfId="25650" xr:uid="{DEF55E86-44FB-4588-8CA1-3165E3DAF59A}"/>
    <cellStyle name="Input 41 2 4 2" xfId="25651" xr:uid="{219770D2-D778-4F94-BE95-21818A71B0D8}"/>
    <cellStyle name="Input 41 2 4 2 2" xfId="25652" xr:uid="{C20B6F1E-DB45-459E-9A3B-7AC468B92CF1}"/>
    <cellStyle name="Input 41 2 4 2 3" xfId="25653" xr:uid="{33D22DD0-2D4D-4091-A7C0-663DC3422DF9}"/>
    <cellStyle name="Input 41 2 4 3" xfId="25654" xr:uid="{1B680453-11AD-4F08-8181-FCF1BFC5F596}"/>
    <cellStyle name="Input 41 2 4 4" xfId="25655" xr:uid="{044724B7-42A5-492C-BF3E-6A5F4C0798C2}"/>
    <cellStyle name="Input 41 2 5" xfId="25656" xr:uid="{3E5D2B4F-3F09-490E-8B46-EC98604A89FE}"/>
    <cellStyle name="Input 41 2 5 2" xfId="25657" xr:uid="{F62106BB-00B9-4FB4-A491-D43C6FFB3219}"/>
    <cellStyle name="Input 41 2 5 3" xfId="25658" xr:uid="{8F65A168-CAB4-4A0C-884C-51BFE24B039E}"/>
    <cellStyle name="Input 41 2 6" xfId="25659" xr:uid="{A59F3333-702D-4726-85C7-B4A95A379AE3}"/>
    <cellStyle name="Input 41 2 6 2" xfId="25660" xr:uid="{02F4974A-E154-49D2-AD7B-6B05ED665E3F}"/>
    <cellStyle name="Input 41 2 6 3" xfId="25661" xr:uid="{96F84221-5F48-4AE0-9AFB-AF1F70EEAE4E}"/>
    <cellStyle name="Input 41 2 7" xfId="25662" xr:uid="{2CBBF14A-A422-41C8-AD49-012F7E10E10C}"/>
    <cellStyle name="Input 41 2 7 2" xfId="25663" xr:uid="{A2D639A6-60D1-4441-BE5E-228822025BA0}"/>
    <cellStyle name="Input 41 2 7 3" xfId="25664" xr:uid="{CFB065EF-530D-4816-9B2F-D9C7407FCBE2}"/>
    <cellStyle name="Input 41 2 8" xfId="25665" xr:uid="{F29B4DD3-AC99-42E7-B14D-53C522A830AA}"/>
    <cellStyle name="Input 41 3" xfId="25666" xr:uid="{2E1F4240-910B-4E18-81E0-8C971FD54BC6}"/>
    <cellStyle name="Input 41 3 2" xfId="25667" xr:uid="{FB30AFC1-6184-4F2B-8E4B-95915943FF0C}"/>
    <cellStyle name="Input 41 3 2 2" xfId="25668" xr:uid="{5A05BF7E-EB90-49C2-A555-6EF01B1D9922}"/>
    <cellStyle name="Input 41 3 2 2 2" xfId="25669" xr:uid="{709526E6-4768-422C-B565-EC4547D6C817}"/>
    <cellStyle name="Input 41 3 2 2 2 2" xfId="25670" xr:uid="{01858D91-8C7D-471C-9A0C-B3C3011506EC}"/>
    <cellStyle name="Input 41 3 2 2 2 2 2" xfId="25671" xr:uid="{31DF13EE-C851-4DC4-8F28-75520880CA00}"/>
    <cellStyle name="Input 41 3 2 2 2 2 3" xfId="25672" xr:uid="{100F3BF4-1D1C-4073-BB3D-49D68C46F950}"/>
    <cellStyle name="Input 41 3 2 2 2 3" xfId="25673" xr:uid="{584ECAAA-15E2-49C8-A3B2-EDEF423E633C}"/>
    <cellStyle name="Input 41 3 2 2 2 4" xfId="25674" xr:uid="{B3DE35CD-2A9D-4BD8-B2D4-3B888DA0A149}"/>
    <cellStyle name="Input 41 3 2 2 3" xfId="25675" xr:uid="{E670CF1D-BFEB-4A70-8D16-D1255159A8DC}"/>
    <cellStyle name="Input 41 3 2 2 3 2" xfId="25676" xr:uid="{2E063431-FBBD-4098-9FE0-04A850F4D991}"/>
    <cellStyle name="Input 41 3 2 2 3 3" xfId="25677" xr:uid="{D206AE38-97B5-47BE-A25F-E93122B22D84}"/>
    <cellStyle name="Input 41 3 2 2 4" xfId="25678" xr:uid="{D16D591E-7D0D-4857-9F90-E3CADB57EDBA}"/>
    <cellStyle name="Input 41 3 2 2 4 2" xfId="25679" xr:uid="{F3E1C68B-DA59-4C02-A96E-23D62D6075B7}"/>
    <cellStyle name="Input 41 3 2 2 4 3" xfId="25680" xr:uid="{D37E6B13-0BA7-40C0-8269-9CE95DB99EC8}"/>
    <cellStyle name="Input 41 3 2 2 5" xfId="25681" xr:uid="{05845114-4313-4DFB-B5F9-BF5234B6C842}"/>
    <cellStyle name="Input 41 3 2 2 5 2" xfId="25682" xr:uid="{EBC02337-FDA3-4DED-A899-EAF4EF260C62}"/>
    <cellStyle name="Input 41 3 2 2 5 3" xfId="25683" xr:uid="{251D6655-8A9B-47B9-A68E-A214479569E8}"/>
    <cellStyle name="Input 41 3 2 2 6" xfId="25684" xr:uid="{FC718F97-D124-40B1-97F5-C1005AEE6E33}"/>
    <cellStyle name="Input 41 3 2 2 6 2" xfId="25685" xr:uid="{D6FA0404-7BAD-40C6-A9A5-37119A108108}"/>
    <cellStyle name="Input 41 3 2 2 6 3" xfId="25686" xr:uid="{2ADBA523-345C-4387-8BE3-20615E0A47A1}"/>
    <cellStyle name="Input 41 3 2 2 7" xfId="25687" xr:uid="{B78F3307-DCB4-41CA-A943-FFFF1E4B91CF}"/>
    <cellStyle name="Input 41 3 2 3" xfId="25688" xr:uid="{C6F9E39D-7202-484A-9B8C-2EA10B14F5A2}"/>
    <cellStyle name="Input 41 3 2 3 2" xfId="25689" xr:uid="{547C9833-6982-4DCA-98BB-32156B4EFB66}"/>
    <cellStyle name="Input 41 3 2 3 2 2" xfId="25690" xr:uid="{7766CBF6-3AEF-4B31-9679-8039A77827C8}"/>
    <cellStyle name="Input 41 3 2 3 2 3" xfId="25691" xr:uid="{6E5C7C69-9C0E-47D1-A6D3-C9BAA8EF26CC}"/>
    <cellStyle name="Input 41 3 2 3 3" xfId="25692" xr:uid="{79F4B6BB-8844-4553-A419-A6192410AD7E}"/>
    <cellStyle name="Input 41 3 2 3 4" xfId="25693" xr:uid="{612489DA-D975-456F-B6C2-32A6C9D799CF}"/>
    <cellStyle name="Input 41 3 2 4" xfId="25694" xr:uid="{0DDD17BC-DAF4-44DD-A628-27B9F4B560EE}"/>
    <cellStyle name="Input 41 3 2 4 2" xfId="25695" xr:uid="{DA496143-A46C-4E46-BB70-DD0941674AF3}"/>
    <cellStyle name="Input 41 3 2 4 3" xfId="25696" xr:uid="{49CA1362-25FB-4DC4-AA50-422F2658D32A}"/>
    <cellStyle name="Input 41 3 2 5" xfId="25697" xr:uid="{D9CA33B0-A1EF-4D74-A196-94F7366B66AE}"/>
    <cellStyle name="Input 41 3 2 5 2" xfId="25698" xr:uid="{5C535F65-D3A2-4B52-8292-7E97F15C8947}"/>
    <cellStyle name="Input 41 3 2 5 3" xfId="25699" xr:uid="{AC637AC8-6A28-49B2-B78F-7EA025E5AEC2}"/>
    <cellStyle name="Input 41 3 2 6" xfId="25700" xr:uid="{BD6F382E-6117-4272-9A6E-35C98F01453B}"/>
    <cellStyle name="Input 41 3 2 6 2" xfId="25701" xr:uid="{2C0B0EAD-5A96-438C-834D-EBC8F9C10401}"/>
    <cellStyle name="Input 41 3 2 6 3" xfId="25702" xr:uid="{C5308375-AECC-4867-9C3A-11FE854397D6}"/>
    <cellStyle name="Input 41 3 2 7" xfId="25703" xr:uid="{0770E58A-0CDC-4786-A534-7AF3AA21425A}"/>
    <cellStyle name="Input 41 3 2 7 2" xfId="25704" xr:uid="{1EE774C0-6413-4617-95AC-2F61639630E8}"/>
    <cellStyle name="Input 41 3 2 7 3" xfId="25705" xr:uid="{C88E81C7-5BAD-4146-896F-6A67B6E3E249}"/>
    <cellStyle name="Input 41 3 2 8" xfId="25706" xr:uid="{4B85C77B-BFBE-4BD2-AF6E-259413B1448B}"/>
    <cellStyle name="Input 41 3 3" xfId="25707" xr:uid="{3FB4567F-1DFD-4302-90C5-9713696514DE}"/>
    <cellStyle name="Input 41 3 3 2" xfId="25708" xr:uid="{BF8709D1-C7CD-42C0-B0E1-BCE056E078E5}"/>
    <cellStyle name="Input 41 3 3 2 2" xfId="25709" xr:uid="{9DC63919-C5DA-4038-B51E-3C46F4DC4B2B}"/>
    <cellStyle name="Input 41 3 3 2 3" xfId="25710" xr:uid="{72A43866-6784-4B6A-9B57-6DE720F5C079}"/>
    <cellStyle name="Input 41 3 3 2 4" xfId="25711" xr:uid="{7900DC79-0F8D-4326-BC6E-AB77B6FBE8E7}"/>
    <cellStyle name="Input 41 3 3 3" xfId="25712" xr:uid="{542F7118-1706-466B-A90A-3FD78F058DD2}"/>
    <cellStyle name="Input 41 3 3 3 2" xfId="25713" xr:uid="{8035974C-4351-4041-9348-F3CE8F029FE0}"/>
    <cellStyle name="Input 41 3 3 3 3" xfId="25714" xr:uid="{43A1220A-8D84-49B2-B076-61E31FB9888B}"/>
    <cellStyle name="Input 41 3 3 4" xfId="25715" xr:uid="{5F68C70F-146F-4F95-8FAB-33C5822D71E8}"/>
    <cellStyle name="Input 41 3 4" xfId="25716" xr:uid="{67C13EE9-9D31-4526-A391-1BD56354A860}"/>
    <cellStyle name="Input 41 3 4 2" xfId="25717" xr:uid="{F46BDB22-B322-43ED-A0D7-A00782F59270}"/>
    <cellStyle name="Input 41 3 4 2 2" xfId="25718" xr:uid="{658D2FF1-7272-4BBF-98E4-EDBDBED72463}"/>
    <cellStyle name="Input 41 3 4 2 3" xfId="25719" xr:uid="{AC23487A-FE2B-456D-B207-ADE49D249DA2}"/>
    <cellStyle name="Input 41 3 4 3" xfId="25720" xr:uid="{A4CD1CCD-E37C-4DA9-94F2-55A3CBF70B03}"/>
    <cellStyle name="Input 41 3 4 4" xfId="25721" xr:uid="{DF333388-38F0-487B-9C89-7F84541DB394}"/>
    <cellStyle name="Input 41 3 5" xfId="25722" xr:uid="{53F9C111-484C-4BB8-BA85-51F135156709}"/>
    <cellStyle name="Input 41 3 5 2" xfId="25723" xr:uid="{2B73BFD7-46B0-4D7F-AE87-6FF8ACD6A3E7}"/>
    <cellStyle name="Input 41 3 5 3" xfId="25724" xr:uid="{A2E5BAD8-207C-49E6-BC5A-C6A37F6FCFB7}"/>
    <cellStyle name="Input 41 3 6" xfId="25725" xr:uid="{1845A9C6-079D-4DAC-82FD-1366486C58AD}"/>
    <cellStyle name="Input 41 3 6 2" xfId="25726" xr:uid="{F6C5CB2E-CE28-4E9F-A159-098F8CF6F33C}"/>
    <cellStyle name="Input 41 3 6 3" xfId="25727" xr:uid="{EA92DCF7-FBBB-4AB6-8E09-82A479B48CF5}"/>
    <cellStyle name="Input 41 3 7" xfId="25728" xr:uid="{65BF09E6-6678-4AAF-AE0F-1748BAE82E1A}"/>
    <cellStyle name="Input 41 3 7 2" xfId="25729" xr:uid="{8B29CDA5-D879-422F-B396-8822E17683D2}"/>
    <cellStyle name="Input 41 3 7 3" xfId="25730" xr:uid="{1C13F07C-B4AB-45BA-A211-FD659DAC4C54}"/>
    <cellStyle name="Input 41 3 8" xfId="25731" xr:uid="{74A437AE-4B31-4437-B21A-86EFFBBB21C2}"/>
    <cellStyle name="Input 41 4" xfId="25732" xr:uid="{EB62ED43-EE88-44E5-BA71-395B463ACBD2}"/>
    <cellStyle name="Input 41 4 2" xfId="25733" xr:uid="{C3B7E727-0192-4D52-9D1F-EA3E84D10EE9}"/>
    <cellStyle name="Input 41 4 2 2" xfId="25734" xr:uid="{E11C9801-F840-4493-94FC-A6680E60F2CE}"/>
    <cellStyle name="Input 41 4 2 2 2" xfId="25735" xr:uid="{D6CA1A45-EB22-4455-815C-CD7887D7EF55}"/>
    <cellStyle name="Input 41 4 2 2 2 2" xfId="25736" xr:uid="{CF591FBA-77CA-4339-A51A-2665FC33E86A}"/>
    <cellStyle name="Input 41 4 2 2 2 3" xfId="25737" xr:uid="{B5F779F0-6476-43AF-AAAE-7128BC62A64B}"/>
    <cellStyle name="Input 41 4 2 2 3" xfId="25738" xr:uid="{73B935FD-9C6E-4FE0-AC65-847D3DDC885A}"/>
    <cellStyle name="Input 41 4 2 2 4" xfId="25739" xr:uid="{1F30DE03-40C5-4D41-82AB-3F5927658166}"/>
    <cellStyle name="Input 41 4 2 3" xfId="25740" xr:uid="{0A4FAED9-56FA-4491-8382-828EEC2ADA82}"/>
    <cellStyle name="Input 41 4 2 3 2" xfId="25741" xr:uid="{3515BD76-C43F-4F80-8C13-07F504B3A4CD}"/>
    <cellStyle name="Input 41 4 2 3 3" xfId="25742" xr:uid="{D2F267D0-43D8-45E8-9083-C4AD9DDD31C4}"/>
    <cellStyle name="Input 41 4 2 4" xfId="25743" xr:uid="{5897EEA5-F74F-4E4E-8587-73BC6B2FD49A}"/>
    <cellStyle name="Input 41 4 2 4 2" xfId="25744" xr:uid="{33636C77-0592-4059-A877-290817184D7B}"/>
    <cellStyle name="Input 41 4 2 4 3" xfId="25745" xr:uid="{A4BF0584-3DDC-44C8-BAE1-4F5667126828}"/>
    <cellStyle name="Input 41 4 2 5" xfId="25746" xr:uid="{E36E278F-602F-4591-B5B0-B75ED5AC9A58}"/>
    <cellStyle name="Input 41 4 2 5 2" xfId="25747" xr:uid="{782D54A1-42A7-46C6-A607-07841B3E90E7}"/>
    <cellStyle name="Input 41 4 2 5 3" xfId="25748" xr:uid="{C9A28D7C-08F7-4318-830E-1839D7652920}"/>
    <cellStyle name="Input 41 4 2 6" xfId="25749" xr:uid="{469F9C1E-7905-4892-A8E8-501E25DA1111}"/>
    <cellStyle name="Input 41 4 2 6 2" xfId="25750" xr:uid="{3EBDD469-A74D-4759-BDC8-A66A2A840A85}"/>
    <cellStyle name="Input 41 4 2 6 3" xfId="25751" xr:uid="{3675823F-D4D0-4E62-B54C-37B19C14C0CC}"/>
    <cellStyle name="Input 41 4 2 7" xfId="25752" xr:uid="{B2198F49-31F2-43BF-AE2A-3F66BA3E3B57}"/>
    <cellStyle name="Input 41 4 3" xfId="25753" xr:uid="{7D6E3B39-2945-4BE2-AAE3-DDB2F62AE692}"/>
    <cellStyle name="Input 41 4 3 2" xfId="25754" xr:uid="{F92747EC-E5C5-4567-B638-0C38ABD0A346}"/>
    <cellStyle name="Input 41 4 3 2 2" xfId="25755" xr:uid="{0580132F-ECB9-43E0-8576-152C20C2BF4B}"/>
    <cellStyle name="Input 41 4 3 2 3" xfId="25756" xr:uid="{8EF7083B-0BD8-4FAC-896F-C25DF626F3F9}"/>
    <cellStyle name="Input 41 4 3 3" xfId="25757" xr:uid="{0F16BC3F-93AD-41C9-A8CE-9298CA5BC779}"/>
    <cellStyle name="Input 41 4 3 4" xfId="25758" xr:uid="{82EFE0DE-F03F-4402-B6DD-F8755EFB48D9}"/>
    <cellStyle name="Input 41 4 4" xfId="25759" xr:uid="{D7CA0322-5EC3-4FDB-951D-F5BE30516812}"/>
    <cellStyle name="Input 41 4 4 2" xfId="25760" xr:uid="{DD542348-1E65-49AC-BCB0-022340396C5D}"/>
    <cellStyle name="Input 41 4 4 3" xfId="25761" xr:uid="{A4FBDD42-5F2A-4830-9BE8-0F2F84758FB7}"/>
    <cellStyle name="Input 41 4 5" xfId="25762" xr:uid="{2FC9BC01-AE03-4C7F-A52B-CFA92C396A95}"/>
    <cellStyle name="Input 41 4 5 2" xfId="25763" xr:uid="{D6CF372C-1874-427F-9546-4F0EB37CF9FA}"/>
    <cellStyle name="Input 41 4 5 3" xfId="25764" xr:uid="{CB5BF555-E208-4DE7-BCA8-B78983018B96}"/>
    <cellStyle name="Input 41 4 6" xfId="25765" xr:uid="{37BC2415-808D-4A53-8605-9D851AC6464E}"/>
    <cellStyle name="Input 41 4 6 2" xfId="25766" xr:uid="{39AB7DD3-E39A-4AC0-9F8A-7059630219C2}"/>
    <cellStyle name="Input 41 4 6 3" xfId="25767" xr:uid="{BCCC7A92-D29B-4DBA-8898-EB0F39E390D8}"/>
    <cellStyle name="Input 41 4 7" xfId="25768" xr:uid="{D4B32408-4E83-4EC3-8E49-37026134BFF0}"/>
    <cellStyle name="Input 41 4 7 2" xfId="25769" xr:uid="{657E6C53-1A34-4F57-9592-A3C27DF5FC3A}"/>
    <cellStyle name="Input 41 4 7 3" xfId="25770" xr:uid="{0B5AB99A-37C4-4FA1-8188-002A6EE0C4A0}"/>
    <cellStyle name="Input 41 4 8" xfId="25771" xr:uid="{584759F0-66D1-4AC3-8906-CEF9ECAF12D1}"/>
    <cellStyle name="Input 41 5" xfId="25772" xr:uid="{866E49CB-CAC8-42D3-A40C-F4CF84B91AFF}"/>
    <cellStyle name="Input 41 5 2" xfId="25773" xr:uid="{79F4BF66-E770-4E35-81DF-5838C51CBA46}"/>
    <cellStyle name="Input 41 5 2 2" xfId="25774" xr:uid="{78595FD9-17E5-4E4D-BA4D-3166EE8AE2E0}"/>
    <cellStyle name="Input 41 5 2 2 2" xfId="25775" xr:uid="{5E5C56BB-7979-48E1-B523-50B8E407FBC7}"/>
    <cellStyle name="Input 41 5 2 2 2 2" xfId="25776" xr:uid="{9BC3D136-2D39-4D5F-9E0E-357D6BDC5437}"/>
    <cellStyle name="Input 41 5 2 2 2 3" xfId="25777" xr:uid="{1EEEF9E9-B882-4DD1-BFFA-9455EBCA353F}"/>
    <cellStyle name="Input 41 5 2 2 3" xfId="25778" xr:uid="{0DFA7C5C-60F8-4424-A878-5148F9933219}"/>
    <cellStyle name="Input 41 5 2 2 4" xfId="25779" xr:uid="{C2DA6AE5-EB8B-4211-8464-5FCD2BE29883}"/>
    <cellStyle name="Input 41 5 2 3" xfId="25780" xr:uid="{B59B4B4E-8218-4D2F-A74F-5FD81EB9C858}"/>
    <cellStyle name="Input 41 5 2 3 2" xfId="25781" xr:uid="{2B3776EA-4B69-4F40-B34C-3AE0D06EE743}"/>
    <cellStyle name="Input 41 5 2 3 3" xfId="25782" xr:uid="{C8E74CC9-9628-438A-9D55-4B10FB1CD171}"/>
    <cellStyle name="Input 41 5 2 4" xfId="25783" xr:uid="{E0227B7A-8765-469E-A610-26691DC660B7}"/>
    <cellStyle name="Input 41 5 2 4 2" xfId="25784" xr:uid="{E0D31776-C67D-4F0B-9B7E-BA36CD3F2DF1}"/>
    <cellStyle name="Input 41 5 2 4 3" xfId="25785" xr:uid="{C92DDF8E-5962-4522-A786-C9D32665C13F}"/>
    <cellStyle name="Input 41 5 2 5" xfId="25786" xr:uid="{ED9F14E1-980D-4C81-B585-482D1D86DDDC}"/>
    <cellStyle name="Input 41 5 2 5 2" xfId="25787" xr:uid="{422F3533-0A4C-40F7-8BA9-9954733A9793}"/>
    <cellStyle name="Input 41 5 2 5 3" xfId="25788" xr:uid="{E38B3370-218F-4401-8B44-DC79AB5284F1}"/>
    <cellStyle name="Input 41 5 2 6" xfId="25789" xr:uid="{83993571-7075-40A3-9D9C-8DDFEADC67DD}"/>
    <cellStyle name="Input 41 5 2 6 2" xfId="25790" xr:uid="{77624C98-611C-4087-BCB6-62FCEDC7E022}"/>
    <cellStyle name="Input 41 5 2 6 3" xfId="25791" xr:uid="{0186D5B9-6360-4F6F-AFC7-1B8EF873FC1F}"/>
    <cellStyle name="Input 41 5 2 7" xfId="25792" xr:uid="{AC7BAA2C-D619-4005-9609-68D9765D03E7}"/>
    <cellStyle name="Input 41 5 3" xfId="25793" xr:uid="{B0130ABC-E52A-4802-B50D-CE18039293F3}"/>
    <cellStyle name="Input 41 5 3 2" xfId="25794" xr:uid="{B614F6B2-3B57-49FA-9900-E3AA1D42994F}"/>
    <cellStyle name="Input 41 5 3 2 2" xfId="25795" xr:uid="{3C5E5E12-79E9-41F9-AFE0-210194120512}"/>
    <cellStyle name="Input 41 5 3 2 3" xfId="25796" xr:uid="{C465536A-53C7-4A28-A86F-682188338BD5}"/>
    <cellStyle name="Input 41 5 3 3" xfId="25797" xr:uid="{FE0BC37A-F8E6-43CE-80EE-0747484FE390}"/>
    <cellStyle name="Input 41 5 3 4" xfId="25798" xr:uid="{9A2422A4-90F7-4B67-B168-81808F19F165}"/>
    <cellStyle name="Input 41 5 4" xfId="25799" xr:uid="{A05BB0E2-05C3-45F8-A7C1-82D21F299B09}"/>
    <cellStyle name="Input 41 5 4 2" xfId="25800" xr:uid="{9B5E8BFB-5E26-4018-B124-0C3C0AD3E5FE}"/>
    <cellStyle name="Input 41 5 4 3" xfId="25801" xr:uid="{5200098C-8042-46BA-B6CB-9C5055FF1E85}"/>
    <cellStyle name="Input 41 5 5" xfId="25802" xr:uid="{80A064E8-A642-422B-A93D-E4954E224BC3}"/>
    <cellStyle name="Input 41 5 5 2" xfId="25803" xr:uid="{BE4E52C6-6628-4538-BC3B-82686263754F}"/>
    <cellStyle name="Input 41 5 5 3" xfId="25804" xr:uid="{588408FF-A1B4-4F42-A79E-D17A69ED37E4}"/>
    <cellStyle name="Input 41 5 6" xfId="25805" xr:uid="{DE68FEE6-896B-4867-B3B8-B7FF278F492D}"/>
    <cellStyle name="Input 41 5 6 2" xfId="25806" xr:uid="{F7827DBC-0BB1-46F3-BD83-E784A85B9501}"/>
    <cellStyle name="Input 41 5 6 3" xfId="25807" xr:uid="{84BF6406-85E9-4FCE-AE4C-3ED9C4112F9F}"/>
    <cellStyle name="Input 41 5 7" xfId="25808" xr:uid="{2B79A096-8ED5-4104-9939-679FB2626CCA}"/>
    <cellStyle name="Input 41 5 7 2" xfId="25809" xr:uid="{001F3B57-DBA6-4636-8868-D06924659AC5}"/>
    <cellStyle name="Input 41 5 7 3" xfId="25810" xr:uid="{E5EDDBA2-58C4-4B1B-B792-03012759AEE5}"/>
    <cellStyle name="Input 41 5 8" xfId="25811" xr:uid="{2A50A0F3-F3E4-4722-B810-28F5AF2ADAA1}"/>
    <cellStyle name="Input 42" xfId="25812" xr:uid="{5722AD1F-89ED-42F4-9D65-A0230B012D49}"/>
    <cellStyle name="Input 42 10" xfId="25813" xr:uid="{59417666-FB84-453F-91EF-6C110347F970}"/>
    <cellStyle name="Input 42 10 2" xfId="25814" xr:uid="{D32CE517-C1F0-406B-AC43-89D13D83D140}"/>
    <cellStyle name="Input 42 10 3" xfId="25815" xr:uid="{01A470DD-91E4-4606-8FF5-4E325FEFC4CB}"/>
    <cellStyle name="Input 42 11" xfId="25816" xr:uid="{76DA1089-3EDB-4154-8DA5-36154DC5AC32}"/>
    <cellStyle name="Input 42 11 2" xfId="25817" xr:uid="{B7B5A9BA-7C62-47EC-8399-EB39272C964C}"/>
    <cellStyle name="Input 42 11 3" xfId="25818" xr:uid="{A684EF7F-E12A-4CB4-8B4C-5A24F5AB31CD}"/>
    <cellStyle name="Input 42 12" xfId="25819" xr:uid="{1335E21F-F6F9-4E4C-84A7-018F7D7821AE}"/>
    <cellStyle name="Input 42 2" xfId="25820" xr:uid="{AB57F04D-0B2C-4993-8718-D2BA4F336472}"/>
    <cellStyle name="Input 42 2 2" xfId="25821" xr:uid="{AC1C157D-8A99-4C70-8E12-ABF6914F9A02}"/>
    <cellStyle name="Input 42 2 2 2" xfId="25822" xr:uid="{61B5E8EE-8008-4D18-9AA4-D0937131DAAB}"/>
    <cellStyle name="Input 42 2 2 2 2" xfId="25823" xr:uid="{12E5A1A0-E394-48DF-9A46-E54AB209938D}"/>
    <cellStyle name="Input 42 2 2 2 2 2" xfId="25824" xr:uid="{B4AAF034-FC9B-499E-8544-3CBB114D8277}"/>
    <cellStyle name="Input 42 2 2 2 2 2 2" xfId="25825" xr:uid="{F6476552-B0E0-40B4-9122-75D59C4AC66F}"/>
    <cellStyle name="Input 42 2 2 2 2 2 3" xfId="25826" xr:uid="{1B6754C8-382B-4D39-833F-3C54753A4FF8}"/>
    <cellStyle name="Input 42 2 2 2 2 3" xfId="25827" xr:uid="{07791728-105A-49AC-8171-ABB88330646E}"/>
    <cellStyle name="Input 42 2 2 2 2 4" xfId="25828" xr:uid="{BBAF37AE-ECA8-41E4-BF8F-9014B938BC32}"/>
    <cellStyle name="Input 42 2 2 2 3" xfId="25829" xr:uid="{048C2E24-07DA-4820-87F1-2EB8B4849D43}"/>
    <cellStyle name="Input 42 2 2 2 3 2" xfId="25830" xr:uid="{64E2EF12-8FC6-4EC5-ADE5-3B24F0E2F120}"/>
    <cellStyle name="Input 42 2 2 2 3 3" xfId="25831" xr:uid="{0B7B505F-4311-4127-8D00-9A7CCB414E2A}"/>
    <cellStyle name="Input 42 2 2 2 4" xfId="25832" xr:uid="{FC5F0FF5-0D88-4D82-A369-061BFC56839A}"/>
    <cellStyle name="Input 42 2 2 2 4 2" xfId="25833" xr:uid="{AA8EB340-026B-411F-9F95-B49FBB76D90E}"/>
    <cellStyle name="Input 42 2 2 2 4 3" xfId="25834" xr:uid="{BE10AE96-B91D-44BB-AB89-A46CDF54A8D5}"/>
    <cellStyle name="Input 42 2 2 2 5" xfId="25835" xr:uid="{0E701E6F-FB18-4304-9526-3D8831D38DD1}"/>
    <cellStyle name="Input 42 2 2 2 5 2" xfId="25836" xr:uid="{E5E4788E-82B0-4685-A106-CC56B7D78772}"/>
    <cellStyle name="Input 42 2 2 2 5 3" xfId="25837" xr:uid="{A7177526-17A8-4613-9C39-06BA625EB1CD}"/>
    <cellStyle name="Input 42 2 2 2 6" xfId="25838" xr:uid="{CC85BFC6-663A-4DBB-9275-04D5F3128B74}"/>
    <cellStyle name="Input 42 2 2 2 6 2" xfId="25839" xr:uid="{71363A97-B5AD-4C3E-9E59-526746DE46A2}"/>
    <cellStyle name="Input 42 2 2 2 6 3" xfId="25840" xr:uid="{0D4E8F36-7036-4005-8E9B-31849D1E8AC5}"/>
    <cellStyle name="Input 42 2 2 2 7" xfId="25841" xr:uid="{41BF59AD-FFAA-4200-A0E9-38942768915F}"/>
    <cellStyle name="Input 42 2 2 3" xfId="25842" xr:uid="{EECD3EAA-9A62-4060-AB6F-BC083C47CD68}"/>
    <cellStyle name="Input 42 2 2 3 2" xfId="25843" xr:uid="{2DA9FC13-A335-4427-A0CE-4069AB1CEF5F}"/>
    <cellStyle name="Input 42 2 2 3 2 2" xfId="25844" xr:uid="{79E7610C-F0DD-474D-8E7E-D58AA5198C0A}"/>
    <cellStyle name="Input 42 2 2 3 2 3" xfId="25845" xr:uid="{61D2ED81-20B9-47FE-BF8D-91B109AC1BC6}"/>
    <cellStyle name="Input 42 2 2 3 3" xfId="25846" xr:uid="{B59DC47F-4A85-407E-AC74-DB43CAFBEF4B}"/>
    <cellStyle name="Input 42 2 2 3 4" xfId="25847" xr:uid="{BE29BAE6-FF01-4526-BE65-F6D38EF564C6}"/>
    <cellStyle name="Input 42 2 2 4" xfId="25848" xr:uid="{17F517EA-E58E-4263-A121-8467F69D2D56}"/>
    <cellStyle name="Input 42 2 2 4 2" xfId="25849" xr:uid="{2E24E701-1E6D-4EBD-9E98-05C96F1CCE45}"/>
    <cellStyle name="Input 42 2 2 4 3" xfId="25850" xr:uid="{BA044D8E-8C8E-4E47-BB72-FE4ECD8C529B}"/>
    <cellStyle name="Input 42 2 2 5" xfId="25851" xr:uid="{001683D9-C224-4107-8398-1A9DADB66355}"/>
    <cellStyle name="Input 42 2 2 5 2" xfId="25852" xr:uid="{71D573A8-6D08-4937-9D5A-6CE5A449A8B9}"/>
    <cellStyle name="Input 42 2 2 5 3" xfId="25853" xr:uid="{28642390-ADB1-43E1-B312-487584E4F5D5}"/>
    <cellStyle name="Input 42 2 2 6" xfId="25854" xr:uid="{5E9CD315-BDAB-4264-98A9-7D2AA144C005}"/>
    <cellStyle name="Input 42 2 2 6 2" xfId="25855" xr:uid="{92B35F1A-2030-4342-961C-149C28214229}"/>
    <cellStyle name="Input 42 2 2 6 3" xfId="25856" xr:uid="{0152B07C-30D2-4B6D-8118-A24AE1EC9ECD}"/>
    <cellStyle name="Input 42 2 2 7" xfId="25857" xr:uid="{A2F2F356-227E-469D-8C27-695E50694BA8}"/>
    <cellStyle name="Input 42 2 2 7 2" xfId="25858" xr:uid="{17B0B44F-D05D-4900-B2C3-E1345BFB7482}"/>
    <cellStyle name="Input 42 2 2 7 3" xfId="25859" xr:uid="{0A6BBFA8-8B59-4ECB-8904-C2B67E56971E}"/>
    <cellStyle name="Input 42 2 2 8" xfId="25860" xr:uid="{46F75FE6-356F-4609-BEA7-FF01D562567F}"/>
    <cellStyle name="Input 42 2 3" xfId="25861" xr:uid="{65BA10A0-F5C9-484D-B7E4-579CE9CA088C}"/>
    <cellStyle name="Input 42 2 3 2" xfId="25862" xr:uid="{FEF1663D-BEEC-4242-A55F-4793B5859875}"/>
    <cellStyle name="Input 42 2 3 2 2" xfId="25863" xr:uid="{23164F1F-99BA-4C5B-8AFB-5CB2B42A52D1}"/>
    <cellStyle name="Input 42 2 3 2 3" xfId="25864" xr:uid="{423B7930-650F-434A-ADF5-70E817976914}"/>
    <cellStyle name="Input 42 2 3 2 4" xfId="25865" xr:uid="{A340DD52-E7CD-4879-BEDD-30D6C5665538}"/>
    <cellStyle name="Input 42 2 3 3" xfId="25866" xr:uid="{B7D059A4-B914-4BBE-A1CA-43742CD9F312}"/>
    <cellStyle name="Input 42 2 3 3 2" xfId="25867" xr:uid="{84D81AC3-AF2D-4794-9406-907E99E03F9B}"/>
    <cellStyle name="Input 42 2 3 3 3" xfId="25868" xr:uid="{F146ED38-7B56-44B5-AB46-2C2187543690}"/>
    <cellStyle name="Input 42 2 3 4" xfId="25869" xr:uid="{A8D7C9CB-E5C2-4A39-AEA1-19241D8557B7}"/>
    <cellStyle name="Input 42 2 4" xfId="25870" xr:uid="{EF244FB5-3691-497A-8F5A-A97571ECAE9D}"/>
    <cellStyle name="Input 42 2 4 2" xfId="25871" xr:uid="{F17BC44B-673F-4627-A965-1FE600964586}"/>
    <cellStyle name="Input 42 2 4 2 2" xfId="25872" xr:uid="{D5800089-80E1-46A4-B6DF-74F8870ABCA4}"/>
    <cellStyle name="Input 42 2 4 2 3" xfId="25873" xr:uid="{AB2A81FF-607F-4E3D-B337-5C4467954FCE}"/>
    <cellStyle name="Input 42 2 4 3" xfId="25874" xr:uid="{045D31BA-106C-456F-8C74-0A6A0C93C8FC}"/>
    <cellStyle name="Input 42 2 4 4" xfId="25875" xr:uid="{74ADB0F5-5270-4373-8EA0-FB5D2087488C}"/>
    <cellStyle name="Input 42 2 5" xfId="25876" xr:uid="{8007298C-FB16-4FA8-A6F2-73607BD83D55}"/>
    <cellStyle name="Input 42 2 5 2" xfId="25877" xr:uid="{02F797E6-4826-430C-98DC-4FD94A6CF6E5}"/>
    <cellStyle name="Input 42 2 5 3" xfId="25878" xr:uid="{BD40018B-B8A1-4511-AF71-0B73DCC5F003}"/>
    <cellStyle name="Input 42 2 6" xfId="25879" xr:uid="{99F810E7-A288-4EEE-81F3-672911FE8002}"/>
    <cellStyle name="Input 42 2 6 2" xfId="25880" xr:uid="{A5724A06-2DB1-44B5-961B-12263831442C}"/>
    <cellStyle name="Input 42 2 6 3" xfId="25881" xr:uid="{E166E838-FA80-489B-9566-24825D7FA43F}"/>
    <cellStyle name="Input 42 2 7" xfId="25882" xr:uid="{1386FAD8-1DF4-4705-A9C5-CBD33FF53509}"/>
    <cellStyle name="Input 42 2 7 2" xfId="25883" xr:uid="{E405B027-E5A1-4D5D-BE0E-B350F19F66C7}"/>
    <cellStyle name="Input 42 2 7 3" xfId="25884" xr:uid="{932522F8-4DCB-4C34-93F8-DF23D54C10A1}"/>
    <cellStyle name="Input 42 2 8" xfId="25885" xr:uid="{333B8216-2BA6-41E2-B714-9B16C1B8D620}"/>
    <cellStyle name="Input 42 3" xfId="25886" xr:uid="{B765FF48-3420-4587-B9AF-4AC93B84F917}"/>
    <cellStyle name="Input 42 3 2" xfId="25887" xr:uid="{099A2131-15BE-4558-A5D8-99636E3F2448}"/>
    <cellStyle name="Input 42 3 2 2" xfId="25888" xr:uid="{0B47C574-1449-4E62-A76D-A3FE1E9975E0}"/>
    <cellStyle name="Input 42 3 2 2 2" xfId="25889" xr:uid="{2AE7DFDA-936A-4F84-84B2-B5C8894CB62F}"/>
    <cellStyle name="Input 42 3 2 2 2 2" xfId="25890" xr:uid="{A528C12A-DD22-40F8-B21C-189A9C10F377}"/>
    <cellStyle name="Input 42 3 2 2 2 2 2" xfId="25891" xr:uid="{8DCEE285-027C-4844-990F-5E851B8084C9}"/>
    <cellStyle name="Input 42 3 2 2 2 2 3" xfId="25892" xr:uid="{106C2D77-A89A-41BE-A0F0-C1305585EFB7}"/>
    <cellStyle name="Input 42 3 2 2 2 3" xfId="25893" xr:uid="{A1C72CC0-E225-4D69-A4C0-29F60E5747B6}"/>
    <cellStyle name="Input 42 3 2 2 2 4" xfId="25894" xr:uid="{CBF866CA-37F6-44DA-8805-1FABFAC4D6AD}"/>
    <cellStyle name="Input 42 3 2 2 3" xfId="25895" xr:uid="{9A24A12C-8825-4010-BD6F-A97B55CCA087}"/>
    <cellStyle name="Input 42 3 2 2 3 2" xfId="25896" xr:uid="{E1AF0B68-533D-4D16-9D32-89B3F0FA26FA}"/>
    <cellStyle name="Input 42 3 2 2 3 3" xfId="25897" xr:uid="{6AEF859A-A4DA-4F6A-8144-1E54A2924760}"/>
    <cellStyle name="Input 42 3 2 2 4" xfId="25898" xr:uid="{747648CD-C305-4F77-AD22-D21708E77436}"/>
    <cellStyle name="Input 42 3 2 2 4 2" xfId="25899" xr:uid="{ADE229E4-7EAC-4CBF-B624-DFAFF3DB2498}"/>
    <cellStyle name="Input 42 3 2 2 4 3" xfId="25900" xr:uid="{E20C8368-A91E-4C53-A9E6-F30FBF9A86EF}"/>
    <cellStyle name="Input 42 3 2 2 5" xfId="25901" xr:uid="{3527E2B7-27BA-440F-8F61-6AA53BB0336D}"/>
    <cellStyle name="Input 42 3 2 2 5 2" xfId="25902" xr:uid="{B0E5954C-EDF0-453B-8977-EF6488877598}"/>
    <cellStyle name="Input 42 3 2 2 5 3" xfId="25903" xr:uid="{6055FE08-9274-49E3-98F5-33B88D642D2C}"/>
    <cellStyle name="Input 42 3 2 2 6" xfId="25904" xr:uid="{6DDA9401-EE40-4D04-884A-65E33A5466D6}"/>
    <cellStyle name="Input 42 3 2 2 6 2" xfId="25905" xr:uid="{47ECCFF5-F412-4352-8F5F-B1769F6271B2}"/>
    <cellStyle name="Input 42 3 2 2 6 3" xfId="25906" xr:uid="{0550B32F-2403-4C9E-8F81-93ECB2107E87}"/>
    <cellStyle name="Input 42 3 2 2 7" xfId="25907" xr:uid="{007E2ACB-F751-4F06-B4B3-21CB068D2707}"/>
    <cellStyle name="Input 42 3 2 3" xfId="25908" xr:uid="{7EFBFB4F-CE9E-44A2-B95A-703486D6144C}"/>
    <cellStyle name="Input 42 3 2 3 2" xfId="25909" xr:uid="{FD396E04-5A5D-47F0-95E6-DB94D3C20413}"/>
    <cellStyle name="Input 42 3 2 3 2 2" xfId="25910" xr:uid="{E001862B-FD31-447D-BE8B-AB098E7A9C52}"/>
    <cellStyle name="Input 42 3 2 3 2 3" xfId="25911" xr:uid="{F6D176AD-0E97-47CF-8D32-95641FFCDF7D}"/>
    <cellStyle name="Input 42 3 2 3 3" xfId="25912" xr:uid="{9E7BA179-A354-4CA3-A4D6-7536841224D1}"/>
    <cellStyle name="Input 42 3 2 3 4" xfId="25913" xr:uid="{F3A9A5C9-703C-4851-8ED5-AEF7A6F80C7A}"/>
    <cellStyle name="Input 42 3 2 4" xfId="25914" xr:uid="{3E206534-46E4-4241-A8E6-9C9D49E20FBF}"/>
    <cellStyle name="Input 42 3 2 4 2" xfId="25915" xr:uid="{0982942B-44FB-4AF9-A5D2-12D1109BC58C}"/>
    <cellStyle name="Input 42 3 2 4 3" xfId="25916" xr:uid="{BBBD8EFA-B74C-4BC5-B13B-EECA41CA5085}"/>
    <cellStyle name="Input 42 3 2 5" xfId="25917" xr:uid="{BE4AD0BA-C096-454B-9254-CC0AA080F81D}"/>
    <cellStyle name="Input 42 3 2 5 2" xfId="25918" xr:uid="{F26004CF-BF46-45A3-9ED7-96C298C0172D}"/>
    <cellStyle name="Input 42 3 2 5 3" xfId="25919" xr:uid="{CA0B83F8-3BE6-43C9-B875-780820710CD2}"/>
    <cellStyle name="Input 42 3 2 6" xfId="25920" xr:uid="{C67F087B-C4BD-4536-8448-B518360BABCE}"/>
    <cellStyle name="Input 42 3 2 6 2" xfId="25921" xr:uid="{452F4EDF-04D0-4360-A551-8C7CFB542E35}"/>
    <cellStyle name="Input 42 3 2 6 3" xfId="25922" xr:uid="{800D8981-C9E3-4AB0-BDB5-D587FB7507C4}"/>
    <cellStyle name="Input 42 3 2 7" xfId="25923" xr:uid="{8FBC0654-1492-4173-90DE-CEA8D8C8C908}"/>
    <cellStyle name="Input 42 3 2 7 2" xfId="25924" xr:uid="{0BC2D585-6A58-4181-90B3-1BC13155A94D}"/>
    <cellStyle name="Input 42 3 2 7 3" xfId="25925" xr:uid="{4772E9E0-8725-44C8-A116-D2D69914D328}"/>
    <cellStyle name="Input 42 3 2 8" xfId="25926" xr:uid="{9738BF6A-A4E2-4D67-8B77-98254339E7FB}"/>
    <cellStyle name="Input 42 3 3" xfId="25927" xr:uid="{993BF420-1D74-4BC6-BEBF-DF4714E22AB4}"/>
    <cellStyle name="Input 42 3 3 2" xfId="25928" xr:uid="{6A3FF384-5F4E-4CE7-A577-EBE0DC321CB0}"/>
    <cellStyle name="Input 42 3 3 2 2" xfId="25929" xr:uid="{2A7C9DC4-CB1A-4AEE-810D-0064D7A04873}"/>
    <cellStyle name="Input 42 3 3 2 3" xfId="25930" xr:uid="{DC375D95-8499-4BB7-B90B-EC1DC676977D}"/>
    <cellStyle name="Input 42 3 3 2 4" xfId="25931" xr:uid="{50BFCF73-EA01-435B-B73B-E71F437CCED2}"/>
    <cellStyle name="Input 42 3 3 3" xfId="25932" xr:uid="{C693BB96-225A-4AC6-8913-A49631DECA78}"/>
    <cellStyle name="Input 42 3 3 3 2" xfId="25933" xr:uid="{57A41D17-A221-4CC9-A444-419FC2A97F83}"/>
    <cellStyle name="Input 42 3 3 3 3" xfId="25934" xr:uid="{8B0FFFE6-B505-46F4-B780-402887162D76}"/>
    <cellStyle name="Input 42 3 3 4" xfId="25935" xr:uid="{6A430FED-9148-4EED-9681-661DD8A86C73}"/>
    <cellStyle name="Input 42 3 4" xfId="25936" xr:uid="{D2F24B50-792F-4625-B078-49FE713F8A27}"/>
    <cellStyle name="Input 42 3 4 2" xfId="25937" xr:uid="{B1ABE947-1926-4394-B4CD-CBE8728F1771}"/>
    <cellStyle name="Input 42 3 4 2 2" xfId="25938" xr:uid="{2E86CB62-3470-49CD-B9BE-C8B70D35C6A4}"/>
    <cellStyle name="Input 42 3 4 2 3" xfId="25939" xr:uid="{24A7E518-196D-41E1-A60B-EFB866F876B2}"/>
    <cellStyle name="Input 42 3 4 3" xfId="25940" xr:uid="{CAFD293E-AC63-4F24-80E4-4A1AF20E1CB2}"/>
    <cellStyle name="Input 42 3 4 4" xfId="25941" xr:uid="{2CE5F408-1920-4402-957F-A10F917CEDC5}"/>
    <cellStyle name="Input 42 3 5" xfId="25942" xr:uid="{5183D10D-41E0-4041-87F0-895DDB30FA2B}"/>
    <cellStyle name="Input 42 3 5 2" xfId="25943" xr:uid="{40EB9E37-2BAD-491E-96C2-1E7177A64242}"/>
    <cellStyle name="Input 42 3 5 3" xfId="25944" xr:uid="{2AE314BE-1297-4902-BB6C-7BB83C86CC27}"/>
    <cellStyle name="Input 42 3 6" xfId="25945" xr:uid="{DA803A1A-1368-44FD-8F78-BA6CB15F8E19}"/>
    <cellStyle name="Input 42 3 6 2" xfId="25946" xr:uid="{72B1FD5A-26B5-43B4-809C-5E1900809B14}"/>
    <cellStyle name="Input 42 3 6 3" xfId="25947" xr:uid="{8051135A-B917-4734-BF94-760931910E15}"/>
    <cellStyle name="Input 42 3 7" xfId="25948" xr:uid="{9A124194-2616-4B38-8BAF-FF9D1102F74D}"/>
    <cellStyle name="Input 42 3 7 2" xfId="25949" xr:uid="{317FFC27-B0FB-4EEE-929D-BC3977A8CEC7}"/>
    <cellStyle name="Input 42 3 7 3" xfId="25950" xr:uid="{F9D9D9F3-6ACB-4581-A3B2-D9666F4C51F2}"/>
    <cellStyle name="Input 42 3 8" xfId="25951" xr:uid="{0DEDE0DA-DD58-485A-8141-EAF9FF9A8655}"/>
    <cellStyle name="Input 42 4" xfId="25952" xr:uid="{A5A94726-1405-4506-BFF7-34E8577C2C04}"/>
    <cellStyle name="Input 42 4 2" xfId="25953" xr:uid="{1D3E2AC3-8E69-4C86-8DA1-3853D077BAF3}"/>
    <cellStyle name="Input 42 4 2 2" xfId="25954" xr:uid="{97372F97-5EA4-4D55-A809-EDFC10EB2236}"/>
    <cellStyle name="Input 42 4 2 2 2" xfId="25955" xr:uid="{64E2BDE2-CFB5-408F-BEAA-7BDA52648223}"/>
    <cellStyle name="Input 42 4 2 2 2 2" xfId="25956" xr:uid="{110A4D33-9938-42A8-ACC4-F12596D659E7}"/>
    <cellStyle name="Input 42 4 2 2 2 3" xfId="25957" xr:uid="{A00243BC-6333-45F3-B339-0438A6E994CB}"/>
    <cellStyle name="Input 42 4 2 2 3" xfId="25958" xr:uid="{F2C619E5-BE57-4BAA-A208-26BA6ED59F8E}"/>
    <cellStyle name="Input 42 4 2 2 4" xfId="25959" xr:uid="{D212FDCC-4713-412F-B156-15B2A0DAA943}"/>
    <cellStyle name="Input 42 4 2 3" xfId="25960" xr:uid="{6FDE75C3-0755-43B4-8BC8-227FA9141E77}"/>
    <cellStyle name="Input 42 4 2 3 2" xfId="25961" xr:uid="{52F0DBC6-720F-4CC6-B7AC-A1725FFA353C}"/>
    <cellStyle name="Input 42 4 2 3 3" xfId="25962" xr:uid="{50D824CA-4A32-4EDD-9E84-57E7BD3C446A}"/>
    <cellStyle name="Input 42 4 2 4" xfId="25963" xr:uid="{922AA19D-D4A4-47CE-851C-67F20BC8BBE8}"/>
    <cellStyle name="Input 42 4 2 4 2" xfId="25964" xr:uid="{4C7AFAB2-5A7B-46FD-BE1F-CD6D5B2A48FA}"/>
    <cellStyle name="Input 42 4 2 4 3" xfId="25965" xr:uid="{2A9C61B0-E438-4A8C-A9CF-D9C19D4A7C05}"/>
    <cellStyle name="Input 42 4 2 5" xfId="25966" xr:uid="{488617A7-FD0E-496B-9008-2F02A6F81C0B}"/>
    <cellStyle name="Input 42 4 2 5 2" xfId="25967" xr:uid="{C27072C6-7AC0-404E-ADF0-F805EFD76790}"/>
    <cellStyle name="Input 42 4 2 5 3" xfId="25968" xr:uid="{7CB0C15F-CB61-4022-ABF1-22343059C5E1}"/>
    <cellStyle name="Input 42 4 2 6" xfId="25969" xr:uid="{C2830DE8-83EC-4933-8998-A80A0A298388}"/>
    <cellStyle name="Input 42 4 2 6 2" xfId="25970" xr:uid="{FAC25060-2F7D-4980-ABAF-C2124CC1B6BD}"/>
    <cellStyle name="Input 42 4 2 6 3" xfId="25971" xr:uid="{26565991-E8DE-4252-A458-A6125514026B}"/>
    <cellStyle name="Input 42 4 2 7" xfId="25972" xr:uid="{64AF7AB2-27FD-491B-8FD7-7BBCE2E589BF}"/>
    <cellStyle name="Input 42 4 3" xfId="25973" xr:uid="{83762935-F6DB-4AC5-9ACE-F3B79643D2BE}"/>
    <cellStyle name="Input 42 4 3 2" xfId="25974" xr:uid="{93F78617-1276-4939-B07F-3E0B5B80EBB4}"/>
    <cellStyle name="Input 42 4 3 2 2" xfId="25975" xr:uid="{838E20A3-92CE-494F-92DD-1A7F4437F0A1}"/>
    <cellStyle name="Input 42 4 3 2 3" xfId="25976" xr:uid="{9A401365-70C6-408B-84D7-A47930828C4D}"/>
    <cellStyle name="Input 42 4 3 3" xfId="25977" xr:uid="{4BFA2B74-5F02-483F-9D6B-86E317A7845D}"/>
    <cellStyle name="Input 42 4 3 4" xfId="25978" xr:uid="{C4CEA6A8-7BED-4915-B815-DD0B367D141E}"/>
    <cellStyle name="Input 42 4 4" xfId="25979" xr:uid="{5721701A-FC66-4451-8E1D-F377EDE759F6}"/>
    <cellStyle name="Input 42 4 4 2" xfId="25980" xr:uid="{8ABA7B46-381E-4FED-B7AB-0073B55D1DD3}"/>
    <cellStyle name="Input 42 4 4 3" xfId="25981" xr:uid="{B19ACF8D-5FA6-4F4C-9B24-EB95AA02A632}"/>
    <cellStyle name="Input 42 4 5" xfId="25982" xr:uid="{30B97156-9827-4CF9-8448-8F32EABA1897}"/>
    <cellStyle name="Input 42 4 5 2" xfId="25983" xr:uid="{A88F709C-B924-4330-99E1-0D5D5809CF32}"/>
    <cellStyle name="Input 42 4 5 3" xfId="25984" xr:uid="{86F29CAD-4207-4B7B-9B17-B415057ADDA5}"/>
    <cellStyle name="Input 42 4 6" xfId="25985" xr:uid="{FE53E0FD-7FC6-4487-895D-B3A4C6FD6846}"/>
    <cellStyle name="Input 42 4 6 2" xfId="25986" xr:uid="{EF54CF90-A4DF-43F6-8A39-2C3E7969FAC8}"/>
    <cellStyle name="Input 42 4 6 3" xfId="25987" xr:uid="{79186B52-1650-4BA0-9B0A-4263D0F66B07}"/>
    <cellStyle name="Input 42 4 7" xfId="25988" xr:uid="{C1B51BF8-A716-4489-B991-C66DBED6FEF7}"/>
    <cellStyle name="Input 42 4 7 2" xfId="25989" xr:uid="{4D59A993-7F5C-4A2F-9D8B-865846171A96}"/>
    <cellStyle name="Input 42 4 7 3" xfId="25990" xr:uid="{789A47F8-5615-4503-8B1B-A97F992F716C}"/>
    <cellStyle name="Input 42 4 8" xfId="25991" xr:uid="{CBAA9C8B-F904-4050-92DE-4323FB4FFB4A}"/>
    <cellStyle name="Input 42 5" xfId="25992" xr:uid="{60EB6255-D819-425C-8DBA-662D645AF20A}"/>
    <cellStyle name="Input 42 5 2" xfId="25993" xr:uid="{AA41A1C0-025B-4FF4-B001-4300BE74C5FC}"/>
    <cellStyle name="Input 42 5 2 2" xfId="25994" xr:uid="{92CD8C2F-66C4-41B8-B311-18DA6D4FD86C}"/>
    <cellStyle name="Input 42 5 2 2 2" xfId="25995" xr:uid="{9C624FD6-3729-4C97-8543-105F53D4DCD7}"/>
    <cellStyle name="Input 42 5 2 2 2 2" xfId="25996" xr:uid="{2A216FE7-27EF-4656-BA1B-A6007866C1AD}"/>
    <cellStyle name="Input 42 5 2 2 2 3" xfId="25997" xr:uid="{F1E6F566-C438-4C94-B45A-A4E3FD9679F3}"/>
    <cellStyle name="Input 42 5 2 2 3" xfId="25998" xr:uid="{24F078D0-DDEB-4D59-BD70-DF2CA8B242EB}"/>
    <cellStyle name="Input 42 5 2 2 4" xfId="25999" xr:uid="{4830E9BD-F680-442C-AE18-03B5CD8791F1}"/>
    <cellStyle name="Input 42 5 2 3" xfId="26000" xr:uid="{86779E55-48A8-4216-8A74-255993F68263}"/>
    <cellStyle name="Input 42 5 2 3 2" xfId="26001" xr:uid="{FFDC131F-10FE-448B-ADE6-EFB7EE2ED203}"/>
    <cellStyle name="Input 42 5 2 3 3" xfId="26002" xr:uid="{A1E09357-0198-42CA-B4B5-E079667FA0AA}"/>
    <cellStyle name="Input 42 5 2 4" xfId="26003" xr:uid="{BE874378-B6EE-4882-B962-05A0FAAEDE90}"/>
    <cellStyle name="Input 42 5 2 4 2" xfId="26004" xr:uid="{BBD399D4-F8CF-44D3-B201-E8518801B0FF}"/>
    <cellStyle name="Input 42 5 2 4 3" xfId="26005" xr:uid="{0EED3B5B-1086-4C2D-9C45-E0F9A46C06B5}"/>
    <cellStyle name="Input 42 5 2 5" xfId="26006" xr:uid="{9E1AB936-172F-4B57-8AF8-875E12F6BC2C}"/>
    <cellStyle name="Input 42 5 2 5 2" xfId="26007" xr:uid="{7C9AA58C-A833-41B2-9F73-8BFC11281FC7}"/>
    <cellStyle name="Input 42 5 2 5 3" xfId="26008" xr:uid="{3B661AA2-71A7-4F65-B367-005FFD4B96EA}"/>
    <cellStyle name="Input 42 5 2 6" xfId="26009" xr:uid="{E1EAB30D-54FD-4BFE-B2E3-6A4A62C2B6CD}"/>
    <cellStyle name="Input 42 5 2 6 2" xfId="26010" xr:uid="{AF75A83D-6E6E-4F8D-B6AC-29AADE2F633C}"/>
    <cellStyle name="Input 42 5 2 6 3" xfId="26011" xr:uid="{26A8261A-28E7-46AE-963D-554041DE9329}"/>
    <cellStyle name="Input 42 5 2 7" xfId="26012" xr:uid="{9BCAE2D3-3B9F-493E-B01A-7DFECC11501B}"/>
    <cellStyle name="Input 42 5 3" xfId="26013" xr:uid="{1780F262-2BB9-40A2-986F-6B4C63440137}"/>
    <cellStyle name="Input 42 5 3 2" xfId="26014" xr:uid="{C0A1EE3F-366D-42C1-A9EB-F95C90D91EEF}"/>
    <cellStyle name="Input 42 5 3 2 2" xfId="26015" xr:uid="{04646E58-993B-4593-89F8-BD998F995410}"/>
    <cellStyle name="Input 42 5 3 2 3" xfId="26016" xr:uid="{D8825279-78D6-4014-8016-ACB78540778D}"/>
    <cellStyle name="Input 42 5 3 3" xfId="26017" xr:uid="{3B4A4453-7A7F-4BA7-9A4A-5FC6E988D51B}"/>
    <cellStyle name="Input 42 5 3 4" xfId="26018" xr:uid="{71025D2D-2F65-4AA7-A93B-CA9618072935}"/>
    <cellStyle name="Input 42 5 4" xfId="26019" xr:uid="{90B2D59F-B76F-464B-9D1B-D2E6ED8F44CB}"/>
    <cellStyle name="Input 42 5 4 2" xfId="26020" xr:uid="{984F48F8-B67F-4A50-8AC1-66243D399238}"/>
    <cellStyle name="Input 42 5 4 3" xfId="26021" xr:uid="{6676A2DE-B325-41C5-9E93-9D7B26E8B4CD}"/>
    <cellStyle name="Input 42 5 5" xfId="26022" xr:uid="{31A41025-FF0C-4B19-9EFF-B6B45EEC5078}"/>
    <cellStyle name="Input 42 5 5 2" xfId="26023" xr:uid="{642A1CF3-0E88-4FB6-A96B-156004C24E88}"/>
    <cellStyle name="Input 42 5 5 3" xfId="26024" xr:uid="{F67208F8-F1C7-4D28-8C10-D6180D1CD7C0}"/>
    <cellStyle name="Input 42 5 6" xfId="26025" xr:uid="{3F17D870-7193-4CFD-AA10-805E6A6ADF31}"/>
    <cellStyle name="Input 42 5 6 2" xfId="26026" xr:uid="{558A4970-B32C-4C43-A222-220505BF2A48}"/>
    <cellStyle name="Input 42 5 6 3" xfId="26027" xr:uid="{D7A0EBA6-159E-477F-A1AD-A651124486DA}"/>
    <cellStyle name="Input 42 5 7" xfId="26028" xr:uid="{05D3F287-1CAF-4B5E-B501-C331103D6E77}"/>
    <cellStyle name="Input 42 5 7 2" xfId="26029" xr:uid="{67405F9A-319C-41DF-8714-9DCAC5C3843A}"/>
    <cellStyle name="Input 42 5 7 3" xfId="26030" xr:uid="{DEB4AB13-42FC-47ED-BFB0-36DAB7095469}"/>
    <cellStyle name="Input 42 5 8" xfId="26031" xr:uid="{1909CDD1-2E14-45B4-B3BC-1E86489D92B5}"/>
    <cellStyle name="Input 42 6" xfId="26032" xr:uid="{B75CEEE7-ECD4-4545-8E87-7C990E49A6A6}"/>
    <cellStyle name="Input 42 6 2" xfId="26033" xr:uid="{CC670014-40B9-41FE-91C5-889909FA92A2}"/>
    <cellStyle name="Input 42 6 2 2" xfId="26034" xr:uid="{686984D7-11BB-40BD-8D05-D3A181D362B0}"/>
    <cellStyle name="Input 42 6 2 2 2" xfId="26035" xr:uid="{825D17AA-5BE3-4569-80B6-7796C62FDBBE}"/>
    <cellStyle name="Input 42 6 2 2 3" xfId="26036" xr:uid="{9B842FBC-89AD-4A06-9748-05A05DBE0929}"/>
    <cellStyle name="Input 42 6 2 3" xfId="26037" xr:uid="{1C7B1A97-B116-4846-AD59-E04F61D1A4CF}"/>
    <cellStyle name="Input 42 6 2 4" xfId="26038" xr:uid="{1473681D-1EB6-4AA8-A6A1-F5186C34FC4B}"/>
    <cellStyle name="Input 42 6 3" xfId="26039" xr:uid="{2DC5CFE6-DE56-427B-BEEA-6F9D32AED348}"/>
    <cellStyle name="Input 42 6 3 2" xfId="26040" xr:uid="{796D0C1D-3246-4903-91F5-D3E5EAC67B5A}"/>
    <cellStyle name="Input 42 6 3 3" xfId="26041" xr:uid="{944E9303-E454-4F51-BA0B-6C25224A8734}"/>
    <cellStyle name="Input 42 6 4" xfId="26042" xr:uid="{CAD6C606-1540-4BB3-B7DD-EDDB153922B8}"/>
    <cellStyle name="Input 42 6 4 2" xfId="26043" xr:uid="{DB64B7C4-29E1-45F1-802D-572F47853185}"/>
    <cellStyle name="Input 42 6 4 3" xfId="26044" xr:uid="{E31E742C-9AC5-49AC-B95C-64F2CCF880C8}"/>
    <cellStyle name="Input 42 6 5" xfId="26045" xr:uid="{97DDB71A-A92A-4507-842C-5252ADB270E4}"/>
    <cellStyle name="Input 42 6 5 2" xfId="26046" xr:uid="{9E3F7EE7-80B0-4893-90BF-9D5D2DA1E777}"/>
    <cellStyle name="Input 42 6 5 3" xfId="26047" xr:uid="{F04797CF-FE0B-4DA1-B7B9-7E3BFFCEB1C1}"/>
    <cellStyle name="Input 42 6 6" xfId="26048" xr:uid="{ADE92AB2-321E-45C9-8DC9-B78D255B5443}"/>
    <cellStyle name="Input 42 6 6 2" xfId="26049" xr:uid="{63055BD0-31C5-4739-9DB3-6D274144C21A}"/>
    <cellStyle name="Input 42 6 6 3" xfId="26050" xr:uid="{D4BBBA1C-E72E-4B9B-AFDF-E1E9579C5B70}"/>
    <cellStyle name="Input 42 6 7" xfId="26051" xr:uid="{A6BFF45C-DE82-4DDD-B63F-A4054A41E4B2}"/>
    <cellStyle name="Input 42 7" xfId="26052" xr:uid="{072B84D9-F4BB-4CAD-B01B-9804B77716C8}"/>
    <cellStyle name="Input 42 7 2" xfId="26053" xr:uid="{3E1300F9-6180-42CF-A98C-AE322154ED7F}"/>
    <cellStyle name="Input 42 7 2 2" xfId="26054" xr:uid="{536D00FF-89DC-4B66-8146-AD4F4FC02C61}"/>
    <cellStyle name="Input 42 7 2 3" xfId="26055" xr:uid="{E37DC206-A165-43AD-8EF9-7AC1A10BF616}"/>
    <cellStyle name="Input 42 7 3" xfId="26056" xr:uid="{7D4BA8E0-B072-4C31-BDB5-6D55A6D7D8E8}"/>
    <cellStyle name="Input 42 7 4" xfId="26057" xr:uid="{B025634D-EEDC-408B-ACB6-6096FD757630}"/>
    <cellStyle name="Input 42 8" xfId="26058" xr:uid="{07728952-D0CE-492E-AC3F-B3FE6E243E51}"/>
    <cellStyle name="Input 42 8 2" xfId="26059" xr:uid="{ECC05DB4-E2AE-46F7-90CA-B2B134A33766}"/>
    <cellStyle name="Input 42 8 3" xfId="26060" xr:uid="{F37F9782-B332-4419-862F-A65E568F17BA}"/>
    <cellStyle name="Input 42 9" xfId="26061" xr:uid="{868D346D-6B76-47F2-A378-B5591341851D}"/>
    <cellStyle name="Input 42 9 2" xfId="26062" xr:uid="{B9F5E6B3-53AC-4BC7-BFC6-302143E1011F}"/>
    <cellStyle name="Input 42 9 3" xfId="26063" xr:uid="{4580FD88-E704-480C-852F-373522AB43BC}"/>
    <cellStyle name="Input 43" xfId="26064" xr:uid="{106FEC38-6DA0-4339-A24A-4EDCDC047C9D}"/>
    <cellStyle name="Input 43 10" xfId="26065" xr:uid="{1B665EE9-ECAD-4CE5-A022-76F2B2A4AB8D}"/>
    <cellStyle name="Input 43 10 2" xfId="26066" xr:uid="{92841414-EAC7-4E71-9B1A-6D3191FD637D}"/>
    <cellStyle name="Input 43 10 3" xfId="26067" xr:uid="{EBF276E6-C5DF-42FF-B47E-CD45905B0B15}"/>
    <cellStyle name="Input 43 11" xfId="26068" xr:uid="{0A62D12F-74FB-48DE-A3C2-2D2287DE970D}"/>
    <cellStyle name="Input 43 11 2" xfId="26069" xr:uid="{D03AC395-59DE-4449-94F8-82047A99DE34}"/>
    <cellStyle name="Input 43 11 3" xfId="26070" xr:uid="{066D8129-AD4B-49CF-B9D5-37721B82D799}"/>
    <cellStyle name="Input 43 12" xfId="26071" xr:uid="{90F2ECE6-7AA6-4ADA-8FD5-2F125A10F29E}"/>
    <cellStyle name="Input 43 2" xfId="26072" xr:uid="{92F911BA-3507-420E-9F1A-73FB06EBB743}"/>
    <cellStyle name="Input 43 2 2" xfId="26073" xr:uid="{4A86E2DE-70AF-481B-A870-5B28A153BF97}"/>
    <cellStyle name="Input 43 2 2 2" xfId="26074" xr:uid="{AD8947ED-9624-4F25-A639-B877FA4BE0F6}"/>
    <cellStyle name="Input 43 2 2 2 2" xfId="26075" xr:uid="{68E9C485-BE23-4C75-9282-B3D4AF3C27FB}"/>
    <cellStyle name="Input 43 2 2 2 2 2" xfId="26076" xr:uid="{5B257CE8-2967-49C2-AEFE-356E93E6CFBB}"/>
    <cellStyle name="Input 43 2 2 2 2 2 2" xfId="26077" xr:uid="{BF7CC59A-1980-40E3-9EB3-9716B2FFD90B}"/>
    <cellStyle name="Input 43 2 2 2 2 2 3" xfId="26078" xr:uid="{129161BD-B79A-479A-9CE9-9896AE8E760E}"/>
    <cellStyle name="Input 43 2 2 2 2 3" xfId="26079" xr:uid="{687D7434-1750-4F8F-97FC-92C306822643}"/>
    <cellStyle name="Input 43 2 2 2 2 4" xfId="26080" xr:uid="{6BD7D8D1-4C63-417B-A596-1F3C14E8905D}"/>
    <cellStyle name="Input 43 2 2 2 3" xfId="26081" xr:uid="{770633E8-85EE-431F-9BE0-743779AA05DD}"/>
    <cellStyle name="Input 43 2 2 2 3 2" xfId="26082" xr:uid="{F57BF54B-365C-49FD-A677-87F690F7C12E}"/>
    <cellStyle name="Input 43 2 2 2 3 3" xfId="26083" xr:uid="{4DF17B4D-3E96-43FC-8244-957A87C07F87}"/>
    <cellStyle name="Input 43 2 2 2 4" xfId="26084" xr:uid="{3044697A-9BEE-4F2E-B625-D9F4F17FC65A}"/>
    <cellStyle name="Input 43 2 2 2 4 2" xfId="26085" xr:uid="{0ACD9B29-C02D-4F82-81D3-63FA4D868EC4}"/>
    <cellStyle name="Input 43 2 2 2 4 3" xfId="26086" xr:uid="{EA4C411D-E20E-4407-822A-4573A211D835}"/>
    <cellStyle name="Input 43 2 2 2 5" xfId="26087" xr:uid="{94BCBE34-E6A9-4BD6-94B7-62618E4FC8C8}"/>
    <cellStyle name="Input 43 2 2 2 5 2" xfId="26088" xr:uid="{A61FC096-E88B-431D-B173-9C3A9FB1ADE4}"/>
    <cellStyle name="Input 43 2 2 2 5 3" xfId="26089" xr:uid="{91FDD796-9C2B-42A1-A690-8EFF1B504DEC}"/>
    <cellStyle name="Input 43 2 2 2 6" xfId="26090" xr:uid="{448566FF-C702-42B0-9EA0-442549E37DBB}"/>
    <cellStyle name="Input 43 2 2 2 6 2" xfId="26091" xr:uid="{78BC104F-EF2E-47E5-843E-16FD75C7617A}"/>
    <cellStyle name="Input 43 2 2 2 6 3" xfId="26092" xr:uid="{A134246B-D973-4588-A4D1-D8B7A798293A}"/>
    <cellStyle name="Input 43 2 2 2 7" xfId="26093" xr:uid="{14F77442-D85B-402E-9BAD-74BB6A7C8B5A}"/>
    <cellStyle name="Input 43 2 2 3" xfId="26094" xr:uid="{D50720A6-35F8-45BA-975A-1857FA21C9BB}"/>
    <cellStyle name="Input 43 2 2 3 2" xfId="26095" xr:uid="{CAF2DE26-E919-460F-81D6-E2EA300EB047}"/>
    <cellStyle name="Input 43 2 2 3 2 2" xfId="26096" xr:uid="{3BFEC91A-4C84-4A26-A816-B58489F9DD6E}"/>
    <cellStyle name="Input 43 2 2 3 2 3" xfId="26097" xr:uid="{58B9980E-6CA7-4820-B9CE-0292FC5BD915}"/>
    <cellStyle name="Input 43 2 2 3 3" xfId="26098" xr:uid="{EE8C1A07-CC53-43BC-82B0-023E57B5787E}"/>
    <cellStyle name="Input 43 2 2 3 4" xfId="26099" xr:uid="{BAC98B97-A0B2-4F55-BAA7-4E1C627707DF}"/>
    <cellStyle name="Input 43 2 2 4" xfId="26100" xr:uid="{D3E1DC94-35D3-4C8F-A94E-A1E172D58C34}"/>
    <cellStyle name="Input 43 2 2 4 2" xfId="26101" xr:uid="{969C07A9-BF27-451B-952E-2F7DB2CE18A0}"/>
    <cellStyle name="Input 43 2 2 4 3" xfId="26102" xr:uid="{0CD34951-A5E5-44B9-BAC2-8F05BD3885A6}"/>
    <cellStyle name="Input 43 2 2 5" xfId="26103" xr:uid="{82734DB7-7B81-4026-BCF3-B7E31B058AA6}"/>
    <cellStyle name="Input 43 2 2 5 2" xfId="26104" xr:uid="{95A997D4-3475-4882-A37C-0E7D64B3C131}"/>
    <cellStyle name="Input 43 2 2 5 3" xfId="26105" xr:uid="{3D99BAC4-3A83-484E-8BD5-49ED606DC9DF}"/>
    <cellStyle name="Input 43 2 2 6" xfId="26106" xr:uid="{C39C8F0F-3B3A-404A-9E5C-897CDCB9C82E}"/>
    <cellStyle name="Input 43 2 2 6 2" xfId="26107" xr:uid="{DB3DAB69-4F1D-4C7F-940B-E25C3F36AF59}"/>
    <cellStyle name="Input 43 2 2 6 3" xfId="26108" xr:uid="{AE683689-3613-4C4D-AD7D-799E33C819A6}"/>
    <cellStyle name="Input 43 2 2 7" xfId="26109" xr:uid="{0468966C-1062-4AFE-BDA6-27D9016B9A9D}"/>
    <cellStyle name="Input 43 2 2 7 2" xfId="26110" xr:uid="{470429A6-E47D-4002-9017-267940D54CD5}"/>
    <cellStyle name="Input 43 2 2 7 3" xfId="26111" xr:uid="{8F3AD67A-7928-4C43-A60B-D6B88E879C4C}"/>
    <cellStyle name="Input 43 2 2 8" xfId="26112" xr:uid="{1DABAE9C-F18A-41B2-958E-6122576AC364}"/>
    <cellStyle name="Input 43 2 3" xfId="26113" xr:uid="{69AE3C96-227A-436C-9BC5-F3569838B50B}"/>
    <cellStyle name="Input 43 2 3 2" xfId="26114" xr:uid="{950043BF-18DD-401E-9BBF-58CF8FED0A1F}"/>
    <cellStyle name="Input 43 2 3 2 2" xfId="26115" xr:uid="{5D0D6E33-CF75-4F26-90A8-81121216DFC1}"/>
    <cellStyle name="Input 43 2 3 2 3" xfId="26116" xr:uid="{04451D51-5E62-46BB-9660-A0005352D580}"/>
    <cellStyle name="Input 43 2 3 2 4" xfId="26117" xr:uid="{509CB68B-EA5C-4904-B1BC-FA837B39FE77}"/>
    <cellStyle name="Input 43 2 3 3" xfId="26118" xr:uid="{A397E6BD-9846-45B6-BB63-FC00569089A1}"/>
    <cellStyle name="Input 43 2 3 3 2" xfId="26119" xr:uid="{EE2FAE14-911A-490C-904E-C1518D38A3D2}"/>
    <cellStyle name="Input 43 2 3 3 3" xfId="26120" xr:uid="{F5193174-BA96-4AB3-95C9-346C401408F6}"/>
    <cellStyle name="Input 43 2 3 4" xfId="26121" xr:uid="{8BDAADB7-C9BB-4F03-95BE-E33981C02870}"/>
    <cellStyle name="Input 43 2 4" xfId="26122" xr:uid="{C2476BEE-4D1F-42A9-B215-7F88D02A08EB}"/>
    <cellStyle name="Input 43 2 4 2" xfId="26123" xr:uid="{02720FBF-B180-4171-92C6-385EB08C30A1}"/>
    <cellStyle name="Input 43 2 4 2 2" xfId="26124" xr:uid="{F76D6D01-9A70-4FBA-8F36-88ABCBB36D7A}"/>
    <cellStyle name="Input 43 2 4 2 3" xfId="26125" xr:uid="{3832BBFB-CAE8-4DF0-9B42-FCF3A8CFF0F7}"/>
    <cellStyle name="Input 43 2 4 3" xfId="26126" xr:uid="{0411F9D1-D98E-43C3-A744-E24410AF320E}"/>
    <cellStyle name="Input 43 2 4 4" xfId="26127" xr:uid="{AFBCAF2C-9956-4893-9CAC-DF5DA775C362}"/>
    <cellStyle name="Input 43 2 5" xfId="26128" xr:uid="{F03EE17B-2A20-4E5F-A4A4-BB180BC1B53D}"/>
    <cellStyle name="Input 43 2 5 2" xfId="26129" xr:uid="{27D706C4-34A7-410E-94ED-2D84082C62C3}"/>
    <cellStyle name="Input 43 2 5 3" xfId="26130" xr:uid="{85883B8A-4926-4A05-A230-4911B7733636}"/>
    <cellStyle name="Input 43 2 6" xfId="26131" xr:uid="{34B01FA7-43D4-4C60-8E12-0782FEB76761}"/>
    <cellStyle name="Input 43 2 6 2" xfId="26132" xr:uid="{A907DFE0-3756-4CCD-A96C-FEADC97E348F}"/>
    <cellStyle name="Input 43 2 6 3" xfId="26133" xr:uid="{D00B1F0D-B832-436F-A9C9-777C4B6145A1}"/>
    <cellStyle name="Input 43 2 7" xfId="26134" xr:uid="{EBC0BD74-7683-4840-BDFB-9CBCB11F88E7}"/>
    <cellStyle name="Input 43 2 7 2" xfId="26135" xr:uid="{2D8938D9-CFAF-4D6E-BC4D-5758C5C3839F}"/>
    <cellStyle name="Input 43 2 7 3" xfId="26136" xr:uid="{D2C7EC7D-DA9A-4ED6-9E8F-3DAC9EA6010C}"/>
    <cellStyle name="Input 43 2 8" xfId="26137" xr:uid="{EC8C8DE3-280D-4E1A-9DB2-5C3CFBC3B1DE}"/>
    <cellStyle name="Input 43 3" xfId="26138" xr:uid="{C381B0A5-9671-4418-88DE-2BC38744E911}"/>
    <cellStyle name="Input 43 3 2" xfId="26139" xr:uid="{499ADBF1-986F-495E-9A0E-32C371FDA387}"/>
    <cellStyle name="Input 43 3 2 2" xfId="26140" xr:uid="{5811F4D0-90C8-4B98-A969-BDE3B07FC121}"/>
    <cellStyle name="Input 43 3 2 2 2" xfId="26141" xr:uid="{4002D1B9-83A2-4851-BED9-A3E90890F7D6}"/>
    <cellStyle name="Input 43 3 2 2 2 2" xfId="26142" xr:uid="{DF0E42FB-0067-4C09-825D-FF62A87B1BC2}"/>
    <cellStyle name="Input 43 3 2 2 2 2 2" xfId="26143" xr:uid="{1A406719-4740-412D-A8F1-C321F0A4A20D}"/>
    <cellStyle name="Input 43 3 2 2 2 2 3" xfId="26144" xr:uid="{74FE8A4F-B4B9-4B2E-A5E2-04FCDC056BE0}"/>
    <cellStyle name="Input 43 3 2 2 2 3" xfId="26145" xr:uid="{59A4A4AA-A81A-48E4-A7C2-82805B4844D7}"/>
    <cellStyle name="Input 43 3 2 2 2 4" xfId="26146" xr:uid="{6C33772D-4A98-46B0-9588-0888215869A0}"/>
    <cellStyle name="Input 43 3 2 2 3" xfId="26147" xr:uid="{58D746EB-99DF-459C-B738-F51E34C0D1E3}"/>
    <cellStyle name="Input 43 3 2 2 3 2" xfId="26148" xr:uid="{2090F5EC-7455-4BD7-B827-4F546D51E71D}"/>
    <cellStyle name="Input 43 3 2 2 3 3" xfId="26149" xr:uid="{A25BF365-D039-4D52-B253-8CFFA1F7A7E7}"/>
    <cellStyle name="Input 43 3 2 2 4" xfId="26150" xr:uid="{E5101E4A-6D2A-4277-9742-212535EB0B46}"/>
    <cellStyle name="Input 43 3 2 2 4 2" xfId="26151" xr:uid="{62111C51-964D-4EA6-9067-8EEFE7409FAD}"/>
    <cellStyle name="Input 43 3 2 2 4 3" xfId="26152" xr:uid="{9458E473-00F1-4479-A15A-5991D9ACBCB7}"/>
    <cellStyle name="Input 43 3 2 2 5" xfId="26153" xr:uid="{B5069AB5-2D7C-4288-B6EA-AC23644BA3DB}"/>
    <cellStyle name="Input 43 3 2 2 5 2" xfId="26154" xr:uid="{A0BEBF03-A6BB-482F-A938-C72DD73C6E68}"/>
    <cellStyle name="Input 43 3 2 2 5 3" xfId="26155" xr:uid="{0F803D02-0B10-44FB-9F6F-B489B6D6BE60}"/>
    <cellStyle name="Input 43 3 2 2 6" xfId="26156" xr:uid="{E1866DFE-5B57-49CC-9D1B-6E52CFFE2D49}"/>
    <cellStyle name="Input 43 3 2 2 6 2" xfId="26157" xr:uid="{D8D110A6-B7FC-44BA-B8E8-1A4C5E584B30}"/>
    <cellStyle name="Input 43 3 2 2 6 3" xfId="26158" xr:uid="{C65C5478-1128-401B-9184-4DDDA7A40BAB}"/>
    <cellStyle name="Input 43 3 2 2 7" xfId="26159" xr:uid="{AFAD2AB2-5216-4554-823E-11D7D30C859D}"/>
    <cellStyle name="Input 43 3 2 3" xfId="26160" xr:uid="{CBD2F0D6-FCAF-45B0-B0A2-DB6CB8971FB7}"/>
    <cellStyle name="Input 43 3 2 3 2" xfId="26161" xr:uid="{D260D808-E0FC-46B3-B00C-E76A6AF78503}"/>
    <cellStyle name="Input 43 3 2 3 2 2" xfId="26162" xr:uid="{56A0FC85-1C67-4710-A0B3-124C9E139851}"/>
    <cellStyle name="Input 43 3 2 3 2 3" xfId="26163" xr:uid="{84E26B5F-70CF-400F-AB9F-90AEE50309BF}"/>
    <cellStyle name="Input 43 3 2 3 3" xfId="26164" xr:uid="{45572792-3479-4BA2-9C6A-5A22D78F10BC}"/>
    <cellStyle name="Input 43 3 2 3 4" xfId="26165" xr:uid="{988DC275-17D4-4F74-9D31-3F767A2FF33B}"/>
    <cellStyle name="Input 43 3 2 4" xfId="26166" xr:uid="{C57282FF-DAF4-4563-9009-042093F96C7E}"/>
    <cellStyle name="Input 43 3 2 4 2" xfId="26167" xr:uid="{8BB8198D-A7B8-4F69-AB39-CA75AAE34D94}"/>
    <cellStyle name="Input 43 3 2 4 3" xfId="26168" xr:uid="{83E64B44-3D9D-4279-A859-9AD29EFA2A94}"/>
    <cellStyle name="Input 43 3 2 5" xfId="26169" xr:uid="{424F4863-5BA9-4D94-A1FF-A6EE5E94E079}"/>
    <cellStyle name="Input 43 3 2 5 2" xfId="26170" xr:uid="{1C28B83A-E974-45E5-9E6B-1D3A1D98F891}"/>
    <cellStyle name="Input 43 3 2 5 3" xfId="26171" xr:uid="{F0A35CC0-3F74-414D-A358-A82277A4D0C7}"/>
    <cellStyle name="Input 43 3 2 6" xfId="26172" xr:uid="{A62ADD06-9429-4781-BA8F-6FAED4E4104E}"/>
    <cellStyle name="Input 43 3 2 6 2" xfId="26173" xr:uid="{E69B5EDE-E282-41B8-A505-CA22901B38A1}"/>
    <cellStyle name="Input 43 3 2 6 3" xfId="26174" xr:uid="{F2168169-CAFB-4F83-923B-5835B1896F6C}"/>
    <cellStyle name="Input 43 3 2 7" xfId="26175" xr:uid="{214DACC4-003C-4655-9E5D-30E9493B5EA5}"/>
    <cellStyle name="Input 43 3 2 7 2" xfId="26176" xr:uid="{E197E941-BF5D-4C79-8AD0-60B7497BEF11}"/>
    <cellStyle name="Input 43 3 2 7 3" xfId="26177" xr:uid="{0E9193A2-9F67-4C79-AEFF-5718350077C3}"/>
    <cellStyle name="Input 43 3 2 8" xfId="26178" xr:uid="{A66383B9-AEFC-4F0E-A051-F00E2240690B}"/>
    <cellStyle name="Input 43 3 3" xfId="26179" xr:uid="{FA231911-28D1-4B8F-A542-5C5BC437D08C}"/>
    <cellStyle name="Input 43 3 3 2" xfId="26180" xr:uid="{FB939527-0152-4C41-8F94-F77DCA0132E9}"/>
    <cellStyle name="Input 43 3 3 2 2" xfId="26181" xr:uid="{46F7BDCE-CF35-4913-BBD4-CCFD2BD710AB}"/>
    <cellStyle name="Input 43 3 3 2 3" xfId="26182" xr:uid="{A12FE2F0-2DB4-47A4-B20A-5FA1D51ABE8B}"/>
    <cellStyle name="Input 43 3 3 2 4" xfId="26183" xr:uid="{6951E1DE-689F-4FB7-A2C7-7BB4FBC69A78}"/>
    <cellStyle name="Input 43 3 3 3" xfId="26184" xr:uid="{B6B7BCA6-551B-4F60-BEE4-F3B826DC6082}"/>
    <cellStyle name="Input 43 3 3 3 2" xfId="26185" xr:uid="{A6E15027-AE0D-48C7-8529-525AB5F1B905}"/>
    <cellStyle name="Input 43 3 3 3 3" xfId="26186" xr:uid="{828108A4-A2C6-4FF0-99E2-D4FCB61CCFA9}"/>
    <cellStyle name="Input 43 3 3 4" xfId="26187" xr:uid="{A47D2665-ECD3-460B-BB55-B3316451793C}"/>
    <cellStyle name="Input 43 3 4" xfId="26188" xr:uid="{872BECB3-DBF1-47CD-9227-FF5E0A7BD9E3}"/>
    <cellStyle name="Input 43 3 4 2" xfId="26189" xr:uid="{B347C8E2-1FD9-45B9-B084-D888657B2012}"/>
    <cellStyle name="Input 43 3 4 2 2" xfId="26190" xr:uid="{BF57B50C-2D74-41BA-84C8-B9E24990619E}"/>
    <cellStyle name="Input 43 3 4 2 3" xfId="26191" xr:uid="{168F9971-F163-4F32-BB24-7EA4D8909034}"/>
    <cellStyle name="Input 43 3 4 3" xfId="26192" xr:uid="{8B68661B-56D0-43A3-90FD-13628402A2DD}"/>
    <cellStyle name="Input 43 3 4 4" xfId="26193" xr:uid="{5B1C3D59-D1D4-4382-B422-C2BFD04DE997}"/>
    <cellStyle name="Input 43 3 5" xfId="26194" xr:uid="{12CE2B09-1E44-4CB1-98E0-5C8E2A702F81}"/>
    <cellStyle name="Input 43 3 5 2" xfId="26195" xr:uid="{7C3556FA-2F61-47A3-80E4-217324ABC5FB}"/>
    <cellStyle name="Input 43 3 5 3" xfId="26196" xr:uid="{B41B9D4D-8641-437F-94C5-F89457843F22}"/>
    <cellStyle name="Input 43 3 6" xfId="26197" xr:uid="{F9CD0C5B-3FF4-4D94-B641-A2A8319C2698}"/>
    <cellStyle name="Input 43 3 6 2" xfId="26198" xr:uid="{4582E77C-E273-414F-8B16-8E8313E51F01}"/>
    <cellStyle name="Input 43 3 6 3" xfId="26199" xr:uid="{CF0BBEE9-4003-4E10-AB9A-72D4FBB8C0B0}"/>
    <cellStyle name="Input 43 3 7" xfId="26200" xr:uid="{97640D5F-D47B-48DA-936E-640DF0AEBB41}"/>
    <cellStyle name="Input 43 3 7 2" xfId="26201" xr:uid="{3E6FEBDA-E1D0-4473-BC32-90A0F786C5C0}"/>
    <cellStyle name="Input 43 3 7 3" xfId="26202" xr:uid="{E6E931AB-9670-4FE3-8CB3-C15EE042B81E}"/>
    <cellStyle name="Input 43 3 8" xfId="26203" xr:uid="{2769723D-CD4A-41DE-A4FF-89A39BD67B63}"/>
    <cellStyle name="Input 43 4" xfId="26204" xr:uid="{33A49AA3-0951-4503-A7D2-44DD472DF4D3}"/>
    <cellStyle name="Input 43 4 2" xfId="26205" xr:uid="{BB1160E3-8E25-4508-BE7D-9CA7544C4514}"/>
    <cellStyle name="Input 43 4 2 2" xfId="26206" xr:uid="{563A6B2E-4E7A-46C3-ACA4-A03EB2A9AF75}"/>
    <cellStyle name="Input 43 4 2 2 2" xfId="26207" xr:uid="{E79DA262-2C30-4FA5-9147-4967002B0955}"/>
    <cellStyle name="Input 43 4 2 2 2 2" xfId="26208" xr:uid="{A8AAC631-7FE2-4AF1-BB67-6119184CDAC8}"/>
    <cellStyle name="Input 43 4 2 2 2 3" xfId="26209" xr:uid="{A6380179-6829-4649-93AE-C04E7F2CE628}"/>
    <cellStyle name="Input 43 4 2 2 3" xfId="26210" xr:uid="{55431C2A-57E2-4DF1-9682-AE995D90D6A3}"/>
    <cellStyle name="Input 43 4 2 2 4" xfId="26211" xr:uid="{DA36BCE2-FC13-4C57-8599-EC249818B2C2}"/>
    <cellStyle name="Input 43 4 2 3" xfId="26212" xr:uid="{547B1292-B227-4783-93AE-DEE5C36FEB27}"/>
    <cellStyle name="Input 43 4 2 3 2" xfId="26213" xr:uid="{C1C6B6AB-ECA9-4D70-9F05-C14986D3085A}"/>
    <cellStyle name="Input 43 4 2 3 3" xfId="26214" xr:uid="{D5C613E4-32A3-49A0-BCEA-E4E297584D2F}"/>
    <cellStyle name="Input 43 4 2 4" xfId="26215" xr:uid="{1EF03C56-F716-41AE-BF3D-639443372D03}"/>
    <cellStyle name="Input 43 4 2 4 2" xfId="26216" xr:uid="{2AA09AD1-5BCE-4697-8395-D552A5806C02}"/>
    <cellStyle name="Input 43 4 2 4 3" xfId="26217" xr:uid="{6FD318C2-4A54-423B-9A6A-363C10580DC4}"/>
    <cellStyle name="Input 43 4 2 5" xfId="26218" xr:uid="{DF80AFDB-EAD9-4417-8681-890BF8BEB410}"/>
    <cellStyle name="Input 43 4 2 5 2" xfId="26219" xr:uid="{D821B3D5-3223-4C11-BEF6-B1975BC371AD}"/>
    <cellStyle name="Input 43 4 2 5 3" xfId="26220" xr:uid="{12238FAD-AE9F-4A73-844B-39E3177FF289}"/>
    <cellStyle name="Input 43 4 2 6" xfId="26221" xr:uid="{DD12436B-56BF-4EB5-8601-0C1AD7C71CFF}"/>
    <cellStyle name="Input 43 4 2 6 2" xfId="26222" xr:uid="{BE8C690F-85AE-4E3E-BF91-08C0BE9466B5}"/>
    <cellStyle name="Input 43 4 2 6 3" xfId="26223" xr:uid="{1CCAC9E7-8B57-4233-86A5-DF7EEF6FFD30}"/>
    <cellStyle name="Input 43 4 2 7" xfId="26224" xr:uid="{DFED835B-DF74-4091-B9B2-0E7C62A113B6}"/>
    <cellStyle name="Input 43 4 3" xfId="26225" xr:uid="{643A6E4E-1D16-4CE7-A228-5C1BD117C79E}"/>
    <cellStyle name="Input 43 4 3 2" xfId="26226" xr:uid="{42647162-349D-49BE-936F-AC0063C682C1}"/>
    <cellStyle name="Input 43 4 3 2 2" xfId="26227" xr:uid="{1CEE2B01-F976-41E0-85C2-08ADEB6AE446}"/>
    <cellStyle name="Input 43 4 3 2 3" xfId="26228" xr:uid="{EA236143-EC5B-4BAD-A666-0D34361503FC}"/>
    <cellStyle name="Input 43 4 3 3" xfId="26229" xr:uid="{6C832098-D4DA-4EE5-BB8F-300A936F60E6}"/>
    <cellStyle name="Input 43 4 3 4" xfId="26230" xr:uid="{99807987-CAD1-48C2-AA8A-1BEA44F98850}"/>
    <cellStyle name="Input 43 4 4" xfId="26231" xr:uid="{12514033-B74A-4200-86CB-D2F05BA387DC}"/>
    <cellStyle name="Input 43 4 4 2" xfId="26232" xr:uid="{9180359F-172F-4322-B96E-E9EC36702B6C}"/>
    <cellStyle name="Input 43 4 4 3" xfId="26233" xr:uid="{3F8977C1-8574-4223-BACA-5AEA0EB7F9A4}"/>
    <cellStyle name="Input 43 4 5" xfId="26234" xr:uid="{DED1F5EA-6954-4D04-B99F-9AD0ACC56DFB}"/>
    <cellStyle name="Input 43 4 5 2" xfId="26235" xr:uid="{2093604C-74C2-4D76-940F-BD92AE48886C}"/>
    <cellStyle name="Input 43 4 5 3" xfId="26236" xr:uid="{21EB5E52-450E-42CB-9305-AAF64A706218}"/>
    <cellStyle name="Input 43 4 6" xfId="26237" xr:uid="{469BE9D8-36E2-4C0A-997F-8CA4C609E645}"/>
    <cellStyle name="Input 43 4 6 2" xfId="26238" xr:uid="{02FAD268-0BA5-40F9-81CA-47322FB8AAC3}"/>
    <cellStyle name="Input 43 4 6 3" xfId="26239" xr:uid="{85D6BC5E-F212-46AD-A6FA-F29ECA7E783D}"/>
    <cellStyle name="Input 43 4 7" xfId="26240" xr:uid="{FB677197-DA9E-4D84-958F-E4967EB4A909}"/>
    <cellStyle name="Input 43 4 7 2" xfId="26241" xr:uid="{C9FE77A6-9E0A-4E6E-B8DC-9C0EA0B6E77D}"/>
    <cellStyle name="Input 43 4 7 3" xfId="26242" xr:uid="{9F526A3D-E003-415E-A164-822BC0FC840A}"/>
    <cellStyle name="Input 43 4 8" xfId="26243" xr:uid="{381D1FE3-B062-49BA-92A2-C8A76834442A}"/>
    <cellStyle name="Input 43 5" xfId="26244" xr:uid="{00551D37-2B70-453F-AEA1-07821B910D1E}"/>
    <cellStyle name="Input 43 5 2" xfId="26245" xr:uid="{C2E74F3D-EFF7-4C2C-A6F5-AEEC45137ED8}"/>
    <cellStyle name="Input 43 5 2 2" xfId="26246" xr:uid="{C1448039-E23B-40D3-868C-7D419D95B08D}"/>
    <cellStyle name="Input 43 5 2 2 2" xfId="26247" xr:uid="{9820D518-FC76-475C-88E5-D0AFE48B63FA}"/>
    <cellStyle name="Input 43 5 2 2 2 2" xfId="26248" xr:uid="{0AFBEACD-0C3F-4D3C-8D9E-853DC45C35DE}"/>
    <cellStyle name="Input 43 5 2 2 2 3" xfId="26249" xr:uid="{AA6111D8-327A-41D9-9ED6-D081E46576CE}"/>
    <cellStyle name="Input 43 5 2 2 3" xfId="26250" xr:uid="{406601FA-4657-42F1-8775-C84941B3027A}"/>
    <cellStyle name="Input 43 5 2 2 4" xfId="26251" xr:uid="{191EE523-ABF9-44C7-B675-FC35FCD51C73}"/>
    <cellStyle name="Input 43 5 2 3" xfId="26252" xr:uid="{D96C20D0-5719-474D-9523-AB15525D0E75}"/>
    <cellStyle name="Input 43 5 2 3 2" xfId="26253" xr:uid="{EA246B27-1D78-4E8B-AB49-D0811B192A27}"/>
    <cellStyle name="Input 43 5 2 3 3" xfId="26254" xr:uid="{58011716-C36D-4AD4-968C-FCD131E85C1F}"/>
    <cellStyle name="Input 43 5 2 4" xfId="26255" xr:uid="{2D6BBA82-B622-49B7-BDB8-991F38444FFB}"/>
    <cellStyle name="Input 43 5 2 4 2" xfId="26256" xr:uid="{94DDA161-FD24-4A4E-B4C3-8B01CE167280}"/>
    <cellStyle name="Input 43 5 2 4 3" xfId="26257" xr:uid="{FD950EF7-61D1-4D58-99C0-FC88C0984967}"/>
    <cellStyle name="Input 43 5 2 5" xfId="26258" xr:uid="{D1176A18-98D6-4A34-B777-F8533EB4BDC6}"/>
    <cellStyle name="Input 43 5 2 5 2" xfId="26259" xr:uid="{8EB66028-99D7-4D20-9D35-1880C0FBF2C4}"/>
    <cellStyle name="Input 43 5 2 5 3" xfId="26260" xr:uid="{70B61A48-F3AC-457B-925F-4C5FEA6399AC}"/>
    <cellStyle name="Input 43 5 2 6" xfId="26261" xr:uid="{4A4539C0-E598-468F-A189-42B1CC9E24C8}"/>
    <cellStyle name="Input 43 5 2 6 2" xfId="26262" xr:uid="{F93C61F4-036E-45B4-8DBF-96509A6C5EA0}"/>
    <cellStyle name="Input 43 5 2 6 3" xfId="26263" xr:uid="{354497BC-A0D6-4C1E-92DA-A6502343F784}"/>
    <cellStyle name="Input 43 5 2 7" xfId="26264" xr:uid="{6848EB02-362A-4821-B22B-1B5F14EDE1A9}"/>
    <cellStyle name="Input 43 5 3" xfId="26265" xr:uid="{DEFC3050-FE77-4FE2-AB16-EC1D7813F815}"/>
    <cellStyle name="Input 43 5 3 2" xfId="26266" xr:uid="{35D1A1FA-A429-4E40-9864-8BA0A647E521}"/>
    <cellStyle name="Input 43 5 3 2 2" xfId="26267" xr:uid="{BFF0D85E-22B6-448A-973C-8CFFDBC4F192}"/>
    <cellStyle name="Input 43 5 3 2 3" xfId="26268" xr:uid="{42DFA700-F3A0-406C-A596-5B3C7821BD7D}"/>
    <cellStyle name="Input 43 5 3 3" xfId="26269" xr:uid="{52D0F39E-E46A-4AA0-805B-EC513B40DA4E}"/>
    <cellStyle name="Input 43 5 3 4" xfId="26270" xr:uid="{EF655AFD-13BD-4B1B-AD93-ED15830AFBAC}"/>
    <cellStyle name="Input 43 5 4" xfId="26271" xr:uid="{3340727E-766F-4DB0-BC4F-852B7CCA758E}"/>
    <cellStyle name="Input 43 5 4 2" xfId="26272" xr:uid="{3FEBED22-2F71-48D0-8139-AA4954FE272F}"/>
    <cellStyle name="Input 43 5 4 3" xfId="26273" xr:uid="{259385CA-C7B6-4557-9941-FE8B2AB6435C}"/>
    <cellStyle name="Input 43 5 5" xfId="26274" xr:uid="{3E1BD75E-0D09-4A70-9D02-0251AAC51729}"/>
    <cellStyle name="Input 43 5 5 2" xfId="26275" xr:uid="{1E0D2E60-1EA0-4E81-9367-830370DB3590}"/>
    <cellStyle name="Input 43 5 5 3" xfId="26276" xr:uid="{E92241C3-B601-4DE8-9EFE-AFFA9E2694A9}"/>
    <cellStyle name="Input 43 5 6" xfId="26277" xr:uid="{7F74874D-3582-49F0-B0BF-D123901AEB59}"/>
    <cellStyle name="Input 43 5 6 2" xfId="26278" xr:uid="{2B2E0B1F-C3E5-432E-B0D2-D985F3739B60}"/>
    <cellStyle name="Input 43 5 6 3" xfId="26279" xr:uid="{6D33F366-D4F7-481F-839E-B3144205C507}"/>
    <cellStyle name="Input 43 5 7" xfId="26280" xr:uid="{BEF8CC95-B35A-4262-9D54-7394EF989FDA}"/>
    <cellStyle name="Input 43 5 7 2" xfId="26281" xr:uid="{BE00C253-ABB2-4DD2-B758-6B551BC8AB66}"/>
    <cellStyle name="Input 43 5 7 3" xfId="26282" xr:uid="{C65DA0D5-17A1-47D9-9A80-BEA116554DEF}"/>
    <cellStyle name="Input 43 5 8" xfId="26283" xr:uid="{352F22E9-756A-449E-90EB-D87517C9A2BA}"/>
    <cellStyle name="Input 43 6" xfId="26284" xr:uid="{DB2815E9-CE7A-4C4D-B39F-0712BB4802A6}"/>
    <cellStyle name="Input 43 6 2" xfId="26285" xr:uid="{D8192FD1-A94D-4271-9FB0-71871CDD37B1}"/>
    <cellStyle name="Input 43 6 2 2" xfId="26286" xr:uid="{4338363C-2A48-4E79-9EC2-81E2F42EEE1D}"/>
    <cellStyle name="Input 43 6 2 2 2" xfId="26287" xr:uid="{44F8F0C5-9DA5-49B6-A7F1-DF0CFB59C9E6}"/>
    <cellStyle name="Input 43 6 2 2 3" xfId="26288" xr:uid="{88E676F6-ED8E-49CD-9CAE-BF0BA06B3BB6}"/>
    <cellStyle name="Input 43 6 2 3" xfId="26289" xr:uid="{2692485F-B592-462A-9A33-6A41A96CF69C}"/>
    <cellStyle name="Input 43 6 2 4" xfId="26290" xr:uid="{AF95E706-3373-4937-8632-680F7D4CE35D}"/>
    <cellStyle name="Input 43 6 3" xfId="26291" xr:uid="{D7EA82EA-6055-4EDC-8715-A338BCB24371}"/>
    <cellStyle name="Input 43 6 3 2" xfId="26292" xr:uid="{A63CF337-894A-4F4F-8ED9-170FB583BC70}"/>
    <cellStyle name="Input 43 6 3 3" xfId="26293" xr:uid="{E11005C5-0573-457C-AE67-3F26FB6599C9}"/>
    <cellStyle name="Input 43 6 4" xfId="26294" xr:uid="{16D10307-F42E-41CE-8A4F-16612184402A}"/>
    <cellStyle name="Input 43 6 4 2" xfId="26295" xr:uid="{A5E55773-0E50-4EA8-8078-5716589EDA06}"/>
    <cellStyle name="Input 43 6 4 3" xfId="26296" xr:uid="{96C06B16-B4A2-4FF0-AB9E-FBC52FF7209D}"/>
    <cellStyle name="Input 43 6 5" xfId="26297" xr:uid="{AA4CF513-0319-4C03-BD8E-94E8CC6C9614}"/>
    <cellStyle name="Input 43 6 5 2" xfId="26298" xr:uid="{FBE589BF-F2A0-4DF7-93E1-B0D45F9E8195}"/>
    <cellStyle name="Input 43 6 5 3" xfId="26299" xr:uid="{8517CA64-19BD-42B4-BC8C-0395FD909DC7}"/>
    <cellStyle name="Input 43 6 6" xfId="26300" xr:uid="{ECCAF09F-FA03-49AB-980C-0A1C1F537093}"/>
    <cellStyle name="Input 43 6 6 2" xfId="26301" xr:uid="{BF23CC6A-BF73-49DD-93C4-D8456309D638}"/>
    <cellStyle name="Input 43 6 6 3" xfId="26302" xr:uid="{35F63C55-9E00-49BA-B4ED-1D910D18E8E7}"/>
    <cellStyle name="Input 43 6 7" xfId="26303" xr:uid="{2CDA9620-184E-45CC-9161-9B383A9254B1}"/>
    <cellStyle name="Input 43 7" xfId="26304" xr:uid="{78EDDA74-9CE9-4766-B41B-B59759CB3CB3}"/>
    <cellStyle name="Input 43 7 2" xfId="26305" xr:uid="{8DCFC6E9-6403-46E4-B416-D20790B0AE3C}"/>
    <cellStyle name="Input 43 7 2 2" xfId="26306" xr:uid="{CAD56B08-2C08-4B74-B34C-ABDF7C7DC19E}"/>
    <cellStyle name="Input 43 7 2 3" xfId="26307" xr:uid="{C1401413-19DC-484F-9E61-731E5A9D2C1D}"/>
    <cellStyle name="Input 43 7 3" xfId="26308" xr:uid="{D65A614A-889E-4715-A268-975849A72221}"/>
    <cellStyle name="Input 43 7 4" xfId="26309" xr:uid="{C63EDC84-D78F-4D88-B341-78AAE2744269}"/>
    <cellStyle name="Input 43 8" xfId="26310" xr:uid="{3071A1DE-0865-4B9E-B3FB-0BB1F76E0D78}"/>
    <cellStyle name="Input 43 8 2" xfId="26311" xr:uid="{28128F4F-4762-46B9-94BA-2876B493B0AF}"/>
    <cellStyle name="Input 43 8 3" xfId="26312" xr:uid="{27C01E69-8510-459B-A8BA-2E976849E38C}"/>
    <cellStyle name="Input 43 9" xfId="26313" xr:uid="{A519E942-3670-473E-B8A4-EDE8024DBB19}"/>
    <cellStyle name="Input 43 9 2" xfId="26314" xr:uid="{77E812F2-24D7-4AA4-A92C-5CE907098301}"/>
    <cellStyle name="Input 43 9 3" xfId="26315" xr:uid="{F324449A-31F3-44B5-B864-AB8D538FA504}"/>
    <cellStyle name="Input 44" xfId="26316" xr:uid="{A013618C-3BD7-4D39-A093-0044B5C9EE2C}"/>
    <cellStyle name="Input 44 10" xfId="26317" xr:uid="{54C6441B-5A88-447C-AF44-C0FE129B1C9F}"/>
    <cellStyle name="Input 44 10 2" xfId="26318" xr:uid="{E43CEBC9-A3D0-42EA-ACFB-8D5D24AD8058}"/>
    <cellStyle name="Input 44 10 3" xfId="26319" xr:uid="{14362CAF-5A5F-48D1-9C42-25A8C39DC24E}"/>
    <cellStyle name="Input 44 11" xfId="26320" xr:uid="{FCC5EE19-8C3F-489F-AD75-53F80A4F99D1}"/>
    <cellStyle name="Input 44 11 2" xfId="26321" xr:uid="{826E7498-5329-47DA-AB6A-00CEBA2981EC}"/>
    <cellStyle name="Input 44 11 3" xfId="26322" xr:uid="{0852CFBB-213D-4717-8390-1615FE469EAF}"/>
    <cellStyle name="Input 44 12" xfId="26323" xr:uid="{CF66C9A7-494F-4B4F-9A8D-8354AD05D26D}"/>
    <cellStyle name="Input 44 2" xfId="26324" xr:uid="{9642C2F7-FCB3-4C15-B116-F114330A263D}"/>
    <cellStyle name="Input 44 2 2" xfId="26325" xr:uid="{E1A8D1FE-AEB4-4B98-ADFB-B6A99DCD52FD}"/>
    <cellStyle name="Input 44 2 2 2" xfId="26326" xr:uid="{C8D4E938-DC61-48EC-BF4B-C9E506F937CB}"/>
    <cellStyle name="Input 44 2 2 2 2" xfId="26327" xr:uid="{2A7D0EE9-8C2B-452B-B1AF-D81B168FC30B}"/>
    <cellStyle name="Input 44 2 2 2 2 2" xfId="26328" xr:uid="{FC0E413D-C10C-4454-8D43-E8599C1CAD59}"/>
    <cellStyle name="Input 44 2 2 2 2 2 2" xfId="26329" xr:uid="{DE54B540-D357-41A9-8622-B7333404DDFC}"/>
    <cellStyle name="Input 44 2 2 2 2 2 3" xfId="26330" xr:uid="{BA584518-A42A-4631-A207-EA326A9EA92E}"/>
    <cellStyle name="Input 44 2 2 2 2 3" xfId="26331" xr:uid="{1C723E47-DF3D-4C29-9693-86C5864CAF0C}"/>
    <cellStyle name="Input 44 2 2 2 2 4" xfId="26332" xr:uid="{3C5585B5-42C5-4732-A14C-8761A87B90B9}"/>
    <cellStyle name="Input 44 2 2 2 3" xfId="26333" xr:uid="{2BC0B9CA-0600-4E82-B443-BCD27E075FD0}"/>
    <cellStyle name="Input 44 2 2 2 3 2" xfId="26334" xr:uid="{998FE27F-4164-45B0-AA6C-E85E867C2781}"/>
    <cellStyle name="Input 44 2 2 2 3 3" xfId="26335" xr:uid="{C34C5E97-2F2D-46C1-AE76-73645CA4848D}"/>
    <cellStyle name="Input 44 2 2 2 4" xfId="26336" xr:uid="{8B708A9B-608B-4B15-9777-65EA664D6B8E}"/>
    <cellStyle name="Input 44 2 2 2 4 2" xfId="26337" xr:uid="{33466612-B65E-48A9-9388-1B8D0ED9C096}"/>
    <cellStyle name="Input 44 2 2 2 4 3" xfId="26338" xr:uid="{6350EB1E-6926-4EB4-B60E-C89C49238BE5}"/>
    <cellStyle name="Input 44 2 2 2 5" xfId="26339" xr:uid="{117BD25B-8656-4C52-B6D6-C04649575B14}"/>
    <cellStyle name="Input 44 2 2 2 5 2" xfId="26340" xr:uid="{7DEA8DB5-E0ED-4083-99E8-366ED176D970}"/>
    <cellStyle name="Input 44 2 2 2 5 3" xfId="26341" xr:uid="{5F2BACE6-3168-4EE6-B093-151BDDB64560}"/>
    <cellStyle name="Input 44 2 2 2 6" xfId="26342" xr:uid="{9EFA2521-E770-492E-AA00-BDFC5B174D6F}"/>
    <cellStyle name="Input 44 2 2 2 6 2" xfId="26343" xr:uid="{F9F6F6C8-18D8-416A-AC04-0BB56EC1D7ED}"/>
    <cellStyle name="Input 44 2 2 2 6 3" xfId="26344" xr:uid="{114C31FF-9CBF-4A20-B153-0887E397410C}"/>
    <cellStyle name="Input 44 2 2 2 7" xfId="26345" xr:uid="{8C802F38-9976-4C9F-9007-30493ABA2420}"/>
    <cellStyle name="Input 44 2 2 3" xfId="26346" xr:uid="{2AEEA67A-2143-4428-A24B-472316100C8F}"/>
    <cellStyle name="Input 44 2 2 3 2" xfId="26347" xr:uid="{3FE8D2F5-B8FF-4720-865D-2133EAC56954}"/>
    <cellStyle name="Input 44 2 2 3 2 2" xfId="26348" xr:uid="{AB0370FA-9E5C-437E-8BC7-EC248D047B8E}"/>
    <cellStyle name="Input 44 2 2 3 2 3" xfId="26349" xr:uid="{D4AB1A21-C05F-4B2E-AE9C-71FC737292BD}"/>
    <cellStyle name="Input 44 2 2 3 3" xfId="26350" xr:uid="{11E3EE57-27D8-40FB-8355-BFC54F746E42}"/>
    <cellStyle name="Input 44 2 2 3 4" xfId="26351" xr:uid="{1E62FC84-F545-45EF-BFA5-B2B65FA048AD}"/>
    <cellStyle name="Input 44 2 2 4" xfId="26352" xr:uid="{7DABFD49-34A9-44BC-B18C-41F8E95CA73E}"/>
    <cellStyle name="Input 44 2 2 4 2" xfId="26353" xr:uid="{8ECE95B8-34DF-4630-9B0D-34F16907A4F1}"/>
    <cellStyle name="Input 44 2 2 4 3" xfId="26354" xr:uid="{4F8F2432-06BE-4623-A961-BDB267A876E7}"/>
    <cellStyle name="Input 44 2 2 5" xfId="26355" xr:uid="{277176D8-6C83-4DC2-81C6-4455AFF8420E}"/>
    <cellStyle name="Input 44 2 2 5 2" xfId="26356" xr:uid="{AB6A522E-EED1-4AFA-9FC2-7EEA59DEAC44}"/>
    <cellStyle name="Input 44 2 2 5 3" xfId="26357" xr:uid="{C59454A5-02FA-436E-9EB8-725C1B47A884}"/>
    <cellStyle name="Input 44 2 2 6" xfId="26358" xr:uid="{918277B2-3CB3-4EB3-BAA2-EC7540D53B0C}"/>
    <cellStyle name="Input 44 2 2 6 2" xfId="26359" xr:uid="{334C7DB5-7D61-4670-9151-FE9BBDFA8D74}"/>
    <cellStyle name="Input 44 2 2 6 3" xfId="26360" xr:uid="{E6513153-ABCF-434B-BE93-D97B90F42C12}"/>
    <cellStyle name="Input 44 2 2 7" xfId="26361" xr:uid="{96CABAB7-D58E-47AA-94D4-4FFC8B101BB7}"/>
    <cellStyle name="Input 44 2 2 7 2" xfId="26362" xr:uid="{0E90B83A-ABBB-4ED0-9391-3D4A81721E5A}"/>
    <cellStyle name="Input 44 2 2 7 3" xfId="26363" xr:uid="{BE1A1710-42AE-466F-BBF1-7BBDFCAB8174}"/>
    <cellStyle name="Input 44 2 2 8" xfId="26364" xr:uid="{6CF7B107-6D2D-41E6-8FD6-C5CA16EEDD5F}"/>
    <cellStyle name="Input 44 2 3" xfId="26365" xr:uid="{1DAA47E5-D093-412F-A124-30800442A1CD}"/>
    <cellStyle name="Input 44 2 3 2" xfId="26366" xr:uid="{2D89B4E2-234E-4B84-9585-76FCE954002B}"/>
    <cellStyle name="Input 44 2 3 2 2" xfId="26367" xr:uid="{2DEF0DFC-C5E9-4B45-87A2-BCD1A895D437}"/>
    <cellStyle name="Input 44 2 3 2 3" xfId="26368" xr:uid="{37E6A478-7C17-4323-B2DD-EB63C9742797}"/>
    <cellStyle name="Input 44 2 3 2 4" xfId="26369" xr:uid="{649E77F5-6F81-4CF5-B8FE-F9E3E7A04DB7}"/>
    <cellStyle name="Input 44 2 3 3" xfId="26370" xr:uid="{7ACEF9B7-5B4B-423B-BBF7-A5A2FCD2D100}"/>
    <cellStyle name="Input 44 2 3 3 2" xfId="26371" xr:uid="{5F5CD21B-1F58-48D0-ABCD-AA74EA91D82E}"/>
    <cellStyle name="Input 44 2 3 3 3" xfId="26372" xr:uid="{FCC329E9-C9E3-4629-864C-E4E1749508DE}"/>
    <cellStyle name="Input 44 2 3 4" xfId="26373" xr:uid="{0AF0D757-EFB5-4B33-B173-44EB99423CE3}"/>
    <cellStyle name="Input 44 2 4" xfId="26374" xr:uid="{E5649B5A-5DBF-4238-9D7F-3A36D5EFF830}"/>
    <cellStyle name="Input 44 2 4 2" xfId="26375" xr:uid="{7C01C6FE-313D-40CB-81CA-967263E753AC}"/>
    <cellStyle name="Input 44 2 4 2 2" xfId="26376" xr:uid="{F56A1E6A-B605-4259-BC5E-00F7171929C9}"/>
    <cellStyle name="Input 44 2 4 2 3" xfId="26377" xr:uid="{641873DD-1846-4873-84BC-CB84FD42C746}"/>
    <cellStyle name="Input 44 2 4 3" xfId="26378" xr:uid="{1225AD34-FD43-48FD-A0D6-6B7B149D16A6}"/>
    <cellStyle name="Input 44 2 4 4" xfId="26379" xr:uid="{E0B66F92-C8FF-45A7-BD4E-78DCA2DFC8A4}"/>
    <cellStyle name="Input 44 2 5" xfId="26380" xr:uid="{A027151E-07A2-4325-B893-E24B99A1B970}"/>
    <cellStyle name="Input 44 2 5 2" xfId="26381" xr:uid="{8E91DB5A-FCD7-47B1-A418-BEA116AEC0BC}"/>
    <cellStyle name="Input 44 2 5 3" xfId="26382" xr:uid="{01419B45-49D5-48C3-A5B5-EEDCEF2DAD0D}"/>
    <cellStyle name="Input 44 2 6" xfId="26383" xr:uid="{CCE81A8E-BED7-4427-A8E9-99D3A77844F3}"/>
    <cellStyle name="Input 44 2 6 2" xfId="26384" xr:uid="{A055D5B7-EBA9-418F-89AA-014B07F26113}"/>
    <cellStyle name="Input 44 2 6 3" xfId="26385" xr:uid="{CFD6B8FC-71BE-4D4B-8A1E-6454F33DC82B}"/>
    <cellStyle name="Input 44 2 7" xfId="26386" xr:uid="{2F7F5F2A-D337-49C0-AEA0-819780C02500}"/>
    <cellStyle name="Input 44 2 7 2" xfId="26387" xr:uid="{BDEA61FC-03C1-4F65-AF2A-8B213F83545E}"/>
    <cellStyle name="Input 44 2 7 3" xfId="26388" xr:uid="{ACA68858-5B2D-45D3-AA2E-B466BDC4CBB0}"/>
    <cellStyle name="Input 44 2 8" xfId="26389" xr:uid="{5C54FB8C-94F9-4B16-8409-82889E3C9E3C}"/>
    <cellStyle name="Input 44 3" xfId="26390" xr:uid="{F264ED32-304E-400D-A108-26519866B67B}"/>
    <cellStyle name="Input 44 3 2" xfId="26391" xr:uid="{EACA622D-04E5-4530-853A-18B5821F5FEB}"/>
    <cellStyle name="Input 44 3 2 2" xfId="26392" xr:uid="{0A58D8A0-BDD7-436B-9125-4844E5644FC4}"/>
    <cellStyle name="Input 44 3 2 2 2" xfId="26393" xr:uid="{19979367-392F-4B00-96C8-1F8B2F8861E4}"/>
    <cellStyle name="Input 44 3 2 2 2 2" xfId="26394" xr:uid="{D5C14DC9-B6B8-4A7F-AD79-8303730CD090}"/>
    <cellStyle name="Input 44 3 2 2 2 2 2" xfId="26395" xr:uid="{8DE48EFD-6E16-4528-9E04-BAFAC52CD369}"/>
    <cellStyle name="Input 44 3 2 2 2 2 3" xfId="26396" xr:uid="{A3C95AE3-CFF5-45D2-A715-588DC3051D8A}"/>
    <cellStyle name="Input 44 3 2 2 2 3" xfId="26397" xr:uid="{4D1628E5-DE32-4742-A0B0-C113FD241C8E}"/>
    <cellStyle name="Input 44 3 2 2 2 4" xfId="26398" xr:uid="{6281EDE0-7B21-4EC4-AF06-9EA2C856782C}"/>
    <cellStyle name="Input 44 3 2 2 3" xfId="26399" xr:uid="{4AEF0FAC-C215-4779-B0A5-17B28F26D163}"/>
    <cellStyle name="Input 44 3 2 2 3 2" xfId="26400" xr:uid="{B2D66E93-5066-4BC8-AD0D-C45C6189711E}"/>
    <cellStyle name="Input 44 3 2 2 3 3" xfId="26401" xr:uid="{6DEFD86E-9418-4F36-ADC2-7CC00E9C4BAA}"/>
    <cellStyle name="Input 44 3 2 2 4" xfId="26402" xr:uid="{2FDB2CC9-FB81-43DB-8D49-8046FA968D20}"/>
    <cellStyle name="Input 44 3 2 2 4 2" xfId="26403" xr:uid="{85C1665B-ED54-435F-AED7-B59EFB5BEDFC}"/>
    <cellStyle name="Input 44 3 2 2 4 3" xfId="26404" xr:uid="{DAB18450-1EAF-4D19-9F32-AABE3C7B132F}"/>
    <cellStyle name="Input 44 3 2 2 5" xfId="26405" xr:uid="{AB833D0A-911B-4154-85A2-7D6BD3CED927}"/>
    <cellStyle name="Input 44 3 2 2 5 2" xfId="26406" xr:uid="{259CC625-6D81-4B30-838B-1D9989409DAA}"/>
    <cellStyle name="Input 44 3 2 2 5 3" xfId="26407" xr:uid="{974E3B49-9261-4B82-993D-FC41C8DE01C3}"/>
    <cellStyle name="Input 44 3 2 2 6" xfId="26408" xr:uid="{77C447A3-8875-4E3E-8169-D493AC885A89}"/>
    <cellStyle name="Input 44 3 2 2 6 2" xfId="26409" xr:uid="{3262CDEF-7242-4029-8749-9C715397528E}"/>
    <cellStyle name="Input 44 3 2 2 6 3" xfId="26410" xr:uid="{EC75B1C4-D31E-4817-AFC3-876B343AAAE5}"/>
    <cellStyle name="Input 44 3 2 2 7" xfId="26411" xr:uid="{348D1A60-7F22-41E3-ABA7-BBA3E2CC877E}"/>
    <cellStyle name="Input 44 3 2 3" xfId="26412" xr:uid="{6BF1299C-65BD-4BB3-83BE-4E4FE81FE02D}"/>
    <cellStyle name="Input 44 3 2 3 2" xfId="26413" xr:uid="{7FB948F2-4585-4AB4-8084-640FB6185C0B}"/>
    <cellStyle name="Input 44 3 2 3 2 2" xfId="26414" xr:uid="{FBC8A97A-4514-4A69-990D-11534A630292}"/>
    <cellStyle name="Input 44 3 2 3 2 3" xfId="26415" xr:uid="{E9FA6D79-A3A7-42E3-8649-14B8744E9476}"/>
    <cellStyle name="Input 44 3 2 3 3" xfId="26416" xr:uid="{07FF469F-AB2F-4A68-BA56-1D22D8493EB0}"/>
    <cellStyle name="Input 44 3 2 3 4" xfId="26417" xr:uid="{D579BD4A-D974-40ED-BA5F-6F3CC5C3421F}"/>
    <cellStyle name="Input 44 3 2 4" xfId="26418" xr:uid="{572F7992-B198-4245-A2A2-5C577289BBFC}"/>
    <cellStyle name="Input 44 3 2 4 2" xfId="26419" xr:uid="{A95CBC70-CEDC-4173-8C4A-AAB97316E917}"/>
    <cellStyle name="Input 44 3 2 4 3" xfId="26420" xr:uid="{B039F261-9CC8-41A8-8FEC-6D6938AC720D}"/>
    <cellStyle name="Input 44 3 2 5" xfId="26421" xr:uid="{95939782-AF52-4CA3-8362-9D9864F8196B}"/>
    <cellStyle name="Input 44 3 2 5 2" xfId="26422" xr:uid="{1D147E6A-E596-4027-9403-95F959792D7C}"/>
    <cellStyle name="Input 44 3 2 5 3" xfId="26423" xr:uid="{8302E3F2-722B-465B-825C-E87798DA2769}"/>
    <cellStyle name="Input 44 3 2 6" xfId="26424" xr:uid="{5A7B941F-57B5-41BC-B147-047A1628935A}"/>
    <cellStyle name="Input 44 3 2 6 2" xfId="26425" xr:uid="{6160CBC3-659D-4F4A-93C0-506AC0823BD8}"/>
    <cellStyle name="Input 44 3 2 6 3" xfId="26426" xr:uid="{1CD35372-63E4-4E8E-8B44-48505315C5E1}"/>
    <cellStyle name="Input 44 3 2 7" xfId="26427" xr:uid="{3E9CDB95-C30B-4646-9FD1-C1FCD9520808}"/>
    <cellStyle name="Input 44 3 2 7 2" xfId="26428" xr:uid="{340098EB-48C5-4A0B-9FF8-F2EEC366A301}"/>
    <cellStyle name="Input 44 3 2 7 3" xfId="26429" xr:uid="{7BBCB20A-7700-4E80-83B7-3E2FBDCC5B16}"/>
    <cellStyle name="Input 44 3 2 8" xfId="26430" xr:uid="{EA757F22-4027-45AE-82AA-3C79EF7CEC90}"/>
    <cellStyle name="Input 44 3 3" xfId="26431" xr:uid="{0EEFC30B-3733-43CE-99EA-093276C46AAA}"/>
    <cellStyle name="Input 44 3 3 2" xfId="26432" xr:uid="{570D12EE-87B9-4865-88E6-CCB26323E3C6}"/>
    <cellStyle name="Input 44 3 3 2 2" xfId="26433" xr:uid="{10FBF7C4-4347-4814-AC69-855EE292B15B}"/>
    <cellStyle name="Input 44 3 3 2 3" xfId="26434" xr:uid="{36F99DC3-D63A-44FC-91AE-088717B3F7AE}"/>
    <cellStyle name="Input 44 3 3 2 4" xfId="26435" xr:uid="{E687455B-87FF-43AB-B8E7-C9C3EFADF2BE}"/>
    <cellStyle name="Input 44 3 3 3" xfId="26436" xr:uid="{0B04C7C7-270E-478B-A4BA-E3C95F54F987}"/>
    <cellStyle name="Input 44 3 3 3 2" xfId="26437" xr:uid="{B51DDB60-BB03-4935-8CD9-B4472FA4A479}"/>
    <cellStyle name="Input 44 3 3 3 3" xfId="26438" xr:uid="{6F6A3287-022B-4C9D-863B-09B771EC1D2A}"/>
    <cellStyle name="Input 44 3 3 4" xfId="26439" xr:uid="{7DA4EE6B-E9B3-4459-8AD4-0FF0F5AAF589}"/>
    <cellStyle name="Input 44 3 4" xfId="26440" xr:uid="{C0CA98BF-9E6E-469E-820C-006D5176743E}"/>
    <cellStyle name="Input 44 3 4 2" xfId="26441" xr:uid="{E3267F3F-F3CB-4C2D-81D8-1E0F32624A36}"/>
    <cellStyle name="Input 44 3 4 2 2" xfId="26442" xr:uid="{E90BD87B-5D22-4F41-86AF-40615375BE3F}"/>
    <cellStyle name="Input 44 3 4 2 3" xfId="26443" xr:uid="{E073196E-F629-4E60-A9D8-661CDED5D1C0}"/>
    <cellStyle name="Input 44 3 4 3" xfId="26444" xr:uid="{EAF9E2A7-A2C5-4E18-A1E4-368877650EAA}"/>
    <cellStyle name="Input 44 3 4 4" xfId="26445" xr:uid="{08FBFBCD-55DA-463E-AC01-E7CD641F5979}"/>
    <cellStyle name="Input 44 3 5" xfId="26446" xr:uid="{4A32ED7C-187B-4B32-A9A6-B4D51C7D7CE5}"/>
    <cellStyle name="Input 44 3 5 2" xfId="26447" xr:uid="{A842592B-21F6-41EF-876C-8BAE4D50AEF5}"/>
    <cellStyle name="Input 44 3 5 3" xfId="26448" xr:uid="{710AF41C-D140-4BEF-BE90-1A4272CDE147}"/>
    <cellStyle name="Input 44 3 6" xfId="26449" xr:uid="{F4BF0F7F-06FE-4DD9-89C2-24FB6C77DA0E}"/>
    <cellStyle name="Input 44 3 6 2" xfId="26450" xr:uid="{0B0790DE-19BE-4CB7-8A21-16DACE747A8D}"/>
    <cellStyle name="Input 44 3 6 3" xfId="26451" xr:uid="{6DF342BB-CD09-4A32-BE12-57F7C06C0C5A}"/>
    <cellStyle name="Input 44 3 7" xfId="26452" xr:uid="{D4ED3244-0A73-410F-8ABC-17D6375E7F3B}"/>
    <cellStyle name="Input 44 3 7 2" xfId="26453" xr:uid="{A201163D-6B7C-42CC-A01E-50A723CC460C}"/>
    <cellStyle name="Input 44 3 7 3" xfId="26454" xr:uid="{392E95E2-6671-4FDB-BACD-52361D4C7509}"/>
    <cellStyle name="Input 44 3 8" xfId="26455" xr:uid="{2A1AE7C0-80E7-4F97-B847-2F41955B8359}"/>
    <cellStyle name="Input 44 4" xfId="26456" xr:uid="{7A6E3D83-2FF9-4F94-9386-DC6CE0735978}"/>
    <cellStyle name="Input 44 4 2" xfId="26457" xr:uid="{88EC5B25-3B68-4E87-A8B5-6FEF1A17A1E1}"/>
    <cellStyle name="Input 44 4 2 2" xfId="26458" xr:uid="{F80DCF53-F845-441D-9C72-0593B31F8367}"/>
    <cellStyle name="Input 44 4 2 2 2" xfId="26459" xr:uid="{49EA2315-E61F-496E-B811-28447578377B}"/>
    <cellStyle name="Input 44 4 2 2 2 2" xfId="26460" xr:uid="{8F60F45D-D8D1-4584-8594-E6165B220C08}"/>
    <cellStyle name="Input 44 4 2 2 2 3" xfId="26461" xr:uid="{7828292B-42F6-4EC4-97E2-EE64204E6CCD}"/>
    <cellStyle name="Input 44 4 2 2 3" xfId="26462" xr:uid="{F2A275AF-C509-411E-9255-8ED7FE05C8C2}"/>
    <cellStyle name="Input 44 4 2 2 4" xfId="26463" xr:uid="{6AFB0ECD-0DEF-4A0D-99C7-31D8E657185E}"/>
    <cellStyle name="Input 44 4 2 3" xfId="26464" xr:uid="{9A591368-8B49-4FFD-AD66-67EFDC37F8E7}"/>
    <cellStyle name="Input 44 4 2 3 2" xfId="26465" xr:uid="{57D35656-B321-4A32-A4AB-4FFB8F9E0D30}"/>
    <cellStyle name="Input 44 4 2 3 3" xfId="26466" xr:uid="{D9081772-5F14-4FE3-B9E6-EE0654B4B57D}"/>
    <cellStyle name="Input 44 4 2 4" xfId="26467" xr:uid="{8037254F-4FE0-4E2B-96E7-9F39FB067433}"/>
    <cellStyle name="Input 44 4 2 4 2" xfId="26468" xr:uid="{27E1E516-A316-4103-B9D1-1A49AED8CD16}"/>
    <cellStyle name="Input 44 4 2 4 3" xfId="26469" xr:uid="{003E559A-80FB-4F1F-9987-B09FCFABD06D}"/>
    <cellStyle name="Input 44 4 2 5" xfId="26470" xr:uid="{B1544CED-A8CF-48ED-84D7-518275EEDF92}"/>
    <cellStyle name="Input 44 4 2 5 2" xfId="26471" xr:uid="{9FBAB211-39E0-498B-A913-230DA3757F85}"/>
    <cellStyle name="Input 44 4 2 5 3" xfId="26472" xr:uid="{923020DD-3398-4817-B1DF-AEC07A66B24A}"/>
    <cellStyle name="Input 44 4 2 6" xfId="26473" xr:uid="{E0D30ACF-B0E2-4CC3-B88D-8D3FC00252C2}"/>
    <cellStyle name="Input 44 4 2 6 2" xfId="26474" xr:uid="{67BE59F5-3AE7-49BF-A200-7469B5E711DC}"/>
    <cellStyle name="Input 44 4 2 6 3" xfId="26475" xr:uid="{5654B2E6-96E8-47E3-99FB-F41BEDB28332}"/>
    <cellStyle name="Input 44 4 2 7" xfId="26476" xr:uid="{914B18E2-0362-4306-A9AB-4BF9153893EA}"/>
    <cellStyle name="Input 44 4 3" xfId="26477" xr:uid="{3CA61F10-B9E8-4A40-B8AC-D84DA258C68A}"/>
    <cellStyle name="Input 44 4 3 2" xfId="26478" xr:uid="{D414E29F-B9EC-478D-B849-C4077050AD56}"/>
    <cellStyle name="Input 44 4 3 2 2" xfId="26479" xr:uid="{C86BB2BB-879F-46FD-97F5-EE6ED218BCA5}"/>
    <cellStyle name="Input 44 4 3 2 3" xfId="26480" xr:uid="{5A7C72E7-CF7E-4308-867E-FFB223E2CC4F}"/>
    <cellStyle name="Input 44 4 3 3" xfId="26481" xr:uid="{08C080CA-F0DE-4072-A219-B55BBC6A2005}"/>
    <cellStyle name="Input 44 4 3 4" xfId="26482" xr:uid="{C51A763F-DED2-4D98-9C85-8B3FB126943A}"/>
    <cellStyle name="Input 44 4 4" xfId="26483" xr:uid="{B9CE845D-BF77-4466-82A5-E3058A7EDD24}"/>
    <cellStyle name="Input 44 4 4 2" xfId="26484" xr:uid="{00FC16B6-C27A-48F6-8677-D552A4911F4A}"/>
    <cellStyle name="Input 44 4 4 3" xfId="26485" xr:uid="{90328F37-2306-4525-8792-49F706CB44C2}"/>
    <cellStyle name="Input 44 4 5" xfId="26486" xr:uid="{C9FF74B3-97B1-40CF-B4F3-43C0F21C5D08}"/>
    <cellStyle name="Input 44 4 5 2" xfId="26487" xr:uid="{71376A40-D5B9-40D5-A757-5CBA4D83EDD8}"/>
    <cellStyle name="Input 44 4 5 3" xfId="26488" xr:uid="{4A8E2334-CBF7-4B87-BB4C-F4834A6F9A3A}"/>
    <cellStyle name="Input 44 4 6" xfId="26489" xr:uid="{8740DF44-D8FB-4C6E-ABD2-4181EFECC815}"/>
    <cellStyle name="Input 44 4 6 2" xfId="26490" xr:uid="{F52FBA84-DEFE-48B3-90F3-76B852E97933}"/>
    <cellStyle name="Input 44 4 6 3" xfId="26491" xr:uid="{046E5E41-D5B8-4100-A676-FAC4F8A52AF0}"/>
    <cellStyle name="Input 44 4 7" xfId="26492" xr:uid="{0281B44F-D1FB-433A-A56A-1FBB859B03E9}"/>
    <cellStyle name="Input 44 4 7 2" xfId="26493" xr:uid="{E2776C7B-636B-455E-9AC9-E79B74B7368D}"/>
    <cellStyle name="Input 44 4 7 3" xfId="26494" xr:uid="{F08CCB83-921C-4BD0-AD1C-AB9BA851A915}"/>
    <cellStyle name="Input 44 4 8" xfId="26495" xr:uid="{04CCA7FB-CBD1-49FF-B69F-97F04AB4D431}"/>
    <cellStyle name="Input 44 5" xfId="26496" xr:uid="{5D5ECEF9-5274-4378-951F-CF7780B10D21}"/>
    <cellStyle name="Input 44 5 2" xfId="26497" xr:uid="{A1E468F7-8814-402A-876A-9CA3A429507A}"/>
    <cellStyle name="Input 44 5 2 2" xfId="26498" xr:uid="{8F2D10C6-D93A-4D9E-B29A-1C877EB88EE3}"/>
    <cellStyle name="Input 44 5 2 2 2" xfId="26499" xr:uid="{355ACEED-E20D-42A2-8AAC-27E0562A6F9B}"/>
    <cellStyle name="Input 44 5 2 2 2 2" xfId="26500" xr:uid="{3B5AF625-C013-41E6-A113-1218107B9C63}"/>
    <cellStyle name="Input 44 5 2 2 2 3" xfId="26501" xr:uid="{D2F30CAD-A025-459C-8247-6B67ED853D40}"/>
    <cellStyle name="Input 44 5 2 2 3" xfId="26502" xr:uid="{EB43012A-FFC4-4A29-A8CB-6875B9DB2BAB}"/>
    <cellStyle name="Input 44 5 2 2 4" xfId="26503" xr:uid="{C5099FE5-C484-4B70-8188-BED4E16D46F9}"/>
    <cellStyle name="Input 44 5 2 3" xfId="26504" xr:uid="{A42FA905-9A48-4814-A8C1-147F49E175DA}"/>
    <cellStyle name="Input 44 5 2 3 2" xfId="26505" xr:uid="{55B22FF2-DF25-4B52-AB40-2EA094EAB540}"/>
    <cellStyle name="Input 44 5 2 3 3" xfId="26506" xr:uid="{2FFA2B58-3B38-4C3E-A81F-18D2C9FB7F22}"/>
    <cellStyle name="Input 44 5 2 4" xfId="26507" xr:uid="{3E1E59B4-4604-434A-85F3-50545CA79E43}"/>
    <cellStyle name="Input 44 5 2 4 2" xfId="26508" xr:uid="{44BD8A43-2F9A-4650-80B0-1F5D1C96652F}"/>
    <cellStyle name="Input 44 5 2 4 3" xfId="26509" xr:uid="{027E3273-8B5A-453B-BA91-D72023E181E3}"/>
    <cellStyle name="Input 44 5 2 5" xfId="26510" xr:uid="{9F647F68-BAD9-449E-A623-ABE191347C08}"/>
    <cellStyle name="Input 44 5 2 5 2" xfId="26511" xr:uid="{F97EBEB1-2401-4B5B-B426-3B88CAC63AF7}"/>
    <cellStyle name="Input 44 5 2 5 3" xfId="26512" xr:uid="{86395B90-674E-40C3-9A88-65DCD50EE6F3}"/>
    <cellStyle name="Input 44 5 2 6" xfId="26513" xr:uid="{2BF02E92-C0F3-432F-A39D-9FB4F11FBBC3}"/>
    <cellStyle name="Input 44 5 2 6 2" xfId="26514" xr:uid="{E2795A74-42B2-4812-8A70-6F19A8F70EE5}"/>
    <cellStyle name="Input 44 5 2 6 3" xfId="26515" xr:uid="{32BFEDA2-F928-4D82-93C6-ADB3135CD33A}"/>
    <cellStyle name="Input 44 5 2 7" xfId="26516" xr:uid="{F35A65EE-F7F8-49F8-A161-D9E0733BCA8D}"/>
    <cellStyle name="Input 44 5 3" xfId="26517" xr:uid="{94A87C48-CC95-41BB-881B-09D98CF055CD}"/>
    <cellStyle name="Input 44 5 3 2" xfId="26518" xr:uid="{5377C78B-2D1B-469C-A133-71DEE7071C86}"/>
    <cellStyle name="Input 44 5 3 2 2" xfId="26519" xr:uid="{974252E5-A39E-4D4F-8883-E1C1117D47A5}"/>
    <cellStyle name="Input 44 5 3 2 3" xfId="26520" xr:uid="{B5BE9617-4DBB-4F2C-AE8B-316C855A80AD}"/>
    <cellStyle name="Input 44 5 3 3" xfId="26521" xr:uid="{8BA41F0C-E971-4C15-B395-69679C0D3DAE}"/>
    <cellStyle name="Input 44 5 3 4" xfId="26522" xr:uid="{500605EB-BC53-4B77-8445-4DB6295D64C5}"/>
    <cellStyle name="Input 44 5 4" xfId="26523" xr:uid="{5052EDD7-417F-4EA9-A053-6CE5038C0E92}"/>
    <cellStyle name="Input 44 5 4 2" xfId="26524" xr:uid="{B40EB462-2263-45ED-B9A4-A5C6B5504FA4}"/>
    <cellStyle name="Input 44 5 4 3" xfId="26525" xr:uid="{B4E0B29F-2A00-49FF-A6B7-3AE658EF18E2}"/>
    <cellStyle name="Input 44 5 5" xfId="26526" xr:uid="{D1A34828-FCFC-482F-8105-70437E458F90}"/>
    <cellStyle name="Input 44 5 5 2" xfId="26527" xr:uid="{A1B66248-A960-4EC5-8EC6-7D78B7135A14}"/>
    <cellStyle name="Input 44 5 5 3" xfId="26528" xr:uid="{940707A2-ACF1-4056-983F-D48D2D3E1FE2}"/>
    <cellStyle name="Input 44 5 6" xfId="26529" xr:uid="{A6F146F9-17B6-4F95-89BA-A564CC54B57C}"/>
    <cellStyle name="Input 44 5 6 2" xfId="26530" xr:uid="{720C2F0F-2B4D-4AE2-AA96-5F193C9673A6}"/>
    <cellStyle name="Input 44 5 6 3" xfId="26531" xr:uid="{1135E16F-708E-49EA-A9BD-D2FFF75ABA8C}"/>
    <cellStyle name="Input 44 5 7" xfId="26532" xr:uid="{18DC45E0-1F3D-4428-8450-DE7FEE41A644}"/>
    <cellStyle name="Input 44 5 7 2" xfId="26533" xr:uid="{EA6A5ECD-E60E-48C4-8B66-98FDBCCA648A}"/>
    <cellStyle name="Input 44 5 7 3" xfId="26534" xr:uid="{26740EC0-DF8C-494E-B3BE-C98159BBDBD5}"/>
    <cellStyle name="Input 44 5 8" xfId="26535" xr:uid="{C8C0309F-F8CC-4416-AC6A-32FC8BD7312A}"/>
    <cellStyle name="Input 44 6" xfId="26536" xr:uid="{D8386F8D-EA70-4E3F-8C89-D0070C12AE08}"/>
    <cellStyle name="Input 44 6 2" xfId="26537" xr:uid="{C70109C2-0CBE-44F4-B528-0A64E9879FCE}"/>
    <cellStyle name="Input 44 6 2 2" xfId="26538" xr:uid="{5C08AD63-7C80-455A-984C-551C1EDCB704}"/>
    <cellStyle name="Input 44 6 2 2 2" xfId="26539" xr:uid="{69B4F54B-4D38-4CFE-9F48-681BE3D20D58}"/>
    <cellStyle name="Input 44 6 2 2 3" xfId="26540" xr:uid="{FFC07CD3-EEB8-4AC4-8A25-6191DB8B7AAC}"/>
    <cellStyle name="Input 44 6 2 3" xfId="26541" xr:uid="{9309338F-2261-48F7-B81E-8393B148532A}"/>
    <cellStyle name="Input 44 6 2 4" xfId="26542" xr:uid="{105DBB86-9F59-43D0-B623-D81C2260E70D}"/>
    <cellStyle name="Input 44 6 3" xfId="26543" xr:uid="{B18B9720-EDC0-4F78-8807-60C1B106786B}"/>
    <cellStyle name="Input 44 6 3 2" xfId="26544" xr:uid="{2745B468-1F46-46C3-B3E9-6CC503F6D3ED}"/>
    <cellStyle name="Input 44 6 3 3" xfId="26545" xr:uid="{519FBF63-DA53-41CE-8FEF-2744826A505D}"/>
    <cellStyle name="Input 44 6 4" xfId="26546" xr:uid="{DF9D1FC3-6C90-4EDC-9B44-F4C10B5FB109}"/>
    <cellStyle name="Input 44 6 4 2" xfId="26547" xr:uid="{3E82B2EE-A021-44B6-B0A5-4D8CE0DE9FF7}"/>
    <cellStyle name="Input 44 6 4 3" xfId="26548" xr:uid="{65A81D3A-9819-400A-A9FA-FD337817918A}"/>
    <cellStyle name="Input 44 6 5" xfId="26549" xr:uid="{CD915D84-8A4E-4814-B70E-A963D6245342}"/>
    <cellStyle name="Input 44 6 5 2" xfId="26550" xr:uid="{55493A75-22AE-4207-B00B-613ED2CAEE55}"/>
    <cellStyle name="Input 44 6 5 3" xfId="26551" xr:uid="{3DE41E45-96C8-4563-A4F8-2CB437E17449}"/>
    <cellStyle name="Input 44 6 6" xfId="26552" xr:uid="{7196A36C-6290-46C0-B9D4-3B54DA5FC3EC}"/>
    <cellStyle name="Input 44 6 6 2" xfId="26553" xr:uid="{CA4ED90F-78D3-4EA3-817E-DEAF76691F96}"/>
    <cellStyle name="Input 44 6 6 3" xfId="26554" xr:uid="{F9850E3A-5750-4ABD-8095-C219215F57C9}"/>
    <cellStyle name="Input 44 6 7" xfId="26555" xr:uid="{4BD00979-0E10-4DFB-8CEA-94F2BCA10818}"/>
    <cellStyle name="Input 44 7" xfId="26556" xr:uid="{186ED758-2FD1-4C48-9BCF-44B8481EF31D}"/>
    <cellStyle name="Input 44 7 2" xfId="26557" xr:uid="{52FDE065-6310-4A26-AF14-1AD675ED4057}"/>
    <cellStyle name="Input 44 7 2 2" xfId="26558" xr:uid="{F65C8BF4-FC78-4FF5-9924-CB0CC564ACD6}"/>
    <cellStyle name="Input 44 7 2 3" xfId="26559" xr:uid="{1968CF71-F33B-4EEC-93C0-66ABF4E44CBD}"/>
    <cellStyle name="Input 44 7 3" xfId="26560" xr:uid="{0A16CE9D-03B5-4FF0-B5CC-D341FB011C0E}"/>
    <cellStyle name="Input 44 7 4" xfId="26561" xr:uid="{2CAEF11C-7001-4277-997F-2FF4D42FC330}"/>
    <cellStyle name="Input 44 8" xfId="26562" xr:uid="{974A2423-DABD-42C1-A275-A4CCF65DFDDD}"/>
    <cellStyle name="Input 44 8 2" xfId="26563" xr:uid="{C262AD96-2D79-49AB-A9C8-507B3F219605}"/>
    <cellStyle name="Input 44 8 3" xfId="26564" xr:uid="{6086BFB6-727F-4155-821A-F54111DF7E78}"/>
    <cellStyle name="Input 44 9" xfId="26565" xr:uid="{7B4E9D3F-992F-4BBA-ADF4-A8B4E4A1E6A8}"/>
    <cellStyle name="Input 44 9 2" xfId="26566" xr:uid="{269ACB1C-72C1-4AFF-94D6-95586798D9D5}"/>
    <cellStyle name="Input 44 9 3" xfId="26567" xr:uid="{6F6C3671-E510-4AB2-A189-4DCFD3FCAC30}"/>
    <cellStyle name="Input 45" xfId="26568" xr:uid="{E494F4D9-1225-415C-9F65-389D0550410B}"/>
    <cellStyle name="Input 45 2" xfId="26569" xr:uid="{AA900CCF-811D-4266-9020-0BBEA3A86C75}"/>
    <cellStyle name="Input 45 2 2" xfId="26570" xr:uid="{DEDA27B7-58AE-4A66-988A-BFFA08A019C8}"/>
    <cellStyle name="Input 45 2 2 2" xfId="26571" xr:uid="{B2E3E7AC-A2E4-4CF2-A613-8C42B870EBE5}"/>
    <cellStyle name="Input 45 2 2 2 2" xfId="26572" xr:uid="{7D967374-7148-4A9E-8B92-2CCE12951155}"/>
    <cellStyle name="Input 45 2 2 2 2 2" xfId="26573" xr:uid="{374031B5-2AE8-45B8-B75F-A7839AF5A1E4}"/>
    <cellStyle name="Input 45 2 2 2 2 2 2" xfId="26574" xr:uid="{361A39CD-FC35-4658-9741-1E7E18662E84}"/>
    <cellStyle name="Input 45 2 2 2 2 2 3" xfId="26575" xr:uid="{71FE105D-9A19-4B91-8DF4-7EDA3DB21F55}"/>
    <cellStyle name="Input 45 2 2 2 2 3" xfId="26576" xr:uid="{AC07D35A-CA81-44AE-B856-391CA9C6F855}"/>
    <cellStyle name="Input 45 2 2 2 2 4" xfId="26577" xr:uid="{9CD0308C-E3B3-467C-A5F2-022499BD725F}"/>
    <cellStyle name="Input 45 2 2 2 3" xfId="26578" xr:uid="{0671E046-00E6-4F12-9E53-63F49B1C0F00}"/>
    <cellStyle name="Input 45 2 2 2 3 2" xfId="26579" xr:uid="{A2CDF826-0464-4B07-8844-23FE5B52B3F2}"/>
    <cellStyle name="Input 45 2 2 2 3 3" xfId="26580" xr:uid="{ED9B7F7A-F071-4FB0-B54A-1CF2D3292902}"/>
    <cellStyle name="Input 45 2 2 2 4" xfId="26581" xr:uid="{AAD7C1BA-D01A-495A-B845-48B2C296DDDB}"/>
    <cellStyle name="Input 45 2 2 2 4 2" xfId="26582" xr:uid="{B5C5C4FB-98EB-4875-BD84-6095044EA905}"/>
    <cellStyle name="Input 45 2 2 2 4 3" xfId="26583" xr:uid="{ACA12E40-BFA0-47C0-A5FA-35DB74C815BA}"/>
    <cellStyle name="Input 45 2 2 2 5" xfId="26584" xr:uid="{35585D0A-F487-409E-B62E-D01C800576D3}"/>
    <cellStyle name="Input 45 2 2 2 5 2" xfId="26585" xr:uid="{39ECC5B2-90D3-49A8-A1E2-D5C644D5B913}"/>
    <cellStyle name="Input 45 2 2 2 5 3" xfId="26586" xr:uid="{2E346E8E-B29E-48AB-BA74-A9F16A0B358A}"/>
    <cellStyle name="Input 45 2 2 2 6" xfId="26587" xr:uid="{27DF5414-FEED-4974-9751-1ADC21EC82B6}"/>
    <cellStyle name="Input 45 2 2 2 6 2" xfId="26588" xr:uid="{56D176C2-1150-4573-B948-C3E94E692A4F}"/>
    <cellStyle name="Input 45 2 2 2 6 3" xfId="26589" xr:uid="{F9D20074-9E3A-4B96-98F8-02A0241752DC}"/>
    <cellStyle name="Input 45 2 2 2 7" xfId="26590" xr:uid="{09773F00-5ACC-49C4-8289-AC1C0121F583}"/>
    <cellStyle name="Input 45 2 2 3" xfId="26591" xr:uid="{CCF263D1-AFF6-483F-964F-42BB4D2EC960}"/>
    <cellStyle name="Input 45 2 2 3 2" xfId="26592" xr:uid="{FA66E46E-08B0-40D5-B1BA-ABBFBE9F82BF}"/>
    <cellStyle name="Input 45 2 2 3 2 2" xfId="26593" xr:uid="{8F50A3D9-B76F-432F-86EE-D5A01B7C48B1}"/>
    <cellStyle name="Input 45 2 2 3 2 3" xfId="26594" xr:uid="{54DBB3A3-805C-456F-A97E-0D49B97F8562}"/>
    <cellStyle name="Input 45 2 2 3 3" xfId="26595" xr:uid="{63ABF569-D60A-4E13-A66B-D42267642277}"/>
    <cellStyle name="Input 45 2 2 3 4" xfId="26596" xr:uid="{8DE93856-8460-4C6E-B4F3-401859B53EB9}"/>
    <cellStyle name="Input 45 2 2 4" xfId="26597" xr:uid="{D2E90A72-73E1-4100-926C-CEF2F2882F47}"/>
    <cellStyle name="Input 45 2 2 4 2" xfId="26598" xr:uid="{F469248C-4C99-48E1-9C2D-20D9BAAB5924}"/>
    <cellStyle name="Input 45 2 2 4 3" xfId="26599" xr:uid="{ED1A4F1C-CF9E-4736-9869-42E6F6350111}"/>
    <cellStyle name="Input 45 2 2 5" xfId="26600" xr:uid="{CBFA5E83-0026-4F9A-935D-B8AC18A4579C}"/>
    <cellStyle name="Input 45 2 2 5 2" xfId="26601" xr:uid="{2ADC918F-7B8D-4A69-96A1-3027AA36B60A}"/>
    <cellStyle name="Input 45 2 2 5 3" xfId="26602" xr:uid="{4379DBF7-4158-4B6F-957C-0FBA3DBEA7D9}"/>
    <cellStyle name="Input 45 2 2 6" xfId="26603" xr:uid="{6039E55A-22AD-4F5D-893F-202E55623823}"/>
    <cellStyle name="Input 45 2 2 6 2" xfId="26604" xr:uid="{BB86D259-09C7-47A9-99BB-88DD9A0CA3C8}"/>
    <cellStyle name="Input 45 2 2 6 3" xfId="26605" xr:uid="{FCE830C9-F398-4879-8541-93E020F2DE45}"/>
    <cellStyle name="Input 45 2 2 7" xfId="26606" xr:uid="{F0AED289-9248-4F88-B93F-0E3AE1D70EE3}"/>
    <cellStyle name="Input 45 2 2 7 2" xfId="26607" xr:uid="{442C3C67-0213-463B-B226-AB523AD6300E}"/>
    <cellStyle name="Input 45 2 2 7 3" xfId="26608" xr:uid="{08A3F6A4-0410-4FB7-8A68-2AE2D3247ABD}"/>
    <cellStyle name="Input 45 2 2 8" xfId="26609" xr:uid="{FD3480A0-0A2B-4783-B727-999F67A8E5CC}"/>
    <cellStyle name="Input 45 2 3" xfId="26610" xr:uid="{CCF67D8F-7A11-4A86-B159-80B2E4D03FE7}"/>
    <cellStyle name="Input 45 2 3 2" xfId="26611" xr:uid="{CEB8D9C3-782D-4572-B8D7-347BB5768126}"/>
    <cellStyle name="Input 45 2 3 2 2" xfId="26612" xr:uid="{653CF102-9D91-47DD-8352-2093444015A2}"/>
    <cellStyle name="Input 45 2 3 2 3" xfId="26613" xr:uid="{0D7160DB-1C77-4C20-8474-A41B1BB5C8BA}"/>
    <cellStyle name="Input 45 2 3 2 4" xfId="26614" xr:uid="{609D70E4-BA8F-472B-9B82-EF8A8BA23AE9}"/>
    <cellStyle name="Input 45 2 3 3" xfId="26615" xr:uid="{ADED087F-C5C1-460E-84B1-18AA5E3AF587}"/>
    <cellStyle name="Input 45 2 3 3 2" xfId="26616" xr:uid="{64364CBB-4CBD-437C-87CF-69AC6FFE6256}"/>
    <cellStyle name="Input 45 2 3 3 3" xfId="26617" xr:uid="{4DCA56AD-2A7E-4515-9CB6-3EF397D217C2}"/>
    <cellStyle name="Input 45 2 3 4" xfId="26618" xr:uid="{501C2F0D-0FF6-4B37-8263-39A43937B330}"/>
    <cellStyle name="Input 45 2 4" xfId="26619" xr:uid="{BDFF425F-C32D-497B-AE21-8DB62EB4F636}"/>
    <cellStyle name="Input 45 2 4 2" xfId="26620" xr:uid="{C34ED703-9B57-49EE-A4D1-1A2642150BC7}"/>
    <cellStyle name="Input 45 2 4 2 2" xfId="26621" xr:uid="{08DBEFB0-D4E8-4A4F-8127-56897842F394}"/>
    <cellStyle name="Input 45 2 4 2 3" xfId="26622" xr:uid="{56636A39-B162-43D0-A6DB-1143D801C5E3}"/>
    <cellStyle name="Input 45 2 4 3" xfId="26623" xr:uid="{10AEB45A-03BE-40EF-B68C-0772215E1F9D}"/>
    <cellStyle name="Input 45 2 4 4" xfId="26624" xr:uid="{7C2E2B49-C70B-4572-B11F-C9553375FC5A}"/>
    <cellStyle name="Input 45 2 5" xfId="26625" xr:uid="{CE66434E-4D2C-42AE-A4D6-9E4C114F4CE7}"/>
    <cellStyle name="Input 45 2 5 2" xfId="26626" xr:uid="{49F12624-12EA-4864-A348-238E52D8BDA4}"/>
    <cellStyle name="Input 45 2 5 3" xfId="26627" xr:uid="{9564A3BD-D312-49FC-933B-E37199B3BD65}"/>
    <cellStyle name="Input 45 2 6" xfId="26628" xr:uid="{85B18261-439A-4796-9061-C5DBAA208FBC}"/>
    <cellStyle name="Input 45 2 6 2" xfId="26629" xr:uid="{6D569541-6797-4602-BD1B-33FAF3F89CBB}"/>
    <cellStyle name="Input 45 2 6 3" xfId="26630" xr:uid="{A218939C-74AA-4F46-B667-8054B8856705}"/>
    <cellStyle name="Input 45 2 7" xfId="26631" xr:uid="{24399A4A-8EAA-405D-B910-43F96F3B5BF2}"/>
    <cellStyle name="Input 45 2 7 2" xfId="26632" xr:uid="{16E05B18-9E29-4388-B7BF-0DDD3D6A0180}"/>
    <cellStyle name="Input 45 2 7 3" xfId="26633" xr:uid="{BAEF53F6-5860-42A0-B393-E1FCA6E8913C}"/>
    <cellStyle name="Input 45 2 8" xfId="26634" xr:uid="{5E6115B6-8BD9-4048-A3B8-EECD90735A3F}"/>
    <cellStyle name="Input 45 3" xfId="26635" xr:uid="{E2C05280-E7DB-4862-B213-C4A599B7660F}"/>
    <cellStyle name="Input 45 3 2" xfId="26636" xr:uid="{66CED124-808B-4846-8E7C-7E602E8EB56B}"/>
    <cellStyle name="Input 45 3 2 2" xfId="26637" xr:uid="{1C491044-F47A-4A48-811F-D469C2D09145}"/>
    <cellStyle name="Input 45 3 2 2 2" xfId="26638" xr:uid="{A5718AC7-C094-48AC-9708-AABAC8BDCD73}"/>
    <cellStyle name="Input 45 3 2 2 2 2" xfId="26639" xr:uid="{067D8D1C-7995-42A0-93E7-A348A02C9CBD}"/>
    <cellStyle name="Input 45 3 2 2 2 2 2" xfId="26640" xr:uid="{BDB60ECC-6F04-4BA7-9619-235D902CF3B8}"/>
    <cellStyle name="Input 45 3 2 2 2 2 3" xfId="26641" xr:uid="{D303CE29-8109-4733-ABBF-6C627B0FE9AB}"/>
    <cellStyle name="Input 45 3 2 2 2 3" xfId="26642" xr:uid="{46237AE4-4175-4E58-BC50-194B249F2454}"/>
    <cellStyle name="Input 45 3 2 2 2 4" xfId="26643" xr:uid="{62CB1E89-B46E-45CC-995E-37122516B487}"/>
    <cellStyle name="Input 45 3 2 2 3" xfId="26644" xr:uid="{2B1810F2-AEFD-409E-9611-CDD9AEB87F49}"/>
    <cellStyle name="Input 45 3 2 2 3 2" xfId="26645" xr:uid="{9E3396E3-8E60-49FF-96DF-FF64DC483746}"/>
    <cellStyle name="Input 45 3 2 2 3 3" xfId="26646" xr:uid="{62498D59-3A18-4F05-9344-2011BC9F13ED}"/>
    <cellStyle name="Input 45 3 2 2 4" xfId="26647" xr:uid="{38A9A7B9-0C4D-45AF-9E27-367B8F119AE4}"/>
    <cellStyle name="Input 45 3 2 2 4 2" xfId="26648" xr:uid="{EA97A252-B638-4E8D-9A03-401F743F55B9}"/>
    <cellStyle name="Input 45 3 2 2 4 3" xfId="26649" xr:uid="{BE8DF855-E5F4-489F-8B9D-3C54691D04C9}"/>
    <cellStyle name="Input 45 3 2 2 5" xfId="26650" xr:uid="{0D5A8B9E-7272-47BF-B91F-A636CA2B0A64}"/>
    <cellStyle name="Input 45 3 2 2 5 2" xfId="26651" xr:uid="{BF28B2D9-BBAF-4A78-99F8-AD948710F4A2}"/>
    <cellStyle name="Input 45 3 2 2 5 3" xfId="26652" xr:uid="{B384ACE7-2AFA-4E9D-BF1E-DEB9E9FFD714}"/>
    <cellStyle name="Input 45 3 2 2 6" xfId="26653" xr:uid="{9CBFC1CA-53C1-46E6-96ED-4BD5BCE7B0E1}"/>
    <cellStyle name="Input 45 3 2 2 6 2" xfId="26654" xr:uid="{EADBD4CB-75A8-4C6B-8A84-08CBDAF5A922}"/>
    <cellStyle name="Input 45 3 2 2 6 3" xfId="26655" xr:uid="{414AAE59-8273-4B37-89C5-F56A4D27F278}"/>
    <cellStyle name="Input 45 3 2 2 7" xfId="26656" xr:uid="{7692DA8A-78D0-4B7A-B960-070250979C55}"/>
    <cellStyle name="Input 45 3 2 3" xfId="26657" xr:uid="{ED1F8FFC-40D6-431B-A9A8-6891F011188F}"/>
    <cellStyle name="Input 45 3 2 3 2" xfId="26658" xr:uid="{42B8627A-2AAB-479E-858E-8A0215B9F67B}"/>
    <cellStyle name="Input 45 3 2 3 2 2" xfId="26659" xr:uid="{F7CC5BF8-1F6F-440D-8178-FAE541B9D216}"/>
    <cellStyle name="Input 45 3 2 3 2 3" xfId="26660" xr:uid="{FB523C87-54B2-4269-85EB-87A43E34AA27}"/>
    <cellStyle name="Input 45 3 2 3 3" xfId="26661" xr:uid="{17765C4F-4512-4871-AF6A-A858E4F33484}"/>
    <cellStyle name="Input 45 3 2 3 4" xfId="26662" xr:uid="{B15F14B2-2D8D-4FE0-ACD0-265D4F5AA7D9}"/>
    <cellStyle name="Input 45 3 2 4" xfId="26663" xr:uid="{98EB62E1-422F-4DB9-8D26-4163BD0D4165}"/>
    <cellStyle name="Input 45 3 2 4 2" xfId="26664" xr:uid="{AB22EE07-AE8A-4A80-A829-98D5032CA2E6}"/>
    <cellStyle name="Input 45 3 2 4 3" xfId="26665" xr:uid="{5F04022D-32E9-4EBC-BB1E-D69AE227F4D0}"/>
    <cellStyle name="Input 45 3 2 5" xfId="26666" xr:uid="{3472DC50-7C8F-4A17-9D38-9A756DFAF98E}"/>
    <cellStyle name="Input 45 3 2 5 2" xfId="26667" xr:uid="{001C69FC-173E-41F6-8225-55340ADFFB71}"/>
    <cellStyle name="Input 45 3 2 5 3" xfId="26668" xr:uid="{5C9A13E3-06EA-45F3-8459-FF87197D6BD3}"/>
    <cellStyle name="Input 45 3 2 6" xfId="26669" xr:uid="{2007F987-6804-4F59-9920-02D45B177F3A}"/>
    <cellStyle name="Input 45 3 2 6 2" xfId="26670" xr:uid="{B4345D61-9544-4E4C-A942-D5C404FA9B36}"/>
    <cellStyle name="Input 45 3 2 6 3" xfId="26671" xr:uid="{D1D60278-E23A-40BE-B1BA-4C379327C4C4}"/>
    <cellStyle name="Input 45 3 2 7" xfId="26672" xr:uid="{ADC229BC-B3F5-49AC-A97B-6EDD636A793D}"/>
    <cellStyle name="Input 45 3 2 7 2" xfId="26673" xr:uid="{0D21149A-A50B-433B-BE28-340E482A076A}"/>
    <cellStyle name="Input 45 3 2 7 3" xfId="26674" xr:uid="{65004987-F855-4770-B713-4056AE65BA50}"/>
    <cellStyle name="Input 45 3 2 8" xfId="26675" xr:uid="{EFF3E4D5-3957-4B82-900E-97D6F60B9F11}"/>
    <cellStyle name="Input 45 3 3" xfId="26676" xr:uid="{BCC4DF23-BDC8-4E96-ACB6-48E517828E2D}"/>
    <cellStyle name="Input 45 3 3 2" xfId="26677" xr:uid="{2122D90C-7ADE-4D3D-B609-642865D7450F}"/>
    <cellStyle name="Input 45 3 3 2 2" xfId="26678" xr:uid="{9CB6D50A-3381-42BD-BDFF-A549930146DD}"/>
    <cellStyle name="Input 45 3 3 2 3" xfId="26679" xr:uid="{55D288D4-26E2-40C0-A0F0-836EB64F6E96}"/>
    <cellStyle name="Input 45 3 3 2 4" xfId="26680" xr:uid="{76C7C0EE-CE82-4843-A68B-11B97FAD6908}"/>
    <cellStyle name="Input 45 3 3 3" xfId="26681" xr:uid="{7FD9EC58-2FD3-4EAB-A14A-226540BFAA82}"/>
    <cellStyle name="Input 45 3 3 3 2" xfId="26682" xr:uid="{185FE4E4-2E73-41A2-8DBF-68A5BA1DC6FB}"/>
    <cellStyle name="Input 45 3 3 3 3" xfId="26683" xr:uid="{85BDA472-24FB-481C-9426-C81CCF92FD2E}"/>
    <cellStyle name="Input 45 3 3 4" xfId="26684" xr:uid="{450AABC6-B494-4CFE-8963-D2CDC9237B31}"/>
    <cellStyle name="Input 45 3 4" xfId="26685" xr:uid="{E23454B5-0F33-4A8C-A9F8-D2CBDF71A2D7}"/>
    <cellStyle name="Input 45 3 4 2" xfId="26686" xr:uid="{4AFCA78F-DDCF-462E-8363-D6BFCBA0EB65}"/>
    <cellStyle name="Input 45 3 4 2 2" xfId="26687" xr:uid="{2CC28E7F-C5C9-4F93-8A57-ADF8BC251B70}"/>
    <cellStyle name="Input 45 3 4 2 3" xfId="26688" xr:uid="{80A77EF8-3862-4B9B-ABF7-19A6CBF4DC20}"/>
    <cellStyle name="Input 45 3 4 3" xfId="26689" xr:uid="{66550BB0-3FA4-45CF-AB5D-AD97232C72A5}"/>
    <cellStyle name="Input 45 3 4 4" xfId="26690" xr:uid="{CC7DB2A1-92F4-43D2-B6F3-86E5F44F2EC9}"/>
    <cellStyle name="Input 45 3 5" xfId="26691" xr:uid="{D0417B61-5AE9-447A-B983-1EDB435C9A6C}"/>
    <cellStyle name="Input 45 3 5 2" xfId="26692" xr:uid="{32C374D9-3D32-444E-826F-6753B1F4607B}"/>
    <cellStyle name="Input 45 3 5 3" xfId="26693" xr:uid="{52566ED1-E028-4B8F-8030-E199AC8D0AE4}"/>
    <cellStyle name="Input 45 3 6" xfId="26694" xr:uid="{0B3D71E9-C6E8-483A-95BA-CCC66E6B8CCE}"/>
    <cellStyle name="Input 45 3 6 2" xfId="26695" xr:uid="{E191B548-18DC-49F5-BFB8-49BA4AC0E529}"/>
    <cellStyle name="Input 45 3 6 3" xfId="26696" xr:uid="{B8C360D7-7B2C-4785-B93D-5FB521BD19BC}"/>
    <cellStyle name="Input 45 3 7" xfId="26697" xr:uid="{82FF3C0D-C788-495B-8350-D00EE9358DA7}"/>
    <cellStyle name="Input 45 3 7 2" xfId="26698" xr:uid="{5CE048F1-0E03-45E7-AEB3-DAC6048F8D37}"/>
    <cellStyle name="Input 45 3 7 3" xfId="26699" xr:uid="{D77F2BC8-CFD7-4D92-9B60-D62B77B6CAAF}"/>
    <cellStyle name="Input 45 3 8" xfId="26700" xr:uid="{846D06AF-97F4-4810-8EAC-BA57AC5A0CB8}"/>
    <cellStyle name="Input 45 4" xfId="26701" xr:uid="{10371F55-13A8-4A55-8680-B7C10FDE025C}"/>
    <cellStyle name="Input 45 4 2" xfId="26702" xr:uid="{FDABAE88-9722-490E-801F-2BC1612052CB}"/>
    <cellStyle name="Input 45 4 2 2" xfId="26703" xr:uid="{6AAA469F-FF38-4838-BBD7-E160882FD67E}"/>
    <cellStyle name="Input 45 4 2 2 2" xfId="26704" xr:uid="{9BA6A2CF-5470-4E70-8FD3-C7C174661823}"/>
    <cellStyle name="Input 45 4 2 2 2 2" xfId="26705" xr:uid="{9DBD3B5A-6CCE-4CF0-816D-872B6560677D}"/>
    <cellStyle name="Input 45 4 2 2 2 3" xfId="26706" xr:uid="{8D826F36-6F39-4A14-A475-EED9EE1A4D9A}"/>
    <cellStyle name="Input 45 4 2 2 3" xfId="26707" xr:uid="{4D8495CB-F6BE-408E-943C-6ACA7696C00F}"/>
    <cellStyle name="Input 45 4 2 2 4" xfId="26708" xr:uid="{314387BB-EEC3-4745-9AD2-BCE97705CC47}"/>
    <cellStyle name="Input 45 4 2 3" xfId="26709" xr:uid="{C4AFA11F-52F1-47E3-ACDA-D62A6E5333C0}"/>
    <cellStyle name="Input 45 4 2 3 2" xfId="26710" xr:uid="{6BC4CF1C-8741-4616-BCB7-7B4F106D2EFF}"/>
    <cellStyle name="Input 45 4 2 3 3" xfId="26711" xr:uid="{D95144EA-AEDE-487F-B7FE-015C11E5B468}"/>
    <cellStyle name="Input 45 4 2 4" xfId="26712" xr:uid="{A7A06854-2BBA-4D37-8F9A-D73CE22573B3}"/>
    <cellStyle name="Input 45 4 2 4 2" xfId="26713" xr:uid="{9EF14C58-23CD-484B-BE61-C8EDC7BA74D1}"/>
    <cellStyle name="Input 45 4 2 4 3" xfId="26714" xr:uid="{50E6C71F-59CC-41A4-B240-E0EECAD33002}"/>
    <cellStyle name="Input 45 4 2 5" xfId="26715" xr:uid="{351652BE-CE23-49A4-BDE0-409581A716FD}"/>
    <cellStyle name="Input 45 4 2 5 2" xfId="26716" xr:uid="{9F055C86-85E1-41D0-A8C9-5507B2BA8A9C}"/>
    <cellStyle name="Input 45 4 2 5 3" xfId="26717" xr:uid="{3CDDF333-4D56-4058-BAF4-28CC8AD7FB6F}"/>
    <cellStyle name="Input 45 4 2 6" xfId="26718" xr:uid="{60FC01E0-72AE-497D-8529-381A43E230EA}"/>
    <cellStyle name="Input 45 4 2 6 2" xfId="26719" xr:uid="{D47CF079-1C0A-4CE6-A2AF-79C523E20130}"/>
    <cellStyle name="Input 45 4 2 6 3" xfId="26720" xr:uid="{8CAFB560-D55B-466B-B42D-90B8F21F4003}"/>
    <cellStyle name="Input 45 4 2 7" xfId="26721" xr:uid="{E33C3777-E5E6-4483-9AD3-9D518F4CE84C}"/>
    <cellStyle name="Input 45 4 3" xfId="26722" xr:uid="{832B164F-DF70-4607-86C6-7A17B5D07B8F}"/>
    <cellStyle name="Input 45 4 3 2" xfId="26723" xr:uid="{6EE45AE0-1DAC-4FF2-8E65-631EC0E57D9B}"/>
    <cellStyle name="Input 45 4 3 2 2" xfId="26724" xr:uid="{EB00DAE3-9CF5-4BD5-84C8-96228CAEAC64}"/>
    <cellStyle name="Input 45 4 3 2 3" xfId="26725" xr:uid="{28F62E69-D742-4702-9B2D-805D6D15399F}"/>
    <cellStyle name="Input 45 4 3 3" xfId="26726" xr:uid="{5084B6F4-3FDC-410B-BB55-51FB7E909270}"/>
    <cellStyle name="Input 45 4 3 4" xfId="26727" xr:uid="{7D57CFC5-E194-4B94-BE98-86075A0D05FA}"/>
    <cellStyle name="Input 45 4 4" xfId="26728" xr:uid="{BC2BEB1C-84A6-464F-8D9A-0E7C59C6A0CD}"/>
    <cellStyle name="Input 45 4 4 2" xfId="26729" xr:uid="{A723B193-16B5-4F6A-AE45-42B45A65C6CE}"/>
    <cellStyle name="Input 45 4 4 3" xfId="26730" xr:uid="{FD78A328-5F2F-4C16-9061-366F6B651DAD}"/>
    <cellStyle name="Input 45 4 5" xfId="26731" xr:uid="{4909A893-ED43-44B7-BC96-7D3915A11954}"/>
    <cellStyle name="Input 45 4 5 2" xfId="26732" xr:uid="{2E017902-D6D3-4905-9C0A-16E502122683}"/>
    <cellStyle name="Input 45 4 5 3" xfId="26733" xr:uid="{D34563AE-D544-4D49-8419-0C41095724D1}"/>
    <cellStyle name="Input 45 4 6" xfId="26734" xr:uid="{2ACED5B5-9F6C-42E6-B945-1B9EA3DB05C0}"/>
    <cellStyle name="Input 45 4 6 2" xfId="26735" xr:uid="{77F5B604-1BCF-425F-B313-A486C1F1AE32}"/>
    <cellStyle name="Input 45 4 6 3" xfId="26736" xr:uid="{EA75AB2A-B38E-4898-8986-64296A49CEDF}"/>
    <cellStyle name="Input 45 4 7" xfId="26737" xr:uid="{79CC11DB-936E-42D4-BC31-BAEFF090F9DE}"/>
    <cellStyle name="Input 45 4 7 2" xfId="26738" xr:uid="{AFA9A3D4-834E-4E0E-B13B-2E9C480E6019}"/>
    <cellStyle name="Input 45 4 7 3" xfId="26739" xr:uid="{62F22B4F-7CF1-496E-8041-5F49226496F6}"/>
    <cellStyle name="Input 45 4 8" xfId="26740" xr:uid="{DC7DCDE3-30B3-4D5F-A101-15720198B79A}"/>
    <cellStyle name="Input 45 5" xfId="26741" xr:uid="{45D6D63E-65CF-4341-A5E2-769AF0C00325}"/>
    <cellStyle name="Input 45 5 2" xfId="26742" xr:uid="{C647E6B1-032F-4120-9BEC-CCF9B47BE091}"/>
    <cellStyle name="Input 45 5 2 2" xfId="26743" xr:uid="{83D78D19-BBE6-46C2-9182-E494ECEB3C35}"/>
    <cellStyle name="Input 45 5 2 2 2" xfId="26744" xr:uid="{76E42B15-AD0E-4BEB-8F7C-F16B3BD31A1A}"/>
    <cellStyle name="Input 45 5 2 2 2 2" xfId="26745" xr:uid="{8FA31BE0-C871-4697-A925-0AE67508A79B}"/>
    <cellStyle name="Input 45 5 2 2 2 3" xfId="26746" xr:uid="{68A6F66C-9AB7-456C-9619-B44F0B28CF99}"/>
    <cellStyle name="Input 45 5 2 2 3" xfId="26747" xr:uid="{873EF965-9C22-4E0E-82AF-E9901DA9F6BF}"/>
    <cellStyle name="Input 45 5 2 2 4" xfId="26748" xr:uid="{0DE917B9-1BDE-4DD8-967E-B5916A1614F7}"/>
    <cellStyle name="Input 45 5 2 3" xfId="26749" xr:uid="{E8E207A0-C0DA-4CA1-87DA-76A910B24A21}"/>
    <cellStyle name="Input 45 5 2 3 2" xfId="26750" xr:uid="{D7F5495B-7BEF-45B3-B73C-9FA74A53C24A}"/>
    <cellStyle name="Input 45 5 2 3 3" xfId="26751" xr:uid="{F3FDF730-F419-4322-B664-0D70D2A16088}"/>
    <cellStyle name="Input 45 5 2 4" xfId="26752" xr:uid="{DF52BCCF-E292-4DEF-914E-25B0417B71A4}"/>
    <cellStyle name="Input 45 5 2 4 2" xfId="26753" xr:uid="{C9DD485B-F02F-41B1-BD32-5C05C7C03504}"/>
    <cellStyle name="Input 45 5 2 4 3" xfId="26754" xr:uid="{6AE6F536-F21F-42EF-B70A-249B2F0B5E75}"/>
    <cellStyle name="Input 45 5 2 5" xfId="26755" xr:uid="{E67504D3-8663-4F77-8BD1-E32BFB4640A7}"/>
    <cellStyle name="Input 45 5 2 5 2" xfId="26756" xr:uid="{C83E637D-4127-410B-AA23-ACD2A90AFDFE}"/>
    <cellStyle name="Input 45 5 2 5 3" xfId="26757" xr:uid="{9DBDB1B4-73BE-475E-81F0-18D8023DCAD6}"/>
    <cellStyle name="Input 45 5 2 6" xfId="26758" xr:uid="{06E174B5-5BBD-4783-AF15-2817E3373D5F}"/>
    <cellStyle name="Input 45 5 2 6 2" xfId="26759" xr:uid="{0F64011E-8793-493D-B635-BD142C85EA49}"/>
    <cellStyle name="Input 45 5 2 6 3" xfId="26760" xr:uid="{1F9B42EA-6175-4475-A0FF-3BE714E9E4EA}"/>
    <cellStyle name="Input 45 5 2 7" xfId="26761" xr:uid="{DFBFFA6F-848B-4958-9EEE-AA350CDA6D35}"/>
    <cellStyle name="Input 45 5 3" xfId="26762" xr:uid="{BAE7C74B-F60F-4E66-A70F-3804AAFCBD40}"/>
    <cellStyle name="Input 45 5 3 2" xfId="26763" xr:uid="{2E348D71-D9B8-40C3-8D88-41B5BF35A2F6}"/>
    <cellStyle name="Input 45 5 3 2 2" xfId="26764" xr:uid="{7F568B8C-EFFD-448D-82F1-9D71EDFBF058}"/>
    <cellStyle name="Input 45 5 3 2 3" xfId="26765" xr:uid="{EFAB94E5-4812-4E59-BAE7-CA0B6ACB356F}"/>
    <cellStyle name="Input 45 5 3 3" xfId="26766" xr:uid="{182D0D35-F5EA-46B1-8951-E9CCDE0B21DA}"/>
    <cellStyle name="Input 45 5 3 4" xfId="26767" xr:uid="{554DA23A-A830-4327-BC64-91AE1277F7D2}"/>
    <cellStyle name="Input 45 5 4" xfId="26768" xr:uid="{EA45F707-46D9-4786-864E-011A0CA63BED}"/>
    <cellStyle name="Input 45 5 4 2" xfId="26769" xr:uid="{AEC13998-18D3-4FFA-9313-3D3AD6AB06C3}"/>
    <cellStyle name="Input 45 5 4 3" xfId="26770" xr:uid="{DF30C396-0048-4972-8091-4DE8F360BB0D}"/>
    <cellStyle name="Input 45 5 5" xfId="26771" xr:uid="{C4BB1C39-BF6A-42D1-9DE0-91986C354513}"/>
    <cellStyle name="Input 45 5 5 2" xfId="26772" xr:uid="{BE4BAD6C-3235-421D-918E-28CEEA0192CA}"/>
    <cellStyle name="Input 45 5 5 3" xfId="26773" xr:uid="{F3AFE2C7-7C2C-4374-9B2A-EA8506F51E93}"/>
    <cellStyle name="Input 45 5 6" xfId="26774" xr:uid="{9181343E-270F-4E2E-B439-A3B9B52B777B}"/>
    <cellStyle name="Input 45 5 6 2" xfId="26775" xr:uid="{2CDA4D3B-7584-4C85-8CF0-8019F27ABB80}"/>
    <cellStyle name="Input 45 5 6 3" xfId="26776" xr:uid="{F487938D-DC21-4B81-9614-7E56BCE9B35F}"/>
    <cellStyle name="Input 45 5 7" xfId="26777" xr:uid="{88878BD6-2F67-4033-AC04-8D1C2D1BB406}"/>
    <cellStyle name="Input 45 5 7 2" xfId="26778" xr:uid="{8E8107A1-0C61-4EDC-A9A1-14BE72F7A73D}"/>
    <cellStyle name="Input 45 5 7 3" xfId="26779" xr:uid="{97CE8723-BD37-43F3-9A55-8FE2A7146946}"/>
    <cellStyle name="Input 45 5 8" xfId="26780" xr:uid="{272C2B1A-EAEE-4DB5-8045-2D7A4665A221}"/>
    <cellStyle name="Input 46" xfId="26781" xr:uid="{8FA82010-5CB6-497B-9D8D-A2F2B4B3C922}"/>
    <cellStyle name="Input 46 10" xfId="26782" xr:uid="{C4F2993B-AC4D-49D1-A140-6A10C397CB43}"/>
    <cellStyle name="Input 46 10 2" xfId="26783" xr:uid="{D706B448-0F72-4D70-88EC-EE7BCF1DC90D}"/>
    <cellStyle name="Input 46 10 3" xfId="26784" xr:uid="{C20BC3E8-B8D0-4D91-8C77-C5506E85599B}"/>
    <cellStyle name="Input 46 11" xfId="26785" xr:uid="{9062EF1E-2F8F-48D4-8024-5B3947D478DC}"/>
    <cellStyle name="Input 46 11 2" xfId="26786" xr:uid="{CA39121B-5E3B-41CD-A585-E0B335FFC56E}"/>
    <cellStyle name="Input 46 11 3" xfId="26787" xr:uid="{760EA529-922C-4DD7-9B0F-864AA032F72C}"/>
    <cellStyle name="Input 46 12" xfId="26788" xr:uid="{FD9C576E-9BB4-4725-BE04-D64FD0D17BA7}"/>
    <cellStyle name="Input 46 2" xfId="26789" xr:uid="{B91C0BEA-DD83-4703-8E40-599D1A22BC80}"/>
    <cellStyle name="Input 46 2 2" xfId="26790" xr:uid="{3A542FD5-05D5-41C6-B331-961F94C7B8A8}"/>
    <cellStyle name="Input 46 2 2 2" xfId="26791" xr:uid="{C4474872-867E-45BB-92D8-C8AA84EE4325}"/>
    <cellStyle name="Input 46 2 2 2 2" xfId="26792" xr:uid="{87DB5816-5E25-4FB1-B48A-76D82B9C14C7}"/>
    <cellStyle name="Input 46 2 2 2 2 2" xfId="26793" xr:uid="{698CE4E2-5722-4D67-8DF6-FBECD42EC019}"/>
    <cellStyle name="Input 46 2 2 2 2 2 2" xfId="26794" xr:uid="{0C5406CE-9EF5-4C8D-939D-40AEA8CB15F1}"/>
    <cellStyle name="Input 46 2 2 2 2 2 3" xfId="26795" xr:uid="{4EF03B7D-0214-47EF-991A-70A48D45B03A}"/>
    <cellStyle name="Input 46 2 2 2 2 3" xfId="26796" xr:uid="{E54ED98F-1677-4ABE-8AD1-24F6EE137192}"/>
    <cellStyle name="Input 46 2 2 2 2 4" xfId="26797" xr:uid="{4E4AC935-1F8F-4661-8DBF-7CB54727D0BB}"/>
    <cellStyle name="Input 46 2 2 2 3" xfId="26798" xr:uid="{971232E8-E62C-4055-8A66-16EF4B2D5EFE}"/>
    <cellStyle name="Input 46 2 2 2 3 2" xfId="26799" xr:uid="{FA7A1E94-5AE0-48F6-93D9-F2B126AABBE0}"/>
    <cellStyle name="Input 46 2 2 2 3 3" xfId="26800" xr:uid="{658B476F-E207-412B-8554-EF857B5F5F2E}"/>
    <cellStyle name="Input 46 2 2 2 4" xfId="26801" xr:uid="{9DF80D6A-0D88-4CE4-933B-EFA925539C8F}"/>
    <cellStyle name="Input 46 2 2 2 4 2" xfId="26802" xr:uid="{17D2DF11-53A3-4222-A161-E9A1CCE7F691}"/>
    <cellStyle name="Input 46 2 2 2 4 3" xfId="26803" xr:uid="{5BEF7457-25E9-4E52-A7BD-D628476B1F55}"/>
    <cellStyle name="Input 46 2 2 2 5" xfId="26804" xr:uid="{3DE85F6A-A7E4-4AB3-9A4F-070FBE0B3793}"/>
    <cellStyle name="Input 46 2 2 2 5 2" xfId="26805" xr:uid="{4EF246DB-BB6D-43ED-B6CE-63F37A98B01F}"/>
    <cellStyle name="Input 46 2 2 2 5 3" xfId="26806" xr:uid="{85B5CAF6-7356-407E-9C20-6B7547EA5D1F}"/>
    <cellStyle name="Input 46 2 2 2 6" xfId="26807" xr:uid="{8C2B1DF7-1AFE-4949-B116-4ECE8CE8740A}"/>
    <cellStyle name="Input 46 2 2 2 6 2" xfId="26808" xr:uid="{618B3706-2648-434B-A146-81C5454F1D33}"/>
    <cellStyle name="Input 46 2 2 2 6 3" xfId="26809" xr:uid="{A51514FC-5D1A-40D4-9685-46CBE20E467F}"/>
    <cellStyle name="Input 46 2 2 2 7" xfId="26810" xr:uid="{CC06DD61-C782-4F25-908E-71E972237020}"/>
    <cellStyle name="Input 46 2 2 3" xfId="26811" xr:uid="{E613A9EF-E85B-4DF6-BE91-24C2FBA1FCC4}"/>
    <cellStyle name="Input 46 2 2 3 2" xfId="26812" xr:uid="{9A03711C-7863-4CC8-A7D3-00EA43E5D1FA}"/>
    <cellStyle name="Input 46 2 2 3 2 2" xfId="26813" xr:uid="{31FC1236-0D4F-4C90-8BBA-DC057FA7A7A9}"/>
    <cellStyle name="Input 46 2 2 3 2 3" xfId="26814" xr:uid="{345B7CD5-7807-4904-B04D-32A21AE67772}"/>
    <cellStyle name="Input 46 2 2 3 3" xfId="26815" xr:uid="{510D164E-2DF4-4E70-A813-55FB0051A94E}"/>
    <cellStyle name="Input 46 2 2 3 4" xfId="26816" xr:uid="{8198B400-B3BB-46DC-BAC9-10BA52DBE4BC}"/>
    <cellStyle name="Input 46 2 2 4" xfId="26817" xr:uid="{BB444AD8-A3BF-46F1-B4BD-07005F678434}"/>
    <cellStyle name="Input 46 2 2 4 2" xfId="26818" xr:uid="{8634F31A-0850-4FC7-B218-EE7C7D7F49AD}"/>
    <cellStyle name="Input 46 2 2 4 3" xfId="26819" xr:uid="{2A1D9FCD-92DA-4C35-BBCA-A8D38E79F6FA}"/>
    <cellStyle name="Input 46 2 2 5" xfId="26820" xr:uid="{B1D8AA2B-6B24-4E08-864A-925CD1A68286}"/>
    <cellStyle name="Input 46 2 2 5 2" xfId="26821" xr:uid="{855D79B9-2D96-4A18-A2B6-E9CB64B1316C}"/>
    <cellStyle name="Input 46 2 2 5 3" xfId="26822" xr:uid="{DEFA3975-52CB-46D4-AE59-3A5FEA5372D6}"/>
    <cellStyle name="Input 46 2 2 6" xfId="26823" xr:uid="{7192ED94-7ED5-4EE6-844E-D8EDDFD6F9D6}"/>
    <cellStyle name="Input 46 2 2 6 2" xfId="26824" xr:uid="{4572CEA5-E24E-4E41-8CE3-613C0EABB52F}"/>
    <cellStyle name="Input 46 2 2 6 3" xfId="26825" xr:uid="{E538F633-FACA-4707-8677-DE884465F6DB}"/>
    <cellStyle name="Input 46 2 2 7" xfId="26826" xr:uid="{18FA1DC4-9C74-4968-A687-1DBB2F3C99A9}"/>
    <cellStyle name="Input 46 2 2 7 2" xfId="26827" xr:uid="{58C3ABBF-F059-46AF-A92F-D5CA196EF48A}"/>
    <cellStyle name="Input 46 2 2 7 3" xfId="26828" xr:uid="{B43DD895-547A-44B7-A7FF-8BF8F6FC5429}"/>
    <cellStyle name="Input 46 2 2 8" xfId="26829" xr:uid="{B10FFC1B-6328-4637-B91E-5C9D769C6361}"/>
    <cellStyle name="Input 46 2 3" xfId="26830" xr:uid="{C754B0DD-A5BE-4F66-BC80-F208A9F5AAF8}"/>
    <cellStyle name="Input 46 2 3 2" xfId="26831" xr:uid="{28C6B59E-FB68-4D5A-841D-C5D742D8B8C9}"/>
    <cellStyle name="Input 46 2 3 2 2" xfId="26832" xr:uid="{208E2A36-3608-4434-82DA-BA9FBCBCC0B2}"/>
    <cellStyle name="Input 46 2 3 2 3" xfId="26833" xr:uid="{875C892E-8FAB-42B6-9BE8-C620D3FC8D4E}"/>
    <cellStyle name="Input 46 2 3 2 4" xfId="26834" xr:uid="{4C595B43-036F-4FB8-B9C2-25295D282B17}"/>
    <cellStyle name="Input 46 2 3 3" xfId="26835" xr:uid="{711EB21C-3CE1-487E-A4AF-5F82DB3E9192}"/>
    <cellStyle name="Input 46 2 3 3 2" xfId="26836" xr:uid="{C30D466D-C07F-42B0-BDBA-CB49CF9C7D3B}"/>
    <cellStyle name="Input 46 2 3 3 3" xfId="26837" xr:uid="{4984F536-02BE-4533-B355-FC1F657C3279}"/>
    <cellStyle name="Input 46 2 3 4" xfId="26838" xr:uid="{16B06D34-6FBA-4C26-B32E-9D4C5705387C}"/>
    <cellStyle name="Input 46 2 4" xfId="26839" xr:uid="{BEA2074A-E531-4F11-8F2F-EF368825BA60}"/>
    <cellStyle name="Input 46 2 4 2" xfId="26840" xr:uid="{BCF2B4CD-57C7-4EFF-B447-5E0E601FF923}"/>
    <cellStyle name="Input 46 2 4 2 2" xfId="26841" xr:uid="{D14407AF-2E63-454C-B1CD-1A0CA929F0A7}"/>
    <cellStyle name="Input 46 2 4 2 3" xfId="26842" xr:uid="{4EDFF293-653D-42C4-B53D-CBF1AA97A13F}"/>
    <cellStyle name="Input 46 2 4 3" xfId="26843" xr:uid="{BCAA8E2B-F3B0-4EDA-978E-82AA7E91FBE5}"/>
    <cellStyle name="Input 46 2 4 4" xfId="26844" xr:uid="{723135A5-C4C0-4CE8-BB62-7E92AE1E0A82}"/>
    <cellStyle name="Input 46 2 5" xfId="26845" xr:uid="{27435F0E-B172-4BEF-9812-ABB61C6CA26D}"/>
    <cellStyle name="Input 46 2 5 2" xfId="26846" xr:uid="{2BDCE96E-F416-421C-8844-E7BE238E8874}"/>
    <cellStyle name="Input 46 2 5 3" xfId="26847" xr:uid="{1314461F-B3E8-4638-A063-70BF4964B8FB}"/>
    <cellStyle name="Input 46 2 6" xfId="26848" xr:uid="{875B25C3-55FC-4306-AC89-7F5174C5F5D0}"/>
    <cellStyle name="Input 46 2 6 2" xfId="26849" xr:uid="{43C4CD71-8E02-4CEB-9109-8661157A453B}"/>
    <cellStyle name="Input 46 2 6 3" xfId="26850" xr:uid="{22BA7169-4210-463B-B9C0-AC1CE5B9F839}"/>
    <cellStyle name="Input 46 2 7" xfId="26851" xr:uid="{2D4C81CD-5760-43CA-8025-E977972D5C4F}"/>
    <cellStyle name="Input 46 2 7 2" xfId="26852" xr:uid="{35477978-09AA-46D0-B762-454752A63D1F}"/>
    <cellStyle name="Input 46 2 7 3" xfId="26853" xr:uid="{9B5827D4-C7CF-4ACD-8485-E535122A5172}"/>
    <cellStyle name="Input 46 2 8" xfId="26854" xr:uid="{A61FAAF6-89AD-4DA1-A652-02EEF7453339}"/>
    <cellStyle name="Input 46 3" xfId="26855" xr:uid="{EAB11330-FE30-41C5-84B2-6FF24F656DED}"/>
    <cellStyle name="Input 46 3 2" xfId="26856" xr:uid="{6F730784-254D-4D72-AFC3-C6B53721BFDC}"/>
    <cellStyle name="Input 46 3 2 2" xfId="26857" xr:uid="{865F54D3-78D1-4164-9731-68FF2BE312E9}"/>
    <cellStyle name="Input 46 3 2 2 2" xfId="26858" xr:uid="{947DECB3-AE6C-4819-9DAB-A3F4D87F7E08}"/>
    <cellStyle name="Input 46 3 2 2 2 2" xfId="26859" xr:uid="{ED7BD090-68CD-451E-B841-61FF24B12B35}"/>
    <cellStyle name="Input 46 3 2 2 2 2 2" xfId="26860" xr:uid="{2261E4A0-AD6A-42F2-9E74-F934DAF43C54}"/>
    <cellStyle name="Input 46 3 2 2 2 2 3" xfId="26861" xr:uid="{A84CD38A-70D0-4216-8A4A-D64CD6764714}"/>
    <cellStyle name="Input 46 3 2 2 2 3" xfId="26862" xr:uid="{6C7ECEE9-7BF8-46B1-AD3D-6023984F7A6C}"/>
    <cellStyle name="Input 46 3 2 2 2 4" xfId="26863" xr:uid="{96A4C2E9-9A7F-43F7-B3CA-EF1F92424BCA}"/>
    <cellStyle name="Input 46 3 2 2 3" xfId="26864" xr:uid="{33EECF7B-EF2E-4B75-A5A7-112DB1AB6BB8}"/>
    <cellStyle name="Input 46 3 2 2 3 2" xfId="26865" xr:uid="{524E3307-0111-4388-BFFB-3229E4FD1307}"/>
    <cellStyle name="Input 46 3 2 2 3 3" xfId="26866" xr:uid="{8BB45AE5-39A9-4A94-86E8-D9D0D08DDEFA}"/>
    <cellStyle name="Input 46 3 2 2 4" xfId="26867" xr:uid="{E40BD2C4-219A-44F5-8903-900E79E0E793}"/>
    <cellStyle name="Input 46 3 2 2 4 2" xfId="26868" xr:uid="{7EBCB9F2-0D81-4A15-B817-C557641CC5BB}"/>
    <cellStyle name="Input 46 3 2 2 4 3" xfId="26869" xr:uid="{181B16B4-4855-40A6-9461-5D81F827D0B5}"/>
    <cellStyle name="Input 46 3 2 2 5" xfId="26870" xr:uid="{8DBAF87A-4D08-4786-A5BE-4F52D3DB7DE0}"/>
    <cellStyle name="Input 46 3 2 2 5 2" xfId="26871" xr:uid="{A8D21BA5-CE17-400C-8704-49C864512760}"/>
    <cellStyle name="Input 46 3 2 2 5 3" xfId="26872" xr:uid="{DC06B64A-C6C7-4AD5-AB9C-82C76C04671A}"/>
    <cellStyle name="Input 46 3 2 2 6" xfId="26873" xr:uid="{1CF65743-F5DC-46B9-8200-9EC38315E2F9}"/>
    <cellStyle name="Input 46 3 2 2 6 2" xfId="26874" xr:uid="{1C99D22D-013B-4EF5-84D3-D8B8975CFE02}"/>
    <cellStyle name="Input 46 3 2 2 6 3" xfId="26875" xr:uid="{53B9123E-BA26-4869-A34B-D57B79B1CAFB}"/>
    <cellStyle name="Input 46 3 2 2 7" xfId="26876" xr:uid="{6330A7A2-E7E6-43C8-8DAD-02EE3A8D87DD}"/>
    <cellStyle name="Input 46 3 2 3" xfId="26877" xr:uid="{1D32EFC9-F728-4C7B-B320-C45989C806B9}"/>
    <cellStyle name="Input 46 3 2 3 2" xfId="26878" xr:uid="{EE02D24C-5756-42B7-B013-342AF1414C2A}"/>
    <cellStyle name="Input 46 3 2 3 2 2" xfId="26879" xr:uid="{7E5FC53B-70D4-45F4-A434-BA4BBA155160}"/>
    <cellStyle name="Input 46 3 2 3 2 3" xfId="26880" xr:uid="{49107FED-DE4A-4A19-98C7-DD5FA2E0F20E}"/>
    <cellStyle name="Input 46 3 2 3 3" xfId="26881" xr:uid="{C3DE941C-11D8-431E-980C-EE69FBB561BC}"/>
    <cellStyle name="Input 46 3 2 3 4" xfId="26882" xr:uid="{ACBACB48-3BAF-46A1-B554-96E4FDB72D93}"/>
    <cellStyle name="Input 46 3 2 4" xfId="26883" xr:uid="{378FB669-FF1F-4AAE-9A68-A49AE0541D9F}"/>
    <cellStyle name="Input 46 3 2 4 2" xfId="26884" xr:uid="{CD4C2E26-DED0-48D3-B94F-A716DE8B4F68}"/>
    <cellStyle name="Input 46 3 2 4 3" xfId="26885" xr:uid="{DCA47274-428E-4EAC-AD2B-DF26663A28D1}"/>
    <cellStyle name="Input 46 3 2 5" xfId="26886" xr:uid="{01BE5225-0864-4868-BD92-631590F363F8}"/>
    <cellStyle name="Input 46 3 2 5 2" xfId="26887" xr:uid="{C8BF4DB3-3942-4A91-8DFE-67C88C69933C}"/>
    <cellStyle name="Input 46 3 2 5 3" xfId="26888" xr:uid="{0903509A-151C-44D6-B288-9B1F527D6F83}"/>
    <cellStyle name="Input 46 3 2 6" xfId="26889" xr:uid="{5A2565FC-6F17-48B8-8227-505355333307}"/>
    <cellStyle name="Input 46 3 2 6 2" xfId="26890" xr:uid="{31925F73-3C47-4025-BC4B-E692948DBF0E}"/>
    <cellStyle name="Input 46 3 2 6 3" xfId="26891" xr:uid="{F8083004-2335-4C64-B88B-3CB5144247C8}"/>
    <cellStyle name="Input 46 3 2 7" xfId="26892" xr:uid="{6EB6F72F-3605-44AC-B404-9F1CBAEE9A71}"/>
    <cellStyle name="Input 46 3 2 7 2" xfId="26893" xr:uid="{C517207B-874B-4753-BD7F-07D8CFA96929}"/>
    <cellStyle name="Input 46 3 2 7 3" xfId="26894" xr:uid="{EA9E3A79-3CB5-4D9E-A90E-A1324E3EF13F}"/>
    <cellStyle name="Input 46 3 2 8" xfId="26895" xr:uid="{5E3C38BA-C4BF-478B-B107-964156C5957A}"/>
    <cellStyle name="Input 46 3 3" xfId="26896" xr:uid="{497E6FA1-6091-442F-97BA-A022B105FF10}"/>
    <cellStyle name="Input 46 3 3 2" xfId="26897" xr:uid="{DC5DD399-C8FC-41EB-9632-CE83A50625AB}"/>
    <cellStyle name="Input 46 3 3 2 2" xfId="26898" xr:uid="{66E64CEC-7F3A-4AF3-ABC9-CDFA83347C41}"/>
    <cellStyle name="Input 46 3 3 2 3" xfId="26899" xr:uid="{EE8C1891-8940-452F-89D6-44B364CBB858}"/>
    <cellStyle name="Input 46 3 3 2 4" xfId="26900" xr:uid="{FAF56191-8AD5-4766-BA1F-5F73C399CF1E}"/>
    <cellStyle name="Input 46 3 3 3" xfId="26901" xr:uid="{EE308431-F0C7-4270-A636-D57859F18B19}"/>
    <cellStyle name="Input 46 3 3 3 2" xfId="26902" xr:uid="{69AB4FDB-5AE6-41BA-8248-2D24A74400D6}"/>
    <cellStyle name="Input 46 3 3 3 3" xfId="26903" xr:uid="{71D08E42-193B-4B07-8025-602C7E9A9870}"/>
    <cellStyle name="Input 46 3 3 4" xfId="26904" xr:uid="{05582D84-CF2F-4742-B4B0-8E7B5A8D202F}"/>
    <cellStyle name="Input 46 3 4" xfId="26905" xr:uid="{6C6A635A-E6D3-400D-8FC0-78BE5082AE3F}"/>
    <cellStyle name="Input 46 3 4 2" xfId="26906" xr:uid="{563A689A-2435-4598-B95F-3B06EB5F0D16}"/>
    <cellStyle name="Input 46 3 4 2 2" xfId="26907" xr:uid="{13FBC3A9-6612-4648-89D1-36C13D115DD5}"/>
    <cellStyle name="Input 46 3 4 2 3" xfId="26908" xr:uid="{BB7431A2-7D21-420E-BA46-D0AF8A5B0F3C}"/>
    <cellStyle name="Input 46 3 4 3" xfId="26909" xr:uid="{4B943101-4EF9-4879-8B1F-F2E3176FB8AD}"/>
    <cellStyle name="Input 46 3 4 4" xfId="26910" xr:uid="{C27A334B-D434-4F8A-BD6D-EA1C88096753}"/>
    <cellStyle name="Input 46 3 5" xfId="26911" xr:uid="{3D538C41-7414-4126-B28A-E4565065B6B5}"/>
    <cellStyle name="Input 46 3 5 2" xfId="26912" xr:uid="{7C7565BD-910C-4773-A21C-5CB7357BCE7C}"/>
    <cellStyle name="Input 46 3 5 3" xfId="26913" xr:uid="{B410C190-EE52-4BB5-8BAF-87BE42EE17EC}"/>
    <cellStyle name="Input 46 3 6" xfId="26914" xr:uid="{15FB26EB-9AF9-4F78-A14B-B2F6870C911F}"/>
    <cellStyle name="Input 46 3 6 2" xfId="26915" xr:uid="{14C094FD-6650-45EC-8F21-A5F6757E2491}"/>
    <cellStyle name="Input 46 3 6 3" xfId="26916" xr:uid="{72BBE7E7-218E-4B85-BBB8-1E68F409CC6E}"/>
    <cellStyle name="Input 46 3 7" xfId="26917" xr:uid="{3A8F8D07-4797-4710-A615-3E2DB7B4E069}"/>
    <cellStyle name="Input 46 3 7 2" xfId="26918" xr:uid="{B2D820BA-5395-433F-9184-76E424772BD4}"/>
    <cellStyle name="Input 46 3 7 3" xfId="26919" xr:uid="{C7D2CEDA-7E4C-41AB-BF97-B79E7801B8B7}"/>
    <cellStyle name="Input 46 3 8" xfId="26920" xr:uid="{B729278E-4254-443B-9BF4-217FD66610E0}"/>
    <cellStyle name="Input 46 4" xfId="26921" xr:uid="{4AA07574-F908-4F52-9711-57F128FA7E2A}"/>
    <cellStyle name="Input 46 4 2" xfId="26922" xr:uid="{38606F68-B5B3-49CB-A3B1-E197B11FC32A}"/>
    <cellStyle name="Input 46 4 2 2" xfId="26923" xr:uid="{7B7EED8F-5A51-4EC8-9BD5-307244E10AF6}"/>
    <cellStyle name="Input 46 4 2 2 2" xfId="26924" xr:uid="{D1669F0D-D178-4F66-8EBE-6659EDB20AF4}"/>
    <cellStyle name="Input 46 4 2 2 2 2" xfId="26925" xr:uid="{625EED99-B802-45D1-BDF8-D68B37988886}"/>
    <cellStyle name="Input 46 4 2 2 2 3" xfId="26926" xr:uid="{470A4CF8-C7D9-4040-A399-44EE223CA0DE}"/>
    <cellStyle name="Input 46 4 2 2 3" xfId="26927" xr:uid="{287C02E8-28AB-44FA-A72B-D2A18F0EE9F0}"/>
    <cellStyle name="Input 46 4 2 2 4" xfId="26928" xr:uid="{AD8D1811-F0E2-47E7-98EE-98E7797ACA54}"/>
    <cellStyle name="Input 46 4 2 3" xfId="26929" xr:uid="{7820BA3D-DD44-4050-8C28-954590083261}"/>
    <cellStyle name="Input 46 4 2 3 2" xfId="26930" xr:uid="{E41C93F3-47C3-4F45-B9D0-277089DCC009}"/>
    <cellStyle name="Input 46 4 2 3 3" xfId="26931" xr:uid="{D9314A40-C2F3-46F5-AC90-0453E610D959}"/>
    <cellStyle name="Input 46 4 2 4" xfId="26932" xr:uid="{AD63DC36-8FA5-4E49-92A5-CEA8B2867941}"/>
    <cellStyle name="Input 46 4 2 4 2" xfId="26933" xr:uid="{508AE64D-89C9-44E7-A5B5-B9E4FC72113E}"/>
    <cellStyle name="Input 46 4 2 4 3" xfId="26934" xr:uid="{F5C6157A-1459-4A97-B9B1-A011FE2D3444}"/>
    <cellStyle name="Input 46 4 2 5" xfId="26935" xr:uid="{03CE78C5-8755-4A62-AE00-0248045515EE}"/>
    <cellStyle name="Input 46 4 2 5 2" xfId="26936" xr:uid="{BE796516-122B-40DB-9AC0-8080E83C29C5}"/>
    <cellStyle name="Input 46 4 2 5 3" xfId="26937" xr:uid="{4E1F35FC-A3C5-40AB-BF73-E9D763395146}"/>
    <cellStyle name="Input 46 4 2 6" xfId="26938" xr:uid="{1485C0F4-4878-4DD0-B8FE-1451B1348D2A}"/>
    <cellStyle name="Input 46 4 2 6 2" xfId="26939" xr:uid="{5ED460B3-10E5-45D6-99CB-EA481D0D2B09}"/>
    <cellStyle name="Input 46 4 2 6 3" xfId="26940" xr:uid="{EA731164-042A-419F-8FE8-80931D8E52EA}"/>
    <cellStyle name="Input 46 4 2 7" xfId="26941" xr:uid="{BE8BE470-01E2-4015-995F-A020A3C97482}"/>
    <cellStyle name="Input 46 4 3" xfId="26942" xr:uid="{CF183D4E-7F4D-4E3D-9B8F-38141A12F4A3}"/>
    <cellStyle name="Input 46 4 3 2" xfId="26943" xr:uid="{E8307862-6C53-4937-BDE0-49C20B00EE01}"/>
    <cellStyle name="Input 46 4 3 2 2" xfId="26944" xr:uid="{C0F98A7F-C83F-4084-B3D0-E38C9D08BBD0}"/>
    <cellStyle name="Input 46 4 3 2 3" xfId="26945" xr:uid="{AFF25B8A-CADC-462D-8E26-B43F3560AC50}"/>
    <cellStyle name="Input 46 4 3 3" xfId="26946" xr:uid="{855EDC20-44A6-400E-BA76-32410602337A}"/>
    <cellStyle name="Input 46 4 3 4" xfId="26947" xr:uid="{21DCF71C-1376-4BF8-BF7C-C6A6A318B759}"/>
    <cellStyle name="Input 46 4 4" xfId="26948" xr:uid="{9E0408E6-1A0F-4CB8-A370-EE3169C2D2D8}"/>
    <cellStyle name="Input 46 4 4 2" xfId="26949" xr:uid="{D351B23A-6249-4A39-B8CD-EA247A553E00}"/>
    <cellStyle name="Input 46 4 4 3" xfId="26950" xr:uid="{9197B870-DD33-4A70-9EFE-2ED9C0124BC9}"/>
    <cellStyle name="Input 46 4 5" xfId="26951" xr:uid="{AC996D6C-8B59-4DF4-8C65-A4FF7FB6A461}"/>
    <cellStyle name="Input 46 4 5 2" xfId="26952" xr:uid="{0378CA59-B00B-47B3-8261-44D1D762F596}"/>
    <cellStyle name="Input 46 4 5 3" xfId="26953" xr:uid="{87DC627C-6C34-4280-89E6-66A7A0DF6093}"/>
    <cellStyle name="Input 46 4 6" xfId="26954" xr:uid="{495D5103-B86B-474D-BC26-8AA37B151DF4}"/>
    <cellStyle name="Input 46 4 6 2" xfId="26955" xr:uid="{6EFD4272-C58C-4170-B36E-B4A923CEF508}"/>
    <cellStyle name="Input 46 4 6 3" xfId="26956" xr:uid="{1886E813-290E-4E76-8217-923186AECE9C}"/>
    <cellStyle name="Input 46 4 7" xfId="26957" xr:uid="{A0FB9020-782A-4AB0-B7E4-CFFAF9D23F83}"/>
    <cellStyle name="Input 46 4 7 2" xfId="26958" xr:uid="{371694E7-194E-44EA-A286-A5AAFB62C589}"/>
    <cellStyle name="Input 46 4 7 3" xfId="26959" xr:uid="{C90C6F41-1928-4800-8E8A-CFF2E54A6601}"/>
    <cellStyle name="Input 46 4 8" xfId="26960" xr:uid="{C938F8C3-D874-4DA4-9FB8-AF7F4CD87C61}"/>
    <cellStyle name="Input 46 5" xfId="26961" xr:uid="{BA7BE875-26CE-46D2-85E0-710A9DB1AF4D}"/>
    <cellStyle name="Input 46 5 2" xfId="26962" xr:uid="{A5F2FCC9-0A89-4BF1-83A2-D5B0C860F2C7}"/>
    <cellStyle name="Input 46 5 2 2" xfId="26963" xr:uid="{D7D6EA03-919A-458A-BB0F-F0AF81D26A6F}"/>
    <cellStyle name="Input 46 5 2 2 2" xfId="26964" xr:uid="{95C07D1D-8E80-4ED1-AE4D-43035D418600}"/>
    <cellStyle name="Input 46 5 2 2 2 2" xfId="26965" xr:uid="{67CC0305-ACBC-4E17-9DDA-2C2A6E7D50FA}"/>
    <cellStyle name="Input 46 5 2 2 2 3" xfId="26966" xr:uid="{9FFBD645-AF84-43A0-BC85-CE02584E92FB}"/>
    <cellStyle name="Input 46 5 2 2 3" xfId="26967" xr:uid="{C09B9B60-FBDA-4637-80AB-9E0E6192F402}"/>
    <cellStyle name="Input 46 5 2 2 4" xfId="26968" xr:uid="{BD375EBF-F9E6-4D51-9EC2-7AADACC416EE}"/>
    <cellStyle name="Input 46 5 2 3" xfId="26969" xr:uid="{9A868F1B-676A-42FA-9FCB-B72AADEC258E}"/>
    <cellStyle name="Input 46 5 2 3 2" xfId="26970" xr:uid="{CD5946B9-4AD2-40A8-ADB5-32609A8A73AA}"/>
    <cellStyle name="Input 46 5 2 3 3" xfId="26971" xr:uid="{B80C8C43-C4A1-469F-B46B-1A90AFA07D64}"/>
    <cellStyle name="Input 46 5 2 4" xfId="26972" xr:uid="{A6295064-9B15-4CB6-B03F-D508DC9D2F13}"/>
    <cellStyle name="Input 46 5 2 4 2" xfId="26973" xr:uid="{37796C2A-CA05-46CB-824A-E6762D7EF00D}"/>
    <cellStyle name="Input 46 5 2 4 3" xfId="26974" xr:uid="{55C886CE-8C54-4A0A-ADE8-9DA47E727A09}"/>
    <cellStyle name="Input 46 5 2 5" xfId="26975" xr:uid="{37CA7577-5CFB-46D0-BBB6-AB8150C6FD75}"/>
    <cellStyle name="Input 46 5 2 5 2" xfId="26976" xr:uid="{BA76FBE8-6EED-4E2D-8BEC-4EBDAEE38281}"/>
    <cellStyle name="Input 46 5 2 5 3" xfId="26977" xr:uid="{06A0792F-6646-43C2-8C1B-182B5D184EF5}"/>
    <cellStyle name="Input 46 5 2 6" xfId="26978" xr:uid="{AE50D5D3-1689-4F11-B346-BD5037EB5BB7}"/>
    <cellStyle name="Input 46 5 2 6 2" xfId="26979" xr:uid="{E144EC77-C9C8-408C-8B34-B7C12B535E94}"/>
    <cellStyle name="Input 46 5 2 6 3" xfId="26980" xr:uid="{E99D61E7-C991-4045-A873-30D05E325CFF}"/>
    <cellStyle name="Input 46 5 2 7" xfId="26981" xr:uid="{95761B81-6125-4099-BDBD-05F477266902}"/>
    <cellStyle name="Input 46 5 3" xfId="26982" xr:uid="{5AF4FA0F-2ED0-4228-B658-9BBF1F79AA40}"/>
    <cellStyle name="Input 46 5 3 2" xfId="26983" xr:uid="{9FF20094-51C2-41FB-B1BE-BCA1E9F05F71}"/>
    <cellStyle name="Input 46 5 3 2 2" xfId="26984" xr:uid="{BBE330D4-720E-44B7-AC29-EEBFFBF6F064}"/>
    <cellStyle name="Input 46 5 3 2 3" xfId="26985" xr:uid="{102A1D0D-EA84-4040-9F02-00682EE2F745}"/>
    <cellStyle name="Input 46 5 3 3" xfId="26986" xr:uid="{C1C19000-C4D4-4CA8-ACDA-B9F9289F7CBE}"/>
    <cellStyle name="Input 46 5 3 4" xfId="26987" xr:uid="{8FC89A66-C6D1-4296-9E0F-C63D1CF79526}"/>
    <cellStyle name="Input 46 5 4" xfId="26988" xr:uid="{FA751235-73A0-424B-961A-AD0E3AB16822}"/>
    <cellStyle name="Input 46 5 4 2" xfId="26989" xr:uid="{1344EAB7-05BE-4DD4-A3FB-D5A113883A93}"/>
    <cellStyle name="Input 46 5 4 3" xfId="26990" xr:uid="{EE3DBFB2-59E3-4E97-A124-7C75DBAACEF9}"/>
    <cellStyle name="Input 46 5 5" xfId="26991" xr:uid="{C5DF6200-55A8-4955-B0A8-2D5456DC58CC}"/>
    <cellStyle name="Input 46 5 5 2" xfId="26992" xr:uid="{1D077107-6FEA-4098-832C-3B0587B6E8F6}"/>
    <cellStyle name="Input 46 5 5 3" xfId="26993" xr:uid="{5D72B66B-467D-484F-BD93-CE069A9C9056}"/>
    <cellStyle name="Input 46 5 6" xfId="26994" xr:uid="{A7AEB98D-A1D1-4182-A4E3-BE18646E6A4C}"/>
    <cellStyle name="Input 46 5 6 2" xfId="26995" xr:uid="{B6DC018D-8B26-4898-B0FF-980CFD4F70AF}"/>
    <cellStyle name="Input 46 5 6 3" xfId="26996" xr:uid="{36A40E33-121A-4F47-83E4-3495A72CC520}"/>
    <cellStyle name="Input 46 5 7" xfId="26997" xr:uid="{706E3C01-DF9B-42C6-92F5-5FAEAD823F4D}"/>
    <cellStyle name="Input 46 5 7 2" xfId="26998" xr:uid="{B2F7347D-7FFC-413B-A858-A1CAE48E594D}"/>
    <cellStyle name="Input 46 5 7 3" xfId="26999" xr:uid="{85AED08A-E8B2-4540-9202-47BEF514BFB0}"/>
    <cellStyle name="Input 46 5 8" xfId="27000" xr:uid="{4F58E470-F3C9-4387-8C35-31A9AFDF6058}"/>
    <cellStyle name="Input 46 6" xfId="27001" xr:uid="{735C1225-6ACF-4123-941E-53D3037C3E7F}"/>
    <cellStyle name="Input 46 6 2" xfId="27002" xr:uid="{4E1CDC3E-730D-4BD8-BDB4-51F3D85074AA}"/>
    <cellStyle name="Input 46 6 2 2" xfId="27003" xr:uid="{00E80114-A302-46C3-BC6F-1BA85EF18DF2}"/>
    <cellStyle name="Input 46 6 2 2 2" xfId="27004" xr:uid="{88154858-04F0-439D-B696-9BD221858700}"/>
    <cellStyle name="Input 46 6 2 2 3" xfId="27005" xr:uid="{51555A3B-D4D6-4AA1-AD3A-C02990DB5DB2}"/>
    <cellStyle name="Input 46 6 2 3" xfId="27006" xr:uid="{85B2B36F-3B52-4085-BA75-B0850165DF4D}"/>
    <cellStyle name="Input 46 6 2 4" xfId="27007" xr:uid="{61D2AD26-D077-4C1E-BAB5-3763A110BEEB}"/>
    <cellStyle name="Input 46 6 3" xfId="27008" xr:uid="{0155190D-D6E9-4388-86F1-9D9606A20B39}"/>
    <cellStyle name="Input 46 6 3 2" xfId="27009" xr:uid="{BA12ACFC-8217-4D32-AAC3-185256FAB23D}"/>
    <cellStyle name="Input 46 6 3 3" xfId="27010" xr:uid="{BB4E30FC-9F36-4D84-8F42-E7BB079C5973}"/>
    <cellStyle name="Input 46 6 4" xfId="27011" xr:uid="{71D68480-5514-45DE-96D2-23E82CA6B4C3}"/>
    <cellStyle name="Input 46 6 4 2" xfId="27012" xr:uid="{D03EA469-DF1C-47D6-BE8B-C7B7B5FE267F}"/>
    <cellStyle name="Input 46 6 4 3" xfId="27013" xr:uid="{8E5C9188-B74E-4F60-8233-DC0C2BDE7AC1}"/>
    <cellStyle name="Input 46 6 5" xfId="27014" xr:uid="{3896E5DB-87AD-400C-877A-2CC06A070505}"/>
    <cellStyle name="Input 46 6 5 2" xfId="27015" xr:uid="{388398E7-5677-4F3A-B537-5E9D0008D6BE}"/>
    <cellStyle name="Input 46 6 5 3" xfId="27016" xr:uid="{EBC5731B-6911-4BC1-A941-D6856A59F1BC}"/>
    <cellStyle name="Input 46 6 6" xfId="27017" xr:uid="{E9EF2AE7-828B-47DD-9292-BCF08AB78DD6}"/>
    <cellStyle name="Input 46 6 6 2" xfId="27018" xr:uid="{92CED6AA-86C8-4787-815A-8AB5140E3C61}"/>
    <cellStyle name="Input 46 6 6 3" xfId="27019" xr:uid="{B9D6A802-B34C-4962-98A6-C46177AB80A9}"/>
    <cellStyle name="Input 46 6 7" xfId="27020" xr:uid="{521CAC4C-C1B6-4434-9D58-402742300697}"/>
    <cellStyle name="Input 46 7" xfId="27021" xr:uid="{627E9073-C1CB-4391-976F-D3D02CDD0E5A}"/>
    <cellStyle name="Input 46 7 2" xfId="27022" xr:uid="{1E775BBF-761D-4DE8-8EDB-631C665D9433}"/>
    <cellStyle name="Input 46 7 2 2" xfId="27023" xr:uid="{8DF4C888-6E84-4D8E-81E0-DA1FF78C7C57}"/>
    <cellStyle name="Input 46 7 2 3" xfId="27024" xr:uid="{BB8A9F31-72DA-4376-9531-666F9F341DD2}"/>
    <cellStyle name="Input 46 7 3" xfId="27025" xr:uid="{F777770C-F6E8-41F0-A1C7-B445B259472E}"/>
    <cellStyle name="Input 46 7 4" xfId="27026" xr:uid="{E235DEA7-31DB-4897-BB89-D878A6F0DB64}"/>
    <cellStyle name="Input 46 8" xfId="27027" xr:uid="{A2BF6A5F-112F-443C-B08D-B8E9D0C80BD2}"/>
    <cellStyle name="Input 46 8 2" xfId="27028" xr:uid="{51BB9C52-DA40-4505-AFA7-9C5284B91989}"/>
    <cellStyle name="Input 46 8 3" xfId="27029" xr:uid="{9F2510E9-2977-4D24-B1D6-22955B2EC018}"/>
    <cellStyle name="Input 46 9" xfId="27030" xr:uid="{74C2B312-D832-4443-9606-03FBC0AA807F}"/>
    <cellStyle name="Input 46 9 2" xfId="27031" xr:uid="{822092C1-A33C-46B5-93F3-70774A901FC3}"/>
    <cellStyle name="Input 46 9 3" xfId="27032" xr:uid="{9A9DD74C-12C8-4298-80FF-743A63787AE3}"/>
    <cellStyle name="Input 47" xfId="27033" xr:uid="{A8C85AC7-21CC-4793-93F4-F8A975FFFB3F}"/>
    <cellStyle name="Input 47 2" xfId="27034" xr:uid="{574A9448-CD97-4CFB-B9CB-8EB427D46B6F}"/>
    <cellStyle name="Input 47 2 2" xfId="27035" xr:uid="{47BB990F-5CE8-4843-89E2-34EACE597169}"/>
    <cellStyle name="Input 47 2 2 2" xfId="27036" xr:uid="{E31A6DE1-401B-47D0-954E-24199A853F22}"/>
    <cellStyle name="Input 47 2 2 2 2" xfId="27037" xr:uid="{210BA6E7-D6A9-4920-A91F-D34CDB13CB15}"/>
    <cellStyle name="Input 47 2 2 2 2 2" xfId="27038" xr:uid="{39BF570F-B618-44B2-8F48-705A3DDB8B51}"/>
    <cellStyle name="Input 47 2 2 2 2 2 2" xfId="27039" xr:uid="{593CCC3A-3888-479F-8966-9D6182F93E44}"/>
    <cellStyle name="Input 47 2 2 2 2 2 3" xfId="27040" xr:uid="{CFACA8DD-8067-4020-8860-097AD2C6D10C}"/>
    <cellStyle name="Input 47 2 2 2 2 3" xfId="27041" xr:uid="{0DEB30A2-3328-452D-9A9A-6852D0F91352}"/>
    <cellStyle name="Input 47 2 2 2 2 4" xfId="27042" xr:uid="{A799275C-F9F3-4531-A7AC-13FC391A65E3}"/>
    <cellStyle name="Input 47 2 2 2 3" xfId="27043" xr:uid="{E069B1A0-2ABA-46CE-9266-FB2A5BD4E5FF}"/>
    <cellStyle name="Input 47 2 2 2 3 2" xfId="27044" xr:uid="{77EDBC9F-EBBE-4094-9DD0-6F9408A1757F}"/>
    <cellStyle name="Input 47 2 2 2 3 3" xfId="27045" xr:uid="{A2C77CC7-720B-46FC-8AFE-B2FD42B2A87C}"/>
    <cellStyle name="Input 47 2 2 2 4" xfId="27046" xr:uid="{E46E6115-5FF2-4C5B-8E0C-4FBF99E77316}"/>
    <cellStyle name="Input 47 2 2 2 4 2" xfId="27047" xr:uid="{6DB082AE-937F-4A39-99DD-C1513A551A93}"/>
    <cellStyle name="Input 47 2 2 2 4 3" xfId="27048" xr:uid="{91846117-C424-4D67-B712-442E0CD31878}"/>
    <cellStyle name="Input 47 2 2 2 5" xfId="27049" xr:uid="{990A8E8D-E471-4EED-850E-BC5E84F37118}"/>
    <cellStyle name="Input 47 2 2 2 5 2" xfId="27050" xr:uid="{811A4328-8C07-466B-A6D6-79016496019F}"/>
    <cellStyle name="Input 47 2 2 2 5 3" xfId="27051" xr:uid="{A67E3FE5-6C12-436D-BC4A-4DBDBD09EE68}"/>
    <cellStyle name="Input 47 2 2 2 6" xfId="27052" xr:uid="{D1212CC9-D39B-4C78-A2A4-9EDCF3905980}"/>
    <cellStyle name="Input 47 2 2 2 6 2" xfId="27053" xr:uid="{25C3E850-F4C2-46C2-A112-EC7BA1FE71CE}"/>
    <cellStyle name="Input 47 2 2 2 6 3" xfId="27054" xr:uid="{C6ED3BB5-D6D3-4131-A895-452AAF348FEF}"/>
    <cellStyle name="Input 47 2 2 2 7" xfId="27055" xr:uid="{65B4B1C8-C7D7-49BE-91EE-DC2097B5C999}"/>
    <cellStyle name="Input 47 2 2 3" xfId="27056" xr:uid="{82D7160C-C076-450A-BDD7-099CC02DBA04}"/>
    <cellStyle name="Input 47 2 2 3 2" xfId="27057" xr:uid="{402272EA-5557-495E-9CDA-46CA17CE9721}"/>
    <cellStyle name="Input 47 2 2 3 2 2" xfId="27058" xr:uid="{9EB9A1A2-82F4-4F7F-A480-1558F9C4B672}"/>
    <cellStyle name="Input 47 2 2 3 2 3" xfId="27059" xr:uid="{F6A666DC-3D67-4CA3-9D13-368358C57636}"/>
    <cellStyle name="Input 47 2 2 3 3" xfId="27060" xr:uid="{FB7ACDDD-758E-45BE-BAC0-0141AAFB46A6}"/>
    <cellStyle name="Input 47 2 2 3 4" xfId="27061" xr:uid="{F8AA4806-E44E-4D5C-9AC0-975ABCFAF57D}"/>
    <cellStyle name="Input 47 2 2 4" xfId="27062" xr:uid="{53EEF386-D2BB-4FAE-A386-403E6D350FF6}"/>
    <cellStyle name="Input 47 2 2 4 2" xfId="27063" xr:uid="{E6DE2168-285A-4331-8EB8-722595202A9C}"/>
    <cellStyle name="Input 47 2 2 4 3" xfId="27064" xr:uid="{C1B1F3AD-0C57-42D6-B49B-E131BD5826CB}"/>
    <cellStyle name="Input 47 2 2 5" xfId="27065" xr:uid="{ACE73D14-89E7-4B0F-9905-9DBCB02DC7D0}"/>
    <cellStyle name="Input 47 2 2 5 2" xfId="27066" xr:uid="{D42F152B-B765-402B-8733-B988E4448BDA}"/>
    <cellStyle name="Input 47 2 2 5 3" xfId="27067" xr:uid="{0BF32BDE-C7E3-4135-898D-3AF8CF3BB34B}"/>
    <cellStyle name="Input 47 2 2 6" xfId="27068" xr:uid="{4A3D0844-D62C-4E3C-B1EB-ED68F5D69378}"/>
    <cellStyle name="Input 47 2 2 6 2" xfId="27069" xr:uid="{78025849-402E-4AC1-91F2-3DFF8A85F866}"/>
    <cellStyle name="Input 47 2 2 6 3" xfId="27070" xr:uid="{7F776DEF-F435-4B85-ADE8-C2EF5FACE5B8}"/>
    <cellStyle name="Input 47 2 2 7" xfId="27071" xr:uid="{360B6F29-CB75-44FD-9563-58528E21AEBB}"/>
    <cellStyle name="Input 47 2 2 7 2" xfId="27072" xr:uid="{27CCCAA1-C238-4501-B864-D24C3F3B206F}"/>
    <cellStyle name="Input 47 2 2 7 3" xfId="27073" xr:uid="{D9776E5F-63C9-4F14-8CEF-96120BBF90C1}"/>
    <cellStyle name="Input 47 2 2 8" xfId="27074" xr:uid="{DDD8D8F4-047B-4690-A509-324FEC1EAD0E}"/>
    <cellStyle name="Input 47 2 3" xfId="27075" xr:uid="{9F556C2B-3F2F-4B31-B694-1BFF77B8DBCC}"/>
    <cellStyle name="Input 47 2 3 2" xfId="27076" xr:uid="{2015A3C8-07B5-45A2-BB2A-E066D5B57C94}"/>
    <cellStyle name="Input 47 2 3 2 2" xfId="27077" xr:uid="{D4AE1FD2-0B13-4DBE-99F8-C3E06ABEE000}"/>
    <cellStyle name="Input 47 2 3 2 3" xfId="27078" xr:uid="{176E5EDF-930C-44EE-9BCE-B6AC457B31AE}"/>
    <cellStyle name="Input 47 2 3 2 4" xfId="27079" xr:uid="{CACCAC1C-2DFE-40C6-8C67-ACF19F3D4956}"/>
    <cellStyle name="Input 47 2 3 3" xfId="27080" xr:uid="{3F89062F-4E95-4AC5-AB31-996E0C8F0F40}"/>
    <cellStyle name="Input 47 2 3 3 2" xfId="27081" xr:uid="{9CF7E37C-8CAE-4E02-8367-453B1A859CE2}"/>
    <cellStyle name="Input 47 2 3 3 3" xfId="27082" xr:uid="{7E6711B2-96DB-4F5A-9081-C5954912CBB3}"/>
    <cellStyle name="Input 47 2 3 4" xfId="27083" xr:uid="{00B2688C-85F3-4085-9B99-DF713C3291B6}"/>
    <cellStyle name="Input 47 2 4" xfId="27084" xr:uid="{68F32759-D556-4796-9CD0-381615382EA4}"/>
    <cellStyle name="Input 47 2 4 2" xfId="27085" xr:uid="{ACEA6469-98E4-4420-B054-9FD95A3F904F}"/>
    <cellStyle name="Input 47 2 4 2 2" xfId="27086" xr:uid="{E8E6FC08-1032-43FA-BD9C-E99349FFD8EA}"/>
    <cellStyle name="Input 47 2 4 2 3" xfId="27087" xr:uid="{45BE404C-1A35-4DE0-B04E-BEE2470B4E54}"/>
    <cellStyle name="Input 47 2 4 3" xfId="27088" xr:uid="{EA164A17-869C-47C9-978F-9104A1CBE0C5}"/>
    <cellStyle name="Input 47 2 4 4" xfId="27089" xr:uid="{D59F1F08-9713-4351-9B13-E3F771A3A2CB}"/>
    <cellStyle name="Input 47 2 5" xfId="27090" xr:uid="{976F561E-FF5D-41F5-9921-1734378A53AD}"/>
    <cellStyle name="Input 47 2 5 2" xfId="27091" xr:uid="{B7964622-1D41-49E4-ABBF-D7A63A8E41F7}"/>
    <cellStyle name="Input 47 2 5 3" xfId="27092" xr:uid="{64F2A9D0-10E6-49A8-8E39-9DC27DA38516}"/>
    <cellStyle name="Input 47 2 6" xfId="27093" xr:uid="{4F7DF77B-7530-4A35-BB0D-440344958AA3}"/>
    <cellStyle name="Input 47 2 6 2" xfId="27094" xr:uid="{C1B349BF-0464-4A3B-99F8-C7117F401031}"/>
    <cellStyle name="Input 47 2 6 3" xfId="27095" xr:uid="{761C53B4-CB5C-47AF-9C90-002D85E8C1A3}"/>
    <cellStyle name="Input 47 2 7" xfId="27096" xr:uid="{2EE8533B-41C1-434C-8575-2EADFFBE0E0B}"/>
    <cellStyle name="Input 47 2 7 2" xfId="27097" xr:uid="{A2976334-8D9B-4D7F-BBD3-E619BC749D49}"/>
    <cellStyle name="Input 47 2 7 3" xfId="27098" xr:uid="{22644763-7FEF-4942-9E2A-F55E8A850CA2}"/>
    <cellStyle name="Input 47 2 8" xfId="27099" xr:uid="{1EDC31BB-9967-4779-B193-F60AD073F2DA}"/>
    <cellStyle name="Input 47 3" xfId="27100" xr:uid="{E12C8F5A-33CA-4BE5-90E5-181FCBFB6D22}"/>
    <cellStyle name="Input 47 3 2" xfId="27101" xr:uid="{1E9A9CFB-FC57-4E5C-9D86-E0243969D1F8}"/>
    <cellStyle name="Input 47 3 2 2" xfId="27102" xr:uid="{60606030-913A-4DE4-8A2F-AD33EC29846E}"/>
    <cellStyle name="Input 47 3 2 2 2" xfId="27103" xr:uid="{4ABFEA8F-8524-4B2D-9F77-958AA9B6B29D}"/>
    <cellStyle name="Input 47 3 2 2 2 2" xfId="27104" xr:uid="{195D34F6-0CA8-4B3A-8415-EE28800F88CC}"/>
    <cellStyle name="Input 47 3 2 2 2 2 2" xfId="27105" xr:uid="{4B90E422-8077-4978-88C1-AEBAB90EE09A}"/>
    <cellStyle name="Input 47 3 2 2 2 2 3" xfId="27106" xr:uid="{A50A434A-1CBB-4EB9-A154-7DF54D884DC7}"/>
    <cellStyle name="Input 47 3 2 2 2 3" xfId="27107" xr:uid="{74684CBB-887A-41B9-81D3-1E5FA8C73FA5}"/>
    <cellStyle name="Input 47 3 2 2 2 4" xfId="27108" xr:uid="{340E4493-BF53-4DE1-92DF-C8C2F645EAE8}"/>
    <cellStyle name="Input 47 3 2 2 3" xfId="27109" xr:uid="{E8E86AD1-5106-4AA6-967D-D54960C04BCC}"/>
    <cellStyle name="Input 47 3 2 2 3 2" xfId="27110" xr:uid="{CEE7554D-1CDB-4FAC-87BA-0AF7067995EF}"/>
    <cellStyle name="Input 47 3 2 2 3 3" xfId="27111" xr:uid="{E3B0D5CB-F284-4238-8C5B-4B24F8E92074}"/>
    <cellStyle name="Input 47 3 2 2 4" xfId="27112" xr:uid="{95C3E01A-E72F-4238-B7B3-DFC3CCDCD176}"/>
    <cellStyle name="Input 47 3 2 2 4 2" xfId="27113" xr:uid="{8F51CD8E-15B3-4B14-AFA8-A06B8FCD4E5F}"/>
    <cellStyle name="Input 47 3 2 2 4 3" xfId="27114" xr:uid="{61A48758-9FF0-4D14-B996-09842C3EBA3A}"/>
    <cellStyle name="Input 47 3 2 2 5" xfId="27115" xr:uid="{692280D1-8A09-427C-AEF2-25DDD29CFC80}"/>
    <cellStyle name="Input 47 3 2 2 5 2" xfId="27116" xr:uid="{7AF35211-8A26-409D-9D9F-70FF9ACB0B11}"/>
    <cellStyle name="Input 47 3 2 2 5 3" xfId="27117" xr:uid="{545D6155-D933-4A48-BD01-5FFF30B51DB1}"/>
    <cellStyle name="Input 47 3 2 2 6" xfId="27118" xr:uid="{B423D332-455A-47F2-938D-E3FB16CC20E7}"/>
    <cellStyle name="Input 47 3 2 2 6 2" xfId="27119" xr:uid="{77FC2B82-D459-45AF-A30D-3A72DC233A58}"/>
    <cellStyle name="Input 47 3 2 2 6 3" xfId="27120" xr:uid="{EBA755F9-5774-49F5-A232-AD123FAC1FCF}"/>
    <cellStyle name="Input 47 3 2 2 7" xfId="27121" xr:uid="{EB13F279-A392-48F5-ADA5-369C25A7A564}"/>
    <cellStyle name="Input 47 3 2 3" xfId="27122" xr:uid="{9881D385-84E5-42B6-9BA7-7F94DEAF1656}"/>
    <cellStyle name="Input 47 3 2 3 2" xfId="27123" xr:uid="{2A823DCC-D826-440C-BB8F-3429CC360D3F}"/>
    <cellStyle name="Input 47 3 2 3 2 2" xfId="27124" xr:uid="{43D96ED5-BCCC-4DF9-99EF-D53DE00C39F3}"/>
    <cellStyle name="Input 47 3 2 3 2 3" xfId="27125" xr:uid="{6E80CADB-AAD2-42BD-B2AE-C3CA5F51C0BF}"/>
    <cellStyle name="Input 47 3 2 3 3" xfId="27126" xr:uid="{9B0DAD3F-9CF1-477B-89AA-E9B6345F3621}"/>
    <cellStyle name="Input 47 3 2 3 4" xfId="27127" xr:uid="{2BA3654A-028C-4616-A197-5BE381205A74}"/>
    <cellStyle name="Input 47 3 2 4" xfId="27128" xr:uid="{BED1680C-5C94-46C7-BE1D-1FDF51A3B1FA}"/>
    <cellStyle name="Input 47 3 2 4 2" xfId="27129" xr:uid="{8E80331E-0F55-4982-B048-3D2CB4F9D16A}"/>
    <cellStyle name="Input 47 3 2 4 3" xfId="27130" xr:uid="{FB8FD41B-00F9-494C-8482-BF379C2423E2}"/>
    <cellStyle name="Input 47 3 2 5" xfId="27131" xr:uid="{28849025-81ED-4288-902A-B2DD97E49D17}"/>
    <cellStyle name="Input 47 3 2 5 2" xfId="27132" xr:uid="{3F3AD9B9-B6E9-4D5A-B202-FF19074D8D9F}"/>
    <cellStyle name="Input 47 3 2 5 3" xfId="27133" xr:uid="{0E8A0123-54FC-42BD-83F8-FE1E5A782B83}"/>
    <cellStyle name="Input 47 3 2 6" xfId="27134" xr:uid="{6ACD7DE1-AA61-4B16-B6D2-786E7B778399}"/>
    <cellStyle name="Input 47 3 2 6 2" xfId="27135" xr:uid="{FE373943-5E94-4577-91F5-CD04E5754C95}"/>
    <cellStyle name="Input 47 3 2 6 3" xfId="27136" xr:uid="{5624CDD5-8DBA-432E-9190-CC51359F88DE}"/>
    <cellStyle name="Input 47 3 2 7" xfId="27137" xr:uid="{839FA54D-2CAC-48A9-949E-3BD11C9859E6}"/>
    <cellStyle name="Input 47 3 2 7 2" xfId="27138" xr:uid="{C4EC65E4-D718-4C2C-972E-4A6ABAC9C515}"/>
    <cellStyle name="Input 47 3 2 7 3" xfId="27139" xr:uid="{8174C53C-E05F-4691-A0E1-E3C011DA6300}"/>
    <cellStyle name="Input 47 3 2 8" xfId="27140" xr:uid="{8896CAAE-9EE8-4D56-8043-52E53818673C}"/>
    <cellStyle name="Input 47 3 3" xfId="27141" xr:uid="{5A29CFEC-A646-4E47-BA7C-316222F7D0EE}"/>
    <cellStyle name="Input 47 3 3 2" xfId="27142" xr:uid="{4B2389E8-81A0-410C-9B59-69165A6A742E}"/>
    <cellStyle name="Input 47 3 3 2 2" xfId="27143" xr:uid="{7D1B64BE-77D0-4E11-91F1-66C6DF826163}"/>
    <cellStyle name="Input 47 3 3 2 3" xfId="27144" xr:uid="{95AA7C9E-383B-43B9-9196-7B37C1B34980}"/>
    <cellStyle name="Input 47 3 3 2 4" xfId="27145" xr:uid="{ED45E917-D859-4498-9D3F-FF65EAC4670A}"/>
    <cellStyle name="Input 47 3 3 3" xfId="27146" xr:uid="{AA246712-07A2-4F7F-BBF0-AF7A55927AA4}"/>
    <cellStyle name="Input 47 3 3 3 2" xfId="27147" xr:uid="{2B3DC539-C1FD-42CA-AD31-B28C54720DD9}"/>
    <cellStyle name="Input 47 3 3 3 3" xfId="27148" xr:uid="{9D2DC5B0-A2C5-40E7-AC7F-3AD55DE2B8D4}"/>
    <cellStyle name="Input 47 3 3 4" xfId="27149" xr:uid="{B75C8149-F4CC-40EC-AF0A-19539A64DCFF}"/>
    <cellStyle name="Input 47 3 4" xfId="27150" xr:uid="{1E069B17-9413-4BA7-A4CF-AE8B2D71DFD4}"/>
    <cellStyle name="Input 47 3 4 2" xfId="27151" xr:uid="{523BB9A8-E10A-4D76-9A4D-7A02B7EC7E00}"/>
    <cellStyle name="Input 47 3 4 2 2" xfId="27152" xr:uid="{9571EDA8-AC67-4680-94B1-4B34DE15C409}"/>
    <cellStyle name="Input 47 3 4 2 3" xfId="27153" xr:uid="{775C262C-2112-41DF-AFBF-0F932076ECE8}"/>
    <cellStyle name="Input 47 3 4 3" xfId="27154" xr:uid="{8D8C1F36-7459-487A-BB86-F2F7F8FFC8D0}"/>
    <cellStyle name="Input 47 3 4 4" xfId="27155" xr:uid="{4DFD3F2F-340D-4D93-A763-501A8DE6344B}"/>
    <cellStyle name="Input 47 3 5" xfId="27156" xr:uid="{17C5EA61-7C68-4177-9464-65512BA34506}"/>
    <cellStyle name="Input 47 3 5 2" xfId="27157" xr:uid="{12F527EA-0B87-4868-B1C4-ECB5E6C654B5}"/>
    <cellStyle name="Input 47 3 5 3" xfId="27158" xr:uid="{15D43D5F-3CF1-4CC2-8BD6-701E6741F601}"/>
    <cellStyle name="Input 47 3 6" xfId="27159" xr:uid="{4ACBAE11-19D9-44DD-911B-822E6000868C}"/>
    <cellStyle name="Input 47 3 6 2" xfId="27160" xr:uid="{76929708-796F-4AD3-BFB7-910977184BA1}"/>
    <cellStyle name="Input 47 3 6 3" xfId="27161" xr:uid="{2A23010F-5D85-4522-83F7-2558AD987A81}"/>
    <cellStyle name="Input 47 3 7" xfId="27162" xr:uid="{37529B09-C06B-47CB-93EA-7A472E202AAA}"/>
    <cellStyle name="Input 47 3 7 2" xfId="27163" xr:uid="{9082310D-9726-4365-83CB-3877E99C678D}"/>
    <cellStyle name="Input 47 3 7 3" xfId="27164" xr:uid="{B0507C86-4DF5-45D0-AE2F-EA49869250FD}"/>
    <cellStyle name="Input 47 3 8" xfId="27165" xr:uid="{81CBF553-FB60-4120-B8AA-6F540CB904B4}"/>
    <cellStyle name="Input 47 4" xfId="27166" xr:uid="{905A0238-A2E9-426E-8501-22051F2EF4DB}"/>
    <cellStyle name="Input 47 4 2" xfId="27167" xr:uid="{2217B7F2-F7D3-4B81-85BC-856E7CBED5E8}"/>
    <cellStyle name="Input 47 4 2 2" xfId="27168" xr:uid="{FF314017-C818-4DB6-AAD4-9F49C19CE387}"/>
    <cellStyle name="Input 47 4 2 2 2" xfId="27169" xr:uid="{CDF8A43D-F51E-46DC-930A-C4D244A76359}"/>
    <cellStyle name="Input 47 4 2 2 2 2" xfId="27170" xr:uid="{46C360CD-38D0-4757-93DF-0A758D3DF81A}"/>
    <cellStyle name="Input 47 4 2 2 2 3" xfId="27171" xr:uid="{A80679CE-7589-4679-A917-FF19E1FF9ACE}"/>
    <cellStyle name="Input 47 4 2 2 3" xfId="27172" xr:uid="{6950A61E-E049-4312-8C52-35830035FA47}"/>
    <cellStyle name="Input 47 4 2 2 4" xfId="27173" xr:uid="{4AE0A6B9-B060-49E8-A3CC-A4B16757D295}"/>
    <cellStyle name="Input 47 4 2 3" xfId="27174" xr:uid="{6632B203-8F28-4541-937D-5D60EE6598E0}"/>
    <cellStyle name="Input 47 4 2 3 2" xfId="27175" xr:uid="{6445E5EF-97A9-45D6-8485-8AB20BF84969}"/>
    <cellStyle name="Input 47 4 2 3 3" xfId="27176" xr:uid="{2FEB7434-3200-4578-9970-D15EC01358CE}"/>
    <cellStyle name="Input 47 4 2 4" xfId="27177" xr:uid="{B2161340-1A67-4EFC-B768-1F175DA3D7A3}"/>
    <cellStyle name="Input 47 4 2 4 2" xfId="27178" xr:uid="{F2230E11-E21E-4F79-A6D8-8320340DE228}"/>
    <cellStyle name="Input 47 4 2 4 3" xfId="27179" xr:uid="{3536B668-7422-4BF8-8A2E-646B6DD76D26}"/>
    <cellStyle name="Input 47 4 2 5" xfId="27180" xr:uid="{9E836C8E-081F-4BF7-9336-3145CB2A09D0}"/>
    <cellStyle name="Input 47 4 2 5 2" xfId="27181" xr:uid="{962E0735-3674-4E89-B788-9EDAD1BD5B25}"/>
    <cellStyle name="Input 47 4 2 5 3" xfId="27182" xr:uid="{526DA644-1C28-4ACB-BAC6-FD30F66E66B6}"/>
    <cellStyle name="Input 47 4 2 6" xfId="27183" xr:uid="{B3AF9158-C44D-49F8-A0BE-93862FD17733}"/>
    <cellStyle name="Input 47 4 2 6 2" xfId="27184" xr:uid="{E86DC5CD-C608-4BDF-97CC-5B3FA61E17C5}"/>
    <cellStyle name="Input 47 4 2 6 3" xfId="27185" xr:uid="{99FCE377-3B8E-4FC6-A62F-080AC7F8D3D4}"/>
    <cellStyle name="Input 47 4 2 7" xfId="27186" xr:uid="{1A178263-71BA-42CD-945C-E9A41E52DEDC}"/>
    <cellStyle name="Input 47 4 3" xfId="27187" xr:uid="{05E2AE67-C432-45D6-BDE9-6274C32E41A8}"/>
    <cellStyle name="Input 47 4 3 2" xfId="27188" xr:uid="{A365B620-2AC2-43B9-86B4-18936B86FF71}"/>
    <cellStyle name="Input 47 4 3 2 2" xfId="27189" xr:uid="{9D1811C3-BF08-4C6D-AB6A-4B1CD2E242E0}"/>
    <cellStyle name="Input 47 4 3 2 3" xfId="27190" xr:uid="{812CEB09-5731-4338-BEE9-847881EB5CEB}"/>
    <cellStyle name="Input 47 4 3 3" xfId="27191" xr:uid="{49650807-C2BC-4B16-B3E6-4950B7A5F1C4}"/>
    <cellStyle name="Input 47 4 3 4" xfId="27192" xr:uid="{B5CB7B79-A492-4FDB-B952-C7A71545672F}"/>
    <cellStyle name="Input 47 4 4" xfId="27193" xr:uid="{CB432BDD-DBD8-4313-AA57-3AAAC5266B62}"/>
    <cellStyle name="Input 47 4 4 2" xfId="27194" xr:uid="{6F079DD4-3BC6-401D-9980-430482459884}"/>
    <cellStyle name="Input 47 4 4 3" xfId="27195" xr:uid="{EA1D583D-31F0-4372-85A6-266481DEE6D6}"/>
    <cellStyle name="Input 47 4 5" xfId="27196" xr:uid="{B3359D4A-D283-44CB-84D3-954A49136492}"/>
    <cellStyle name="Input 47 4 5 2" xfId="27197" xr:uid="{6DB7774B-E2E1-4753-BED1-626088EF4875}"/>
    <cellStyle name="Input 47 4 5 3" xfId="27198" xr:uid="{70BBD79D-D442-46D4-9DBD-E5A9A862E1C6}"/>
    <cellStyle name="Input 47 4 6" xfId="27199" xr:uid="{AC613097-166E-460E-800B-59211E58DC8E}"/>
    <cellStyle name="Input 47 4 6 2" xfId="27200" xr:uid="{BA24F9C7-B20C-4AE7-A3C9-9D89A82111F0}"/>
    <cellStyle name="Input 47 4 6 3" xfId="27201" xr:uid="{FEBF0C6B-6C4E-4453-8C24-51D6BF20EFED}"/>
    <cellStyle name="Input 47 4 7" xfId="27202" xr:uid="{5731FDBB-07BD-4DAC-9154-09CEC7295EE5}"/>
    <cellStyle name="Input 47 4 7 2" xfId="27203" xr:uid="{01E9173B-F809-4D79-8A0F-5AF3C0B82EFF}"/>
    <cellStyle name="Input 47 4 7 3" xfId="27204" xr:uid="{20532907-AA99-4F52-9BD5-C014B609B522}"/>
    <cellStyle name="Input 47 4 8" xfId="27205" xr:uid="{C4A119E7-348C-41F1-87F5-6F591C393425}"/>
    <cellStyle name="Input 47 5" xfId="27206" xr:uid="{40C2498C-3412-48A1-97D9-EF9020FBF0F9}"/>
    <cellStyle name="Input 47 5 2" xfId="27207" xr:uid="{D7143ACA-8309-4907-BCA0-DA1880DC0FCA}"/>
    <cellStyle name="Input 47 5 2 2" xfId="27208" xr:uid="{37CF4A75-A4CC-49BD-A7DC-E7370C7CA4EB}"/>
    <cellStyle name="Input 47 5 2 2 2" xfId="27209" xr:uid="{6CACD83A-659F-48F0-9B44-C9DD1DDD663C}"/>
    <cellStyle name="Input 47 5 2 2 2 2" xfId="27210" xr:uid="{086276A9-5638-46A2-A3AF-4CD9B2ACB7D4}"/>
    <cellStyle name="Input 47 5 2 2 2 3" xfId="27211" xr:uid="{124F2340-5981-46D8-9CE4-9B3959BCE24F}"/>
    <cellStyle name="Input 47 5 2 2 3" xfId="27212" xr:uid="{5CBB51FD-A01B-4B19-8DAB-24AEE2A79D54}"/>
    <cellStyle name="Input 47 5 2 2 4" xfId="27213" xr:uid="{264A38FE-7C82-4861-9966-592442EDC606}"/>
    <cellStyle name="Input 47 5 2 3" xfId="27214" xr:uid="{236DE837-FF41-4B77-8391-87CCA92FB872}"/>
    <cellStyle name="Input 47 5 2 3 2" xfId="27215" xr:uid="{62DAD39E-1C35-4633-8DFE-1FA8A24890F6}"/>
    <cellStyle name="Input 47 5 2 3 3" xfId="27216" xr:uid="{3CFF32A0-C041-43D3-B9D2-848C8704FF2D}"/>
    <cellStyle name="Input 47 5 2 4" xfId="27217" xr:uid="{75F2C33A-F088-4914-BEA4-1C91DF8EBC68}"/>
    <cellStyle name="Input 47 5 2 4 2" xfId="27218" xr:uid="{B8DC7F9C-0FDA-44F3-AAE9-B631EB9BC2E7}"/>
    <cellStyle name="Input 47 5 2 4 3" xfId="27219" xr:uid="{C8DB7369-5B54-4F33-87C8-DBB952EB055F}"/>
    <cellStyle name="Input 47 5 2 5" xfId="27220" xr:uid="{8965C9FA-F236-4CCD-80FC-71D246D2DB9F}"/>
    <cellStyle name="Input 47 5 2 5 2" xfId="27221" xr:uid="{153A442C-8443-40E2-9611-48AB54D43C1C}"/>
    <cellStyle name="Input 47 5 2 5 3" xfId="27222" xr:uid="{F4159F43-CD7A-4D28-887C-F24881379F0C}"/>
    <cellStyle name="Input 47 5 2 6" xfId="27223" xr:uid="{BADB6E50-BCF7-41F5-839B-83284279B56D}"/>
    <cellStyle name="Input 47 5 2 6 2" xfId="27224" xr:uid="{DF44070B-9CF6-4579-A964-DCAFE5A9083A}"/>
    <cellStyle name="Input 47 5 2 6 3" xfId="27225" xr:uid="{7D53714E-257A-4F95-AD3B-F4AC7D9E5E17}"/>
    <cellStyle name="Input 47 5 2 7" xfId="27226" xr:uid="{3C7C0A92-551A-4013-8328-60A3571958E0}"/>
    <cellStyle name="Input 47 5 3" xfId="27227" xr:uid="{A03D613E-C58F-4D85-830A-3112449B0216}"/>
    <cellStyle name="Input 47 5 3 2" xfId="27228" xr:uid="{A68C0A5F-3431-4B9D-8922-7CFE189E44EF}"/>
    <cellStyle name="Input 47 5 3 2 2" xfId="27229" xr:uid="{BC77BC79-6D89-41B8-95A3-F7A9A4A95118}"/>
    <cellStyle name="Input 47 5 3 2 3" xfId="27230" xr:uid="{EC4A785A-5CC1-497D-AE45-6A291092D0C8}"/>
    <cellStyle name="Input 47 5 3 3" xfId="27231" xr:uid="{8EC124DD-70FE-4211-B030-3918BA13366E}"/>
    <cellStyle name="Input 47 5 3 4" xfId="27232" xr:uid="{16910C08-9E0A-45A7-835A-9FE5DD28AD9D}"/>
    <cellStyle name="Input 47 5 4" xfId="27233" xr:uid="{9040632D-ADDF-465F-BAB5-FDD05FA023A1}"/>
    <cellStyle name="Input 47 5 4 2" xfId="27234" xr:uid="{6CF09538-AE2E-4DEA-B04C-155623190CB8}"/>
    <cellStyle name="Input 47 5 4 3" xfId="27235" xr:uid="{35E8B159-5958-49CC-8E59-15249E3F84F8}"/>
    <cellStyle name="Input 47 5 5" xfId="27236" xr:uid="{EF95A958-7D84-4F81-8B66-047652C2735B}"/>
    <cellStyle name="Input 47 5 5 2" xfId="27237" xr:uid="{AD770749-3791-42FB-A07E-6D79A0F9202B}"/>
    <cellStyle name="Input 47 5 5 3" xfId="27238" xr:uid="{4B00894E-7477-41B9-8FDE-D0D7AE731B67}"/>
    <cellStyle name="Input 47 5 6" xfId="27239" xr:uid="{2197B134-029E-4D27-89D5-FDE477188D5B}"/>
    <cellStyle name="Input 47 5 6 2" xfId="27240" xr:uid="{6141CDEE-CA7D-46EF-B4D3-23ADA4E2D6EC}"/>
    <cellStyle name="Input 47 5 6 3" xfId="27241" xr:uid="{AFAD3D1E-4682-45A9-8E42-5B938BFAC355}"/>
    <cellStyle name="Input 47 5 7" xfId="27242" xr:uid="{812E47CE-3673-4AF0-8446-73D6713FC876}"/>
    <cellStyle name="Input 47 5 7 2" xfId="27243" xr:uid="{276C20D3-87AA-449B-A6CF-7C43A8961C52}"/>
    <cellStyle name="Input 47 5 7 3" xfId="27244" xr:uid="{7A41F8AE-2741-450F-B6D3-7742010B06F0}"/>
    <cellStyle name="Input 47 5 8" xfId="27245" xr:uid="{8585A3AD-D2AB-4310-A758-8B9BFECBB991}"/>
    <cellStyle name="Input 48" xfId="27246" xr:uid="{E66D1203-F25A-4E37-9F0F-B791F364ACE5}"/>
    <cellStyle name="Input 48 10" xfId="27247" xr:uid="{63069FFC-6501-4A5D-93D8-2588D20F6928}"/>
    <cellStyle name="Input 48 10 2" xfId="27248" xr:uid="{2524E665-6D94-4F85-9B7C-A0A6014A3516}"/>
    <cellStyle name="Input 48 10 3" xfId="27249" xr:uid="{946BB046-FD73-44AC-ABE0-9CE5835AD0AF}"/>
    <cellStyle name="Input 48 11" xfId="27250" xr:uid="{EABE0EF1-CA67-4660-B3BE-C1CDBDDC1848}"/>
    <cellStyle name="Input 48 11 2" xfId="27251" xr:uid="{0084EE1E-2342-454C-9825-04F54A5C9129}"/>
    <cellStyle name="Input 48 11 3" xfId="27252" xr:uid="{F9DD4D89-3155-42E6-87CE-EED8C05FA91B}"/>
    <cellStyle name="Input 48 12" xfId="27253" xr:uid="{ED88F712-81E0-4B5B-A03B-F93C8E32E7BC}"/>
    <cellStyle name="Input 48 2" xfId="27254" xr:uid="{350F2C71-B857-4B5A-874E-B97CC4A8A571}"/>
    <cellStyle name="Input 48 2 2" xfId="27255" xr:uid="{5146D266-0AB0-41BD-954D-91ED5C5D749A}"/>
    <cellStyle name="Input 48 2 2 2" xfId="27256" xr:uid="{4D1BB7EB-8BB3-4F07-92F2-1BE92A1CD19A}"/>
    <cellStyle name="Input 48 2 2 2 2" xfId="27257" xr:uid="{1FB1F407-7501-4E57-8E61-D578C1D4FC00}"/>
    <cellStyle name="Input 48 2 2 2 2 2" xfId="27258" xr:uid="{D73FB610-2AD1-44C1-8AC4-E3FD100006ED}"/>
    <cellStyle name="Input 48 2 2 2 2 2 2" xfId="27259" xr:uid="{16F743BF-D868-4ED3-ABBB-6AD19590666F}"/>
    <cellStyle name="Input 48 2 2 2 2 2 3" xfId="27260" xr:uid="{2BD4EB84-C845-406E-AA43-9027364E2078}"/>
    <cellStyle name="Input 48 2 2 2 2 3" xfId="27261" xr:uid="{D283343D-5C26-4117-A288-A03A23985613}"/>
    <cellStyle name="Input 48 2 2 2 2 4" xfId="27262" xr:uid="{88FBC95D-17A4-4B93-8639-CC9190E5E7F3}"/>
    <cellStyle name="Input 48 2 2 2 3" xfId="27263" xr:uid="{6E1C918D-3D5D-4531-81CB-3A9A02427AFD}"/>
    <cellStyle name="Input 48 2 2 2 3 2" xfId="27264" xr:uid="{1EA46B3A-FCCA-4A85-8507-EF62293D07C5}"/>
    <cellStyle name="Input 48 2 2 2 3 3" xfId="27265" xr:uid="{7241DBB4-0507-4B4C-B1C2-AC7AD007BB01}"/>
    <cellStyle name="Input 48 2 2 2 4" xfId="27266" xr:uid="{7A8D41B5-3158-4F51-B8A2-E3B2B6257F31}"/>
    <cellStyle name="Input 48 2 2 2 4 2" xfId="27267" xr:uid="{C0AF337C-B3C7-49FC-8034-1C156B63D646}"/>
    <cellStyle name="Input 48 2 2 2 4 3" xfId="27268" xr:uid="{980B7ABF-2BD2-4FF6-A65C-5DD993019EB8}"/>
    <cellStyle name="Input 48 2 2 2 5" xfId="27269" xr:uid="{D59FD154-1DC4-4DC3-9D7F-C8831396567C}"/>
    <cellStyle name="Input 48 2 2 2 5 2" xfId="27270" xr:uid="{640D1B2A-82C6-4601-A81D-4C1F402E5FE2}"/>
    <cellStyle name="Input 48 2 2 2 5 3" xfId="27271" xr:uid="{5E2AA21C-678F-4E61-89DE-1BBE562668D9}"/>
    <cellStyle name="Input 48 2 2 2 6" xfId="27272" xr:uid="{3B2A475D-04DF-4F2F-A3C8-1CF331659546}"/>
    <cellStyle name="Input 48 2 2 2 6 2" xfId="27273" xr:uid="{32A0AAA7-AF9A-4A34-97AD-D0D54EED3906}"/>
    <cellStyle name="Input 48 2 2 2 6 3" xfId="27274" xr:uid="{BF98A548-76F3-4317-B59B-FE433C0A4751}"/>
    <cellStyle name="Input 48 2 2 2 7" xfId="27275" xr:uid="{FB8FC383-5A8A-4B08-90EA-DA8BC85B2983}"/>
    <cellStyle name="Input 48 2 2 3" xfId="27276" xr:uid="{5BF4CC30-41E3-4604-BA9E-8B926F450035}"/>
    <cellStyle name="Input 48 2 2 3 2" xfId="27277" xr:uid="{B4E56332-5AD3-4426-8789-5A3BED34625F}"/>
    <cellStyle name="Input 48 2 2 3 2 2" xfId="27278" xr:uid="{97AE0368-E004-4D93-93C9-138E7EE35748}"/>
    <cellStyle name="Input 48 2 2 3 2 3" xfId="27279" xr:uid="{745B8D5F-F681-4747-B72F-FD67F92685EF}"/>
    <cellStyle name="Input 48 2 2 3 3" xfId="27280" xr:uid="{0A247D97-10C7-4B54-AFB4-93F2F6C23168}"/>
    <cellStyle name="Input 48 2 2 3 4" xfId="27281" xr:uid="{36C8289D-65AF-4B3E-A7A7-4210E208CAB8}"/>
    <cellStyle name="Input 48 2 2 4" xfId="27282" xr:uid="{ADB81D92-D1CE-4F06-A902-6662197D1490}"/>
    <cellStyle name="Input 48 2 2 4 2" xfId="27283" xr:uid="{EB1FCC11-99A0-439A-A8F6-18E9EEF694F2}"/>
    <cellStyle name="Input 48 2 2 4 3" xfId="27284" xr:uid="{BA70A708-F16D-4C5D-A332-37B5E391E086}"/>
    <cellStyle name="Input 48 2 2 5" xfId="27285" xr:uid="{6F0CC416-E765-47CC-8C43-960A331D858A}"/>
    <cellStyle name="Input 48 2 2 5 2" xfId="27286" xr:uid="{62D92659-55BD-4B69-8F61-70D2310B377C}"/>
    <cellStyle name="Input 48 2 2 5 3" xfId="27287" xr:uid="{FF387AAD-A12A-49D8-BBBA-C2E057A2C908}"/>
    <cellStyle name="Input 48 2 2 6" xfId="27288" xr:uid="{94A86764-DF72-4538-8EA7-89625C0CD3CF}"/>
    <cellStyle name="Input 48 2 2 6 2" xfId="27289" xr:uid="{0CCF6EAF-8976-48C9-AE17-B04520E7682C}"/>
    <cellStyle name="Input 48 2 2 6 3" xfId="27290" xr:uid="{4279D401-0FC8-4868-871C-75680A838D79}"/>
    <cellStyle name="Input 48 2 2 7" xfId="27291" xr:uid="{9236EE4E-99F6-45C2-A3DD-C4BFCFFFE0F1}"/>
    <cellStyle name="Input 48 2 2 7 2" xfId="27292" xr:uid="{D38CFFEF-55E3-4D2B-87E8-F8C4A936D68A}"/>
    <cellStyle name="Input 48 2 2 7 3" xfId="27293" xr:uid="{43227DA2-2430-494C-9DCC-7994CDAEB98E}"/>
    <cellStyle name="Input 48 2 2 8" xfId="27294" xr:uid="{25668150-967E-471E-A5B2-099290DE5111}"/>
    <cellStyle name="Input 48 2 3" xfId="27295" xr:uid="{89638A7E-C87C-4323-897E-936B897D7938}"/>
    <cellStyle name="Input 48 2 3 2" xfId="27296" xr:uid="{A769C90A-EB6D-4D56-BF96-BA56A09B9FF9}"/>
    <cellStyle name="Input 48 2 3 2 2" xfId="27297" xr:uid="{B51078D0-203E-4492-9806-D071594A1D1D}"/>
    <cellStyle name="Input 48 2 3 2 3" xfId="27298" xr:uid="{0DF59E8D-BE18-4FE9-853E-BDDADE530301}"/>
    <cellStyle name="Input 48 2 3 2 4" xfId="27299" xr:uid="{4524BE96-5005-4819-A4A8-557A9EE2A2FD}"/>
    <cellStyle name="Input 48 2 3 3" xfId="27300" xr:uid="{C85CA077-3047-4FEA-A1E1-710BD6AA70EC}"/>
    <cellStyle name="Input 48 2 3 3 2" xfId="27301" xr:uid="{9087DECB-64E9-44E0-A335-218993773E90}"/>
    <cellStyle name="Input 48 2 3 3 3" xfId="27302" xr:uid="{C41F9BC3-A4D5-47DB-89D8-3FFAB2D48451}"/>
    <cellStyle name="Input 48 2 3 4" xfId="27303" xr:uid="{839D027C-EACB-471D-96A4-EDC4613C24A5}"/>
    <cellStyle name="Input 48 2 4" xfId="27304" xr:uid="{D343701E-0F31-4F79-975E-5B5003B9BBA3}"/>
    <cellStyle name="Input 48 2 4 2" xfId="27305" xr:uid="{7CB0AAA3-A4AB-4965-AE58-6615AC4717E9}"/>
    <cellStyle name="Input 48 2 4 2 2" xfId="27306" xr:uid="{7E8639E2-F574-4BE3-A8EC-3057CC044C56}"/>
    <cellStyle name="Input 48 2 4 2 3" xfId="27307" xr:uid="{5219E3AC-5A85-4658-B8D2-680FF8161750}"/>
    <cellStyle name="Input 48 2 4 3" xfId="27308" xr:uid="{95FF4881-62AA-4CC1-9D8E-19E448A206E8}"/>
    <cellStyle name="Input 48 2 4 4" xfId="27309" xr:uid="{F09FB99B-445E-435D-A396-CAA6CBFA7EEC}"/>
    <cellStyle name="Input 48 2 5" xfId="27310" xr:uid="{B49A0C78-1E7D-4708-837C-B32ACCA8E111}"/>
    <cellStyle name="Input 48 2 5 2" xfId="27311" xr:uid="{DC349374-D542-4795-90EA-E1A29787B5F2}"/>
    <cellStyle name="Input 48 2 5 3" xfId="27312" xr:uid="{9D85D97B-187B-44E9-BA6B-F0DCB1EF4E7C}"/>
    <cellStyle name="Input 48 2 6" xfId="27313" xr:uid="{B4BE167F-4FC2-4954-87C7-3E3CADB5A757}"/>
    <cellStyle name="Input 48 2 6 2" xfId="27314" xr:uid="{E96843C8-53C0-4ABA-BA1B-748B3672FF20}"/>
    <cellStyle name="Input 48 2 6 3" xfId="27315" xr:uid="{028C52C4-DECA-408D-A6B7-57D1AFDBDAA1}"/>
    <cellStyle name="Input 48 2 7" xfId="27316" xr:uid="{DE203BE5-6D11-4D71-885E-6C5F61EA8E45}"/>
    <cellStyle name="Input 48 2 7 2" xfId="27317" xr:uid="{C254B184-446F-49A4-89DD-7770E8AE60E9}"/>
    <cellStyle name="Input 48 2 7 3" xfId="27318" xr:uid="{2F31169B-89A7-427C-A712-D3787B1C2D5B}"/>
    <cellStyle name="Input 48 2 8" xfId="27319" xr:uid="{2B8AD611-6E39-4AD5-89EC-374550E9BE4E}"/>
    <cellStyle name="Input 48 3" xfId="27320" xr:uid="{A57AEF6F-4957-41CD-9D9C-A4CBEDF2D13A}"/>
    <cellStyle name="Input 48 3 2" xfId="27321" xr:uid="{7D73AC46-EB7A-494C-A6D1-D110FA956088}"/>
    <cellStyle name="Input 48 3 2 2" xfId="27322" xr:uid="{52548CC5-44CA-4BA9-B81A-90BA7AF32A6F}"/>
    <cellStyle name="Input 48 3 2 2 2" xfId="27323" xr:uid="{5E989A36-E595-48AD-900F-C035B334466C}"/>
    <cellStyle name="Input 48 3 2 2 2 2" xfId="27324" xr:uid="{D49FB5B9-FA2C-44C5-8A55-4D62F6C1D462}"/>
    <cellStyle name="Input 48 3 2 2 2 2 2" xfId="27325" xr:uid="{540024EE-E940-4CC2-BC45-0927BC64E809}"/>
    <cellStyle name="Input 48 3 2 2 2 2 3" xfId="27326" xr:uid="{8C257883-F648-486B-90C4-917E45C38EFC}"/>
    <cellStyle name="Input 48 3 2 2 2 3" xfId="27327" xr:uid="{A442A4C1-0F0E-4C22-9C75-419CA14556B8}"/>
    <cellStyle name="Input 48 3 2 2 2 4" xfId="27328" xr:uid="{ABA7125A-AFB2-4EFA-A272-66267347061D}"/>
    <cellStyle name="Input 48 3 2 2 3" xfId="27329" xr:uid="{A6505E06-1F10-457D-A95D-AE24AD9B8E8B}"/>
    <cellStyle name="Input 48 3 2 2 3 2" xfId="27330" xr:uid="{CEC30805-FA84-4C12-AAB6-1DE88EE17133}"/>
    <cellStyle name="Input 48 3 2 2 3 3" xfId="27331" xr:uid="{DCA75941-8E49-4F65-8A66-4158D65A99D1}"/>
    <cellStyle name="Input 48 3 2 2 4" xfId="27332" xr:uid="{91D6302E-4341-45D5-961C-EB593B6F7B93}"/>
    <cellStyle name="Input 48 3 2 2 4 2" xfId="27333" xr:uid="{6824EF2C-AEFC-4657-83BC-D7CF5912A8F2}"/>
    <cellStyle name="Input 48 3 2 2 4 3" xfId="27334" xr:uid="{CE242ECF-5CF8-45B1-BE26-B0F1B0F533CE}"/>
    <cellStyle name="Input 48 3 2 2 5" xfId="27335" xr:uid="{9BBF2942-93F2-4CB6-A828-989CCCAAFB47}"/>
    <cellStyle name="Input 48 3 2 2 5 2" xfId="27336" xr:uid="{7E2C5875-E5ED-4188-82A9-332773E490E0}"/>
    <cellStyle name="Input 48 3 2 2 5 3" xfId="27337" xr:uid="{ECE3A7E9-BAEB-4FB4-AF4C-782AC5A291E1}"/>
    <cellStyle name="Input 48 3 2 2 6" xfId="27338" xr:uid="{87DEA220-54C6-47FF-9CEA-F52E34FBB1A1}"/>
    <cellStyle name="Input 48 3 2 2 6 2" xfId="27339" xr:uid="{6948AD12-CDDF-4F00-8D23-D5E2220DE89B}"/>
    <cellStyle name="Input 48 3 2 2 6 3" xfId="27340" xr:uid="{59409A5C-8ADA-4E2E-BE06-1C78FB46495D}"/>
    <cellStyle name="Input 48 3 2 2 7" xfId="27341" xr:uid="{A7F3CF28-0728-42FD-93AF-E805B770B1F5}"/>
    <cellStyle name="Input 48 3 2 3" xfId="27342" xr:uid="{CE989046-29C3-4545-A556-5DB71814455C}"/>
    <cellStyle name="Input 48 3 2 3 2" xfId="27343" xr:uid="{C8FCCEAD-A68D-4F5B-9217-3F5F14CE2026}"/>
    <cellStyle name="Input 48 3 2 3 2 2" xfId="27344" xr:uid="{16A95CBB-A670-4BAC-8024-E29006CA8A74}"/>
    <cellStyle name="Input 48 3 2 3 2 3" xfId="27345" xr:uid="{E64B0CBC-FCCA-4656-AAD8-7DF83B2783EB}"/>
    <cellStyle name="Input 48 3 2 3 3" xfId="27346" xr:uid="{FD36640C-49BB-41EC-AE79-C52DC18F646C}"/>
    <cellStyle name="Input 48 3 2 3 4" xfId="27347" xr:uid="{14F852C8-F604-4A99-8ABB-24A72594D522}"/>
    <cellStyle name="Input 48 3 2 4" xfId="27348" xr:uid="{2D99226B-C192-4414-B60D-4448B87D7484}"/>
    <cellStyle name="Input 48 3 2 4 2" xfId="27349" xr:uid="{48BFC0F2-F270-44D4-80A3-BD9638802880}"/>
    <cellStyle name="Input 48 3 2 4 3" xfId="27350" xr:uid="{DD0F3974-E7A6-41E6-ABA6-E4C1B17BFF0E}"/>
    <cellStyle name="Input 48 3 2 5" xfId="27351" xr:uid="{9C81E7CB-C955-4BC0-901D-E7C5EF67D67E}"/>
    <cellStyle name="Input 48 3 2 5 2" xfId="27352" xr:uid="{73995B1C-A37F-4DB6-B262-2FEF38777B47}"/>
    <cellStyle name="Input 48 3 2 5 3" xfId="27353" xr:uid="{BE94B524-2A52-40F2-ABE8-7BD27C71E5A0}"/>
    <cellStyle name="Input 48 3 2 6" xfId="27354" xr:uid="{AB99F179-341D-4015-87CC-77C8117FF077}"/>
    <cellStyle name="Input 48 3 2 6 2" xfId="27355" xr:uid="{F531DA0B-6853-456C-A3B2-259BDA9F1330}"/>
    <cellStyle name="Input 48 3 2 6 3" xfId="27356" xr:uid="{78B3E373-2BAA-46A6-8450-CE84494F8969}"/>
    <cellStyle name="Input 48 3 2 7" xfId="27357" xr:uid="{1B20C6F9-08FF-40CC-B661-AD8620A13611}"/>
    <cellStyle name="Input 48 3 2 7 2" xfId="27358" xr:uid="{B8ED0904-B44A-4D46-B9D0-59EE740F4C42}"/>
    <cellStyle name="Input 48 3 2 7 3" xfId="27359" xr:uid="{7A6DD323-4D00-4F8A-AC07-F375E6D2735C}"/>
    <cellStyle name="Input 48 3 2 8" xfId="27360" xr:uid="{3C07BD0C-473B-419A-A0D4-492BC9D33454}"/>
    <cellStyle name="Input 48 3 3" xfId="27361" xr:uid="{B5FA90F5-CE1C-47A2-B833-0B1916F79F69}"/>
    <cellStyle name="Input 48 3 3 2" xfId="27362" xr:uid="{9D9D59E1-DE77-490A-9F9A-48C7E78CF30D}"/>
    <cellStyle name="Input 48 3 3 2 2" xfId="27363" xr:uid="{14DECA58-DDAF-469B-AC6F-1AC643BEE6F8}"/>
    <cellStyle name="Input 48 3 3 2 3" xfId="27364" xr:uid="{F543E3CC-0DF3-436F-A5A8-5F2C4D25B7AB}"/>
    <cellStyle name="Input 48 3 3 2 4" xfId="27365" xr:uid="{6D40F151-E9F7-4312-B599-0E899462F5FA}"/>
    <cellStyle name="Input 48 3 3 3" xfId="27366" xr:uid="{CB10FC9B-A067-4C62-9860-5BE759DBD799}"/>
    <cellStyle name="Input 48 3 3 3 2" xfId="27367" xr:uid="{7906305D-88D2-4D8D-9951-C5D66081DCB6}"/>
    <cellStyle name="Input 48 3 3 3 3" xfId="27368" xr:uid="{F5DC6A74-2997-4556-AD47-045CBCAA9106}"/>
    <cellStyle name="Input 48 3 3 4" xfId="27369" xr:uid="{6D63C4B6-80C7-4100-9207-0F6218254A7F}"/>
    <cellStyle name="Input 48 3 4" xfId="27370" xr:uid="{EA537100-87E7-4554-A904-D0E511C168D5}"/>
    <cellStyle name="Input 48 3 4 2" xfId="27371" xr:uid="{F83ACB2A-FF5F-4907-83BE-F5D4694647B6}"/>
    <cellStyle name="Input 48 3 4 2 2" xfId="27372" xr:uid="{F923273B-C21E-4D0C-B2BD-A35C84FA222C}"/>
    <cellStyle name="Input 48 3 4 2 3" xfId="27373" xr:uid="{FEFB5BCA-CD27-404A-B96F-A2F45A964ED6}"/>
    <cellStyle name="Input 48 3 4 3" xfId="27374" xr:uid="{AF067B9C-C216-4AC4-ABFE-02A1B2E33EC4}"/>
    <cellStyle name="Input 48 3 4 4" xfId="27375" xr:uid="{2F6A0757-33AB-4732-94BE-62F67019991B}"/>
    <cellStyle name="Input 48 3 5" xfId="27376" xr:uid="{960C96A4-BCCC-42DF-91FB-43099D7AF2EC}"/>
    <cellStyle name="Input 48 3 5 2" xfId="27377" xr:uid="{5DE6745F-A7FF-43B6-8581-59E089E7FD67}"/>
    <cellStyle name="Input 48 3 5 3" xfId="27378" xr:uid="{3B427D9B-02D5-4114-AEFD-1C25E6356610}"/>
    <cellStyle name="Input 48 3 6" xfId="27379" xr:uid="{414304FE-A5F1-4310-8C5A-0A70CE3A98B9}"/>
    <cellStyle name="Input 48 3 6 2" xfId="27380" xr:uid="{AAC7DD97-623A-4FCD-97E8-C202C48CCDFE}"/>
    <cellStyle name="Input 48 3 6 3" xfId="27381" xr:uid="{B7EEA6DE-808D-43C6-AF08-9ADA680CC5CD}"/>
    <cellStyle name="Input 48 3 7" xfId="27382" xr:uid="{A9945E28-BAA9-4FF7-8A10-435EDD96E405}"/>
    <cellStyle name="Input 48 3 7 2" xfId="27383" xr:uid="{D83A93D6-F9FC-430E-8C1D-641B8A7D2E96}"/>
    <cellStyle name="Input 48 3 7 3" xfId="27384" xr:uid="{BC499D3A-8875-4D89-ADFA-D1548B1D213B}"/>
    <cellStyle name="Input 48 3 8" xfId="27385" xr:uid="{7655F971-B93C-4FD6-8C0D-F8F60C7494F6}"/>
    <cellStyle name="Input 48 4" xfId="27386" xr:uid="{11BD0510-1BF5-4EF6-9D27-18D7FEB37951}"/>
    <cellStyle name="Input 48 4 2" xfId="27387" xr:uid="{D2D63CD9-722C-4CF4-947E-F4C84BDCA2D4}"/>
    <cellStyle name="Input 48 4 2 2" xfId="27388" xr:uid="{815877E7-B3ED-494F-971C-84229E2099AC}"/>
    <cellStyle name="Input 48 4 2 2 2" xfId="27389" xr:uid="{ECCC7045-0E71-4CF7-9637-409182247F9D}"/>
    <cellStyle name="Input 48 4 2 2 2 2" xfId="27390" xr:uid="{27C49B82-B432-46E8-AF82-4B062A14B8C9}"/>
    <cellStyle name="Input 48 4 2 2 2 3" xfId="27391" xr:uid="{0B3813A7-E7EF-4345-98B4-117FDB3C08F0}"/>
    <cellStyle name="Input 48 4 2 2 3" xfId="27392" xr:uid="{81C4832C-9342-4DD9-957A-224D7C0E94F8}"/>
    <cellStyle name="Input 48 4 2 2 4" xfId="27393" xr:uid="{3F052A7A-60D4-47D6-BCB1-78BE4556FBE6}"/>
    <cellStyle name="Input 48 4 2 3" xfId="27394" xr:uid="{41AFCBBE-5557-4316-8D0D-54B5AFFF7864}"/>
    <cellStyle name="Input 48 4 2 3 2" xfId="27395" xr:uid="{952D47D6-E1DA-4C91-861B-23467182B525}"/>
    <cellStyle name="Input 48 4 2 3 3" xfId="27396" xr:uid="{9FA22390-12B3-49CC-B34F-595C7032DC06}"/>
    <cellStyle name="Input 48 4 2 4" xfId="27397" xr:uid="{3701A536-31AF-4D3A-B59B-792CCF8EA8EA}"/>
    <cellStyle name="Input 48 4 2 4 2" xfId="27398" xr:uid="{335A0FCA-698A-49C7-A7E4-8C617DE4EBC6}"/>
    <cellStyle name="Input 48 4 2 4 3" xfId="27399" xr:uid="{C1934583-8D52-4EA2-B49B-3E60DE6DB05C}"/>
    <cellStyle name="Input 48 4 2 5" xfId="27400" xr:uid="{BE111C94-80D0-4BBF-B181-E4E006B813C3}"/>
    <cellStyle name="Input 48 4 2 5 2" xfId="27401" xr:uid="{6F48BC1B-EE4F-4CEB-A420-E3936261FBDF}"/>
    <cellStyle name="Input 48 4 2 5 3" xfId="27402" xr:uid="{5CD39150-7663-47F4-8E77-98AB2819D529}"/>
    <cellStyle name="Input 48 4 2 6" xfId="27403" xr:uid="{8BEEDDA5-689B-4213-ACC6-A4247E0DB788}"/>
    <cellStyle name="Input 48 4 2 6 2" xfId="27404" xr:uid="{1BB91DCA-4A38-490B-B728-EAD39D50CA04}"/>
    <cellStyle name="Input 48 4 2 6 3" xfId="27405" xr:uid="{38D36643-282E-4BAB-BCC3-85C847223536}"/>
    <cellStyle name="Input 48 4 2 7" xfId="27406" xr:uid="{4E7B65B8-2301-412A-A856-99FF8627B9CB}"/>
    <cellStyle name="Input 48 4 3" xfId="27407" xr:uid="{17B093A0-CFAA-4440-BFCA-8ED689F95C6A}"/>
    <cellStyle name="Input 48 4 3 2" xfId="27408" xr:uid="{5ADC633B-8B78-4ABA-806E-950A1B819226}"/>
    <cellStyle name="Input 48 4 3 2 2" xfId="27409" xr:uid="{733BA771-A801-452A-83DA-EEA9092714A3}"/>
    <cellStyle name="Input 48 4 3 2 3" xfId="27410" xr:uid="{0261292E-F31D-4C44-90A4-345AE88A60FF}"/>
    <cellStyle name="Input 48 4 3 3" xfId="27411" xr:uid="{2D6C35D2-CBDE-4249-BC2B-0BBBADEE5813}"/>
    <cellStyle name="Input 48 4 3 4" xfId="27412" xr:uid="{E3E29F82-981E-4579-934E-76A052625C52}"/>
    <cellStyle name="Input 48 4 4" xfId="27413" xr:uid="{99931CCE-0C61-408C-8E21-55029D5761E9}"/>
    <cellStyle name="Input 48 4 4 2" xfId="27414" xr:uid="{AE60986F-29FE-4DD3-B405-F8A12291B390}"/>
    <cellStyle name="Input 48 4 4 3" xfId="27415" xr:uid="{F2D145E4-30B3-42FB-AFF4-09D65ABE7E07}"/>
    <cellStyle name="Input 48 4 5" xfId="27416" xr:uid="{71EEE274-E607-4EE0-B91D-949A43522382}"/>
    <cellStyle name="Input 48 4 5 2" xfId="27417" xr:uid="{291FBD0C-AE1E-4D22-A0F3-23F474AF87CB}"/>
    <cellStyle name="Input 48 4 5 3" xfId="27418" xr:uid="{CA2DEA1B-7AD3-4448-8231-18E26A30BADB}"/>
    <cellStyle name="Input 48 4 6" xfId="27419" xr:uid="{B4DBADED-E431-40D1-B038-59BA8D07AEE7}"/>
    <cellStyle name="Input 48 4 6 2" xfId="27420" xr:uid="{8AE373C4-23BD-4075-BA27-9C0862BE4704}"/>
    <cellStyle name="Input 48 4 6 3" xfId="27421" xr:uid="{FBF33351-698B-44DA-B8AF-84DEC110F867}"/>
    <cellStyle name="Input 48 4 7" xfId="27422" xr:uid="{ACB54B4C-F9CE-4C0C-B4D7-F0AF56DFBA5E}"/>
    <cellStyle name="Input 48 4 7 2" xfId="27423" xr:uid="{EF812E12-EB8F-4D93-8776-F8837739771C}"/>
    <cellStyle name="Input 48 4 7 3" xfId="27424" xr:uid="{156A81D9-BD08-413D-980C-D188B2910564}"/>
    <cellStyle name="Input 48 4 8" xfId="27425" xr:uid="{C56BD3D0-6F33-4C4B-9A17-AC6AB60A1719}"/>
    <cellStyle name="Input 48 5" xfId="27426" xr:uid="{E2910B60-516B-4E40-9B4F-FF8C6CD292E0}"/>
    <cellStyle name="Input 48 5 2" xfId="27427" xr:uid="{4FAF2A2E-6BFE-462A-A405-EC1A4695A15D}"/>
    <cellStyle name="Input 48 5 2 2" xfId="27428" xr:uid="{482F7DE8-2891-4D30-BB8E-9611260C979E}"/>
    <cellStyle name="Input 48 5 2 2 2" xfId="27429" xr:uid="{E7695739-B1AF-42E8-88C2-C051D74C32EF}"/>
    <cellStyle name="Input 48 5 2 2 2 2" xfId="27430" xr:uid="{4D3E2C01-C746-4A6E-9857-726EACBBB6A1}"/>
    <cellStyle name="Input 48 5 2 2 2 3" xfId="27431" xr:uid="{0E890DA8-AA23-4ED1-BDEB-4E77B447C8E7}"/>
    <cellStyle name="Input 48 5 2 2 3" xfId="27432" xr:uid="{0AAE619F-968A-4D69-9B78-59CE32BB1319}"/>
    <cellStyle name="Input 48 5 2 2 4" xfId="27433" xr:uid="{EC861D6D-A493-4D3C-B208-825E1BD108D1}"/>
    <cellStyle name="Input 48 5 2 3" xfId="27434" xr:uid="{E43F0569-A30C-423A-A494-15358DDC10F5}"/>
    <cellStyle name="Input 48 5 2 3 2" xfId="27435" xr:uid="{DACCC203-3A96-431E-9AAA-9D9D91362410}"/>
    <cellStyle name="Input 48 5 2 3 3" xfId="27436" xr:uid="{0AD95857-27CC-42C0-93DB-C4033960E977}"/>
    <cellStyle name="Input 48 5 2 4" xfId="27437" xr:uid="{3F556B25-B332-4E7B-91B5-64BEFDB1F10E}"/>
    <cellStyle name="Input 48 5 2 4 2" xfId="27438" xr:uid="{FB8B4064-CFCD-4DC0-B9C7-7B4771B56631}"/>
    <cellStyle name="Input 48 5 2 4 3" xfId="27439" xr:uid="{E63312D8-F200-4D3C-B974-563AECF8B0BB}"/>
    <cellStyle name="Input 48 5 2 5" xfId="27440" xr:uid="{4F775A4F-B5F3-426F-913E-79C9C330B16C}"/>
    <cellStyle name="Input 48 5 2 5 2" xfId="27441" xr:uid="{F5272948-E7C8-4110-8F2D-18C5DF50B2CC}"/>
    <cellStyle name="Input 48 5 2 5 3" xfId="27442" xr:uid="{E74485D6-A96E-40AC-BF24-DBE58D8EF3FA}"/>
    <cellStyle name="Input 48 5 2 6" xfId="27443" xr:uid="{413B77C7-429E-4FDF-B9A4-9587E4BAEC26}"/>
    <cellStyle name="Input 48 5 2 6 2" xfId="27444" xr:uid="{F3172710-D026-4993-9214-64D578C19E91}"/>
    <cellStyle name="Input 48 5 2 6 3" xfId="27445" xr:uid="{665395DD-7529-4CB8-AF51-78012E7A886C}"/>
    <cellStyle name="Input 48 5 2 7" xfId="27446" xr:uid="{9717920E-53CB-45D7-B6F7-B3DACB27696D}"/>
    <cellStyle name="Input 48 5 3" xfId="27447" xr:uid="{2342CEA4-17D2-47CA-B7CF-5BE5ED153AD3}"/>
    <cellStyle name="Input 48 5 3 2" xfId="27448" xr:uid="{D4B2891A-00AA-4603-8122-9E61DF6DB8AE}"/>
    <cellStyle name="Input 48 5 3 2 2" xfId="27449" xr:uid="{C65AD87C-B115-465A-B117-4F951B949BF0}"/>
    <cellStyle name="Input 48 5 3 2 3" xfId="27450" xr:uid="{D28E8FC8-D9DA-4FE9-981A-B4AF5FA55002}"/>
    <cellStyle name="Input 48 5 3 3" xfId="27451" xr:uid="{9AC4D040-4EAB-42BF-B601-A7BA3586EB56}"/>
    <cellStyle name="Input 48 5 3 4" xfId="27452" xr:uid="{C2D61CF6-ED94-4EBA-80B9-C68659D8C39C}"/>
    <cellStyle name="Input 48 5 4" xfId="27453" xr:uid="{F59EBE94-952E-40D4-AC9E-0F3A5399FA98}"/>
    <cellStyle name="Input 48 5 4 2" xfId="27454" xr:uid="{3700C78B-979D-4557-8B49-88D00CA55EC8}"/>
    <cellStyle name="Input 48 5 4 3" xfId="27455" xr:uid="{D9141AA3-1F86-4237-A037-3E3369D5AF01}"/>
    <cellStyle name="Input 48 5 5" xfId="27456" xr:uid="{72CC5A1D-9284-47B3-B010-CF7E458BF83F}"/>
    <cellStyle name="Input 48 5 5 2" xfId="27457" xr:uid="{AEBAF487-3EDC-404E-84F3-ED229CDE7513}"/>
    <cellStyle name="Input 48 5 5 3" xfId="27458" xr:uid="{620FBE3B-7709-48C8-B7F3-1421A1CD9C02}"/>
    <cellStyle name="Input 48 5 6" xfId="27459" xr:uid="{D4D50100-2130-4093-AE7E-240D9056462C}"/>
    <cellStyle name="Input 48 5 6 2" xfId="27460" xr:uid="{8DB4D519-32C7-4267-8284-F04F004D926D}"/>
    <cellStyle name="Input 48 5 6 3" xfId="27461" xr:uid="{F06B4316-F13F-47F1-872D-D4153CA16C9E}"/>
    <cellStyle name="Input 48 5 7" xfId="27462" xr:uid="{C2A4F76E-F96F-4086-A73F-CD055A70D68D}"/>
    <cellStyle name="Input 48 5 7 2" xfId="27463" xr:uid="{E845EB78-F66E-4FD9-971A-29D30FA76EC3}"/>
    <cellStyle name="Input 48 5 7 3" xfId="27464" xr:uid="{7CC21201-B241-4CB6-8304-FA7717373752}"/>
    <cellStyle name="Input 48 5 8" xfId="27465" xr:uid="{E292BC4E-8023-489F-9D25-0A562A602F15}"/>
    <cellStyle name="Input 48 6" xfId="27466" xr:uid="{5C82A1F4-791B-4D69-B16A-5227EFA33638}"/>
    <cellStyle name="Input 48 6 2" xfId="27467" xr:uid="{9E91BC34-B9AC-4B54-AC73-3E1D307E719C}"/>
    <cellStyle name="Input 48 6 2 2" xfId="27468" xr:uid="{9B278C8A-16FA-4385-8704-C7FB927A18AA}"/>
    <cellStyle name="Input 48 6 2 2 2" xfId="27469" xr:uid="{D4E76C89-123B-4E7D-9291-2B90138CC0D0}"/>
    <cellStyle name="Input 48 6 2 2 3" xfId="27470" xr:uid="{25A5BD32-9DA0-4E66-A7F0-7C28B643D886}"/>
    <cellStyle name="Input 48 6 2 3" xfId="27471" xr:uid="{31E6748E-870C-40DB-929D-69CB0E207D8B}"/>
    <cellStyle name="Input 48 6 2 4" xfId="27472" xr:uid="{8458B6C2-C2C2-48BA-8F45-EC9B07872D96}"/>
    <cellStyle name="Input 48 6 3" xfId="27473" xr:uid="{B70A04B2-196E-4AFB-B705-1A531FB6A7BD}"/>
    <cellStyle name="Input 48 6 3 2" xfId="27474" xr:uid="{5B3AA13C-2644-4E13-8E0F-1DD3027E12FF}"/>
    <cellStyle name="Input 48 6 3 3" xfId="27475" xr:uid="{7AD67602-B376-436F-B34F-9F5A967449FC}"/>
    <cellStyle name="Input 48 6 4" xfId="27476" xr:uid="{ADDB4255-539F-4283-8E3D-F59F44A3AD48}"/>
    <cellStyle name="Input 48 6 4 2" xfId="27477" xr:uid="{2E5626CD-D740-49A2-B7C4-839B5F2E025B}"/>
    <cellStyle name="Input 48 6 4 3" xfId="27478" xr:uid="{ADEAB782-6312-4C4A-8F4E-8CE75FF12D58}"/>
    <cellStyle name="Input 48 6 5" xfId="27479" xr:uid="{4D73E5FE-8022-4092-9530-ED6F25B4E1BE}"/>
    <cellStyle name="Input 48 6 5 2" xfId="27480" xr:uid="{19BCE88B-EE33-4A83-991C-0ED99ED4FD9D}"/>
    <cellStyle name="Input 48 6 5 3" xfId="27481" xr:uid="{D8F188F3-9FF2-4839-8EA1-4D27FC7CFEAF}"/>
    <cellStyle name="Input 48 6 6" xfId="27482" xr:uid="{06C0CE02-AA31-4A20-9AB5-87039FFF4C0F}"/>
    <cellStyle name="Input 48 6 6 2" xfId="27483" xr:uid="{21F77805-5925-47BD-9394-74571CA258BF}"/>
    <cellStyle name="Input 48 6 6 3" xfId="27484" xr:uid="{FCDA9A4C-6F3B-437A-ACC6-473AD9386005}"/>
    <cellStyle name="Input 48 6 7" xfId="27485" xr:uid="{F64349D4-0B8C-4718-9A70-19C701B1C5D7}"/>
    <cellStyle name="Input 48 7" xfId="27486" xr:uid="{4AA1907C-8412-48E7-8BDB-E7D056AB5FA5}"/>
    <cellStyle name="Input 48 7 2" xfId="27487" xr:uid="{D89F7D20-4584-4FBB-9091-EA8032573305}"/>
    <cellStyle name="Input 48 7 2 2" xfId="27488" xr:uid="{37AD6E08-4726-4F63-8732-E0B4E9DFB23F}"/>
    <cellStyle name="Input 48 7 2 3" xfId="27489" xr:uid="{44510BDA-2D24-4109-8F5F-2E84B6C9BF3A}"/>
    <cellStyle name="Input 48 7 3" xfId="27490" xr:uid="{E0BBA71F-3A70-4029-9559-AB27F1B2C39B}"/>
    <cellStyle name="Input 48 7 4" xfId="27491" xr:uid="{A2297A9A-F1BA-4AB6-84C7-CFF14A854136}"/>
    <cellStyle name="Input 48 8" xfId="27492" xr:uid="{71AF4708-382A-4EF8-BC1B-0650155868CF}"/>
    <cellStyle name="Input 48 8 2" xfId="27493" xr:uid="{80A90AED-0AB8-4586-BB28-20FEB065C4C5}"/>
    <cellStyle name="Input 48 8 3" xfId="27494" xr:uid="{E1A4131A-2201-4059-8A78-92711F594947}"/>
    <cellStyle name="Input 48 9" xfId="27495" xr:uid="{04A68A4B-C0CF-4906-8488-821836DBC347}"/>
    <cellStyle name="Input 48 9 2" xfId="27496" xr:uid="{813242E1-4D7F-4FE6-AA4B-49665078456C}"/>
    <cellStyle name="Input 48 9 3" xfId="27497" xr:uid="{8A7AF742-7D6C-4F47-9C4C-980A6C603E3D}"/>
    <cellStyle name="Input 49" xfId="27498" xr:uid="{6DFAB771-9F50-4087-B2F8-C53B01648049}"/>
    <cellStyle name="Input 49 2" xfId="27499" xr:uid="{C971457A-D234-43C0-B2BA-C9C095C8B7B1}"/>
    <cellStyle name="Input 49 3" xfId="27500" xr:uid="{CBECA2B1-6043-47A4-ABE7-4D8A734A6710}"/>
    <cellStyle name="Input 49 3 2" xfId="27501" xr:uid="{D65BC2B9-E3DC-4B63-887F-B1B54599303F}"/>
    <cellStyle name="Input 49 3 2 2" xfId="27502" xr:uid="{B0EBF798-569A-4E45-BD99-5718C6D4BF51}"/>
    <cellStyle name="Input 49 3 2 2 2" xfId="27503" xr:uid="{B997295B-BDF7-4056-BFFC-D9381D92334D}"/>
    <cellStyle name="Input 49 3 2 2 3" xfId="27504" xr:uid="{1FF60937-8C1B-4AA8-96E0-ED1D70F42805}"/>
    <cellStyle name="Input 49 3 2 3" xfId="27505" xr:uid="{B583CB2D-F6B6-4176-BCA8-6D61DB32FE90}"/>
    <cellStyle name="Input 49 3 2 4" xfId="27506" xr:uid="{6F4B1C1E-875F-4587-9030-7EDB5A751FB6}"/>
    <cellStyle name="Input 49 3 3" xfId="27507" xr:uid="{568673E9-7C4A-4F3D-9DF5-C1B9633EFE71}"/>
    <cellStyle name="Input 49 3 3 2" xfId="27508" xr:uid="{F943BE05-9544-4A58-A0E5-493C5128511E}"/>
    <cellStyle name="Input 49 3 3 3" xfId="27509" xr:uid="{295C4E0F-C1D3-4DE7-85A3-72FD0E629690}"/>
    <cellStyle name="Input 49 3 4" xfId="27510" xr:uid="{8863D491-E52A-4757-B2D3-5FD6F6E77534}"/>
    <cellStyle name="Input 49 3 4 2" xfId="27511" xr:uid="{CD89926C-3ABA-45F3-8669-C3EFB3DC831B}"/>
    <cellStyle name="Input 49 3 4 3" xfId="27512" xr:uid="{E9BAA749-978A-4C50-BA6F-1C5D739DE053}"/>
    <cellStyle name="Input 49 3 5" xfId="27513" xr:uid="{4AD0CD09-2A07-431E-970E-787D0A6A223F}"/>
    <cellStyle name="Input 49 3 5 2" xfId="27514" xr:uid="{2F9C337E-EB03-467C-9C0C-E4C6746D2969}"/>
    <cellStyle name="Input 49 3 5 3" xfId="27515" xr:uid="{F37B9950-B45D-4B59-9C6E-1B0992A7BF57}"/>
    <cellStyle name="Input 49 3 6" xfId="27516" xr:uid="{32FD320B-F1E5-40E5-A751-4C3D3C44EB26}"/>
    <cellStyle name="Input 49 3 6 2" xfId="27517" xr:uid="{930DCFDD-003E-4C79-B1D6-AC8ABDE7D8C4}"/>
    <cellStyle name="Input 49 3 6 3" xfId="27518" xr:uid="{A3501DD0-8C49-43AF-B9A7-4D7641AB5C05}"/>
    <cellStyle name="Input 49 3 7" xfId="27519" xr:uid="{74B169D7-3126-40D2-B18F-B148798B2B7C}"/>
    <cellStyle name="Input 49 4" xfId="27520" xr:uid="{D7333921-82CA-4312-B2A2-55E86CD5BBE5}"/>
    <cellStyle name="Input 49 4 2" xfId="27521" xr:uid="{7D05D40E-58CD-46D0-AC0A-42A296F16485}"/>
    <cellStyle name="Input 49 4 2 2" xfId="27522" xr:uid="{EAF2014A-F24D-466A-B5B0-7FD384CC7AEF}"/>
    <cellStyle name="Input 49 4 2 3" xfId="27523" xr:uid="{9F254F4F-6BF2-4F2F-866D-3C5FCFE604DE}"/>
    <cellStyle name="Input 49 4 3" xfId="27524" xr:uid="{808426B4-698D-4CE0-B99C-48448727B199}"/>
    <cellStyle name="Input 49 4 4" xfId="27525" xr:uid="{ED2D51A5-3BB4-4F3F-88E2-163AD5264D59}"/>
    <cellStyle name="Input 49 5" xfId="27526" xr:uid="{BE60719C-0C82-494F-82F6-421AA21F1B4E}"/>
    <cellStyle name="Input 49 5 2" xfId="27527" xr:uid="{D498EEC9-6B19-4E3A-969B-860326121F68}"/>
    <cellStyle name="Input 49 5 3" xfId="27528" xr:uid="{B06377F3-18B4-4157-BA3B-5E6B36F66A20}"/>
    <cellStyle name="Input 49 6" xfId="27529" xr:uid="{9A79269E-24F7-4AF9-9238-69C8559DC2F0}"/>
    <cellStyle name="Input 49 6 2" xfId="27530" xr:uid="{3A58B87A-2B59-4407-B7C1-E9BF23CE3257}"/>
    <cellStyle name="Input 49 6 3" xfId="27531" xr:uid="{C3E249C0-21D7-44AE-982E-F419568196F8}"/>
    <cellStyle name="Input 49 7" xfId="27532" xr:uid="{A5B2D0A3-F76D-4C90-9B97-6521CB34D053}"/>
    <cellStyle name="Input 49 7 2" xfId="27533" xr:uid="{AE4F3B73-F22F-4023-9614-AE876946963C}"/>
    <cellStyle name="Input 49 7 3" xfId="27534" xr:uid="{AA3B7F3E-CFC2-41EA-A79A-8DA495574C7A}"/>
    <cellStyle name="Input 49 8" xfId="27535" xr:uid="{E8E960C8-700C-44BA-A599-8E90FE73C3E9}"/>
    <cellStyle name="Input 49 8 2" xfId="27536" xr:uid="{E57F3E1E-BCF2-473F-89F2-F11FE7DAC5CE}"/>
    <cellStyle name="Input 49 8 3" xfId="27537" xr:uid="{9FBE26B5-2F63-4842-81FB-43689CC099AB}"/>
    <cellStyle name="Input 49 9" xfId="27538" xr:uid="{6CB7B88F-1974-4B40-81C1-B0FC4DE5F2CE}"/>
    <cellStyle name="Input 5" xfId="27539" xr:uid="{56EF47FA-B39C-4112-AABB-29813E02B000}"/>
    <cellStyle name="Input 5 10" xfId="27540" xr:uid="{8ECC9EF7-E928-4819-8DB1-C98D0752D531}"/>
    <cellStyle name="Input 5 10 2" xfId="27541" xr:uid="{0543DCBE-026C-4EB6-AF28-FCF9CA292E4D}"/>
    <cellStyle name="Input 5 11" xfId="27542" xr:uid="{D398FB5E-E612-443E-BE48-E299A3BF8D9D}"/>
    <cellStyle name="Input 5 11 2" xfId="27543" xr:uid="{5CFA7F79-C096-4228-A546-6D49E2261C83}"/>
    <cellStyle name="Input 5 2" xfId="27544" xr:uid="{4820CCC5-8461-4B20-BFE4-B2E5F0EED655}"/>
    <cellStyle name="Input 5 2 2" xfId="27545" xr:uid="{EF2EF758-CF88-4CCE-9ACF-5F1EC4CE3CA0}"/>
    <cellStyle name="Input 5 2 2 2" xfId="27546" xr:uid="{1A12D7C8-BB6E-4413-A924-D5D3D537BC8E}"/>
    <cellStyle name="Input 5 2 2 2 2" xfId="27547" xr:uid="{57A4344A-BC2F-4FBE-A104-4DDFBE0F13F8}"/>
    <cellStyle name="Input 5 2 2 2 2 2" xfId="27548" xr:uid="{A35F4BEB-8A0B-4765-A93E-504A2F6E8780}"/>
    <cellStyle name="Input 5 2 2 2 2 2 2" xfId="27549" xr:uid="{E89F38BE-792F-4478-B882-3E86080EDAD8}"/>
    <cellStyle name="Input 5 2 2 2 2 2 3" xfId="27550" xr:uid="{D62F4D0A-D709-417F-A0AA-5F6C78B248EF}"/>
    <cellStyle name="Input 5 2 2 2 2 2 4" xfId="27551" xr:uid="{0FDBD65E-D4DE-4121-B370-2F5DB97B86A5}"/>
    <cellStyle name="Input 5 2 2 2 2 3" xfId="27552" xr:uid="{4A7F42F3-66E3-4E07-8198-A0DF47610E8B}"/>
    <cellStyle name="Input 5 2 2 2 2 3 2" xfId="27553" xr:uid="{FBCF113F-1600-48F7-9E08-CD465483D1D1}"/>
    <cellStyle name="Input 5 2 2 2 2 4" xfId="27554" xr:uid="{69C1FA95-ADE5-4EE4-904A-58BCB09D2552}"/>
    <cellStyle name="Input 5 2 2 2 3" xfId="27555" xr:uid="{192B635E-C5DE-4E1F-9DDE-45429D8309C0}"/>
    <cellStyle name="Input 5 2 2 2 3 2" xfId="27556" xr:uid="{66C43BDE-AD0D-4FC3-B68F-E0F27BF98111}"/>
    <cellStyle name="Input 5 2 2 2 3 3" xfId="27557" xr:uid="{AFB6D6FA-7AC9-4FAA-B47F-CFB5187EABD4}"/>
    <cellStyle name="Input 5 2 2 2 3 4" xfId="27558" xr:uid="{A8AEF07B-2916-4492-8DB8-AB5CF98A8545}"/>
    <cellStyle name="Input 5 2 2 2 4" xfId="27559" xr:uid="{92AE43A2-32D8-4783-99CF-3B6FF5AC4068}"/>
    <cellStyle name="Input 5 2 2 2 4 2" xfId="27560" xr:uid="{CD9A03B9-DB6D-442E-B2AD-8D250BDC1C9F}"/>
    <cellStyle name="Input 5 2 2 2 4 3" xfId="27561" xr:uid="{10B5445C-B2B5-4439-A7AB-2A38A044D625}"/>
    <cellStyle name="Input 5 2 2 2 5" xfId="27562" xr:uid="{BC5CE3EC-1FC9-4ED3-ABA4-D5FE4BF14FE2}"/>
    <cellStyle name="Input 5 2 2 3" xfId="27563" xr:uid="{6C81667D-9D86-4D9A-9FD0-F78E0C396B37}"/>
    <cellStyle name="Input 5 2 2 3 2" xfId="27564" xr:uid="{5AEBC7A3-A9B8-4A2A-BB9F-63A9EBB0DC42}"/>
    <cellStyle name="Input 5 2 2 3 2 2" xfId="27565" xr:uid="{E01D908F-BCCD-4228-92EF-99D96818A821}"/>
    <cellStyle name="Input 5 2 2 3 2 3" xfId="27566" xr:uid="{7D614940-7026-46A2-AA9B-395771107E9D}"/>
    <cellStyle name="Input 5 2 2 3 2 4" xfId="27567" xr:uid="{D99BC0D2-7A28-4833-AE61-3F7987D916BD}"/>
    <cellStyle name="Input 5 2 2 3 3" xfId="27568" xr:uid="{DA5AA4A2-324D-4A57-8E24-A14657314702}"/>
    <cellStyle name="Input 5 2 2 3 3 2" xfId="27569" xr:uid="{4EC8D047-1F68-463A-B54D-1503BF3DBDFC}"/>
    <cellStyle name="Input 5 2 2 3 4" xfId="27570" xr:uid="{E865440F-E070-4D5D-A7D0-972D992FCAC7}"/>
    <cellStyle name="Input 5 2 2 4" xfId="27571" xr:uid="{4F5C7EB6-D54A-4DE4-828B-38C89E9F0D2D}"/>
    <cellStyle name="Input 5 2 2 4 2" xfId="27572" xr:uid="{DE6A6D1B-7721-4620-94CF-AE5C46038DE7}"/>
    <cellStyle name="Input 5 2 2 4 3" xfId="27573" xr:uid="{914F05BB-5784-4575-B5B8-D3721F29E0A8}"/>
    <cellStyle name="Input 5 2 2 4 4" xfId="27574" xr:uid="{ED5E6DA9-889E-4016-9F73-F0DA0434F3F6}"/>
    <cellStyle name="Input 5 2 2 5" xfId="27575" xr:uid="{8EA96F9D-0C20-4310-AD49-70BDD8C7F745}"/>
    <cellStyle name="Input 5 2 2 5 2" xfId="27576" xr:uid="{FEB52674-EF91-4CBA-9D57-269C7237B59B}"/>
    <cellStyle name="Input 5 2 2 5 3" xfId="27577" xr:uid="{2E77359C-9717-46C3-8F14-5BC7CD16AFBD}"/>
    <cellStyle name="Input 5 2 2 6" xfId="27578" xr:uid="{EC69C7DB-FBA3-455A-B582-954864045CBA}"/>
    <cellStyle name="Input 5 2 2 6 2" xfId="27579" xr:uid="{84B264D4-CDCF-4DD0-8DBB-22B65C8DB848}"/>
    <cellStyle name="Input 5 2 2 7" xfId="27580" xr:uid="{008828B3-6ADA-40F6-A5E6-63C569C5EAB2}"/>
    <cellStyle name="Input 5 2 2 7 2" xfId="27581" xr:uid="{CA7BE4AC-2A37-425A-8035-CAB811D8923D}"/>
    <cellStyle name="Input 5 2 2 8" xfId="27582" xr:uid="{253F8194-7895-4F00-A1DD-97BB4A38CB85}"/>
    <cellStyle name="Input 5 2 3" xfId="27583" xr:uid="{9B2534BA-FD81-4A0C-9662-176AFE0FEABD}"/>
    <cellStyle name="Input 5 2 3 2" xfId="27584" xr:uid="{25CC0395-E573-486E-B39B-A07163AB54A7}"/>
    <cellStyle name="Input 5 2 3 2 2" xfId="27585" xr:uid="{357DB185-6A18-475D-A07A-306E905A2482}"/>
    <cellStyle name="Input 5 2 3 2 2 2" xfId="27586" xr:uid="{778116E2-B26D-42C5-B984-8E9D73F7A4AA}"/>
    <cellStyle name="Input 5 2 3 2 2 3" xfId="27587" xr:uid="{0F438DA1-C260-4D7C-A6D3-49821E62D3E3}"/>
    <cellStyle name="Input 5 2 3 2 2 4" xfId="27588" xr:uid="{02805F16-9CC1-432C-8BF0-A4AD4966D630}"/>
    <cellStyle name="Input 5 2 3 2 3" xfId="27589" xr:uid="{BD96651B-C1A1-42DF-8BE9-A944D890966B}"/>
    <cellStyle name="Input 5 2 3 2 3 2" xfId="27590" xr:uid="{C8D49BAB-E5E2-492B-94CA-E39D89F1CB7C}"/>
    <cellStyle name="Input 5 2 3 2 4" xfId="27591" xr:uid="{52283C48-8268-4B46-92C0-4CFF8762AF17}"/>
    <cellStyle name="Input 5 2 3 3" xfId="27592" xr:uid="{91D04BC9-8C3C-48AB-B4F8-395D259CBEA6}"/>
    <cellStyle name="Input 5 2 3 3 2" xfId="27593" xr:uid="{8D65FC9A-567D-4D86-AADE-4F0E600BE81E}"/>
    <cellStyle name="Input 5 2 3 3 3" xfId="27594" xr:uid="{D009B1F8-3963-409B-89CA-A9BC713DCA2F}"/>
    <cellStyle name="Input 5 2 3 3 4" xfId="27595" xr:uid="{FB5AC083-F4BC-41A4-A90E-12E6F24A9B12}"/>
    <cellStyle name="Input 5 2 3 4" xfId="27596" xr:uid="{6AE5BAFE-5FAB-4D6C-8A13-D52C01DCF7BD}"/>
    <cellStyle name="Input 5 2 3 4 2" xfId="27597" xr:uid="{C018086A-CAED-41E8-9CA3-79B704F6B99B}"/>
    <cellStyle name="Input 5 2 3 4 3" xfId="27598" xr:uid="{B53FB8A2-670E-46E3-BEC2-865FFFD5E5BE}"/>
    <cellStyle name="Input 5 2 3 5" xfId="27599" xr:uid="{3E55CDCA-22E8-4534-A355-BEC2791B9814}"/>
    <cellStyle name="Input 5 2 3 5 2" xfId="27600" xr:uid="{D71E819D-6AC5-499E-8FB8-41159EC109CE}"/>
    <cellStyle name="Input 5 2 3 6" xfId="27601" xr:uid="{C16F8CDF-4164-4EB8-9B03-B0276C0F59D4}"/>
    <cellStyle name="Input 5 2 3 6 2" xfId="27602" xr:uid="{B539F896-D055-4492-9D38-91906ADEB2F0}"/>
    <cellStyle name="Input 5 2 3 7" xfId="27603" xr:uid="{69FB4C3E-BCB3-486D-B6FF-B6D45AEF1131}"/>
    <cellStyle name="Input 5 2 4" xfId="27604" xr:uid="{8A12FB25-D0A6-4968-A0FC-F1E67B8CF223}"/>
    <cellStyle name="Input 5 2 4 2" xfId="27605" xr:uid="{837B74B0-8C2C-479A-A326-7723CE458831}"/>
    <cellStyle name="Input 5 2 5" xfId="27606" xr:uid="{3962A6B8-1966-4E80-BE36-F204C9540DAD}"/>
    <cellStyle name="Input 5 2 5 2" xfId="27607" xr:uid="{035F1398-7922-4359-9D1B-797330CC7E23}"/>
    <cellStyle name="Input 5 3" xfId="27608" xr:uid="{A6111AFC-B40E-486B-A981-857AA39F4C3B}"/>
    <cellStyle name="Input 5 3 2" xfId="27609" xr:uid="{8CBA2545-B2BC-4A02-A25D-2127C54164BD}"/>
    <cellStyle name="Input 5 3 2 2" xfId="27610" xr:uid="{052B66CF-5ECC-4338-857B-BD8B96867A7F}"/>
    <cellStyle name="Input 5 3 2 2 2" xfId="27611" xr:uid="{49E80473-A38B-4F80-A668-5BD01057B562}"/>
    <cellStyle name="Input 5 3 2 2 2 2" xfId="27612" xr:uid="{8B0EA219-E46A-4345-96EE-803B0C0B8A15}"/>
    <cellStyle name="Input 5 3 2 2 2 3" xfId="27613" xr:uid="{7A07974F-1CC2-4A66-BCEA-6B31CA9578B9}"/>
    <cellStyle name="Input 5 3 2 2 2 4" xfId="27614" xr:uid="{1423C1DC-AC4D-409F-8016-A62E7AF6B016}"/>
    <cellStyle name="Input 5 3 2 2 3" xfId="27615" xr:uid="{B0AA72CB-A69A-4ADE-A861-0DDEEFC13927}"/>
    <cellStyle name="Input 5 3 2 2 3 2" xfId="27616" xr:uid="{67A349FC-C58E-4BB3-85F0-9D6357B4AA1D}"/>
    <cellStyle name="Input 5 3 2 2 4" xfId="27617" xr:uid="{E3A0884B-DCB3-4AD1-96DB-685A33DA52A6}"/>
    <cellStyle name="Input 5 3 2 3" xfId="27618" xr:uid="{8C72FE0F-1ADD-40B6-9AD1-1EE92ABEFF67}"/>
    <cellStyle name="Input 5 3 2 3 2" xfId="27619" xr:uid="{58CEFB8C-FEDF-4126-A58B-A2B918F5F2BF}"/>
    <cellStyle name="Input 5 3 2 3 3" xfId="27620" xr:uid="{97872423-9212-4B3A-AE4E-7BDAE6EF91F0}"/>
    <cellStyle name="Input 5 3 2 3 4" xfId="27621" xr:uid="{3E452DC0-A673-4834-A1FD-C08F8620CF90}"/>
    <cellStyle name="Input 5 3 2 4" xfId="27622" xr:uid="{5EA3A183-35A8-4734-841C-E6DB9F5B476F}"/>
    <cellStyle name="Input 5 3 2 4 2" xfId="27623" xr:uid="{3ED26C5F-8D67-4FC7-88EC-CF662573A2E9}"/>
    <cellStyle name="Input 5 3 2 4 3" xfId="27624" xr:uid="{D356023F-F744-4812-882A-6FD5F9E87005}"/>
    <cellStyle name="Input 5 3 2 5" xfId="27625" xr:uid="{9D17342C-E497-403F-9EDD-2A3FD1117F58}"/>
    <cellStyle name="Input 5 3 2 5 2" xfId="27626" xr:uid="{2C6BEADF-FB72-400D-BE1C-A9DCB330E730}"/>
    <cellStyle name="Input 5 3 2 6" xfId="27627" xr:uid="{51BAC6E1-8155-4685-8CDF-0FE9E48CE61A}"/>
    <cellStyle name="Input 5 3 2 6 2" xfId="27628" xr:uid="{14B7B596-A93E-4FFB-AF04-19DC862A0091}"/>
    <cellStyle name="Input 5 3 2 7" xfId="27629" xr:uid="{914EBBB5-AD24-473A-95B4-0251F0038CD9}"/>
    <cellStyle name="Input 5 3 3" xfId="27630" xr:uid="{6270BB52-6459-41DA-A61C-73660E2EC88E}"/>
    <cellStyle name="Input 5 3 3 2" xfId="27631" xr:uid="{95B53556-EAD0-43F3-90FE-C6BEC83E0F57}"/>
    <cellStyle name="Input 5 3 3 2 2" xfId="27632" xr:uid="{E80AE182-3671-4683-A347-4F380D9EE67D}"/>
    <cellStyle name="Input 5 3 3 2 2 2" xfId="27633" xr:uid="{A170B15B-DC21-4C60-B709-2E8E47F48A44}"/>
    <cellStyle name="Input 5 3 3 2 2 3" xfId="27634" xr:uid="{0E424456-834D-40AE-A2CE-4C5C28422822}"/>
    <cellStyle name="Input 5 3 3 2 2 4" xfId="27635" xr:uid="{510CDB2B-A6E8-44A5-82DC-6B26DBF15E92}"/>
    <cellStyle name="Input 5 3 3 2 3" xfId="27636" xr:uid="{650C10EC-5B0C-4C7F-99B3-309AE51136DF}"/>
    <cellStyle name="Input 5 3 3 2 3 2" xfId="27637" xr:uid="{BAD7432E-8570-4770-BFE3-74C6B984F6A1}"/>
    <cellStyle name="Input 5 3 3 2 4" xfId="27638" xr:uid="{D4D9CB54-7B0B-4471-8CA2-FA543C404D02}"/>
    <cellStyle name="Input 5 3 3 3" xfId="27639" xr:uid="{FB61DBF9-215D-4386-A35F-797D5E23EC92}"/>
    <cellStyle name="Input 5 3 3 3 2" xfId="27640" xr:uid="{77A80C05-2C14-45E2-AC4B-C708EC48AAEF}"/>
    <cellStyle name="Input 5 3 3 3 3" xfId="27641" xr:uid="{12BD5FF4-D989-44A5-BA10-DC61C8023EA0}"/>
    <cellStyle name="Input 5 3 3 3 4" xfId="27642" xr:uid="{B0FE1D67-BDDE-4E70-92AE-452F76340057}"/>
    <cellStyle name="Input 5 3 3 4" xfId="27643" xr:uid="{403B7A00-42B5-4CC4-A392-CAD429ACCF27}"/>
    <cellStyle name="Input 5 3 3 4 2" xfId="27644" xr:uid="{81340716-7013-4F94-8773-D6E0B1DB26F7}"/>
    <cellStyle name="Input 5 3 3 4 3" xfId="27645" xr:uid="{323DFC11-DC89-4779-BA08-250DC688E19D}"/>
    <cellStyle name="Input 5 3 3 5" xfId="27646" xr:uid="{FBB0DEA0-5E47-4F7F-8907-DD28A2A0AF67}"/>
    <cellStyle name="Input 5 3 3 5 2" xfId="27647" xr:uid="{A9C1EA63-33EA-4F82-B5B9-F3D340733B3F}"/>
    <cellStyle name="Input 5 3 3 6" xfId="27648" xr:uid="{E1550BCD-9E29-49A7-B934-8EF19E26EBDE}"/>
    <cellStyle name="Input 5 3 3 6 2" xfId="27649" xr:uid="{16968CA6-D3EA-403B-B6EC-CB3086287AAF}"/>
    <cellStyle name="Input 5 3 3 7" xfId="27650" xr:uid="{1A73EE1E-D300-4082-A68A-3602CA8BCA5B}"/>
    <cellStyle name="Input 5 3 4" xfId="27651" xr:uid="{7E094D5E-6552-44A5-B5BF-E1E78994795C}"/>
    <cellStyle name="Input 5 3 4 2" xfId="27652" xr:uid="{DBFDDA6E-B76F-41E3-BC72-6786B8DCF454}"/>
    <cellStyle name="Input 5 3 5" xfId="27653" xr:uid="{E0EDD317-A1BF-46B7-AFD6-985E8603F3E6}"/>
    <cellStyle name="Input 5 3 5 2" xfId="27654" xr:uid="{FD59AF5E-4E87-48BE-911E-85B226B6281F}"/>
    <cellStyle name="Input 5 4" xfId="27655" xr:uid="{D9CF4860-AC71-4090-93A7-0CB079D7F794}"/>
    <cellStyle name="Input 5 4 2" xfId="27656" xr:uid="{18EF3D6E-A018-4766-827E-F11F66EB0535}"/>
    <cellStyle name="Input 5 4 2 2" xfId="27657" xr:uid="{950A288A-8ECA-4146-96FD-D101FB3E3A86}"/>
    <cellStyle name="Input 5 4 2 2 2" xfId="27658" xr:uid="{DA250A5A-9605-4117-8553-1B69AA4E00B2}"/>
    <cellStyle name="Input 5 4 2 2 3" xfId="27659" xr:uid="{05198034-D126-4888-BBE4-08E59FE5BF2F}"/>
    <cellStyle name="Input 5 4 2 2 4" xfId="27660" xr:uid="{E2368FE4-03B2-49A0-8919-ADB0572158FC}"/>
    <cellStyle name="Input 5 4 2 3" xfId="27661" xr:uid="{2C6B96B4-9BB9-4430-A93B-00E66D2A0D08}"/>
    <cellStyle name="Input 5 4 2 3 2" xfId="27662" xr:uid="{07C4CCB2-4CA0-438F-A753-2158DA7B5EAF}"/>
    <cellStyle name="Input 5 4 2 4" xfId="27663" xr:uid="{65ECB9D4-D58D-4AD0-99EA-62CD4E42DFB2}"/>
    <cellStyle name="Input 5 4 2 4 2" xfId="27664" xr:uid="{B0F9B123-C1E3-4A59-BBD8-55C5BD1AF7BD}"/>
    <cellStyle name="Input 5 4 2 5" xfId="27665" xr:uid="{1F529698-388D-4DF0-AB20-D704C1FA637A}"/>
    <cellStyle name="Input 5 4 2 5 2" xfId="27666" xr:uid="{3305095F-23E2-444B-9A35-C4677824F297}"/>
    <cellStyle name="Input 5 4 2 6" xfId="27667" xr:uid="{B093639C-271F-4C41-BF74-7BDB735A1284}"/>
    <cellStyle name="Input 5 4 3" xfId="27668" xr:uid="{5BF09D46-D7AA-4329-B6BA-21E8AEE61515}"/>
    <cellStyle name="Input 5 4 3 2" xfId="27669" xr:uid="{628AB36C-7F25-4393-97D2-6E28C530DBF2}"/>
    <cellStyle name="Input 5 4 3 2 2" xfId="27670" xr:uid="{2DF28D9C-B2B1-4858-9B5C-6199798D405F}"/>
    <cellStyle name="Input 5 4 3 3" xfId="27671" xr:uid="{0A70B1D4-52C6-4088-89CA-38F6B0807D13}"/>
    <cellStyle name="Input 5 4 3 3 2" xfId="27672" xr:uid="{C9F719A7-ED0B-454C-9811-3B62CE73086C}"/>
    <cellStyle name="Input 5 4 3 4" xfId="27673" xr:uid="{86B2954D-6E9D-4CCA-B079-2AD7C2DCB2FD}"/>
    <cellStyle name="Input 5 4 4" xfId="27674" xr:uid="{5E8BB56D-266C-4921-8DD6-2DEE2F492353}"/>
    <cellStyle name="Input 5 4 4 2" xfId="27675" xr:uid="{7F89A6B9-5218-4E82-A144-38D0F927D8D5}"/>
    <cellStyle name="Input 5 4 4 3" xfId="27676" xr:uid="{10E2DC42-9956-4FB2-BB94-51C88DA9EF24}"/>
    <cellStyle name="Input 5 4 5" xfId="27677" xr:uid="{F8D56CFC-A77D-4470-8995-F037CBEA1C2A}"/>
    <cellStyle name="Input 5 4 5 2" xfId="27678" xr:uid="{684F5B46-1652-42B1-9224-9232B10B5AA6}"/>
    <cellStyle name="Input 5 4 6" xfId="27679" xr:uid="{5ACB9EC9-9C1F-419A-9D16-47F564FE938D}"/>
    <cellStyle name="Input 5 4 6 2" xfId="27680" xr:uid="{AB9D3264-F0F6-4C43-9853-8E0F7F96BEE1}"/>
    <cellStyle name="Input 5 4 7" xfId="27681" xr:uid="{2A1DA90B-744B-4AD2-834E-2EDA28EA434B}"/>
    <cellStyle name="Input 5 5" xfId="27682" xr:uid="{4C8644C7-73C2-4412-9DE8-9DF2E31C9A70}"/>
    <cellStyle name="Input 5 5 2" xfId="27683" xr:uid="{C4ACE519-4BC6-4DB1-B78D-D944056774A7}"/>
    <cellStyle name="Input 5 5 2 2" xfId="27684" xr:uid="{3E85390C-1BCB-4C06-9ED6-DF447BAF5000}"/>
    <cellStyle name="Input 5 5 2 2 2" xfId="27685" xr:uid="{895D6918-5992-4DC3-83EA-6C7FF58AAD82}"/>
    <cellStyle name="Input 5 5 3" xfId="27686" xr:uid="{D280FE28-6B30-48F6-BE07-29F8A04A2D02}"/>
    <cellStyle name="Input 5 5 3 2" xfId="27687" xr:uid="{A643A04E-7827-47A3-B5DB-6F63BFE90A7B}"/>
    <cellStyle name="Input 5 5 3 2 2" xfId="27688" xr:uid="{D58ABB77-A718-4AEA-948C-7F044DA7771C}"/>
    <cellStyle name="Input 5 5 4" xfId="27689" xr:uid="{8251946A-8128-437E-B44C-6F968BF739BF}"/>
    <cellStyle name="Input 5 5 4 2" xfId="27690" xr:uid="{F7AE1863-6927-4018-B360-47CBDBB77C06}"/>
    <cellStyle name="Input 5 6" xfId="27691" xr:uid="{8EC348BA-1347-48C4-B199-C5D09C86766E}"/>
    <cellStyle name="Input 5 6 2" xfId="27692" xr:uid="{8C9D2F1A-2497-47B9-A229-BBB0ED9E2A50}"/>
    <cellStyle name="Input 5 6 2 2" xfId="27693" xr:uid="{FD7FBC85-F307-4636-9A00-324422CE2CC9}"/>
    <cellStyle name="Input 5 6 2 2 2" xfId="27694" xr:uid="{CCBC1EE0-A224-4F25-9D6A-218CEAA2AF6A}"/>
    <cellStyle name="Input 5 6 3" xfId="27695" xr:uid="{DD34344A-081E-422C-9B45-983ABC4B3DC6}"/>
    <cellStyle name="Input 5 6 3 2" xfId="27696" xr:uid="{15062052-F8B3-4611-A010-D08C6094FAEE}"/>
    <cellStyle name="Input 5 6 3 2 2" xfId="27697" xr:uid="{C0423B94-4174-4058-AF79-778F1ED7A56A}"/>
    <cellStyle name="Input 5 6 4" xfId="27698" xr:uid="{F54C3045-6E86-42E2-B4CB-B7F72FBC27DC}"/>
    <cellStyle name="Input 5 6 4 2" xfId="27699" xr:uid="{D7CBC41D-3E93-4F70-9552-12828402F045}"/>
    <cellStyle name="Input 5 7" xfId="27700" xr:uid="{AAB6F4EA-2D0E-4E58-B83B-DC9DC34D7EAB}"/>
    <cellStyle name="Input 5 7 2" xfId="27701" xr:uid="{BAA54B42-F6F5-4943-B163-120A8200AA38}"/>
    <cellStyle name="Input 5 7 2 2" xfId="27702" xr:uid="{47DC5464-5675-4892-B6B1-4D9BB964F4DE}"/>
    <cellStyle name="Input 5 7 2 2 2" xfId="27703" xr:uid="{AB21962B-8E6C-4689-B981-31A682536407}"/>
    <cellStyle name="Input 5 7 3" xfId="27704" xr:uid="{5B650684-149D-4FF1-9AE1-15B2AC2A3733}"/>
    <cellStyle name="Input 5 7 3 2" xfId="27705" xr:uid="{96082C3E-B2BC-435A-BF90-2312A237C6CD}"/>
    <cellStyle name="Input 5 7 3 2 2" xfId="27706" xr:uid="{93F2AF68-9316-4FC1-8EDD-67FD7B1C30E1}"/>
    <cellStyle name="Input 5 7 4" xfId="27707" xr:uid="{AC02B582-0B71-4640-BC8F-FC512DE285F9}"/>
    <cellStyle name="Input 5 7 4 2" xfId="27708" xr:uid="{AC4669B6-4399-4BFF-8CBB-0FEE2BEB99B4}"/>
    <cellStyle name="Input 5 8" xfId="27709" xr:uid="{C545E8B5-B8F8-447E-9F2A-740112DD6AAC}"/>
    <cellStyle name="Input 5 8 2" xfId="27710" xr:uid="{D3D30F74-4249-45F2-852F-C2198B7BD03A}"/>
    <cellStyle name="Input 5 8 2 2" xfId="27711" xr:uid="{BF4E0A78-6AB1-4A1F-BC03-868C35E37BED}"/>
    <cellStyle name="Input 5 9" xfId="27712" xr:uid="{26FD1226-7B57-46FB-81B5-83F8A42582F0}"/>
    <cellStyle name="Input 5 9 2" xfId="27713" xr:uid="{2F560426-E0AB-4A32-8490-72E85597206E}"/>
    <cellStyle name="Input 5 9 2 2" xfId="27714" xr:uid="{3E473602-3967-4EBF-93CF-A8C050609A66}"/>
    <cellStyle name="Input 50" xfId="27715" xr:uid="{078F809B-6EA7-4898-9080-CDC5048EB526}"/>
    <cellStyle name="Input 50 2" xfId="27716" xr:uid="{A20099DA-3464-46D8-B022-0197CD5A40BF}"/>
    <cellStyle name="Input 50 3" xfId="27717" xr:uid="{6C8F134B-D056-4B1F-924B-25123416B61B}"/>
    <cellStyle name="Input 50 3 2" xfId="27718" xr:uid="{3D4B7479-AC4D-48D0-849C-E62CAE230D6D}"/>
    <cellStyle name="Input 50 3 2 2" xfId="27719" xr:uid="{90E995CD-9DDE-4C6B-9044-7A464DF4B469}"/>
    <cellStyle name="Input 50 3 2 2 2" xfId="27720" xr:uid="{4D4DAD74-3DDF-4DC3-8B42-01180C090592}"/>
    <cellStyle name="Input 50 3 2 2 3" xfId="27721" xr:uid="{6CEC93FF-D909-4F44-AEDE-29D6578B0E21}"/>
    <cellStyle name="Input 50 3 2 3" xfId="27722" xr:uid="{4BFF3E87-B64C-4D16-A7D7-950653CE4434}"/>
    <cellStyle name="Input 50 3 2 4" xfId="27723" xr:uid="{3575BCDC-D7B1-4CB4-98C4-91B562CCB0FA}"/>
    <cellStyle name="Input 50 3 3" xfId="27724" xr:uid="{B231095B-2664-48EA-A249-F32966903A78}"/>
    <cellStyle name="Input 50 3 3 2" xfId="27725" xr:uid="{E0B4105C-78B4-48E9-AD05-F7FE4A04892B}"/>
    <cellStyle name="Input 50 3 3 3" xfId="27726" xr:uid="{C4FE38A3-F5CB-428A-ABB1-99272DDD7B0B}"/>
    <cellStyle name="Input 50 3 4" xfId="27727" xr:uid="{E1C82E46-4023-443C-AFD5-1F8AC9B42303}"/>
    <cellStyle name="Input 50 3 4 2" xfId="27728" xr:uid="{53D7A7F7-57D2-4CC5-A16E-A2EC9440A0C8}"/>
    <cellStyle name="Input 50 3 4 3" xfId="27729" xr:uid="{4B2AE4D1-97AD-4415-A9AE-339C425E28C2}"/>
    <cellStyle name="Input 50 3 5" xfId="27730" xr:uid="{D10555AE-B93E-4988-AA53-48EA1A572004}"/>
    <cellStyle name="Input 50 3 5 2" xfId="27731" xr:uid="{15EDA6DC-8AA4-4731-8DA5-9F2B4707D5EA}"/>
    <cellStyle name="Input 50 3 5 3" xfId="27732" xr:uid="{0D7C7DD6-3007-4B1D-9DAC-C7DE0BEE09A2}"/>
    <cellStyle name="Input 50 3 6" xfId="27733" xr:uid="{7A30D153-2CD7-44C2-BC5F-6B42A2F134D9}"/>
    <cellStyle name="Input 50 3 6 2" xfId="27734" xr:uid="{763CCC04-212A-44A0-91DA-A5FDDC73AA7E}"/>
    <cellStyle name="Input 50 3 6 3" xfId="27735" xr:uid="{C5CA4AED-2CF0-43D2-AC9A-6CB21169F23F}"/>
    <cellStyle name="Input 50 3 7" xfId="27736" xr:uid="{1E59FB6A-FCD9-4F3D-B292-93BEFFC08B02}"/>
    <cellStyle name="Input 50 4" xfId="27737" xr:uid="{1CBC9E0E-2EDB-4FF1-B75E-644EC6A1B2AF}"/>
    <cellStyle name="Input 50 4 2" xfId="27738" xr:uid="{BA6EBC98-019F-45A8-8BEF-368EEA57B5D7}"/>
    <cellStyle name="Input 50 4 2 2" xfId="27739" xr:uid="{9F08D0CD-1179-434E-8754-EDDAD8B3BD25}"/>
    <cellStyle name="Input 50 4 2 3" xfId="27740" xr:uid="{1F211357-0798-4946-92BD-7B5D6EF4C299}"/>
    <cellStyle name="Input 50 4 3" xfId="27741" xr:uid="{AC139ACF-F217-456D-933F-472A4717A336}"/>
    <cellStyle name="Input 50 4 4" xfId="27742" xr:uid="{EA6A0040-2E13-4A46-906E-33852CECCCDB}"/>
    <cellStyle name="Input 50 5" xfId="27743" xr:uid="{183368AC-5F98-42FC-AE9E-4F45864A1E8D}"/>
    <cellStyle name="Input 50 5 2" xfId="27744" xr:uid="{5634754A-1D84-4031-B732-4F150514A2E8}"/>
    <cellStyle name="Input 50 5 3" xfId="27745" xr:uid="{FFF008B4-925F-4B28-9BC7-59EFD4A5FC85}"/>
    <cellStyle name="Input 50 6" xfId="27746" xr:uid="{DC4EC1C4-64E4-48E8-ABDC-84170C6FB9A5}"/>
    <cellStyle name="Input 50 6 2" xfId="27747" xr:uid="{24968149-F19B-47FF-9505-B3B1F8A865BE}"/>
    <cellStyle name="Input 50 6 3" xfId="27748" xr:uid="{8DB7B4BF-80C0-47B6-BF95-83933D762454}"/>
    <cellStyle name="Input 50 7" xfId="27749" xr:uid="{9730D15A-E9CC-4E83-ABC4-9C9B40FE8AC5}"/>
    <cellStyle name="Input 50 7 2" xfId="27750" xr:uid="{DF133940-1A64-427D-8144-FFD98AC176EC}"/>
    <cellStyle name="Input 50 7 3" xfId="27751" xr:uid="{501C20C3-C957-4941-BAEB-2D95AEAF1591}"/>
    <cellStyle name="Input 50 8" xfId="27752" xr:uid="{BD1F34CD-D0A8-46FF-8BF6-581404BC0152}"/>
    <cellStyle name="Input 50 8 2" xfId="27753" xr:uid="{CC940F1F-CFA0-4AA3-97B3-5E0384552980}"/>
    <cellStyle name="Input 50 8 3" xfId="27754" xr:uid="{AED87434-60E7-48BA-91ED-EBC82FEF2F0E}"/>
    <cellStyle name="Input 50 9" xfId="27755" xr:uid="{51A5DD56-37EF-485B-8BEC-E55B04BADC3B}"/>
    <cellStyle name="Input 51" xfId="27756" xr:uid="{2CBDC797-DD25-45B2-8789-10674D0F775E}"/>
    <cellStyle name="Input 51 2" xfId="27757" xr:uid="{74791C54-993F-4B12-9A22-6F557561F913}"/>
    <cellStyle name="Input 52" xfId="27758" xr:uid="{977C8A5A-1B5D-4FC0-9811-7D4DC7888E01}"/>
    <cellStyle name="Input 52 2" xfId="27759" xr:uid="{F712D002-7A9F-4B59-9E2A-DB3E43380DFB}"/>
    <cellStyle name="Input 53" xfId="27760" xr:uid="{2A6EF5BC-ECAD-4728-B44B-0C3365EE5151}"/>
    <cellStyle name="Input 53 2" xfId="27761" xr:uid="{1F36D64E-7C23-41BC-B1D6-EA7B0A8469C8}"/>
    <cellStyle name="Input 54" xfId="27762" xr:uid="{FA227EEC-B8D5-4CDB-966B-CA674DAA967C}"/>
    <cellStyle name="Input 55" xfId="27763" xr:uid="{693C7A4F-C21D-4A82-8FC3-8C573CC558BA}"/>
    <cellStyle name="Input 55 2" xfId="27764" xr:uid="{CA127806-7A8F-47D7-B646-776A288E7BA7}"/>
    <cellStyle name="Input 55 2 2" xfId="27765" xr:uid="{45E61389-34E8-4279-91AB-DE4B9C40AC65}"/>
    <cellStyle name="Input 55 2 2 2" xfId="27766" xr:uid="{BA48CA0D-4868-49A3-9569-C647A451CCA4}"/>
    <cellStyle name="Input 55 2 2 2 2" xfId="27767" xr:uid="{2F3961E9-95BC-42F3-B389-7DB74E9CA862}"/>
    <cellStyle name="Input 55 2 2 2 3" xfId="27768" xr:uid="{033445D3-CCDD-47ED-90AF-BE2C0B04D654}"/>
    <cellStyle name="Input 55 2 2 3" xfId="27769" xr:uid="{A39EAB36-AFC4-486D-8126-299A130A818E}"/>
    <cellStyle name="Input 55 2 2 4" xfId="27770" xr:uid="{1F7EF627-8DB3-45F5-8286-B3F14EE84482}"/>
    <cellStyle name="Input 55 2 3" xfId="27771" xr:uid="{64691501-20DC-4002-887E-098C2E7C563E}"/>
    <cellStyle name="Input 55 2 3 2" xfId="27772" xr:uid="{664B5FA5-0B27-4DF8-8DA2-EDF7E29ED2B9}"/>
    <cellStyle name="Input 55 2 3 3" xfId="27773" xr:uid="{1802B559-0511-4934-9140-8FB92A4467F5}"/>
    <cellStyle name="Input 55 2 4" xfId="27774" xr:uid="{BE2EAAC8-0AEE-4D31-ACA8-387446FD0881}"/>
    <cellStyle name="Input 55 2 4 2" xfId="27775" xr:uid="{E552A469-85E1-4FFE-B741-11879E161597}"/>
    <cellStyle name="Input 55 2 4 3" xfId="27776" xr:uid="{1F75006D-0DAD-4E58-B395-2FAAB8F3E961}"/>
    <cellStyle name="Input 55 2 5" xfId="27777" xr:uid="{4FA93FF7-FF43-4D46-AB29-AEC5407E03E7}"/>
    <cellStyle name="Input 55 2 5 2" xfId="27778" xr:uid="{E570E876-FC6E-453D-8AFD-537ECA7E940A}"/>
    <cellStyle name="Input 55 2 5 3" xfId="27779" xr:uid="{C45334BD-3AB6-406F-8CF0-234E2FCC003C}"/>
    <cellStyle name="Input 55 2 6" xfId="27780" xr:uid="{011135DB-5476-45E2-A52C-DF10F30A9A3B}"/>
    <cellStyle name="Input 55 2 6 2" xfId="27781" xr:uid="{EFF5BA17-9299-4E19-AA93-CA6A5A43E5A3}"/>
    <cellStyle name="Input 55 2 6 3" xfId="27782" xr:uid="{2C111F56-2E92-4CDE-AA3A-B34273F9EB8E}"/>
    <cellStyle name="Input 55 2 7" xfId="27783" xr:uid="{2E4C3749-B6AE-452A-A14F-B9E305EE54F9}"/>
    <cellStyle name="Input 55 3" xfId="27784" xr:uid="{0ED45F7E-9BD2-4648-B1AB-83BC1C543E10}"/>
    <cellStyle name="Input 55 3 2" xfId="27785" xr:uid="{29DBDA91-58F6-4F09-BC01-89F892178B10}"/>
    <cellStyle name="Input 55 3 2 2" xfId="27786" xr:uid="{773DE85B-5952-4918-AC9E-A266F7B894AD}"/>
    <cellStyle name="Input 55 3 2 3" xfId="27787" xr:uid="{EC1C4917-42D2-42A7-94B1-20573C1B70D1}"/>
    <cellStyle name="Input 55 3 3" xfId="27788" xr:uid="{C0FF75FC-6585-4683-B752-8881E342A6B0}"/>
    <cellStyle name="Input 55 3 4" xfId="27789" xr:uid="{CB7D7B26-1299-4FFB-9311-7C34821E8B99}"/>
    <cellStyle name="Input 55 4" xfId="27790" xr:uid="{18CC872A-C3A4-4B56-BB7E-02AB56DE44F7}"/>
    <cellStyle name="Input 55 4 2" xfId="27791" xr:uid="{31977618-FF1B-477F-8232-73EC5558D303}"/>
    <cellStyle name="Input 55 4 3" xfId="27792" xr:uid="{C6C0F2CD-53F7-486E-AB34-309E472B4AC4}"/>
    <cellStyle name="Input 55 5" xfId="27793" xr:uid="{8F9263F9-0C85-4C7D-8ED1-C926F829FEF9}"/>
    <cellStyle name="Input 55 5 2" xfId="27794" xr:uid="{1932CD7A-C9C4-4EA0-A117-D3F1B9511C98}"/>
    <cellStyle name="Input 55 5 3" xfId="27795" xr:uid="{773A9BB7-657A-46A0-9268-6B63681E0591}"/>
    <cellStyle name="Input 55 6" xfId="27796" xr:uid="{CE39C907-6727-441C-BF5A-F548C1793852}"/>
    <cellStyle name="Input 55 6 2" xfId="27797" xr:uid="{F8F3C3B4-AC26-4C9F-9978-89D9525AEA06}"/>
    <cellStyle name="Input 55 6 3" xfId="27798" xr:uid="{CECC140B-6C03-4373-B1DF-3444866A2B27}"/>
    <cellStyle name="Input 55 7" xfId="27799" xr:uid="{8883F285-ED02-4625-8701-CE5155812AC0}"/>
    <cellStyle name="Input 55 7 2" xfId="27800" xr:uid="{6E731357-083F-4438-BB18-355B1CB05163}"/>
    <cellStyle name="Input 55 7 3" xfId="27801" xr:uid="{D9C9A1AD-5A4B-4F0A-ADD0-8D592E01E557}"/>
    <cellStyle name="Input 55 8" xfId="27802" xr:uid="{1925983E-4380-42F2-A58C-2DF4F5F37FB3}"/>
    <cellStyle name="Input 56" xfId="27803" xr:uid="{8F22CC64-2CAE-462E-A57D-1964CDD82DEA}"/>
    <cellStyle name="Input 56 2" xfId="27804" xr:uid="{FA60982D-6F7B-451F-B27A-91E9D580D57C}"/>
    <cellStyle name="Input 56 2 2" xfId="27805" xr:uid="{C5EFB27D-DA88-43DC-953C-7954624CC0A4}"/>
    <cellStyle name="Input 56 2 2 2" xfId="27806" xr:uid="{7E72719B-4AC6-4D06-9D43-C552A433D06E}"/>
    <cellStyle name="Input 56 2 2 2 2" xfId="27807" xr:uid="{A3FC6C3B-5BDD-41CF-AA17-64291420540D}"/>
    <cellStyle name="Input 56 2 2 2 3" xfId="27808" xr:uid="{E348BC8E-2112-42AD-A616-8700E8C1CF6A}"/>
    <cellStyle name="Input 56 2 2 3" xfId="27809" xr:uid="{4689BDFA-BCB8-4B2A-AF96-C05AD24A62AB}"/>
    <cellStyle name="Input 56 2 2 4" xfId="27810" xr:uid="{75F46383-67EA-4A5B-A85C-D369BAAA37FC}"/>
    <cellStyle name="Input 56 2 3" xfId="27811" xr:uid="{CFE76939-B56F-45F8-8DC5-4D0A7F247E22}"/>
    <cellStyle name="Input 56 2 3 2" xfId="27812" xr:uid="{4A7EBD93-A3FD-4C24-A9D3-22385673A3AE}"/>
    <cellStyle name="Input 56 2 3 3" xfId="27813" xr:uid="{015B1DAD-8492-4203-9206-134E1A4BA49B}"/>
    <cellStyle name="Input 56 2 4" xfId="27814" xr:uid="{5377F63A-D2CC-463F-B9A9-0F436A8CF7EA}"/>
    <cellStyle name="Input 56 2 4 2" xfId="27815" xr:uid="{B537CE2D-CDEF-4D11-9D6F-BB8F04AD8F93}"/>
    <cellStyle name="Input 56 2 4 3" xfId="27816" xr:uid="{0B5448EA-0B08-4B42-935C-81EEBC0D9811}"/>
    <cellStyle name="Input 56 2 5" xfId="27817" xr:uid="{C9307875-62CF-4426-AA67-FAE63B4E2ED5}"/>
    <cellStyle name="Input 56 2 5 2" xfId="27818" xr:uid="{5BFCA3CD-76D5-41B0-9F3E-5D48BE239B1D}"/>
    <cellStyle name="Input 56 2 5 3" xfId="27819" xr:uid="{924B78EC-B940-4D92-A3B1-69B3DA3613EA}"/>
    <cellStyle name="Input 56 2 6" xfId="27820" xr:uid="{8D7E4CA0-7BA1-4AA4-9C4C-DAB657C1DA57}"/>
    <cellStyle name="Input 56 2 6 2" xfId="27821" xr:uid="{D4257256-C099-4F00-BFE5-0C8D8898442D}"/>
    <cellStyle name="Input 56 2 6 3" xfId="27822" xr:uid="{1AAF330B-8DCF-4842-A477-355C59435ECB}"/>
    <cellStyle name="Input 56 2 7" xfId="27823" xr:uid="{56357981-1E91-4EE8-A148-D66E4624B5CE}"/>
    <cellStyle name="Input 56 3" xfId="27824" xr:uid="{FF677101-0EDD-428C-AF4B-E40FAD3D661B}"/>
    <cellStyle name="Input 56 3 2" xfId="27825" xr:uid="{416C99DA-4BBE-48A6-A30D-CDE59179B190}"/>
    <cellStyle name="Input 56 3 2 2" xfId="27826" xr:uid="{BA08A58E-75D2-41E1-952E-5AD620C1578E}"/>
    <cellStyle name="Input 56 3 2 3" xfId="27827" xr:uid="{07311DD1-F6BE-4961-9937-594D0E7E4E72}"/>
    <cellStyle name="Input 56 3 3" xfId="27828" xr:uid="{1D7866A4-C97F-4860-997E-2551DE6FB0B3}"/>
    <cellStyle name="Input 56 3 4" xfId="27829" xr:uid="{EAD86FBB-CE38-476E-A76F-685C3E85546E}"/>
    <cellStyle name="Input 56 4" xfId="27830" xr:uid="{1C0236C1-B628-417C-8075-72D7D649AB89}"/>
    <cellStyle name="Input 56 4 2" xfId="27831" xr:uid="{C888E52C-86B0-4DD0-8C06-9967CDB61B7F}"/>
    <cellStyle name="Input 56 4 3" xfId="27832" xr:uid="{E111395A-19F8-4C37-9A64-7F79AE310D60}"/>
    <cellStyle name="Input 56 5" xfId="27833" xr:uid="{619717D7-244E-4EBF-AD9D-CCECC90A4246}"/>
    <cellStyle name="Input 56 5 2" xfId="27834" xr:uid="{BFC7900B-EAB2-42EC-91A2-20C6F1DB5057}"/>
    <cellStyle name="Input 56 5 3" xfId="27835" xr:uid="{AAA80AE1-7516-4009-A68E-736B5E3D4581}"/>
    <cellStyle name="Input 56 6" xfId="27836" xr:uid="{AFEAA444-D6EC-4EFD-8CCA-32D9DBEE0E56}"/>
    <cellStyle name="Input 56 6 2" xfId="27837" xr:uid="{F07701BC-B8F7-40CF-80D2-2FD5CC2E5F32}"/>
    <cellStyle name="Input 56 6 3" xfId="27838" xr:uid="{F4372E34-AD95-4DEA-A230-FE96C9419AB5}"/>
    <cellStyle name="Input 56 7" xfId="27839" xr:uid="{ACBEBD1B-592F-4820-B1DF-868A4E0B9E17}"/>
    <cellStyle name="Input 56 7 2" xfId="27840" xr:uid="{2FF8A141-5E75-4421-B878-51AFF6B69A11}"/>
    <cellStyle name="Input 56 7 3" xfId="27841" xr:uid="{B6B78CE4-9883-4118-AE14-1CC7A4EDCEC3}"/>
    <cellStyle name="Input 56 8" xfId="27842" xr:uid="{5FB9DF84-E180-4B19-B621-BEB01ECD8E76}"/>
    <cellStyle name="Input 57" xfId="27843" xr:uid="{ADC17F69-10AF-4E02-B1D5-BDBA5BE50568}"/>
    <cellStyle name="Input 57 2" xfId="27844" xr:uid="{2967B55D-CEB5-48B8-BC3D-9D4DC0B3FC0C}"/>
    <cellStyle name="Input 57 2 2" xfId="27845" xr:uid="{D89ECB5D-5394-4A27-A905-B764E79B68A6}"/>
    <cellStyle name="Input 57 2 2 2" xfId="27846" xr:uid="{C925C16E-135A-41F4-9041-C3ACED99A2CF}"/>
    <cellStyle name="Input 57 2 2 2 2" xfId="27847" xr:uid="{62C14D70-882B-4696-9925-DC7F8E766E0A}"/>
    <cellStyle name="Input 57 2 2 2 3" xfId="27848" xr:uid="{824BF8F7-D299-4B8D-9052-1FE35A77EE78}"/>
    <cellStyle name="Input 57 2 2 3" xfId="27849" xr:uid="{592C12DC-DBEA-4728-A991-536D071DFCAF}"/>
    <cellStyle name="Input 57 2 2 4" xfId="27850" xr:uid="{A14BBEE9-EF35-403C-AC02-A32FE9E21329}"/>
    <cellStyle name="Input 57 2 3" xfId="27851" xr:uid="{5508681E-ED35-4377-9D14-0061D2BF678F}"/>
    <cellStyle name="Input 57 2 3 2" xfId="27852" xr:uid="{A417017A-9727-48BE-ABAA-C847743992A8}"/>
    <cellStyle name="Input 57 2 3 3" xfId="27853" xr:uid="{8C9A94EA-4CD9-4E0E-8C15-D570283F9F78}"/>
    <cellStyle name="Input 57 2 4" xfId="27854" xr:uid="{DFD4A6C5-2495-4DE3-906F-E2B7AFC1A731}"/>
    <cellStyle name="Input 57 2 4 2" xfId="27855" xr:uid="{B9CF60DD-A181-49B9-9C05-45679760B715}"/>
    <cellStyle name="Input 57 2 4 3" xfId="27856" xr:uid="{FE4C80D1-F8E6-45F5-A5ED-92C32945F9E2}"/>
    <cellStyle name="Input 57 2 5" xfId="27857" xr:uid="{FA660FE5-4F13-44F0-A1F5-AE369B04BDC7}"/>
    <cellStyle name="Input 57 2 5 2" xfId="27858" xr:uid="{A1C5F11C-074A-4B3B-B617-2FBFB2745763}"/>
    <cellStyle name="Input 57 2 5 3" xfId="27859" xr:uid="{D2FFEEAB-3FFE-41C2-85BC-347F67F80685}"/>
    <cellStyle name="Input 57 2 6" xfId="27860" xr:uid="{A1741B0D-879F-4EE8-9910-83FFFC178300}"/>
    <cellStyle name="Input 57 2 6 2" xfId="27861" xr:uid="{660B883C-A879-46C1-824B-BADD8A500B31}"/>
    <cellStyle name="Input 57 2 6 3" xfId="27862" xr:uid="{162E29EB-D26C-4506-AC59-B8062D845BE0}"/>
    <cellStyle name="Input 57 2 7" xfId="27863" xr:uid="{FDDB2875-5E67-4A38-83A2-083C39158090}"/>
    <cellStyle name="Input 57 3" xfId="27864" xr:uid="{A4587C10-F1E8-4681-A782-644DEA23AE87}"/>
    <cellStyle name="Input 57 3 2" xfId="27865" xr:uid="{39611A70-C782-411D-9684-CC8110CA9750}"/>
    <cellStyle name="Input 57 3 2 2" xfId="27866" xr:uid="{C297A181-2DA1-4EEC-AE00-8084DF20C4DB}"/>
    <cellStyle name="Input 57 3 2 3" xfId="27867" xr:uid="{48BCDAF8-1769-41BE-8F0E-67ABD359F8DE}"/>
    <cellStyle name="Input 57 3 3" xfId="27868" xr:uid="{EA2F3D12-ABFB-47A5-8D17-93F18FF50A00}"/>
    <cellStyle name="Input 57 3 4" xfId="27869" xr:uid="{6D7B670C-ED6F-45B9-A545-4D3A11CDE3E7}"/>
    <cellStyle name="Input 57 4" xfId="27870" xr:uid="{0CC665BC-2CD4-40DB-B154-3B3E2FF6D6C3}"/>
    <cellStyle name="Input 57 4 2" xfId="27871" xr:uid="{5BC9A754-E54D-4C92-8B5B-FD7007DB4512}"/>
    <cellStyle name="Input 57 4 3" xfId="27872" xr:uid="{44A97B52-3FBA-41E6-B138-E0FB00ECE932}"/>
    <cellStyle name="Input 57 5" xfId="27873" xr:uid="{C0617FA8-4994-4854-A795-6E14EDB7420F}"/>
    <cellStyle name="Input 57 5 2" xfId="27874" xr:uid="{981277A7-F072-47D0-92FF-70D8C64B9143}"/>
    <cellStyle name="Input 57 5 3" xfId="27875" xr:uid="{579121EC-8558-47BB-9BB4-772D97323CA2}"/>
    <cellStyle name="Input 57 6" xfId="27876" xr:uid="{A82FA126-7E48-4895-ACD6-67245FC706B2}"/>
    <cellStyle name="Input 57 6 2" xfId="27877" xr:uid="{43C6F725-6C64-400E-944E-CAD1175ABEE0}"/>
    <cellStyle name="Input 57 6 3" xfId="27878" xr:uid="{DC4FF15C-4B76-4E86-9915-D639133378ED}"/>
    <cellStyle name="Input 57 7" xfId="27879" xr:uid="{C6D2893F-84E2-40A5-9D06-2125688AFA2E}"/>
    <cellStyle name="Input 57 7 2" xfId="27880" xr:uid="{2673BE98-1E85-4E12-96C0-6168C274FDC8}"/>
    <cellStyle name="Input 57 7 3" xfId="27881" xr:uid="{4214BEA3-2CE7-4DAA-90C5-16B26675CBB1}"/>
    <cellStyle name="Input 57 8" xfId="27882" xr:uid="{B99C7864-E703-4881-92C9-30DCD7A1F53C}"/>
    <cellStyle name="Input 58" xfId="27883" xr:uid="{38D5601F-F8F4-45BA-AFDD-E3D6F732B03A}"/>
    <cellStyle name="Input 58 2" xfId="27884" xr:uid="{16704E78-F5AD-42CC-8EDF-CCF5CCB667E1}"/>
    <cellStyle name="Input 58 2 2" xfId="27885" xr:uid="{7E4E6290-9383-4175-9B19-1CCD7454D9DE}"/>
    <cellStyle name="Input 58 2 2 2" xfId="27886" xr:uid="{7CD2EC96-7151-4CBB-87ED-78DED2AF383A}"/>
    <cellStyle name="Input 58 2 2 2 2" xfId="27887" xr:uid="{375DFBA9-974E-4842-B7DB-22CF28787859}"/>
    <cellStyle name="Input 58 2 2 2 3" xfId="27888" xr:uid="{F8475CA7-780C-4B16-BDC0-DA1D2ACF59E6}"/>
    <cellStyle name="Input 58 2 2 3" xfId="27889" xr:uid="{8FAC212E-3319-46B5-B9A3-AAD07E45E592}"/>
    <cellStyle name="Input 58 2 2 4" xfId="27890" xr:uid="{9E686567-93E6-403A-88BB-0BF98C6A0E08}"/>
    <cellStyle name="Input 58 2 3" xfId="27891" xr:uid="{FA53C3A9-ADD2-4B9A-91AD-4DF688E14CBF}"/>
    <cellStyle name="Input 58 2 3 2" xfId="27892" xr:uid="{FC2C274C-C3CC-4C2B-8C0A-6D05D8491525}"/>
    <cellStyle name="Input 58 2 3 3" xfId="27893" xr:uid="{580045A4-6B56-410A-B250-801C233A2BF7}"/>
    <cellStyle name="Input 58 2 4" xfId="27894" xr:uid="{18A80D1D-E1EB-4E6B-828D-7B6C48B51427}"/>
    <cellStyle name="Input 58 2 4 2" xfId="27895" xr:uid="{28A8B243-96A6-49FC-B910-792FD3357099}"/>
    <cellStyle name="Input 58 2 4 3" xfId="27896" xr:uid="{7301372A-8E16-4991-A2D3-76B7837019FC}"/>
    <cellStyle name="Input 58 2 5" xfId="27897" xr:uid="{3271EB00-9D0C-4D99-83C3-7E7CA4E4E990}"/>
    <cellStyle name="Input 58 2 5 2" xfId="27898" xr:uid="{4543D2B3-0947-41D9-B883-0BC0CEDEAAE6}"/>
    <cellStyle name="Input 58 2 5 3" xfId="27899" xr:uid="{F506A531-5576-49B5-9E2F-03DC0ABD381A}"/>
    <cellStyle name="Input 58 2 6" xfId="27900" xr:uid="{384FC3B0-DA4C-4144-BA29-D1465A635B9C}"/>
    <cellStyle name="Input 58 2 6 2" xfId="27901" xr:uid="{13798BAE-3E80-457F-8C64-1BB243E80E87}"/>
    <cellStyle name="Input 58 2 6 3" xfId="27902" xr:uid="{9055EEB0-B53D-478E-9C8B-DFFE192F2816}"/>
    <cellStyle name="Input 58 2 7" xfId="27903" xr:uid="{46A28F16-675D-41CA-8BF8-9B518B157FC3}"/>
    <cellStyle name="Input 58 3" xfId="27904" xr:uid="{E66CF1CA-9B54-4CFD-8C6A-FE5BE56CAED1}"/>
    <cellStyle name="Input 58 3 2" xfId="27905" xr:uid="{B25ECA4B-AD03-42D6-BB81-B5B943C4514E}"/>
    <cellStyle name="Input 58 3 2 2" xfId="27906" xr:uid="{82D2A116-A24B-44B4-BB78-2A6631D5E98D}"/>
    <cellStyle name="Input 58 3 2 3" xfId="27907" xr:uid="{AD3CAE6C-18BB-4D93-A7F6-9E53AD95F9FA}"/>
    <cellStyle name="Input 58 3 3" xfId="27908" xr:uid="{EF319BEE-55E9-43A7-B7A9-C6B76671C578}"/>
    <cellStyle name="Input 58 3 4" xfId="27909" xr:uid="{81683568-2228-4192-8EAC-0DBE8D4E8FCA}"/>
    <cellStyle name="Input 58 4" xfId="27910" xr:uid="{6CAF9B64-0C7B-4BA9-9D02-563D54C4A166}"/>
    <cellStyle name="Input 58 4 2" xfId="27911" xr:uid="{310D4E94-CE7D-4B37-AE62-4F0B908CB734}"/>
    <cellStyle name="Input 58 4 3" xfId="27912" xr:uid="{3A9BFF64-08A6-476E-A088-207FA88ABB6C}"/>
    <cellStyle name="Input 58 5" xfId="27913" xr:uid="{8CED94FC-D45A-4B2E-B08D-E576B884AB94}"/>
    <cellStyle name="Input 58 5 2" xfId="27914" xr:uid="{1CD7B4AC-FA26-45BB-B89A-7D8920D6A07C}"/>
    <cellStyle name="Input 58 5 3" xfId="27915" xr:uid="{C3259D13-B56B-4461-BF18-4AED277215D5}"/>
    <cellStyle name="Input 58 6" xfId="27916" xr:uid="{23FFCAE2-5AA3-4B94-AF4D-B34BCD5A0DDA}"/>
    <cellStyle name="Input 58 6 2" xfId="27917" xr:uid="{211CAA2B-C5CC-48B9-8242-777017BEFF08}"/>
    <cellStyle name="Input 58 6 3" xfId="27918" xr:uid="{4100F075-5ACC-4F2C-ABB0-166481FA7895}"/>
    <cellStyle name="Input 58 7" xfId="27919" xr:uid="{D2DB38B6-9A1C-4844-A450-547A8A6BFA3A}"/>
    <cellStyle name="Input 58 7 2" xfId="27920" xr:uid="{43B9D8FC-3EF0-4D0D-9003-BAAB02F6287B}"/>
    <cellStyle name="Input 58 7 3" xfId="27921" xr:uid="{36890821-CE75-47D5-86C7-EB09667F4049}"/>
    <cellStyle name="Input 58 8" xfId="27922" xr:uid="{764E902C-6269-45E6-8654-2880D6471736}"/>
    <cellStyle name="Input 59" xfId="27923" xr:uid="{EE64122C-A624-48BA-A5ED-50AA4AC048BE}"/>
    <cellStyle name="Input 59 2" xfId="27924" xr:uid="{22469280-58B4-4D79-AE2F-48964CE79906}"/>
    <cellStyle name="Input 59 2 2" xfId="27925" xr:uid="{96F7B7ED-E05F-4EBF-9B37-0B0E39A7477A}"/>
    <cellStyle name="Input 59 2 2 2" xfId="27926" xr:uid="{76E8AD0F-4938-47A7-B3A3-AC15CCA164BA}"/>
    <cellStyle name="Input 59 2 2 2 2" xfId="27927" xr:uid="{2D8AD5DF-7735-4294-8884-A96E15EBF2B9}"/>
    <cellStyle name="Input 59 2 2 2 3" xfId="27928" xr:uid="{A3C8F375-3B05-4BF6-9FE8-8554E9B05563}"/>
    <cellStyle name="Input 59 2 2 3" xfId="27929" xr:uid="{46BD6AA0-2927-480F-9E6F-8693B8005C96}"/>
    <cellStyle name="Input 59 2 2 4" xfId="27930" xr:uid="{EC53B24C-657A-4C02-9FBA-03B1F8DE07D8}"/>
    <cellStyle name="Input 59 2 3" xfId="27931" xr:uid="{846F9D66-9AF6-4CDA-9648-A767DC961ABF}"/>
    <cellStyle name="Input 59 2 3 2" xfId="27932" xr:uid="{895F66DF-E405-4836-BD68-7FCF68DA138B}"/>
    <cellStyle name="Input 59 2 3 3" xfId="27933" xr:uid="{5CA1E54B-F280-49AF-90AE-51CCAC5AC7A0}"/>
    <cellStyle name="Input 59 2 4" xfId="27934" xr:uid="{0A054BDA-B911-4362-9D39-3EF255CF86BC}"/>
    <cellStyle name="Input 59 2 4 2" xfId="27935" xr:uid="{EC6A2893-BC6D-465A-A394-71700229244E}"/>
    <cellStyle name="Input 59 2 4 3" xfId="27936" xr:uid="{31C5297A-FBB0-4DBF-9704-65AD63DD7B69}"/>
    <cellStyle name="Input 59 2 5" xfId="27937" xr:uid="{B1AA8190-FF02-4233-8A34-A2C0CFFA3433}"/>
    <cellStyle name="Input 59 2 5 2" xfId="27938" xr:uid="{9C62690A-D49D-43C3-ADC1-CE7885EE2258}"/>
    <cellStyle name="Input 59 2 5 3" xfId="27939" xr:uid="{A430B9D3-8078-4F3A-8A0C-CEC168A9A887}"/>
    <cellStyle name="Input 59 2 6" xfId="27940" xr:uid="{C6CD3FE8-4651-4372-94FA-79914F5A9D2B}"/>
    <cellStyle name="Input 59 2 6 2" xfId="27941" xr:uid="{B3AF2F4D-E2DA-462F-BB7D-54FFB179F9C8}"/>
    <cellStyle name="Input 59 2 6 3" xfId="27942" xr:uid="{7F6F3AC0-F457-474E-B41C-636472D694BC}"/>
    <cellStyle name="Input 59 2 7" xfId="27943" xr:uid="{0D364903-AA87-4FCD-B4A1-CF502A0EBB1F}"/>
    <cellStyle name="Input 59 3" xfId="27944" xr:uid="{E3E8A5D3-CB49-4A6C-AAF9-0E6AF1F3A6D0}"/>
    <cellStyle name="Input 59 3 2" xfId="27945" xr:uid="{182CACA0-2BA5-4243-95DC-D9B64C82808C}"/>
    <cellStyle name="Input 59 3 2 2" xfId="27946" xr:uid="{90F07A42-20C4-4318-8EA8-505CB7B24B37}"/>
    <cellStyle name="Input 59 3 2 3" xfId="27947" xr:uid="{3A2CA848-2425-43A6-B5BE-85C2482CD9D1}"/>
    <cellStyle name="Input 59 3 3" xfId="27948" xr:uid="{20998518-8DDE-41C1-9ED5-7B94E34C7715}"/>
    <cellStyle name="Input 59 3 4" xfId="27949" xr:uid="{30A30D6D-1B97-400D-9E8F-EA154ADEB213}"/>
    <cellStyle name="Input 59 4" xfId="27950" xr:uid="{B82A4579-E667-4F4D-BCE8-94E5C414877D}"/>
    <cellStyle name="Input 59 4 2" xfId="27951" xr:uid="{5BED95F7-865E-4829-99C7-32E6AF2F4EE1}"/>
    <cellStyle name="Input 59 4 3" xfId="27952" xr:uid="{DD1D59A6-9EE4-43B3-8143-E081DFC64D2B}"/>
    <cellStyle name="Input 59 5" xfId="27953" xr:uid="{291F4570-EAD2-4C86-AC28-030B79A1047E}"/>
    <cellStyle name="Input 59 5 2" xfId="27954" xr:uid="{AD06F8F4-ED5F-4C7A-B0AC-C4BAA9A90AEA}"/>
    <cellStyle name="Input 59 5 3" xfId="27955" xr:uid="{3D4DC622-7D15-4107-AEB7-C1FA784B36A9}"/>
    <cellStyle name="Input 59 6" xfId="27956" xr:uid="{A7AB65DF-B93E-4DF1-9AFF-16801E86546E}"/>
    <cellStyle name="Input 59 6 2" xfId="27957" xr:uid="{6C0A4120-87C2-4525-BA3B-B5E153DA15DC}"/>
    <cellStyle name="Input 59 6 3" xfId="27958" xr:uid="{83FC7AFE-18AD-489C-86AE-74727FB70863}"/>
    <cellStyle name="Input 59 7" xfId="27959" xr:uid="{93E6FAED-7D39-4AF4-9BBF-75B9A75BD9B0}"/>
    <cellStyle name="Input 59 7 2" xfId="27960" xr:uid="{783C6B0C-4C9B-4FE2-9BE6-443BE8C1A68A}"/>
    <cellStyle name="Input 59 7 3" xfId="27961" xr:uid="{4FF3FF9E-7604-4CE1-869E-0D2DEE109DA8}"/>
    <cellStyle name="Input 59 8" xfId="27962" xr:uid="{0852F802-E2AC-4589-A21F-651E1B0E793E}"/>
    <cellStyle name="Input 6" xfId="27963" xr:uid="{E2178BE8-A7D4-4907-AD3D-35DDE9EDFA50}"/>
    <cellStyle name="Input 6 10" xfId="27964" xr:uid="{35B3A995-11E7-4EF0-8977-D1DA78AAC4E3}"/>
    <cellStyle name="Input 6 10 2" xfId="27965" xr:uid="{848BAFF1-C104-4A90-9850-603E2BDF2634}"/>
    <cellStyle name="Input 6 11" xfId="27966" xr:uid="{D6B9D446-9E2A-40DE-BAF6-515538CB0138}"/>
    <cellStyle name="Input 6 11 2" xfId="27967" xr:uid="{7A65D2F6-75A7-4847-A4A2-11C3BADA7A4E}"/>
    <cellStyle name="Input 6 2" xfId="27968" xr:uid="{9E5E3634-9028-4D5A-82EB-5018408E5E15}"/>
    <cellStyle name="Input 6 2 2" xfId="27969" xr:uid="{E6D9E285-D832-4F5E-80AC-DF009DD869E0}"/>
    <cellStyle name="Input 6 2 2 2" xfId="27970" xr:uid="{2497FABB-6455-46BF-97CA-54A7E0407468}"/>
    <cellStyle name="Input 6 2 2 2 2" xfId="27971" xr:uid="{5E1BE87E-5CC0-4CF8-9F94-F1E5D9D3E285}"/>
    <cellStyle name="Input 6 2 2 2 2 2" xfId="27972" xr:uid="{7F75BF8B-C91C-4A3F-88C0-F4D08103DFC7}"/>
    <cellStyle name="Input 6 2 2 2 2 2 2" xfId="27973" xr:uid="{FFEDD66D-5780-4C2E-B2BB-EB41DB7C9853}"/>
    <cellStyle name="Input 6 2 2 2 2 2 3" xfId="27974" xr:uid="{BA98261E-2A66-4A6A-9610-7347A12FFDCF}"/>
    <cellStyle name="Input 6 2 2 2 2 2 4" xfId="27975" xr:uid="{5CCE3B28-6B89-4D06-8F57-A3464FB1B8AE}"/>
    <cellStyle name="Input 6 2 2 2 2 3" xfId="27976" xr:uid="{9AF44368-2B1B-4A76-8FD1-F178268B81BF}"/>
    <cellStyle name="Input 6 2 2 2 2 3 2" xfId="27977" xr:uid="{FF55085E-DA53-47E7-94A8-A733EF51CFA6}"/>
    <cellStyle name="Input 6 2 2 2 2 4" xfId="27978" xr:uid="{F8ED0EFA-F98F-4497-83A8-261517ECC100}"/>
    <cellStyle name="Input 6 2 2 2 3" xfId="27979" xr:uid="{1C091099-2716-4A24-9198-6B830986B9DC}"/>
    <cellStyle name="Input 6 2 2 2 3 2" xfId="27980" xr:uid="{BD84F6FC-1D1F-453B-9559-1905E230E494}"/>
    <cellStyle name="Input 6 2 2 2 3 3" xfId="27981" xr:uid="{8FCC886F-EE4F-4EB0-99F9-685BEE3E9411}"/>
    <cellStyle name="Input 6 2 2 2 3 4" xfId="27982" xr:uid="{8EA43ACB-BE86-4162-91D3-5B9372F5B4BA}"/>
    <cellStyle name="Input 6 2 2 2 4" xfId="27983" xr:uid="{94A6C5B5-979A-4D28-8ECE-C02D31577C5C}"/>
    <cellStyle name="Input 6 2 2 2 4 2" xfId="27984" xr:uid="{826C6FDD-FEF5-498E-84EA-25D9FD472FA4}"/>
    <cellStyle name="Input 6 2 2 2 4 3" xfId="27985" xr:uid="{8E6350B9-87B8-439F-8F2E-6086447F393A}"/>
    <cellStyle name="Input 6 2 2 2 5" xfId="27986" xr:uid="{9186D523-4D10-4F05-8AB4-1EF3F6A6F7D3}"/>
    <cellStyle name="Input 6 2 2 3" xfId="27987" xr:uid="{8F56EF51-7947-4CC0-BCDA-795987076E80}"/>
    <cellStyle name="Input 6 2 2 3 2" xfId="27988" xr:uid="{33DF3E49-6935-4E66-872E-CD11EF5D1E51}"/>
    <cellStyle name="Input 6 2 2 3 2 2" xfId="27989" xr:uid="{744567CC-4C5B-4852-BCE1-192C3B1FA083}"/>
    <cellStyle name="Input 6 2 2 3 2 3" xfId="27990" xr:uid="{6145D5D1-AB8E-4962-99C4-7502848BB2FF}"/>
    <cellStyle name="Input 6 2 2 3 2 4" xfId="27991" xr:uid="{3A602BA3-DAA2-4959-BEFA-4026EF57063B}"/>
    <cellStyle name="Input 6 2 2 3 3" xfId="27992" xr:uid="{C96754E7-2617-4B01-9B2A-15A4E13930DF}"/>
    <cellStyle name="Input 6 2 2 3 3 2" xfId="27993" xr:uid="{A0C4938C-69F3-4C32-AA5E-1AD60B50FCDB}"/>
    <cellStyle name="Input 6 2 2 3 4" xfId="27994" xr:uid="{ED655398-6EF9-47FD-AB0D-C667F0F80701}"/>
    <cellStyle name="Input 6 2 2 4" xfId="27995" xr:uid="{3D542386-5234-499F-A221-2447F823447F}"/>
    <cellStyle name="Input 6 2 2 4 2" xfId="27996" xr:uid="{B62FDF0B-AB6F-4A1E-87E2-7BD0B6B6CFC1}"/>
    <cellStyle name="Input 6 2 2 4 3" xfId="27997" xr:uid="{356DF1F0-3BD7-4D78-B931-FA1B30E4665A}"/>
    <cellStyle name="Input 6 2 2 4 4" xfId="27998" xr:uid="{D0B3796E-9169-4F21-AE4E-76D11E3631EE}"/>
    <cellStyle name="Input 6 2 2 5" xfId="27999" xr:uid="{9E5D5C71-1330-4AAB-BCC5-606E0639851C}"/>
    <cellStyle name="Input 6 2 2 5 2" xfId="28000" xr:uid="{59197FFA-0623-46D3-B8C2-8352DDEC1F5C}"/>
    <cellStyle name="Input 6 2 2 5 3" xfId="28001" xr:uid="{721C0C10-4ECC-4CB4-BD34-BAC5671DA09A}"/>
    <cellStyle name="Input 6 2 2 6" xfId="28002" xr:uid="{FF5A51A0-0765-49F7-BA50-4A110301D2C4}"/>
    <cellStyle name="Input 6 2 2 6 2" xfId="28003" xr:uid="{A14E0510-0926-4952-A2A0-93B3C6F06E13}"/>
    <cellStyle name="Input 6 2 2 7" xfId="28004" xr:uid="{1B2DF1AD-222B-4337-8E6E-0F6602E3024E}"/>
    <cellStyle name="Input 6 2 2 7 2" xfId="28005" xr:uid="{9E51E7B6-808E-4E07-B96F-CFB07F4BA140}"/>
    <cellStyle name="Input 6 2 2 8" xfId="28006" xr:uid="{29FCA28A-C0D8-4B79-8D8F-D8FCB9A37118}"/>
    <cellStyle name="Input 6 2 3" xfId="28007" xr:uid="{C5AF851E-534A-47B3-8769-A1DD619E2E36}"/>
    <cellStyle name="Input 6 2 3 2" xfId="28008" xr:uid="{CE31DADE-6ABD-4411-97C0-0266C3E28C2D}"/>
    <cellStyle name="Input 6 2 3 2 2" xfId="28009" xr:uid="{79B8DA5C-1E70-4FC7-AB01-97212504A2BC}"/>
    <cellStyle name="Input 6 2 3 2 2 2" xfId="28010" xr:uid="{D943F2A6-19D9-4DBF-9844-58AB9C0BD56F}"/>
    <cellStyle name="Input 6 2 3 2 2 3" xfId="28011" xr:uid="{D0981298-4FC1-4D74-BE17-A144A5CFD576}"/>
    <cellStyle name="Input 6 2 3 2 2 4" xfId="28012" xr:uid="{911432C9-850D-4D33-97BF-C232EF279BC4}"/>
    <cellStyle name="Input 6 2 3 2 3" xfId="28013" xr:uid="{4340D87B-147A-4EBA-B40A-8AE3877F12E2}"/>
    <cellStyle name="Input 6 2 3 2 3 2" xfId="28014" xr:uid="{0E6E0FDD-21CC-4E86-93D4-03CE3A48641F}"/>
    <cellStyle name="Input 6 2 3 2 4" xfId="28015" xr:uid="{1FEE5F2D-A18F-4080-BE37-5FF8E99C89BF}"/>
    <cellStyle name="Input 6 2 3 3" xfId="28016" xr:uid="{7499AE39-6F6D-4758-B367-835F161A74A8}"/>
    <cellStyle name="Input 6 2 3 3 2" xfId="28017" xr:uid="{554E86B9-9709-426E-A246-2ED5B4A36EA0}"/>
    <cellStyle name="Input 6 2 3 3 3" xfId="28018" xr:uid="{3E6D50F4-7AED-4FAA-B6AC-1FE9A030F8D7}"/>
    <cellStyle name="Input 6 2 3 3 4" xfId="28019" xr:uid="{936B94F8-AD09-4DB4-B443-2418A970C73B}"/>
    <cellStyle name="Input 6 2 3 4" xfId="28020" xr:uid="{CA613C54-A1CE-4088-AF2F-2384BB1DCB78}"/>
    <cellStyle name="Input 6 2 3 4 2" xfId="28021" xr:uid="{37D6C2C2-9418-4AF3-B2DD-FDC642439E50}"/>
    <cellStyle name="Input 6 2 3 4 3" xfId="28022" xr:uid="{C168DAA6-BFEE-46F6-B089-DCBF32BF822F}"/>
    <cellStyle name="Input 6 2 3 5" xfId="28023" xr:uid="{01F9305B-939D-4336-8556-D7D11B94199D}"/>
    <cellStyle name="Input 6 2 3 5 2" xfId="28024" xr:uid="{37F11835-88EC-4015-805D-5AA67AB0960E}"/>
    <cellStyle name="Input 6 2 3 6" xfId="28025" xr:uid="{F25306A9-40C4-4A12-805C-0EAC5FF55B33}"/>
    <cellStyle name="Input 6 2 3 6 2" xfId="28026" xr:uid="{3EEC093F-6D95-40E8-BF4D-10CEEB9368DA}"/>
    <cellStyle name="Input 6 2 3 7" xfId="28027" xr:uid="{E9E31C60-0FDB-4C74-A663-A84D41FE0B8C}"/>
    <cellStyle name="Input 6 2 4" xfId="28028" xr:uid="{BD3EE631-0A96-46FD-AC36-8552D483C0E8}"/>
    <cellStyle name="Input 6 2 4 2" xfId="28029" xr:uid="{90260697-7E9A-413B-BDDF-F57D89A58D30}"/>
    <cellStyle name="Input 6 2 5" xfId="28030" xr:uid="{DF0E4204-FE84-4D21-A4C2-7E65CC4721B6}"/>
    <cellStyle name="Input 6 2 5 2" xfId="28031" xr:uid="{99D08FA0-3592-4DC5-9085-AADC0779796F}"/>
    <cellStyle name="Input 6 3" xfId="28032" xr:uid="{2B76F8B7-99B8-4E3B-B27E-77E968614E61}"/>
    <cellStyle name="Input 6 3 2" xfId="28033" xr:uid="{55ECB9AC-98DC-4C0E-B989-7EDED6E126B8}"/>
    <cellStyle name="Input 6 3 2 2" xfId="28034" xr:uid="{501D7A57-3585-4474-B34C-11029C3F2400}"/>
    <cellStyle name="Input 6 3 2 2 2" xfId="28035" xr:uid="{3BA0EF68-9541-4BD1-8B56-0F1E8EB2F697}"/>
    <cellStyle name="Input 6 3 2 2 2 2" xfId="28036" xr:uid="{2234968F-E11A-405F-941A-8A8A93F4B72F}"/>
    <cellStyle name="Input 6 3 2 2 2 3" xfId="28037" xr:uid="{40AE4E6D-7774-484E-B2D9-691398A3B940}"/>
    <cellStyle name="Input 6 3 2 2 2 4" xfId="28038" xr:uid="{0032D427-E183-4530-B46C-DF74DB122F45}"/>
    <cellStyle name="Input 6 3 2 2 3" xfId="28039" xr:uid="{BB8A31EC-D82B-4340-AF32-A35559D4640A}"/>
    <cellStyle name="Input 6 3 2 2 3 2" xfId="28040" xr:uid="{2C86AFE7-F6C7-40EC-88CC-522CEDD4288E}"/>
    <cellStyle name="Input 6 3 2 2 4" xfId="28041" xr:uid="{2D7BEC5F-5060-4E19-B444-D6906CEEDAA1}"/>
    <cellStyle name="Input 6 3 2 3" xfId="28042" xr:uid="{5962E481-CB61-45E1-A20C-D0FFC30A2837}"/>
    <cellStyle name="Input 6 3 2 3 2" xfId="28043" xr:uid="{BEBBE1AB-4B6F-43AC-B938-F09D98B12294}"/>
    <cellStyle name="Input 6 3 2 3 3" xfId="28044" xr:uid="{E8F218BC-3ED9-4D56-9612-A98F2876E753}"/>
    <cellStyle name="Input 6 3 2 3 4" xfId="28045" xr:uid="{FE6C469C-C0AB-4460-88B8-56B492EA9695}"/>
    <cellStyle name="Input 6 3 2 4" xfId="28046" xr:uid="{E4AF2C9E-8222-42A1-A77F-8F47232647C4}"/>
    <cellStyle name="Input 6 3 2 4 2" xfId="28047" xr:uid="{73F7967D-6144-4A2F-B28F-9A24C00988DE}"/>
    <cellStyle name="Input 6 3 2 4 3" xfId="28048" xr:uid="{6F59269B-86A1-4AA7-824B-13FFA8B75136}"/>
    <cellStyle name="Input 6 3 2 5" xfId="28049" xr:uid="{65AD4B8C-08E0-4169-B07F-43DE94FE32DB}"/>
    <cellStyle name="Input 6 3 2 5 2" xfId="28050" xr:uid="{83B38D53-E6C4-4359-BE22-CD32ED2F7ED5}"/>
    <cellStyle name="Input 6 3 2 6" xfId="28051" xr:uid="{1C7ACC35-07C7-4559-97B6-796CF4784512}"/>
    <cellStyle name="Input 6 3 2 6 2" xfId="28052" xr:uid="{1BE09129-DC4C-4B72-A1C3-0277BC916120}"/>
    <cellStyle name="Input 6 3 2 7" xfId="28053" xr:uid="{E884DE50-DFA5-42F5-AC20-43417853D99F}"/>
    <cellStyle name="Input 6 3 3" xfId="28054" xr:uid="{71CB87DD-4383-4399-AA7B-A4E1F930B9A2}"/>
    <cellStyle name="Input 6 3 3 2" xfId="28055" xr:uid="{F5689102-3094-4B95-9C99-C374EBA4F037}"/>
    <cellStyle name="Input 6 3 3 2 2" xfId="28056" xr:uid="{FC0CDB48-45A3-4ED6-A96C-DE2F1DDE6556}"/>
    <cellStyle name="Input 6 3 3 2 2 2" xfId="28057" xr:uid="{EBE8C308-2567-4474-9261-0B944A22BC7C}"/>
    <cellStyle name="Input 6 3 3 2 2 3" xfId="28058" xr:uid="{37D5592C-1B7A-48F9-A08F-79EABFF84E54}"/>
    <cellStyle name="Input 6 3 3 2 2 4" xfId="28059" xr:uid="{59260642-1465-44FA-89C1-578582BB9A42}"/>
    <cellStyle name="Input 6 3 3 2 3" xfId="28060" xr:uid="{A794A90C-2433-4A01-9169-4AF13D7BB0D4}"/>
    <cellStyle name="Input 6 3 3 2 3 2" xfId="28061" xr:uid="{217F18F0-796B-44B5-99A3-9BFFBD43BD51}"/>
    <cellStyle name="Input 6 3 3 2 4" xfId="28062" xr:uid="{1F837C3C-AF91-4B4B-8F66-5EA6FAD48174}"/>
    <cellStyle name="Input 6 3 3 3" xfId="28063" xr:uid="{A2D859A3-948B-4895-A056-64625F71A214}"/>
    <cellStyle name="Input 6 3 3 3 2" xfId="28064" xr:uid="{011FBC96-74F8-425A-B589-DF8366197BF9}"/>
    <cellStyle name="Input 6 3 3 3 3" xfId="28065" xr:uid="{D614710D-D116-4A10-805C-51B2C84A5E02}"/>
    <cellStyle name="Input 6 3 3 3 4" xfId="28066" xr:uid="{DB51638D-19DA-412C-A32E-73FB2AEBAEE7}"/>
    <cellStyle name="Input 6 3 3 4" xfId="28067" xr:uid="{E85EB62D-2F5F-4144-AC9A-5600A16DA11A}"/>
    <cellStyle name="Input 6 3 3 4 2" xfId="28068" xr:uid="{45553A35-91C6-4695-BFBB-88AA9075EBB2}"/>
    <cellStyle name="Input 6 3 3 4 3" xfId="28069" xr:uid="{7BDD6898-ECE6-4F89-8684-1B2EDF882799}"/>
    <cellStyle name="Input 6 3 3 5" xfId="28070" xr:uid="{7ABB7EBE-862E-4B94-8F96-19AF1818336F}"/>
    <cellStyle name="Input 6 3 3 5 2" xfId="28071" xr:uid="{EC31DFDC-455A-4861-BE10-F0743B0F90A0}"/>
    <cellStyle name="Input 6 3 3 6" xfId="28072" xr:uid="{F09520E1-D354-42BE-B2DE-F31D69D9FC85}"/>
    <cellStyle name="Input 6 3 3 6 2" xfId="28073" xr:uid="{705499EB-BBD3-416D-A2FC-A14A20202B63}"/>
    <cellStyle name="Input 6 3 3 7" xfId="28074" xr:uid="{8951E73A-42EE-49ED-8D40-A1F4D763116F}"/>
    <cellStyle name="Input 6 3 4" xfId="28075" xr:uid="{0A5A7767-DF3B-4379-8DB7-74DB732BA40A}"/>
    <cellStyle name="Input 6 3 4 2" xfId="28076" xr:uid="{9D6C601C-1101-4C82-B8A7-9B03FE9CC7D6}"/>
    <cellStyle name="Input 6 3 5" xfId="28077" xr:uid="{1EB5F646-1053-40D5-8883-FAEA02E3B7E4}"/>
    <cellStyle name="Input 6 3 5 2" xfId="28078" xr:uid="{7572BAB0-8641-4017-99F8-C92270A266AA}"/>
    <cellStyle name="Input 6 4" xfId="28079" xr:uid="{8E029B8B-8F62-45C3-815E-E62EAC3CCC64}"/>
    <cellStyle name="Input 6 4 2" xfId="28080" xr:uid="{6FC7A851-3607-447E-8339-F915DB5721F7}"/>
    <cellStyle name="Input 6 4 2 2" xfId="28081" xr:uid="{ED95F63D-3DA1-4E05-8EE7-B5E07CC487CE}"/>
    <cellStyle name="Input 6 4 2 2 2" xfId="28082" xr:uid="{99FBC186-1D3B-438D-A0F9-9222F6B2E351}"/>
    <cellStyle name="Input 6 4 2 2 3" xfId="28083" xr:uid="{9BD48ACB-355B-417F-9284-18F842672E5A}"/>
    <cellStyle name="Input 6 4 2 2 4" xfId="28084" xr:uid="{DDA5AD35-192C-48C6-B4E2-06C9B8B9FAC9}"/>
    <cellStyle name="Input 6 4 2 3" xfId="28085" xr:uid="{9C3DA0E1-9FCC-42F9-9E20-07242F6A1500}"/>
    <cellStyle name="Input 6 4 2 3 2" xfId="28086" xr:uid="{4F8265E3-F9F5-43E5-B992-2E89CFCD2C5B}"/>
    <cellStyle name="Input 6 4 2 4" xfId="28087" xr:uid="{FE63F6E7-BA3D-4A6E-8A4E-1D4892FD4A5B}"/>
    <cellStyle name="Input 6 4 2 4 2" xfId="28088" xr:uid="{8D1937F9-B915-4449-8E77-B6D80116ADD8}"/>
    <cellStyle name="Input 6 4 2 5" xfId="28089" xr:uid="{A76B0875-AA44-454E-8F24-0F8A88F3D489}"/>
    <cellStyle name="Input 6 4 2 5 2" xfId="28090" xr:uid="{8564615F-3BFF-4583-B3B4-57AC94BA62C7}"/>
    <cellStyle name="Input 6 4 2 6" xfId="28091" xr:uid="{CD059FFD-B971-45B2-8D95-A61AD686D25E}"/>
    <cellStyle name="Input 6 4 3" xfId="28092" xr:uid="{18BB08F9-4521-4264-B3AC-4124BF9092DE}"/>
    <cellStyle name="Input 6 4 3 2" xfId="28093" xr:uid="{883049FD-EE64-4658-BED8-793BDFC7138E}"/>
    <cellStyle name="Input 6 4 3 2 2" xfId="28094" xr:uid="{3F0086EC-9D60-4BFE-A049-F0800AAADC5F}"/>
    <cellStyle name="Input 6 4 3 3" xfId="28095" xr:uid="{8F72A074-0933-4ACA-96F8-DC2A5621A02E}"/>
    <cellStyle name="Input 6 4 3 3 2" xfId="28096" xr:uid="{33D4A646-F33E-4613-A86C-5F09F1085883}"/>
    <cellStyle name="Input 6 4 3 4" xfId="28097" xr:uid="{11B80A99-B928-4572-83E4-6E3A6CB4604D}"/>
    <cellStyle name="Input 6 4 4" xfId="28098" xr:uid="{C4BFF3C5-78CA-46AE-A3C3-38CC0B132085}"/>
    <cellStyle name="Input 6 4 4 2" xfId="28099" xr:uid="{814AB62A-E8D4-479A-B5F9-C5E2A16D2450}"/>
    <cellStyle name="Input 6 4 4 3" xfId="28100" xr:uid="{F2E4C383-FA08-41F9-BEBA-DC6BF4473108}"/>
    <cellStyle name="Input 6 4 5" xfId="28101" xr:uid="{A6120DF2-D826-4C42-9DC7-292589CF62A5}"/>
    <cellStyle name="Input 6 4 5 2" xfId="28102" xr:uid="{900DCE00-240B-4B8C-BB70-318BB450802A}"/>
    <cellStyle name="Input 6 4 6" xfId="28103" xr:uid="{F81945FF-6E20-4820-8D55-83D7943C2D39}"/>
    <cellStyle name="Input 6 4 6 2" xfId="28104" xr:uid="{15B61E76-7938-4631-A7E1-353967CAE7E4}"/>
    <cellStyle name="Input 6 4 7" xfId="28105" xr:uid="{61ECDDA8-95F4-4BEC-A715-A68C9338B393}"/>
    <cellStyle name="Input 6 5" xfId="28106" xr:uid="{BEFC3DD3-DDDB-4709-97AD-AF7910A347D3}"/>
    <cellStyle name="Input 6 5 2" xfId="28107" xr:uid="{A80C43F8-7958-4864-B84F-C1ED98EA04C8}"/>
    <cellStyle name="Input 6 5 2 2" xfId="28108" xr:uid="{0A317DBF-3236-46AB-9C4F-F2ED0377D155}"/>
    <cellStyle name="Input 6 5 2 2 2" xfId="28109" xr:uid="{2763477A-E20A-4260-A9B4-06AD615C129A}"/>
    <cellStyle name="Input 6 5 3" xfId="28110" xr:uid="{3C918A52-835F-43C0-BFDD-BD6C8F565734}"/>
    <cellStyle name="Input 6 5 3 2" xfId="28111" xr:uid="{E8ACE9B6-5056-4316-B76D-CA908552B9F2}"/>
    <cellStyle name="Input 6 5 3 2 2" xfId="28112" xr:uid="{E142564E-2501-42C1-A9C5-7478647C2E06}"/>
    <cellStyle name="Input 6 5 4" xfId="28113" xr:uid="{5C8E6054-AEF1-4A13-837B-DC51DD27DBA4}"/>
    <cellStyle name="Input 6 5 4 2" xfId="28114" xr:uid="{96DC2B59-D67A-4660-ADB9-8FD08022A697}"/>
    <cellStyle name="Input 6 6" xfId="28115" xr:uid="{068D1E5B-7F76-4EFE-8DD7-934D4A2886B4}"/>
    <cellStyle name="Input 6 6 2" xfId="28116" xr:uid="{C5CE673B-47E6-4186-85D2-8D8E7857D1B3}"/>
    <cellStyle name="Input 6 6 2 2" xfId="28117" xr:uid="{0D7BF289-B901-420F-A426-4D6F000A7FBF}"/>
    <cellStyle name="Input 6 6 2 2 2" xfId="28118" xr:uid="{658BDA73-E910-4A84-9F94-3C4101D1705B}"/>
    <cellStyle name="Input 6 6 3" xfId="28119" xr:uid="{5FF1A2B1-F312-4E23-85E6-17294FAF5C74}"/>
    <cellStyle name="Input 6 6 3 2" xfId="28120" xr:uid="{788FCDB1-E63C-40D2-AC81-B7259A7CAE58}"/>
    <cellStyle name="Input 6 6 3 2 2" xfId="28121" xr:uid="{9AD7E76B-92B0-4B03-99E6-6820A4BF17B4}"/>
    <cellStyle name="Input 6 6 4" xfId="28122" xr:uid="{2BA07B7E-D71D-4805-AB63-C390B247668C}"/>
    <cellStyle name="Input 6 6 4 2" xfId="28123" xr:uid="{67CD169A-A48A-4631-A6C1-41CE5D4C0519}"/>
    <cellStyle name="Input 6 7" xfId="28124" xr:uid="{A7B36261-9ED7-4E2F-8598-3EB385CAEC97}"/>
    <cellStyle name="Input 6 7 2" xfId="28125" xr:uid="{DC3CE6A2-0355-4615-8C43-CB1A8A2F1B3B}"/>
    <cellStyle name="Input 6 7 2 2" xfId="28126" xr:uid="{F0B45DE9-49FE-4E87-8168-91F57D7DBD86}"/>
    <cellStyle name="Input 6 7 2 2 2" xfId="28127" xr:uid="{060E261E-9898-43AA-80F9-9E9E326F388D}"/>
    <cellStyle name="Input 6 7 3" xfId="28128" xr:uid="{87927C54-24ED-4C0D-B058-50F9D81E486C}"/>
    <cellStyle name="Input 6 7 3 2" xfId="28129" xr:uid="{581B951A-6E45-4820-9611-159FE7971411}"/>
    <cellStyle name="Input 6 7 3 2 2" xfId="28130" xr:uid="{68A0A77D-8E18-463E-9F6C-F96C6EE6C683}"/>
    <cellStyle name="Input 6 7 4" xfId="28131" xr:uid="{3578FA5E-0EE3-4C88-8109-5BB63A6B0D9F}"/>
    <cellStyle name="Input 6 7 4 2" xfId="28132" xr:uid="{059E09AC-4232-4A2D-B9FD-F44DE53CEE3F}"/>
    <cellStyle name="Input 6 8" xfId="28133" xr:uid="{BBDE4F43-0F1E-46A7-A773-8250B07E260B}"/>
    <cellStyle name="Input 6 8 2" xfId="28134" xr:uid="{C8A5F023-D5E9-4CA5-9876-C46AA9DD051B}"/>
    <cellStyle name="Input 6 8 2 2" xfId="28135" xr:uid="{00CA2D51-09F1-4721-A3D1-E491D68987B2}"/>
    <cellStyle name="Input 6 9" xfId="28136" xr:uid="{98B3CE19-F515-41F0-A41F-58DEC9BD0E7E}"/>
    <cellStyle name="Input 6 9 2" xfId="28137" xr:uid="{EF20728D-2C8B-46D7-8B35-5688509EFB96}"/>
    <cellStyle name="Input 6 9 2 2" xfId="28138" xr:uid="{2FB715FD-AC67-47B9-9F5F-944B91E1F2CB}"/>
    <cellStyle name="Input 60" xfId="28139" xr:uid="{124696CC-72D5-4173-830A-B8BBDBCC469B}"/>
    <cellStyle name="Input 60 2" xfId="28140" xr:uid="{15A7512D-8FE7-4901-978C-4C2A3F5F38DE}"/>
    <cellStyle name="Input 60 2 2" xfId="28141" xr:uid="{75C877CD-446C-4042-8E64-18EE8F48A822}"/>
    <cellStyle name="Input 60 2 2 2" xfId="28142" xr:uid="{D2904EB6-F1DF-489A-8150-CF8503B66B1B}"/>
    <cellStyle name="Input 60 2 2 2 2" xfId="28143" xr:uid="{E5F79FC5-E053-420B-877E-824763624F48}"/>
    <cellStyle name="Input 60 2 2 2 3" xfId="28144" xr:uid="{87DD5507-39EC-48F7-9A57-80A2E253024C}"/>
    <cellStyle name="Input 60 2 2 3" xfId="28145" xr:uid="{04E6048B-81BE-4843-9FB5-33CC3CF185D7}"/>
    <cellStyle name="Input 60 2 2 4" xfId="28146" xr:uid="{72A4A881-1D2E-4637-80C5-D6F181B51D46}"/>
    <cellStyle name="Input 60 2 3" xfId="28147" xr:uid="{978E4112-81F6-4D76-AB93-1E4B73E185E7}"/>
    <cellStyle name="Input 60 2 3 2" xfId="28148" xr:uid="{F705705B-1015-49FD-AA2A-64860A72ED27}"/>
    <cellStyle name="Input 60 2 3 3" xfId="28149" xr:uid="{B8CE4BD2-A317-404B-B348-6877EF834781}"/>
    <cellStyle name="Input 60 2 4" xfId="28150" xr:uid="{B9B54AB3-F5F4-4729-B520-F0058342795A}"/>
    <cellStyle name="Input 60 2 4 2" xfId="28151" xr:uid="{16E55D49-3A87-4C2B-8452-A0D007ED95CD}"/>
    <cellStyle name="Input 60 2 4 3" xfId="28152" xr:uid="{B7DD95F1-F182-42C5-B2E8-7EA630247655}"/>
    <cellStyle name="Input 60 2 5" xfId="28153" xr:uid="{60839713-7588-496F-8DF4-9931CCBC7B8B}"/>
    <cellStyle name="Input 60 2 5 2" xfId="28154" xr:uid="{413ED6DB-FBE8-4A2E-8449-A44756186A34}"/>
    <cellStyle name="Input 60 2 5 3" xfId="28155" xr:uid="{5F3D7C07-192D-44E6-86BF-B052C5DDEE8C}"/>
    <cellStyle name="Input 60 2 6" xfId="28156" xr:uid="{C0F4237E-832A-4D02-B7F4-94E37E2C4B96}"/>
    <cellStyle name="Input 60 2 6 2" xfId="28157" xr:uid="{91348EBC-02C1-49C7-B32D-9DBB6C4E5DFD}"/>
    <cellStyle name="Input 60 2 6 3" xfId="28158" xr:uid="{4C9AE234-5730-4CAB-8E1B-A5435926614A}"/>
    <cellStyle name="Input 60 2 7" xfId="28159" xr:uid="{4944E1DD-3971-4ED8-8361-188038DF0D18}"/>
    <cellStyle name="Input 60 3" xfId="28160" xr:uid="{E8071461-2A53-4F38-9DD5-D1D4741F8B32}"/>
    <cellStyle name="Input 60 3 2" xfId="28161" xr:uid="{957AB357-D46F-46D1-AD78-ACED2D61F27F}"/>
    <cellStyle name="Input 60 3 2 2" xfId="28162" xr:uid="{1DFE551A-C1D1-44F5-AC23-B6E23D1F3059}"/>
    <cellStyle name="Input 60 3 2 3" xfId="28163" xr:uid="{2A81B0ED-A61B-4607-8D46-346FFE8CC304}"/>
    <cellStyle name="Input 60 3 3" xfId="28164" xr:uid="{ED5EE8CC-A2A9-44B8-92D4-0638A6F49E0D}"/>
    <cellStyle name="Input 60 3 4" xfId="28165" xr:uid="{471902FE-4E0A-4103-AB6F-326422F955C1}"/>
    <cellStyle name="Input 60 4" xfId="28166" xr:uid="{1BC45FAD-2A60-47EA-8220-98210E9D75EE}"/>
    <cellStyle name="Input 60 4 2" xfId="28167" xr:uid="{A036F3EB-97AD-4B79-B127-D0A1B04D746A}"/>
    <cellStyle name="Input 60 4 3" xfId="28168" xr:uid="{CE74423C-7A59-45B6-B49D-5CEE9A899BCA}"/>
    <cellStyle name="Input 60 5" xfId="28169" xr:uid="{88923DBD-7B91-4589-A628-6A545023C8D3}"/>
    <cellStyle name="Input 60 5 2" xfId="28170" xr:uid="{2CD2EC4F-DAB9-4AD9-B276-489A07257115}"/>
    <cellStyle name="Input 60 5 3" xfId="28171" xr:uid="{CF6D92CD-2A49-4EC0-B2C7-10E9B7E5AEBA}"/>
    <cellStyle name="Input 60 6" xfId="28172" xr:uid="{2D38A1B8-A34F-4A8D-A573-8E4ACDE1E642}"/>
    <cellStyle name="Input 60 6 2" xfId="28173" xr:uid="{40B248E0-FB8B-49A6-A898-C332E1D0D40E}"/>
    <cellStyle name="Input 60 6 3" xfId="28174" xr:uid="{7354345B-4F2A-4AA4-89E9-0B31CF59747C}"/>
    <cellStyle name="Input 60 7" xfId="28175" xr:uid="{ACDDD66A-4B1E-443E-B05E-DFDDC1FE4962}"/>
    <cellStyle name="Input 60 7 2" xfId="28176" xr:uid="{C4426484-70B4-4966-883C-BA4E270DCFFB}"/>
    <cellStyle name="Input 60 7 3" xfId="28177" xr:uid="{248C6071-D04C-4D71-99B0-BACC0A0D900E}"/>
    <cellStyle name="Input 60 8" xfId="28178" xr:uid="{4D972612-3D2C-4F49-8934-C32B3AFD2C12}"/>
    <cellStyle name="Input 61" xfId="28179" xr:uid="{B8B5201E-C991-4DAA-A89F-7052A877346F}"/>
    <cellStyle name="Input 61 2" xfId="28180" xr:uid="{6C6B5CDA-6E49-4533-AC7F-597DB32FAF76}"/>
    <cellStyle name="Input 61 2 2" xfId="28181" xr:uid="{2BAC187A-8CE2-4C24-9751-FD37CE11BBF9}"/>
    <cellStyle name="Input 61 2 2 2" xfId="28182" xr:uid="{B3325994-91E8-4FF4-A68B-850AB2ED60A9}"/>
    <cellStyle name="Input 61 2 2 2 2" xfId="28183" xr:uid="{84B8422D-C467-4B72-B989-0A39AEF6A430}"/>
    <cellStyle name="Input 61 2 2 2 3" xfId="28184" xr:uid="{55D06FA8-D180-47F4-B5EF-5AC5B1F79A9E}"/>
    <cellStyle name="Input 61 2 2 3" xfId="28185" xr:uid="{FDD79347-E9B7-4B83-9B6B-4D0663E873B0}"/>
    <cellStyle name="Input 61 2 2 4" xfId="28186" xr:uid="{325A68F2-7B71-4989-BB81-BAEE2009F7FF}"/>
    <cellStyle name="Input 61 2 3" xfId="28187" xr:uid="{E3218F19-5A3A-4F75-AE81-53F83DE7EF45}"/>
    <cellStyle name="Input 61 2 3 2" xfId="28188" xr:uid="{9E5038B2-962F-450D-83B0-B657741136CE}"/>
    <cellStyle name="Input 61 2 3 3" xfId="28189" xr:uid="{D14BC89B-B8EA-490B-AABE-4D2A0B1D8D66}"/>
    <cellStyle name="Input 61 2 4" xfId="28190" xr:uid="{97148DF2-14AE-4239-8A16-B6CF8A90A0FC}"/>
    <cellStyle name="Input 61 2 4 2" xfId="28191" xr:uid="{617E70F6-5083-4A7B-A09C-BA16A7F73294}"/>
    <cellStyle name="Input 61 2 4 3" xfId="28192" xr:uid="{B441AFCB-793F-4EC9-8CC1-5CA8A30F8E8A}"/>
    <cellStyle name="Input 61 2 5" xfId="28193" xr:uid="{6DFFFC03-A2BC-4E1E-9D16-37CD5ADE3B55}"/>
    <cellStyle name="Input 61 2 5 2" xfId="28194" xr:uid="{C4EBDDD7-C050-481F-8065-B39A4F4B2B71}"/>
    <cellStyle name="Input 61 2 5 3" xfId="28195" xr:uid="{869F94C2-00F2-430F-800E-F296441AB51E}"/>
    <cellStyle name="Input 61 2 6" xfId="28196" xr:uid="{66B7A834-1F51-4B1D-888B-D2C92E717754}"/>
    <cellStyle name="Input 61 2 6 2" xfId="28197" xr:uid="{C210D5EF-556D-4F85-A707-C953D1112851}"/>
    <cellStyle name="Input 61 2 6 3" xfId="28198" xr:uid="{75C82DA4-12A6-4E4F-98F1-C0B70C9BFFF3}"/>
    <cellStyle name="Input 61 2 7" xfId="28199" xr:uid="{08BE0DCF-F0A5-4D29-A1D1-F323808D6129}"/>
    <cellStyle name="Input 61 3" xfId="28200" xr:uid="{79853B6C-8CC0-4F8F-9A97-65DF35A81777}"/>
    <cellStyle name="Input 61 3 2" xfId="28201" xr:uid="{BAE292FC-7783-40CC-A36B-2FEFBC93ED9C}"/>
    <cellStyle name="Input 61 3 2 2" xfId="28202" xr:uid="{B4182A73-E8A2-42CB-BFAA-20DC5BBABAAE}"/>
    <cellStyle name="Input 61 3 2 3" xfId="28203" xr:uid="{EFFA0ED3-3A3E-46E0-87BF-CBAC7994DF5F}"/>
    <cellStyle name="Input 61 3 3" xfId="28204" xr:uid="{FABB7926-CB0B-4DD0-A4C9-BA329A58D2E9}"/>
    <cellStyle name="Input 61 3 4" xfId="28205" xr:uid="{863E28F9-C80E-43E1-A3AB-EF95E7CA77AA}"/>
    <cellStyle name="Input 61 4" xfId="28206" xr:uid="{9BBAB02C-C9DE-4F52-B1AD-AD188FC383B0}"/>
    <cellStyle name="Input 61 4 2" xfId="28207" xr:uid="{565DDCBF-8062-4A60-9F14-093DA436182C}"/>
    <cellStyle name="Input 61 4 3" xfId="28208" xr:uid="{5B001DEB-DE82-45EC-85D7-90DEB6220D50}"/>
    <cellStyle name="Input 61 5" xfId="28209" xr:uid="{04721DB2-5C6E-412E-8C50-83AF2C0B3B86}"/>
    <cellStyle name="Input 61 5 2" xfId="28210" xr:uid="{A0123D68-6E4E-449A-8F01-60BF6D71FEDF}"/>
    <cellStyle name="Input 61 5 3" xfId="28211" xr:uid="{A503D5D3-F9BA-4808-BF0E-93F6DED377FD}"/>
    <cellStyle name="Input 61 6" xfId="28212" xr:uid="{24F3F666-68F3-4F59-B379-35D1383E51C3}"/>
    <cellStyle name="Input 61 6 2" xfId="28213" xr:uid="{9C25B75F-39A8-4727-A22A-2862A641605E}"/>
    <cellStyle name="Input 61 6 3" xfId="28214" xr:uid="{E90C9B4B-413A-4D60-B90D-76C73F24F28D}"/>
    <cellStyle name="Input 61 7" xfId="28215" xr:uid="{B2A468CA-1B0C-491C-920A-079A59FB68A8}"/>
    <cellStyle name="Input 61 7 2" xfId="28216" xr:uid="{066C711B-A2F5-4CC9-94FB-DAB655B12863}"/>
    <cellStyle name="Input 61 7 3" xfId="28217" xr:uid="{1F0C6C41-CC5C-4855-8954-C2D3247DC3CA}"/>
    <cellStyle name="Input 61 8" xfId="28218" xr:uid="{8ED6CA6E-3EFE-413D-9146-5BD750BAC676}"/>
    <cellStyle name="Input 62" xfId="28219" xr:uid="{B375BA4D-2548-4032-BDB7-9907FE01C337}"/>
    <cellStyle name="Input 62 2" xfId="28220" xr:uid="{8E77F8F2-A34B-4C97-BF2B-7A1F409D422A}"/>
    <cellStyle name="Input 62 2 2" xfId="28221" xr:uid="{16AF1B30-9DE9-4A23-9FD5-3F93FCE2B94C}"/>
    <cellStyle name="Input 62 2 2 2" xfId="28222" xr:uid="{E7426614-A244-41CA-A1DF-0383D33C555C}"/>
    <cellStyle name="Input 62 2 2 2 2" xfId="28223" xr:uid="{5B34A060-9D42-4F8B-AFC0-66230EEE06EC}"/>
    <cellStyle name="Input 62 2 2 2 3" xfId="28224" xr:uid="{73C89B4A-729B-4760-8743-941EA2851F3B}"/>
    <cellStyle name="Input 62 2 2 3" xfId="28225" xr:uid="{6439DC13-E5C7-41A3-964E-A27962CE1F8C}"/>
    <cellStyle name="Input 62 2 2 4" xfId="28226" xr:uid="{9C50829B-8100-4EC9-B605-74F434EDF85C}"/>
    <cellStyle name="Input 62 2 3" xfId="28227" xr:uid="{4115828D-5FBC-4502-B41E-7780424AEE4E}"/>
    <cellStyle name="Input 62 2 3 2" xfId="28228" xr:uid="{E78BDD50-45C8-4F00-B145-DFC5D25A135E}"/>
    <cellStyle name="Input 62 2 3 3" xfId="28229" xr:uid="{27F711EE-AEFF-442A-9190-F17DF1543422}"/>
    <cellStyle name="Input 62 2 4" xfId="28230" xr:uid="{E3E8543E-CA6C-4C81-A674-79EAEF66DFF0}"/>
    <cellStyle name="Input 62 2 4 2" xfId="28231" xr:uid="{759E0355-022D-4E16-9017-B6E910D581A6}"/>
    <cellStyle name="Input 62 2 4 3" xfId="28232" xr:uid="{07FC910D-2FA5-4522-ABA8-AA32275A0B3F}"/>
    <cellStyle name="Input 62 2 5" xfId="28233" xr:uid="{58DBB2A9-AA3C-4EB8-8961-EB1FD342E189}"/>
    <cellStyle name="Input 62 2 5 2" xfId="28234" xr:uid="{92501D19-AD2C-47B3-BACB-B0E33EA63EF6}"/>
    <cellStyle name="Input 62 2 5 3" xfId="28235" xr:uid="{A7D81B2D-3FC4-459C-ABBF-2F7532A785B1}"/>
    <cellStyle name="Input 62 2 6" xfId="28236" xr:uid="{B5DFFBD5-FD93-4124-8AA1-4AAD4357D5B3}"/>
    <cellStyle name="Input 62 2 6 2" xfId="28237" xr:uid="{82D00769-7EF5-44C7-9975-F373D0B1C370}"/>
    <cellStyle name="Input 62 2 6 3" xfId="28238" xr:uid="{843071CB-20B1-4EDC-ADF1-F37AAB7B592C}"/>
    <cellStyle name="Input 62 2 7" xfId="28239" xr:uid="{4F7E84FC-17EF-409A-896A-61B01676103A}"/>
    <cellStyle name="Input 62 3" xfId="28240" xr:uid="{2EE3119D-98B1-4072-8435-CD43B266F726}"/>
    <cellStyle name="Input 62 3 2" xfId="28241" xr:uid="{E7C17060-3BA6-49B1-8DF0-4B642B513C9E}"/>
    <cellStyle name="Input 62 3 2 2" xfId="28242" xr:uid="{CCB6AAA7-40B0-4F28-BFBF-E1504DD9AE75}"/>
    <cellStyle name="Input 62 3 2 3" xfId="28243" xr:uid="{641A47D4-A9E8-408D-914D-C308182DAAC2}"/>
    <cellStyle name="Input 62 3 3" xfId="28244" xr:uid="{5DAE0962-0D31-4E69-907B-01DBE03F328B}"/>
    <cellStyle name="Input 62 3 4" xfId="28245" xr:uid="{B1BC4E40-4070-4224-90B2-9DAF544B9BEB}"/>
    <cellStyle name="Input 62 4" xfId="28246" xr:uid="{64B7D298-DEB0-421B-AE9A-21C94240A9FB}"/>
    <cellStyle name="Input 62 4 2" xfId="28247" xr:uid="{211F16B1-C1EA-443E-9C78-3013F0FA2443}"/>
    <cellStyle name="Input 62 4 3" xfId="28248" xr:uid="{ADD943DA-6ABE-4E68-B625-466C488E91A1}"/>
    <cellStyle name="Input 62 5" xfId="28249" xr:uid="{EC153C7D-D7D1-4E8F-B4FE-A5B9E25C8AC3}"/>
    <cellStyle name="Input 62 5 2" xfId="28250" xr:uid="{83360F7E-08D2-4315-995B-175D3EABF0B8}"/>
    <cellStyle name="Input 62 5 3" xfId="28251" xr:uid="{9F51FCCB-8B13-40F1-AAF4-01518A6B95DB}"/>
    <cellStyle name="Input 62 6" xfId="28252" xr:uid="{4DEF6FD3-1CAB-418B-A7F6-A4E91150C2D6}"/>
    <cellStyle name="Input 62 6 2" xfId="28253" xr:uid="{F86699CA-4CBD-498D-92DC-DF6B8369185B}"/>
    <cellStyle name="Input 62 6 3" xfId="28254" xr:uid="{C746B8FD-EB75-4A28-AD55-69EF00742BA2}"/>
    <cellStyle name="Input 62 7" xfId="28255" xr:uid="{09316961-AC68-4C6A-8379-8AF7B7118BBC}"/>
    <cellStyle name="Input 62 7 2" xfId="28256" xr:uid="{5B487394-A482-44BA-8991-B8A1CF03A5E3}"/>
    <cellStyle name="Input 62 7 3" xfId="28257" xr:uid="{46B82478-FEDD-4DE7-A936-5C009E594717}"/>
    <cellStyle name="Input 62 8" xfId="28258" xr:uid="{F7179E0F-3D6C-4306-ACCF-862506C8E978}"/>
    <cellStyle name="Input 63" xfId="28259" xr:uid="{9120FFA6-CEFC-4E86-A8EB-5BA09BC03AB2}"/>
    <cellStyle name="Input 63 2" xfId="28260" xr:uid="{8A9A0A5B-CEC9-4C68-9724-ECD50FC6F2FA}"/>
    <cellStyle name="Input 63 2 2" xfId="28261" xr:uid="{0CE1BDB7-BD5D-4957-8521-15A34F9E3783}"/>
    <cellStyle name="Input 63 2 2 2" xfId="28262" xr:uid="{4A791593-83E6-4506-B9A0-8421CE584356}"/>
    <cellStyle name="Input 63 2 2 2 2" xfId="28263" xr:uid="{AE16BFF0-0A98-420C-883C-E7FA7D02B004}"/>
    <cellStyle name="Input 63 2 2 2 3" xfId="28264" xr:uid="{9C00B1E7-9EF7-41C5-A361-F2780B3C86C9}"/>
    <cellStyle name="Input 63 2 2 3" xfId="28265" xr:uid="{D80EF237-DC7E-4602-8C79-09CAF73C0D42}"/>
    <cellStyle name="Input 63 2 2 4" xfId="28266" xr:uid="{63B14937-18CF-4803-93FF-1F8358F28BCF}"/>
    <cellStyle name="Input 63 2 3" xfId="28267" xr:uid="{491789C0-5A4D-4384-B291-8CBE70C69C2D}"/>
    <cellStyle name="Input 63 2 3 2" xfId="28268" xr:uid="{F9DBB618-118C-463A-8FAB-9024455C8038}"/>
    <cellStyle name="Input 63 2 3 3" xfId="28269" xr:uid="{A1079F39-B343-4EB1-B027-D8C5DDBD3A6F}"/>
    <cellStyle name="Input 63 2 4" xfId="28270" xr:uid="{6A8345A6-D673-4D5F-A3FA-0B8899445266}"/>
    <cellStyle name="Input 63 2 4 2" xfId="28271" xr:uid="{F0F65033-9AD0-4DEF-9EEE-9CF859198D3A}"/>
    <cellStyle name="Input 63 2 4 3" xfId="28272" xr:uid="{0332896D-4B37-4F51-ABCA-3EC3F3E36E88}"/>
    <cellStyle name="Input 63 2 5" xfId="28273" xr:uid="{31846850-02BF-4DD8-8306-0423998A9EBF}"/>
    <cellStyle name="Input 63 2 5 2" xfId="28274" xr:uid="{EDF16B4E-A1E0-47F3-BFDE-CA2025D2B9E6}"/>
    <cellStyle name="Input 63 2 5 3" xfId="28275" xr:uid="{0713CD1D-87A3-496B-931B-029DD1B60191}"/>
    <cellStyle name="Input 63 2 6" xfId="28276" xr:uid="{55EBCC3C-B0EE-4F6F-ABE5-3BA11AA5C901}"/>
    <cellStyle name="Input 63 2 6 2" xfId="28277" xr:uid="{C2289115-656D-48EF-AB4C-EE5FC1913F84}"/>
    <cellStyle name="Input 63 2 6 3" xfId="28278" xr:uid="{91B5C872-E698-4500-A76C-442ED53E6C64}"/>
    <cellStyle name="Input 63 2 7" xfId="28279" xr:uid="{C1A10310-19E5-414A-85C7-1461DFC60C03}"/>
    <cellStyle name="Input 63 3" xfId="28280" xr:uid="{DFF94346-81C8-44FC-9175-031BBB28C1E6}"/>
    <cellStyle name="Input 63 3 2" xfId="28281" xr:uid="{BBAAF5D9-F57E-49D2-9D72-87FB37BBC52D}"/>
    <cellStyle name="Input 63 3 2 2" xfId="28282" xr:uid="{C515957A-BBF1-4085-BE64-89E7822351BC}"/>
    <cellStyle name="Input 63 3 2 3" xfId="28283" xr:uid="{83159F56-752C-44BB-BBBD-53ABC8D94BC3}"/>
    <cellStyle name="Input 63 3 3" xfId="28284" xr:uid="{B82A2AC2-3389-4511-8D2E-7421879351E4}"/>
    <cellStyle name="Input 63 3 4" xfId="28285" xr:uid="{B63BBAD6-1CF0-48BA-B574-3BA0D273D447}"/>
    <cellStyle name="Input 63 4" xfId="28286" xr:uid="{2BA5B9E5-4FC0-4BE1-8002-6DF59AF69A4C}"/>
    <cellStyle name="Input 63 4 2" xfId="28287" xr:uid="{9D92A0DF-DBA8-46FC-BB54-D692E0298C6E}"/>
    <cellStyle name="Input 63 4 3" xfId="28288" xr:uid="{37734872-0BE8-45B1-9F46-A9DDD5517FB8}"/>
    <cellStyle name="Input 63 5" xfId="28289" xr:uid="{4BD7552E-B2C1-4837-96E6-7D86FA963002}"/>
    <cellStyle name="Input 63 5 2" xfId="28290" xr:uid="{1EC18524-5DEC-428A-9C16-95717E0B2913}"/>
    <cellStyle name="Input 63 5 3" xfId="28291" xr:uid="{EEF9AAA3-BAD9-47D8-BB17-9D8DF2E09F1C}"/>
    <cellStyle name="Input 63 6" xfId="28292" xr:uid="{FFF95E5F-36FA-49A4-83CD-1623FFFEEE31}"/>
    <cellStyle name="Input 63 6 2" xfId="28293" xr:uid="{279E1E04-34CE-4D48-A540-E98BB268CF81}"/>
    <cellStyle name="Input 63 6 3" xfId="28294" xr:uid="{BB49EE4E-2B78-4062-9EA4-94212A2BC912}"/>
    <cellStyle name="Input 63 7" xfId="28295" xr:uid="{1A9D689D-392E-40CD-A66A-C357ED8230F8}"/>
    <cellStyle name="Input 63 7 2" xfId="28296" xr:uid="{0D0B369A-63E6-4415-B2D2-3D4D27054637}"/>
    <cellStyle name="Input 63 7 3" xfId="28297" xr:uid="{1A9D4A97-8EF6-4025-9B3F-98B42026BE0A}"/>
    <cellStyle name="Input 63 8" xfId="28298" xr:uid="{2D973E2F-1E10-4F68-9299-04D357BB9CE2}"/>
    <cellStyle name="Input 64" xfId="28299" xr:uid="{E0DC0817-7FF1-4D84-9BB2-615098DD6D97}"/>
    <cellStyle name="Input 65" xfId="28300" xr:uid="{D72A517A-35A0-4228-B853-B2637383E6CA}"/>
    <cellStyle name="Input 66" xfId="28301" xr:uid="{74C62FB6-9D09-41DF-ACD8-BECF25FF03D6}"/>
    <cellStyle name="Input 67" xfId="28302" xr:uid="{CE66FB17-C093-4821-8673-51C1EA17EC4F}"/>
    <cellStyle name="Input 68" xfId="28303" xr:uid="{575CF4A4-DE1A-41F6-A79F-D03D991BF13B}"/>
    <cellStyle name="Input 69" xfId="28304" xr:uid="{32E0B872-AC0F-4792-BDF0-E2DB7BA563A1}"/>
    <cellStyle name="Input 7" xfId="28305" xr:uid="{ED284299-16B4-46AE-A4B2-BC7AF1F9583A}"/>
    <cellStyle name="Input 7 10" xfId="28306" xr:uid="{2A893484-4FC4-49BB-916A-69649001E684}"/>
    <cellStyle name="Input 7 10 2" xfId="28307" xr:uid="{6A2657FD-A599-4C76-9D6F-04018EE54FA4}"/>
    <cellStyle name="Input 7 11" xfId="28308" xr:uid="{4BAB75A7-4F3D-4A54-82F1-A4FF6762EA04}"/>
    <cellStyle name="Input 7 11 2" xfId="28309" xr:uid="{C646DE2D-3394-4401-9C80-223611FB85C3}"/>
    <cellStyle name="Input 7 2" xfId="28310" xr:uid="{05113172-3817-4997-85AC-E57D579C82E6}"/>
    <cellStyle name="Input 7 2 2" xfId="28311" xr:uid="{F628FB5B-E213-42FA-9329-144B196BB54F}"/>
    <cellStyle name="Input 7 2 2 2" xfId="28312" xr:uid="{37899111-6B9F-442E-9087-47A5A55376BC}"/>
    <cellStyle name="Input 7 2 2 2 2" xfId="28313" xr:uid="{E2ED45DB-CC36-40E4-B7FD-7A2FB66B1A5B}"/>
    <cellStyle name="Input 7 2 2 2 2 2" xfId="28314" xr:uid="{15A8F531-2744-4DD1-AFFF-9DCBF8EC3B0E}"/>
    <cellStyle name="Input 7 2 2 2 2 2 2" xfId="28315" xr:uid="{FD6B400E-B733-4A6E-841F-748DD0F8ADD0}"/>
    <cellStyle name="Input 7 2 2 2 2 2 3" xfId="28316" xr:uid="{354706FD-B03D-4907-958D-14639B7651A5}"/>
    <cellStyle name="Input 7 2 2 2 2 2 4" xfId="28317" xr:uid="{51ED7E2E-5FA1-4600-8160-369024A64850}"/>
    <cellStyle name="Input 7 2 2 2 2 3" xfId="28318" xr:uid="{67098F93-076C-4033-9238-1302F070735E}"/>
    <cellStyle name="Input 7 2 2 2 2 3 2" xfId="28319" xr:uid="{F3F69F54-A4D5-4476-8D6F-8E0FE40AFEE0}"/>
    <cellStyle name="Input 7 2 2 2 2 4" xfId="28320" xr:uid="{C5AB1A5C-A110-45E2-A556-EE670507FBE5}"/>
    <cellStyle name="Input 7 2 2 2 3" xfId="28321" xr:uid="{4C270181-C2D0-4D53-87D1-06AC332DD0F7}"/>
    <cellStyle name="Input 7 2 2 2 3 2" xfId="28322" xr:uid="{DE6F5775-B791-4646-A054-E175A1221D11}"/>
    <cellStyle name="Input 7 2 2 2 3 3" xfId="28323" xr:uid="{8DB5767F-D4FC-4414-B0D4-C78BE55B38B9}"/>
    <cellStyle name="Input 7 2 2 2 3 4" xfId="28324" xr:uid="{400E94D8-78CE-4446-83CA-7E8E2BFEDD62}"/>
    <cellStyle name="Input 7 2 2 2 4" xfId="28325" xr:uid="{27E537D8-E486-4055-84A1-9786210C3D02}"/>
    <cellStyle name="Input 7 2 2 2 4 2" xfId="28326" xr:uid="{670994BB-97F1-4ACB-A17C-A62484BA90CB}"/>
    <cellStyle name="Input 7 2 2 2 4 3" xfId="28327" xr:uid="{BB2F3B8B-B034-4F5B-86E2-0E2875D474B3}"/>
    <cellStyle name="Input 7 2 2 2 5" xfId="28328" xr:uid="{18C7EDB6-5AC4-4D0A-8625-B4DB3095BB10}"/>
    <cellStyle name="Input 7 2 2 3" xfId="28329" xr:uid="{CE19ADA5-6333-4BE3-AF27-0B77B59EAC1B}"/>
    <cellStyle name="Input 7 2 2 3 2" xfId="28330" xr:uid="{B8B789D5-13B7-48D1-B38E-5CA3BD3A7578}"/>
    <cellStyle name="Input 7 2 2 3 2 2" xfId="28331" xr:uid="{AD4BA977-7562-4493-9BC1-C54DE62F38EB}"/>
    <cellStyle name="Input 7 2 2 3 2 3" xfId="28332" xr:uid="{F39053B9-87BE-4561-BB49-B845EE607A64}"/>
    <cellStyle name="Input 7 2 2 3 2 4" xfId="28333" xr:uid="{75B7FCFD-2840-4EEF-9690-7B471D64A3B5}"/>
    <cellStyle name="Input 7 2 2 3 3" xfId="28334" xr:uid="{83082932-ADDF-4BDF-BD29-DE45267F0A6B}"/>
    <cellStyle name="Input 7 2 2 3 3 2" xfId="28335" xr:uid="{F575C2A4-F2C2-40AE-B8DB-04A2320852CB}"/>
    <cellStyle name="Input 7 2 2 3 4" xfId="28336" xr:uid="{42C5F492-3260-4369-9069-D0EBA31624F7}"/>
    <cellStyle name="Input 7 2 2 4" xfId="28337" xr:uid="{9E329BD2-AAD1-45E2-B34F-DE5E9390C65D}"/>
    <cellStyle name="Input 7 2 2 4 2" xfId="28338" xr:uid="{9CE3817F-EBE8-4975-BE0A-A4ECC5BA2F1A}"/>
    <cellStyle name="Input 7 2 2 4 3" xfId="28339" xr:uid="{E030ABE2-4A7D-48A5-BC47-9828E9B5DF36}"/>
    <cellStyle name="Input 7 2 2 4 4" xfId="28340" xr:uid="{7635B82B-3871-437A-B3A3-8393722B5D85}"/>
    <cellStyle name="Input 7 2 2 5" xfId="28341" xr:uid="{883631C6-0EC5-4FF5-BEFD-C472D3E1867E}"/>
    <cellStyle name="Input 7 2 2 5 2" xfId="28342" xr:uid="{8555A86F-DE7A-47F5-B753-53165A8487E8}"/>
    <cellStyle name="Input 7 2 2 5 3" xfId="28343" xr:uid="{282FF302-DD8F-436B-A396-843411A535F9}"/>
    <cellStyle name="Input 7 2 2 6" xfId="28344" xr:uid="{0273F6A5-219B-45EB-88BB-EB02FF252EC5}"/>
    <cellStyle name="Input 7 2 2 6 2" xfId="28345" xr:uid="{81B14D90-6A1A-4D28-B7FF-7BD75C643559}"/>
    <cellStyle name="Input 7 2 2 7" xfId="28346" xr:uid="{B116BAEC-9859-47B5-B2D1-4B18BD20400C}"/>
    <cellStyle name="Input 7 2 2 7 2" xfId="28347" xr:uid="{6E5C2BF3-0CCD-4B92-8BBB-A88B92A020F8}"/>
    <cellStyle name="Input 7 2 2 8" xfId="28348" xr:uid="{E854A906-86FF-48D6-9C93-DC79DCCF5AED}"/>
    <cellStyle name="Input 7 2 3" xfId="28349" xr:uid="{9CF9A37A-BCFD-42A9-AB7D-1826FB7394E5}"/>
    <cellStyle name="Input 7 2 3 2" xfId="28350" xr:uid="{7F945F53-56F2-4503-8320-42738A623ADF}"/>
    <cellStyle name="Input 7 2 3 2 2" xfId="28351" xr:uid="{D6E6760F-D307-4281-962F-773A03EDBBF0}"/>
    <cellStyle name="Input 7 2 3 2 2 2" xfId="28352" xr:uid="{E751971F-61D6-4C5D-BDDE-12DA4EA7CFFB}"/>
    <cellStyle name="Input 7 2 3 2 2 3" xfId="28353" xr:uid="{F2C496A5-F076-4AF8-A7D5-869DD7C51F4E}"/>
    <cellStyle name="Input 7 2 3 2 2 4" xfId="28354" xr:uid="{2AB011BD-9355-407E-8FF9-A8F5FAE68C57}"/>
    <cellStyle name="Input 7 2 3 2 3" xfId="28355" xr:uid="{5F87AF06-E726-4F05-AC53-6A68A1526F35}"/>
    <cellStyle name="Input 7 2 3 2 3 2" xfId="28356" xr:uid="{AC13F62A-DBEB-49D4-860C-E036CA1E6F55}"/>
    <cellStyle name="Input 7 2 3 2 4" xfId="28357" xr:uid="{14DBF7E9-9B32-4F53-9147-0DB95C4C516F}"/>
    <cellStyle name="Input 7 2 3 3" xfId="28358" xr:uid="{FCF86674-CA71-4E34-A099-6813E5FA41AB}"/>
    <cellStyle name="Input 7 2 3 3 2" xfId="28359" xr:uid="{941F7B8D-F86B-43A3-9B27-09238B57793E}"/>
    <cellStyle name="Input 7 2 3 3 3" xfId="28360" xr:uid="{ECD5E608-98A8-4784-ADA3-B92A3733620C}"/>
    <cellStyle name="Input 7 2 3 3 4" xfId="28361" xr:uid="{BE265688-2193-4108-BD7B-4FD747FAFB22}"/>
    <cellStyle name="Input 7 2 3 4" xfId="28362" xr:uid="{80E88808-0EAD-4F05-9195-21857358D0B8}"/>
    <cellStyle name="Input 7 2 3 4 2" xfId="28363" xr:uid="{8C4E952C-BE12-43E4-9742-8CB65A59C55B}"/>
    <cellStyle name="Input 7 2 3 4 3" xfId="28364" xr:uid="{DB4E4114-55D3-4EDE-8307-00F649EBEA54}"/>
    <cellStyle name="Input 7 2 3 5" xfId="28365" xr:uid="{E10EA37B-1CEA-45E2-AFB7-DE5AF57C3615}"/>
    <cellStyle name="Input 7 2 3 5 2" xfId="28366" xr:uid="{E27A5EC5-40A6-4449-98EC-74CF48D23F81}"/>
    <cellStyle name="Input 7 2 3 6" xfId="28367" xr:uid="{A114CB56-DF0D-411A-B4BF-5297E8352001}"/>
    <cellStyle name="Input 7 2 3 6 2" xfId="28368" xr:uid="{FBA7F00D-33F3-4F19-96D2-3BB993B31BB3}"/>
    <cellStyle name="Input 7 2 3 7" xfId="28369" xr:uid="{9BDE7E7A-B51B-42E1-AE6D-9DDC6EA18264}"/>
    <cellStyle name="Input 7 2 4" xfId="28370" xr:uid="{5917D04E-08B6-44DA-9812-5580844A676F}"/>
    <cellStyle name="Input 7 2 4 2" xfId="28371" xr:uid="{31E4D611-9BED-4282-8A4B-2C1A43ED0A53}"/>
    <cellStyle name="Input 7 2 5" xfId="28372" xr:uid="{7CE2604C-6371-483B-A460-CE4D64E390F2}"/>
    <cellStyle name="Input 7 2 5 2" xfId="28373" xr:uid="{FDC30CB9-3D13-44F3-B7ED-167BC4CA8DDC}"/>
    <cellStyle name="Input 7 3" xfId="28374" xr:uid="{2883D982-CAD3-4D69-ABDE-D1ED76833A3D}"/>
    <cellStyle name="Input 7 3 2" xfId="28375" xr:uid="{259C23A5-F206-4215-98B1-4F507188401E}"/>
    <cellStyle name="Input 7 3 2 2" xfId="28376" xr:uid="{3BE1F5E3-FAFF-4B6D-A656-A4A135D6E815}"/>
    <cellStyle name="Input 7 3 2 2 2" xfId="28377" xr:uid="{BDB06A1B-F209-4A4C-B5EA-A4834ED66B12}"/>
    <cellStyle name="Input 7 3 2 2 2 2" xfId="28378" xr:uid="{157903F9-77F8-465C-B153-9D772F4A9AD3}"/>
    <cellStyle name="Input 7 3 2 2 2 3" xfId="28379" xr:uid="{C5FF0EF7-F806-41B6-98EA-9C485FFC49F9}"/>
    <cellStyle name="Input 7 3 2 2 2 4" xfId="28380" xr:uid="{A4DD54EB-9FEF-41CA-9CA0-6C0421AA8F4E}"/>
    <cellStyle name="Input 7 3 2 2 3" xfId="28381" xr:uid="{15084E9B-BAF1-4B84-AA81-303EFE87D9BF}"/>
    <cellStyle name="Input 7 3 2 2 3 2" xfId="28382" xr:uid="{7ACB422D-0C5D-44B6-B18C-5264AFE3665D}"/>
    <cellStyle name="Input 7 3 2 2 4" xfId="28383" xr:uid="{2D15690C-757D-4588-BDE6-66E0F29F792F}"/>
    <cellStyle name="Input 7 3 2 3" xfId="28384" xr:uid="{3409A843-5AAE-47A4-85F1-ED7267FCAE91}"/>
    <cellStyle name="Input 7 3 2 3 2" xfId="28385" xr:uid="{94724533-4B51-45E8-9222-0E8591A28389}"/>
    <cellStyle name="Input 7 3 2 3 3" xfId="28386" xr:uid="{D19244F8-2C6B-4E80-8A76-54238AFB5A4D}"/>
    <cellStyle name="Input 7 3 2 3 4" xfId="28387" xr:uid="{0FCAC3CC-35B4-4F9B-8D2F-6A29B512BBF5}"/>
    <cellStyle name="Input 7 3 2 4" xfId="28388" xr:uid="{632DA66D-4692-46E3-A67B-799C7BB00560}"/>
    <cellStyle name="Input 7 3 2 4 2" xfId="28389" xr:uid="{3E6FCC06-1E90-4756-803C-FD00F0AF5AF0}"/>
    <cellStyle name="Input 7 3 2 4 3" xfId="28390" xr:uid="{5268E345-806B-44EE-9B86-7AB488A52741}"/>
    <cellStyle name="Input 7 3 2 5" xfId="28391" xr:uid="{D041C3C2-884B-48D9-9607-B0DBC4EBD31C}"/>
    <cellStyle name="Input 7 3 2 5 2" xfId="28392" xr:uid="{780FF1DC-3F0A-4C78-8DF1-303A72DBF23C}"/>
    <cellStyle name="Input 7 3 2 6" xfId="28393" xr:uid="{7DF96443-6F48-45D0-AED5-8F141BA2B5BD}"/>
    <cellStyle name="Input 7 3 2 6 2" xfId="28394" xr:uid="{37E3AD1C-E928-40EE-AFF2-A50779149EB3}"/>
    <cellStyle name="Input 7 3 2 7" xfId="28395" xr:uid="{CD7B950A-BC23-41ED-9DE6-2271F4783A1C}"/>
    <cellStyle name="Input 7 3 3" xfId="28396" xr:uid="{AA292DB3-853D-4BCA-A27C-091FEA3BF732}"/>
    <cellStyle name="Input 7 3 3 2" xfId="28397" xr:uid="{44516EFB-B99C-47B4-A5E4-AFC018966254}"/>
    <cellStyle name="Input 7 3 3 2 2" xfId="28398" xr:uid="{4390E752-FA12-4AE2-ACF7-421601BEA2C9}"/>
    <cellStyle name="Input 7 3 3 2 2 2" xfId="28399" xr:uid="{2670312A-0664-4CE1-BBA2-5B523CBBAF75}"/>
    <cellStyle name="Input 7 3 3 2 2 3" xfId="28400" xr:uid="{2AA78864-53EF-42CF-AB39-0E2B3695B8C2}"/>
    <cellStyle name="Input 7 3 3 2 2 4" xfId="28401" xr:uid="{BA8D5B1A-9AE3-4649-8246-7CB10881B159}"/>
    <cellStyle name="Input 7 3 3 2 3" xfId="28402" xr:uid="{4C178B36-F80F-426B-8D99-679BA14B6552}"/>
    <cellStyle name="Input 7 3 3 2 3 2" xfId="28403" xr:uid="{B4BA2EE1-513D-4A67-B595-3F2B00B18AE5}"/>
    <cellStyle name="Input 7 3 3 2 4" xfId="28404" xr:uid="{1675E601-C97D-42CB-B744-CE53B46CB6B2}"/>
    <cellStyle name="Input 7 3 3 3" xfId="28405" xr:uid="{D27594E3-E9BC-412B-B0EA-F645ADD8E331}"/>
    <cellStyle name="Input 7 3 3 3 2" xfId="28406" xr:uid="{0EB0DC3D-1062-465A-B620-F53774EBF1B8}"/>
    <cellStyle name="Input 7 3 3 3 3" xfId="28407" xr:uid="{FD732A9D-2007-4632-A12D-3382DF3D9C3D}"/>
    <cellStyle name="Input 7 3 3 3 4" xfId="28408" xr:uid="{E7C3AEA9-4285-4797-AC1C-801BA31883D6}"/>
    <cellStyle name="Input 7 3 3 4" xfId="28409" xr:uid="{F81A5C36-EC2F-4978-BC63-05BC329247DE}"/>
    <cellStyle name="Input 7 3 3 4 2" xfId="28410" xr:uid="{75B39824-5754-41CE-A5BA-B0BE765EAA00}"/>
    <cellStyle name="Input 7 3 3 4 3" xfId="28411" xr:uid="{5F201DB0-C0F8-4C36-905C-A5688C61D840}"/>
    <cellStyle name="Input 7 3 3 5" xfId="28412" xr:uid="{7A6FFC45-3A32-4911-95E7-4F2757884EF0}"/>
    <cellStyle name="Input 7 3 3 5 2" xfId="28413" xr:uid="{30936C91-7AB5-45A8-98BC-482BFAD4B0E2}"/>
    <cellStyle name="Input 7 3 3 6" xfId="28414" xr:uid="{12E15D77-7190-4B7C-8468-F19AEE3BBA12}"/>
    <cellStyle name="Input 7 3 3 6 2" xfId="28415" xr:uid="{F9C20668-C009-418F-9014-E41433C2D2EF}"/>
    <cellStyle name="Input 7 3 3 7" xfId="28416" xr:uid="{DAEB9BFA-FAF4-41CA-931F-1A0EA68E89D2}"/>
    <cellStyle name="Input 7 3 4" xfId="28417" xr:uid="{D06EC4FA-C3F1-457F-9530-B50119A94594}"/>
    <cellStyle name="Input 7 3 4 2" xfId="28418" xr:uid="{23960357-A6BC-437C-95DA-EDFF2F8E384E}"/>
    <cellStyle name="Input 7 3 5" xfId="28419" xr:uid="{20365953-A1CF-443E-BBFD-3DE53AFD6A15}"/>
    <cellStyle name="Input 7 3 5 2" xfId="28420" xr:uid="{39CFA7C1-DADA-4DFB-9DF5-50822EBE2C25}"/>
    <cellStyle name="Input 7 4" xfId="28421" xr:uid="{82F48EFE-A9D7-4AB9-9303-E759D33665D4}"/>
    <cellStyle name="Input 7 4 2" xfId="28422" xr:uid="{213818C8-04F4-4107-979F-9CECAD17C797}"/>
    <cellStyle name="Input 7 4 2 2" xfId="28423" xr:uid="{A5E8490A-4A84-4732-A25A-AA8E8D941B15}"/>
    <cellStyle name="Input 7 4 2 2 2" xfId="28424" xr:uid="{B2424F84-FD09-49D0-B438-7AF14C828E72}"/>
    <cellStyle name="Input 7 4 2 2 3" xfId="28425" xr:uid="{7C5489B7-0EE6-44DA-AF66-BAE49A370F4D}"/>
    <cellStyle name="Input 7 4 2 2 4" xfId="28426" xr:uid="{4271F88A-BA88-42A4-BFC1-2AC6C102E4A1}"/>
    <cellStyle name="Input 7 4 2 3" xfId="28427" xr:uid="{F8CFB042-8F59-4AC5-9A47-CED322C71417}"/>
    <cellStyle name="Input 7 4 2 3 2" xfId="28428" xr:uid="{7F8E7A21-9D5B-46F7-958F-370B98AA7CC4}"/>
    <cellStyle name="Input 7 4 2 4" xfId="28429" xr:uid="{85D01056-D081-411F-B3C0-D219C45347E3}"/>
    <cellStyle name="Input 7 4 2 4 2" xfId="28430" xr:uid="{05129562-58F9-479F-9A3C-3FFAB8BF5B4D}"/>
    <cellStyle name="Input 7 4 2 5" xfId="28431" xr:uid="{1D428D5C-0B12-480A-B990-79AB4CC53F0B}"/>
    <cellStyle name="Input 7 4 2 5 2" xfId="28432" xr:uid="{2AD847FE-074A-46A8-9DA9-75A94C92E7CC}"/>
    <cellStyle name="Input 7 4 2 6" xfId="28433" xr:uid="{C7BC883F-4295-47EE-B4DD-7CF11BF557DC}"/>
    <cellStyle name="Input 7 4 3" xfId="28434" xr:uid="{2BCF653E-1F63-4755-90BE-91712BA5C010}"/>
    <cellStyle name="Input 7 4 3 2" xfId="28435" xr:uid="{CEF4654D-8D1A-49F7-95CF-8B0E315CFDB0}"/>
    <cellStyle name="Input 7 4 3 2 2" xfId="28436" xr:uid="{9BB3E30B-20B7-4E4F-9CBB-103E84467363}"/>
    <cellStyle name="Input 7 4 3 3" xfId="28437" xr:uid="{8B79F3EF-72ED-4533-B390-6AC6DAAB3857}"/>
    <cellStyle name="Input 7 4 3 3 2" xfId="28438" xr:uid="{09B6444A-87B6-4488-8738-0826F1C2F781}"/>
    <cellStyle name="Input 7 4 3 4" xfId="28439" xr:uid="{B03C194D-F4E9-4F71-9F2A-FB70763C85F4}"/>
    <cellStyle name="Input 7 4 4" xfId="28440" xr:uid="{F4EED0E2-2BDD-4A04-B1E3-49677ABD3BC9}"/>
    <cellStyle name="Input 7 4 4 2" xfId="28441" xr:uid="{A2BD5AFC-93B7-4CDC-BB6E-D36D9499B098}"/>
    <cellStyle name="Input 7 4 4 3" xfId="28442" xr:uid="{7C6EC26E-6A29-42A3-803A-2A03A6D17477}"/>
    <cellStyle name="Input 7 4 5" xfId="28443" xr:uid="{89398EC6-C751-42C4-B5C3-7C8E4D54198D}"/>
    <cellStyle name="Input 7 4 5 2" xfId="28444" xr:uid="{10950836-0041-491E-887B-86C213A7206B}"/>
    <cellStyle name="Input 7 4 6" xfId="28445" xr:uid="{840F157B-23C3-4327-9FD2-72D825C0CD04}"/>
    <cellStyle name="Input 7 4 6 2" xfId="28446" xr:uid="{47717441-DF98-4F7A-AEB4-2BC6F1D8B4C9}"/>
    <cellStyle name="Input 7 4 7" xfId="28447" xr:uid="{7AA2C655-0316-4FF0-99B1-BE4A305AE75C}"/>
    <cellStyle name="Input 7 5" xfId="28448" xr:uid="{666140AB-2EF8-4933-A2E9-705DE0D3EC43}"/>
    <cellStyle name="Input 7 5 2" xfId="28449" xr:uid="{95238D45-B057-46A9-8FAF-FC9B9CFC462F}"/>
    <cellStyle name="Input 7 5 2 2" xfId="28450" xr:uid="{018544EC-645C-466C-9E78-479FD856F8CB}"/>
    <cellStyle name="Input 7 5 2 2 2" xfId="28451" xr:uid="{737231B7-31B0-4006-887C-DB234F80390D}"/>
    <cellStyle name="Input 7 5 3" xfId="28452" xr:uid="{0A4F35E4-15B4-46F2-9E6A-5B0F94BDDCD7}"/>
    <cellStyle name="Input 7 5 3 2" xfId="28453" xr:uid="{9E9E6D84-485A-4660-80AE-F3F11BBAAA0F}"/>
    <cellStyle name="Input 7 5 3 2 2" xfId="28454" xr:uid="{CE53987B-9430-4D44-B8B8-EDF1C0C0021D}"/>
    <cellStyle name="Input 7 5 4" xfId="28455" xr:uid="{9B6B648F-6CF7-497E-AE51-7CD2BC35D328}"/>
    <cellStyle name="Input 7 5 4 2" xfId="28456" xr:uid="{2DF6601E-C5E9-4D0F-A608-CDEBBE00FFBD}"/>
    <cellStyle name="Input 7 6" xfId="28457" xr:uid="{77C67535-7976-482B-940E-541A03FBEF13}"/>
    <cellStyle name="Input 7 6 2" xfId="28458" xr:uid="{2598BAA4-9B13-49AA-ADAE-C34A54CABECF}"/>
    <cellStyle name="Input 7 6 2 2" xfId="28459" xr:uid="{E06DF2AA-2CD9-4F81-83F1-6A2324421F12}"/>
    <cellStyle name="Input 7 6 2 2 2" xfId="28460" xr:uid="{4BCE9C0B-5EA2-49F9-9A79-455027B6D580}"/>
    <cellStyle name="Input 7 6 3" xfId="28461" xr:uid="{781442D1-E3A2-43D5-B3EB-2C1D06D5E0F7}"/>
    <cellStyle name="Input 7 6 3 2" xfId="28462" xr:uid="{2C6025B0-E07C-49C5-BD7A-FD587AACF30D}"/>
    <cellStyle name="Input 7 6 3 2 2" xfId="28463" xr:uid="{6A089DE2-D15C-4FCF-B72B-F1B35743BB29}"/>
    <cellStyle name="Input 7 6 4" xfId="28464" xr:uid="{781D2A95-1E48-47AB-BB78-B341045FA6BB}"/>
    <cellStyle name="Input 7 6 4 2" xfId="28465" xr:uid="{4C171964-DE97-47FD-8852-1A136CE53236}"/>
    <cellStyle name="Input 7 7" xfId="28466" xr:uid="{6B5D7D7C-369D-4C1E-A11A-E34CB902E61B}"/>
    <cellStyle name="Input 7 7 2" xfId="28467" xr:uid="{2367393D-8EC0-4B6F-A1B1-0A60297FEA88}"/>
    <cellStyle name="Input 7 7 2 2" xfId="28468" xr:uid="{61C448D8-6623-4E3F-AC01-F98879026469}"/>
    <cellStyle name="Input 7 7 2 2 2" xfId="28469" xr:uid="{4EBB4E9B-8A98-4E51-83CD-EDD8C2D339A9}"/>
    <cellStyle name="Input 7 7 3" xfId="28470" xr:uid="{A8F68C04-B0E9-4A47-92C8-6DB426A61CC9}"/>
    <cellStyle name="Input 7 7 3 2" xfId="28471" xr:uid="{18EFACA5-2003-474C-97BB-67B461AAB0FD}"/>
    <cellStyle name="Input 7 7 3 2 2" xfId="28472" xr:uid="{89FDCD93-499A-4B82-BD39-76A97682FDF1}"/>
    <cellStyle name="Input 7 7 4" xfId="28473" xr:uid="{5734B648-0CD4-4288-83B4-4F25364C4F8F}"/>
    <cellStyle name="Input 7 7 4 2" xfId="28474" xr:uid="{31EE959E-3891-4318-8A49-906078FF67FB}"/>
    <cellStyle name="Input 7 8" xfId="28475" xr:uid="{E1071FA8-3EE5-4679-980B-6A9BFE267526}"/>
    <cellStyle name="Input 7 8 2" xfId="28476" xr:uid="{D4011FE4-F6EA-4FA0-A948-C76D072AD83D}"/>
    <cellStyle name="Input 7 8 2 2" xfId="28477" xr:uid="{281FF0B5-6066-483F-AF61-316A79A62440}"/>
    <cellStyle name="Input 7 9" xfId="28478" xr:uid="{92ECBBCB-6F6C-422A-A6C3-94470FB65150}"/>
    <cellStyle name="Input 7 9 2" xfId="28479" xr:uid="{9284F30F-F552-4232-B02B-5DE46A906986}"/>
    <cellStyle name="Input 7 9 2 2" xfId="28480" xr:uid="{CD5EE901-7EB6-4554-AA34-0B2BC46727F1}"/>
    <cellStyle name="Input 70" xfId="28481" xr:uid="{1600B22A-2B75-4FED-9AFE-FBC5488F8439}"/>
    <cellStyle name="Input 71" xfId="28482" xr:uid="{DE1A1DF1-D3E4-465D-BA39-D49796514FA3}"/>
    <cellStyle name="Input 72" xfId="28483" xr:uid="{2605F91C-1316-4D72-B647-EE732FFE4140}"/>
    <cellStyle name="Input 8" xfId="28484" xr:uid="{10B0743C-ED8D-4E2F-9BE3-B22BDF8E7F15}"/>
    <cellStyle name="Input 8 10" xfId="28485" xr:uid="{1D81B414-4B1C-4387-AFD4-586B9E65A47A}"/>
    <cellStyle name="Input 8 10 2" xfId="28486" xr:uid="{5BA7F6D6-CC7A-4905-8849-A749002C79F3}"/>
    <cellStyle name="Input 8 11" xfId="28487" xr:uid="{AA6C57AE-B7F9-43FB-ADF6-D4A4E199338C}"/>
    <cellStyle name="Input 8 11 2" xfId="28488" xr:uid="{26EECAD2-E3B5-4E0B-9162-DAB2D6C05A6F}"/>
    <cellStyle name="Input 8 2" xfId="28489" xr:uid="{0700E035-4B4D-4FA8-9722-B865B0B0B81C}"/>
    <cellStyle name="Input 8 2 2" xfId="28490" xr:uid="{541974AD-612E-430F-8C34-39080E7752AE}"/>
    <cellStyle name="Input 8 2 2 2" xfId="28491" xr:uid="{104D7713-D811-4E18-9004-ABDAF960CB72}"/>
    <cellStyle name="Input 8 2 2 2 2" xfId="28492" xr:uid="{F324935E-88F7-4412-B338-F9B2979042A5}"/>
    <cellStyle name="Input 8 2 2 2 2 2" xfId="28493" xr:uid="{22DF2D1E-1599-4CFA-9D23-FC4195E7DE00}"/>
    <cellStyle name="Input 8 2 2 2 2 3" xfId="28494" xr:uid="{F72D5763-90CE-47AD-B8C0-B56C2526CB52}"/>
    <cellStyle name="Input 8 2 2 2 2 4" xfId="28495" xr:uid="{B71ACBC2-53CB-4A74-AE74-F7F4BBBE928F}"/>
    <cellStyle name="Input 8 2 2 2 3" xfId="28496" xr:uid="{2BA990F0-68C9-40C2-B2D3-F45440067E8A}"/>
    <cellStyle name="Input 8 2 2 2 3 2" xfId="28497" xr:uid="{24FF3A32-3A06-4D9B-8550-2F34A6D4FDD6}"/>
    <cellStyle name="Input 8 2 2 2 4" xfId="28498" xr:uid="{AE0783EE-9E77-4456-B40D-C7CAE5E4D8E2}"/>
    <cellStyle name="Input 8 2 2 3" xfId="28499" xr:uid="{78C2C5F9-270F-46E1-BC94-FC3D5BD0C724}"/>
    <cellStyle name="Input 8 2 2 3 2" xfId="28500" xr:uid="{0BDE866B-7812-404D-B735-DC5641E976ED}"/>
    <cellStyle name="Input 8 2 2 3 3" xfId="28501" xr:uid="{DD773A51-2716-4D62-A406-1EFFE74A4A39}"/>
    <cellStyle name="Input 8 2 2 3 4" xfId="28502" xr:uid="{E23680C2-6C79-46D7-9FE4-86330B6BF825}"/>
    <cellStyle name="Input 8 2 2 4" xfId="28503" xr:uid="{DD71F604-BC85-4E9D-9650-827F5BE035FF}"/>
    <cellStyle name="Input 8 2 2 4 2" xfId="28504" xr:uid="{FB50ABA5-D144-48E3-AE38-B5866DF07922}"/>
    <cellStyle name="Input 8 2 2 4 3" xfId="28505" xr:uid="{08AC7E15-B526-4F8D-8E17-0E1B26EA7D00}"/>
    <cellStyle name="Input 8 2 2 5" xfId="28506" xr:uid="{6891DABA-F45F-4B82-B129-15A940BF4EB8}"/>
    <cellStyle name="Input 8 2 2 5 2" xfId="28507" xr:uid="{8C06F8D4-DBA6-467B-BAB6-79D060E19946}"/>
    <cellStyle name="Input 8 2 2 6" xfId="28508" xr:uid="{C83D5717-C52A-4C02-B23B-86F02B702B72}"/>
    <cellStyle name="Input 8 2 2 6 2" xfId="28509" xr:uid="{17513253-335C-4BBD-8A0E-8621D6A6FF1A}"/>
    <cellStyle name="Input 8 2 2 7" xfId="28510" xr:uid="{D6583DDE-FF18-487C-A603-8445CA4342E3}"/>
    <cellStyle name="Input 8 2 3" xfId="28511" xr:uid="{0402225A-99C2-446A-85E3-BBCE586BFA20}"/>
    <cellStyle name="Input 8 2 3 2" xfId="28512" xr:uid="{E52F5817-5031-4163-85E6-AF88250B2CB4}"/>
    <cellStyle name="Input 8 2 3 2 2" xfId="28513" xr:uid="{14382567-227B-4C43-9AE2-0EA8CACF611C}"/>
    <cellStyle name="Input 8 2 3 2 2 2" xfId="28514" xr:uid="{F1DA44F5-98A0-491A-B331-BCF3ACE7AC3F}"/>
    <cellStyle name="Input 8 2 3 2 2 3" xfId="28515" xr:uid="{C869CBC2-9435-41CF-A7C0-54735FFF450A}"/>
    <cellStyle name="Input 8 2 3 2 2 4" xfId="28516" xr:uid="{A2D47B93-66C1-41D0-B811-6DBCF8592B5D}"/>
    <cellStyle name="Input 8 2 3 2 3" xfId="28517" xr:uid="{CEA08776-9A44-4ECF-AE0B-50D2C2C81CD2}"/>
    <cellStyle name="Input 8 2 3 2 3 2" xfId="28518" xr:uid="{4CB3C8C5-4C46-4DB0-B014-65E9EB9CA6D9}"/>
    <cellStyle name="Input 8 2 3 2 4" xfId="28519" xr:uid="{585688D1-252A-4687-B858-229D46EAEFF7}"/>
    <cellStyle name="Input 8 2 3 3" xfId="28520" xr:uid="{48FCC5F3-0D4D-4FD0-BE35-98ED3A4D6692}"/>
    <cellStyle name="Input 8 2 3 3 2" xfId="28521" xr:uid="{EF181F79-0998-4F0E-9EA9-47BC8A312CDF}"/>
    <cellStyle name="Input 8 2 3 3 3" xfId="28522" xr:uid="{7F8D6FF7-5AF2-4197-9746-04F8B79D07C9}"/>
    <cellStyle name="Input 8 2 3 3 4" xfId="28523" xr:uid="{7831D495-7E6C-45CB-90E5-8959E6FD21CA}"/>
    <cellStyle name="Input 8 2 3 4" xfId="28524" xr:uid="{E5BAF5FD-5F99-4B82-A3C3-1934D32B880D}"/>
    <cellStyle name="Input 8 2 3 4 2" xfId="28525" xr:uid="{C10DAB51-783C-4D19-995D-A5FDCC1D5A4D}"/>
    <cellStyle name="Input 8 2 3 4 3" xfId="28526" xr:uid="{99CDBCB3-AAED-4EF7-977E-E9C131799186}"/>
    <cellStyle name="Input 8 2 3 5" xfId="28527" xr:uid="{7212F81D-2121-462C-976C-8DD3EAD2DA93}"/>
    <cellStyle name="Input 8 2 3 5 2" xfId="28528" xr:uid="{E2A230A8-E2D4-4F1B-96F6-1E30F1196854}"/>
    <cellStyle name="Input 8 2 3 6" xfId="28529" xr:uid="{92C7A0D2-BB85-4F29-A5DE-48610531BCCF}"/>
    <cellStyle name="Input 8 2 3 6 2" xfId="28530" xr:uid="{175121A7-7AAF-40BF-B685-CD24464E8872}"/>
    <cellStyle name="Input 8 2 3 7" xfId="28531" xr:uid="{8ED34FC9-AF0B-4C66-B348-66398D5A46E0}"/>
    <cellStyle name="Input 8 2 4" xfId="28532" xr:uid="{3AB1941B-41C5-4819-B231-87402E867192}"/>
    <cellStyle name="Input 8 2 4 2" xfId="28533" xr:uid="{FB6C641E-DC68-4CD1-A755-3744FDCA56AD}"/>
    <cellStyle name="Input 8 2 5" xfId="28534" xr:uid="{F6E6DB9C-7217-4BDB-A789-60D2F0F85415}"/>
    <cellStyle name="Input 8 2 5 2" xfId="28535" xr:uid="{07ED1426-570A-4BFE-988F-C00387188B6A}"/>
    <cellStyle name="Input 8 3" xfId="28536" xr:uid="{36ED8714-4D67-4D0A-84A0-5B89EB4BD702}"/>
    <cellStyle name="Input 8 3 2" xfId="28537" xr:uid="{3FFDBF6A-3EE5-4167-B084-9D8886C55346}"/>
    <cellStyle name="Input 8 3 2 2" xfId="28538" xr:uid="{2EE44C7D-4D9F-4480-B94E-6125AE2625FC}"/>
    <cellStyle name="Input 8 3 2 2 2" xfId="28539" xr:uid="{1E97E999-4E65-4AAA-B998-7489E617CF26}"/>
    <cellStyle name="Input 8 3 3" xfId="28540" xr:uid="{8464E225-1F96-48C7-8A01-4105911A1EE7}"/>
    <cellStyle name="Input 8 3 3 2" xfId="28541" xr:uid="{EFFCF5A8-E7B5-467F-97CE-9977D433DE95}"/>
    <cellStyle name="Input 8 3 3 2 2" xfId="28542" xr:uid="{8754CF69-65A0-48BA-BA65-74FC03D4D4A0}"/>
    <cellStyle name="Input 8 3 4" xfId="28543" xr:uid="{8760A63F-5F81-49A3-9796-6A17F16BCA70}"/>
    <cellStyle name="Input 8 3 4 2" xfId="28544" xr:uid="{3A2C168F-F54A-4AE2-896A-7EF3FDE66C5A}"/>
    <cellStyle name="Input 8 3 5" xfId="28545" xr:uid="{4572EEDA-0C96-4E28-9750-2EA78302E7DD}"/>
    <cellStyle name="Input 8 3 5 2" xfId="28546" xr:uid="{A1EA9F08-5E0C-46E5-900C-8BF5243C2DB5}"/>
    <cellStyle name="Input 8 4" xfId="28547" xr:uid="{D09144DF-BDE1-4D6E-B029-5698F36CC2E3}"/>
    <cellStyle name="Input 8 4 2" xfId="28548" xr:uid="{07B4CA72-D013-4BC6-A6EA-2FFF8DBF4E05}"/>
    <cellStyle name="Input 8 4 2 2" xfId="28549" xr:uid="{5E52F538-BEA0-4345-8616-60BB89A97683}"/>
    <cellStyle name="Input 8 4 2 2 2" xfId="28550" xr:uid="{02F196B6-1D8D-4FD4-9D07-43BE83A3C8D0}"/>
    <cellStyle name="Input 8 4 2 2 3" xfId="28551" xr:uid="{4947398A-C314-4F78-9E60-21FF041D8B80}"/>
    <cellStyle name="Input 8 4 2 2 4" xfId="28552" xr:uid="{F4089E8E-FF24-47C6-B9C5-D33A154677B9}"/>
    <cellStyle name="Input 8 4 2 3" xfId="28553" xr:uid="{91C1DA8B-5177-4D46-B402-5ED3E26B24CA}"/>
    <cellStyle name="Input 8 4 2 3 2" xfId="28554" xr:uid="{FB680F3F-A810-4053-89F4-E7E164813030}"/>
    <cellStyle name="Input 8 4 2 4" xfId="28555" xr:uid="{06CDD1B9-871F-49AD-8BC7-E96E3D852504}"/>
    <cellStyle name="Input 8 4 2 4 2" xfId="28556" xr:uid="{3D16F483-1800-4DF3-9FC0-80F9A8BD4176}"/>
    <cellStyle name="Input 8 4 2 5" xfId="28557" xr:uid="{B535CB4C-0FBF-455B-A286-E5BCD5C0E098}"/>
    <cellStyle name="Input 8 4 2 5 2" xfId="28558" xr:uid="{D76F258F-09D9-4920-B9BA-24E8D1525FAB}"/>
    <cellStyle name="Input 8 4 2 6" xfId="28559" xr:uid="{3331D284-1DFD-4F61-88DE-7ED5F7D049DB}"/>
    <cellStyle name="Input 8 4 3" xfId="28560" xr:uid="{05DACF83-09D2-449D-B420-086A780D7F0E}"/>
    <cellStyle name="Input 8 4 3 2" xfId="28561" xr:uid="{2C83C771-779F-4789-9BF4-BCF768B78BE4}"/>
    <cellStyle name="Input 8 4 3 2 2" xfId="28562" xr:uid="{7DDFA1E1-1CEC-49A3-A7AA-8C0A406D8A3E}"/>
    <cellStyle name="Input 8 4 3 3" xfId="28563" xr:uid="{301AC6E6-D525-446F-B20C-AF848608BD50}"/>
    <cellStyle name="Input 8 4 3 3 2" xfId="28564" xr:uid="{8A6D5236-433A-4F0C-9D71-5DC004DED27A}"/>
    <cellStyle name="Input 8 4 3 4" xfId="28565" xr:uid="{90048A76-D53B-4150-BCC9-79FEBBDA3037}"/>
    <cellStyle name="Input 8 4 4" xfId="28566" xr:uid="{9C7F5960-9AF5-4E9B-9BC9-E07B2D746E9E}"/>
    <cellStyle name="Input 8 4 4 2" xfId="28567" xr:uid="{57B9E5A8-E891-4A86-A089-F39E1D60F9B9}"/>
    <cellStyle name="Input 8 4 4 3" xfId="28568" xr:uid="{DAC830EC-37FB-467B-BBC9-A07397D19703}"/>
    <cellStyle name="Input 8 4 5" xfId="28569" xr:uid="{144784BE-1419-4785-ABBC-5AB9D38C2B05}"/>
    <cellStyle name="Input 8 4 5 2" xfId="28570" xr:uid="{FDEFB2DA-B949-4992-8A3E-2CC8BA1A17ED}"/>
    <cellStyle name="Input 8 4 6" xfId="28571" xr:uid="{639110E3-DB9D-4A2A-96D3-9B84340CBCBE}"/>
    <cellStyle name="Input 8 4 6 2" xfId="28572" xr:uid="{19580A08-3276-4045-9FC0-E7EDFCFE2378}"/>
    <cellStyle name="Input 8 4 7" xfId="28573" xr:uid="{6AEA793F-6CA1-4FBE-A54A-4A980D7A180B}"/>
    <cellStyle name="Input 8 5" xfId="28574" xr:uid="{39429311-CF19-4124-A0F8-FD0545EF21E8}"/>
    <cellStyle name="Input 8 5 2" xfId="28575" xr:uid="{12A37D83-B708-44E9-84B6-B217CA908627}"/>
    <cellStyle name="Input 8 5 2 2" xfId="28576" xr:uid="{4F45D50F-9409-43EB-BE80-D9097995F986}"/>
    <cellStyle name="Input 8 5 2 2 2" xfId="28577" xr:uid="{7E04E567-9E4C-4DB2-9757-40010C4CD8D5}"/>
    <cellStyle name="Input 8 5 3" xfId="28578" xr:uid="{BBFA6332-F8A0-4AA0-A5A2-2C73FAB607B5}"/>
    <cellStyle name="Input 8 5 3 2" xfId="28579" xr:uid="{A4C78102-67AD-4FE8-8448-658427B1C52C}"/>
    <cellStyle name="Input 8 5 3 2 2" xfId="28580" xr:uid="{376210A1-6ED4-49A3-B548-16C35CEA01D1}"/>
    <cellStyle name="Input 8 5 4" xfId="28581" xr:uid="{7D743C6B-DC01-4FBC-8998-A01229D51818}"/>
    <cellStyle name="Input 8 5 4 2" xfId="28582" xr:uid="{93A9A86D-64C4-4568-AA94-8116398971CC}"/>
    <cellStyle name="Input 8 6" xfId="28583" xr:uid="{55CCC0D2-9F52-497A-AD04-C03587E75ACB}"/>
    <cellStyle name="Input 8 6 2" xfId="28584" xr:uid="{3390E8B3-60DF-4A83-9105-7F18810ACF86}"/>
    <cellStyle name="Input 8 6 2 2" xfId="28585" xr:uid="{51B549B7-062F-44C2-8644-9156E75A62DE}"/>
    <cellStyle name="Input 8 6 2 2 2" xfId="28586" xr:uid="{C0322905-8A25-4373-9C10-65EBCCF38BC6}"/>
    <cellStyle name="Input 8 6 3" xfId="28587" xr:uid="{9EDB1A61-C791-4C8E-930C-3C3DACC842FC}"/>
    <cellStyle name="Input 8 6 3 2" xfId="28588" xr:uid="{15DA0D66-3ADF-44BF-A609-F645138CDF7E}"/>
    <cellStyle name="Input 8 6 3 2 2" xfId="28589" xr:uid="{5E93F478-55EA-4717-927D-00588F9087EB}"/>
    <cellStyle name="Input 8 6 4" xfId="28590" xr:uid="{7E333052-798E-430A-AEB7-D9882466E30C}"/>
    <cellStyle name="Input 8 6 4 2" xfId="28591" xr:uid="{BCD8822C-D861-40B5-803E-38EA9435E448}"/>
    <cellStyle name="Input 8 7" xfId="28592" xr:uid="{850966D8-FD56-4CA0-9243-37042DAB4177}"/>
    <cellStyle name="Input 8 7 2" xfId="28593" xr:uid="{37B5F839-33CB-44A0-8082-CBDF014747BC}"/>
    <cellStyle name="Input 8 7 2 2" xfId="28594" xr:uid="{1862233B-45C3-4660-A7AB-A1F25EFAAF83}"/>
    <cellStyle name="Input 8 7 2 2 2" xfId="28595" xr:uid="{3D9F478A-7909-4F2A-A29B-1BB1595F59D4}"/>
    <cellStyle name="Input 8 7 3" xfId="28596" xr:uid="{4B4D9E09-1BC2-498B-86E8-2CBFD25BE5C7}"/>
    <cellStyle name="Input 8 7 3 2" xfId="28597" xr:uid="{95A399AA-0F07-4C05-8CB6-788992780C4C}"/>
    <cellStyle name="Input 8 7 3 2 2" xfId="28598" xr:uid="{E31E3353-4CF9-4364-95C0-D3A5DF14E8E8}"/>
    <cellStyle name="Input 8 7 4" xfId="28599" xr:uid="{7A4AC34C-BD0F-41E2-8AB6-CECC04726F99}"/>
    <cellStyle name="Input 8 7 4 2" xfId="28600" xr:uid="{62701F46-7A9C-43A4-BBAA-0A660068E171}"/>
    <cellStyle name="Input 8 8" xfId="28601" xr:uid="{F25031D0-0B1A-4A0F-880C-19E9DF24D31E}"/>
    <cellStyle name="Input 8 8 2" xfId="28602" xr:uid="{798075ED-0FCB-4518-8AB1-2648F1D5CB50}"/>
    <cellStyle name="Input 8 8 2 2" xfId="28603" xr:uid="{35C30FA1-9F9A-4CDD-8E73-B3C801D5D360}"/>
    <cellStyle name="Input 8 9" xfId="28604" xr:uid="{CADA7561-DDAF-422C-A813-90709B25D735}"/>
    <cellStyle name="Input 8 9 2" xfId="28605" xr:uid="{A4ED3E9A-1BDB-46C3-957B-58EDC656DA7A}"/>
    <cellStyle name="Input 8 9 2 2" xfId="28606" xr:uid="{34DE2B2F-1900-42F1-808F-DB3B930942DB}"/>
    <cellStyle name="Input 9" xfId="28607" xr:uid="{67442BAC-3B14-4C1A-8909-5AAE231EC182}"/>
    <cellStyle name="Input 9 10" xfId="28608" xr:uid="{47A15E85-48A0-4C0F-81A6-CB8FA4445C3E}"/>
    <cellStyle name="Input 9 10 2" xfId="28609" xr:uid="{3B12D960-4020-464D-AFFF-9656F7633320}"/>
    <cellStyle name="Input 9 11" xfId="28610" xr:uid="{02C119A9-FACD-4EE7-906C-C057CE09B05D}"/>
    <cellStyle name="Input 9 11 2" xfId="28611" xr:uid="{6626C0DD-1B22-471D-A930-85C46285721C}"/>
    <cellStyle name="Input 9 2" xfId="28612" xr:uid="{19EEC6C8-8482-4789-AD36-5E1D606F836D}"/>
    <cellStyle name="Input 9 2 2" xfId="28613" xr:uid="{DBC9D09B-008B-4B1A-9A18-24E2F00B4B4A}"/>
    <cellStyle name="Input 9 2 2 2" xfId="28614" xr:uid="{7E6BACC8-019F-4629-A6CF-05FEC8BA4883}"/>
    <cellStyle name="Input 9 2 2 2 2" xfId="28615" xr:uid="{AD9D43BD-7DC4-432F-AB3D-93D0B28D68B1}"/>
    <cellStyle name="Input 9 2 2 2 2 2" xfId="28616" xr:uid="{C9BF926B-9F0A-48C0-95A0-D3B711F0C0DE}"/>
    <cellStyle name="Input 9 2 2 2 2 3" xfId="28617" xr:uid="{31B2EC55-5005-4AAB-9374-53A2CFFABA62}"/>
    <cellStyle name="Input 9 2 2 2 2 4" xfId="28618" xr:uid="{1F5FE1A0-793C-4D15-B7A7-803700FFEDC4}"/>
    <cellStyle name="Input 9 2 2 2 3" xfId="28619" xr:uid="{497BFF00-3A04-4E26-9F97-BCEF56D42883}"/>
    <cellStyle name="Input 9 2 2 2 3 2" xfId="28620" xr:uid="{49CF3E33-1DE8-4310-8E20-2556CDA21FF3}"/>
    <cellStyle name="Input 9 2 2 2 4" xfId="28621" xr:uid="{E3BEE59F-9CAE-4565-88FF-C0B8FFB2A7CE}"/>
    <cellStyle name="Input 9 2 2 3" xfId="28622" xr:uid="{B2571C60-E870-46E7-AC5F-13B21EA57EDF}"/>
    <cellStyle name="Input 9 2 2 3 2" xfId="28623" xr:uid="{914C4E4D-604A-4CEE-AD49-91CDA626AACA}"/>
    <cellStyle name="Input 9 2 2 3 3" xfId="28624" xr:uid="{CF85FE70-90C9-40C6-AFD9-DD6CDBAEE597}"/>
    <cellStyle name="Input 9 2 2 3 4" xfId="28625" xr:uid="{CD339305-9709-47F5-9DA5-6CCFE2048C04}"/>
    <cellStyle name="Input 9 2 2 4" xfId="28626" xr:uid="{3D9D043F-7E48-416A-AAA6-39904CC8DB47}"/>
    <cellStyle name="Input 9 2 2 4 2" xfId="28627" xr:uid="{71F590F4-1CDE-47E3-9D71-C357EF9F9010}"/>
    <cellStyle name="Input 9 2 2 4 3" xfId="28628" xr:uid="{796C3930-205D-4346-8D58-9D3070BE4D2E}"/>
    <cellStyle name="Input 9 2 2 5" xfId="28629" xr:uid="{8E817C0C-75ED-431E-BDC8-27491A22B964}"/>
    <cellStyle name="Input 9 2 2 5 2" xfId="28630" xr:uid="{0F7B2ABE-42DD-4DAA-9352-0BE739584C8C}"/>
    <cellStyle name="Input 9 2 2 6" xfId="28631" xr:uid="{59634723-C2F6-403F-8E47-D33A7D172E28}"/>
    <cellStyle name="Input 9 2 2 6 2" xfId="28632" xr:uid="{12EEFECA-43A7-4C68-8A0B-9BC6FAE2E2FD}"/>
    <cellStyle name="Input 9 2 2 7" xfId="28633" xr:uid="{5A01047D-960D-4ACF-A365-47DDC5B58D5D}"/>
    <cellStyle name="Input 9 2 3" xfId="28634" xr:uid="{DFE7A65E-ACF3-4C3B-B1A5-C52EECF44C3C}"/>
    <cellStyle name="Input 9 2 3 2" xfId="28635" xr:uid="{3FC511AA-0D63-4B64-918F-78FC7A30784A}"/>
    <cellStyle name="Input 9 2 3 2 2" xfId="28636" xr:uid="{BD523A15-4CC1-45D9-9B32-86404E496528}"/>
    <cellStyle name="Input 9 2 3 2 2 2" xfId="28637" xr:uid="{BAA59B2E-1359-40D3-9847-8894C8E4FF55}"/>
    <cellStyle name="Input 9 2 3 2 2 3" xfId="28638" xr:uid="{E6B5DBCB-594A-4218-BFB1-F5874620ADC3}"/>
    <cellStyle name="Input 9 2 3 2 2 4" xfId="28639" xr:uid="{1CB2357B-C0B6-4F7F-BF47-4CE44647B8A2}"/>
    <cellStyle name="Input 9 2 3 2 3" xfId="28640" xr:uid="{B1B32277-460D-4F82-977A-08A03869DCAD}"/>
    <cellStyle name="Input 9 2 3 2 3 2" xfId="28641" xr:uid="{2CB09BB2-3534-4701-AAEC-1471B30EF57C}"/>
    <cellStyle name="Input 9 2 3 2 4" xfId="28642" xr:uid="{547F52D2-D2CE-4BA8-AB2F-97BD464E6E88}"/>
    <cellStyle name="Input 9 2 3 3" xfId="28643" xr:uid="{39B446FC-82EC-4DED-B3F0-0C41084AF3B6}"/>
    <cellStyle name="Input 9 2 3 3 2" xfId="28644" xr:uid="{3F164BFB-A6A6-430C-977C-536C068F39CC}"/>
    <cellStyle name="Input 9 2 3 3 3" xfId="28645" xr:uid="{B059D7CC-9B80-4A87-9914-90AD134F8A1B}"/>
    <cellStyle name="Input 9 2 3 3 4" xfId="28646" xr:uid="{FD88D3E5-E8AC-4093-B2A8-DE5C69A6F4E0}"/>
    <cellStyle name="Input 9 2 3 4" xfId="28647" xr:uid="{7B10B672-4FE7-468F-B4AD-0875C450AB26}"/>
    <cellStyle name="Input 9 2 3 4 2" xfId="28648" xr:uid="{5300E6FE-4495-4944-A643-7758A6664338}"/>
    <cellStyle name="Input 9 2 3 4 3" xfId="28649" xr:uid="{3650464B-7A29-4383-AAFB-A793BEDD9E87}"/>
    <cellStyle name="Input 9 2 3 5" xfId="28650" xr:uid="{2CCD1A43-25C2-422B-A811-80992E70FCF3}"/>
    <cellStyle name="Input 9 2 3 5 2" xfId="28651" xr:uid="{5EA88B91-17EB-4ED3-AAFE-602FED6CC934}"/>
    <cellStyle name="Input 9 2 3 6" xfId="28652" xr:uid="{36FCCF1D-DEA1-4932-89A9-2B68D9C03020}"/>
    <cellStyle name="Input 9 2 3 6 2" xfId="28653" xr:uid="{A620BA60-7CE5-433B-8B72-AF577C4BDE5E}"/>
    <cellStyle name="Input 9 2 3 7" xfId="28654" xr:uid="{225079C1-9A8A-4D24-9CF3-C5FBA09BBB87}"/>
    <cellStyle name="Input 9 2 4" xfId="28655" xr:uid="{3745FEC9-16F5-4AEE-8169-DB5CB60ED110}"/>
    <cellStyle name="Input 9 2 4 2" xfId="28656" xr:uid="{AEA30BF7-D37A-445F-8910-08F2455835FC}"/>
    <cellStyle name="Input 9 2 5" xfId="28657" xr:uid="{4BC1C830-5AEC-48C5-AAE7-2D9421B08654}"/>
    <cellStyle name="Input 9 2 5 2" xfId="28658" xr:uid="{0888D03D-A7C9-46DB-821D-C66F011D0AEE}"/>
    <cellStyle name="Input 9 3" xfId="28659" xr:uid="{4A661715-12F3-4625-B571-12047E7DE9FC}"/>
    <cellStyle name="Input 9 3 2" xfId="28660" xr:uid="{33BAC2D4-CB67-4D5E-B2A4-A6602F077E1B}"/>
    <cellStyle name="Input 9 3 2 2" xfId="28661" xr:uid="{2D7CD307-349C-4E5B-882F-C9BF365A5571}"/>
    <cellStyle name="Input 9 3 2 2 2" xfId="28662" xr:uid="{84980C93-CD8C-4ABF-9A2B-72CF7AC61DCF}"/>
    <cellStyle name="Input 9 3 3" xfId="28663" xr:uid="{3E03BEBD-B0F1-42C6-8DCF-8F0F679CBC2F}"/>
    <cellStyle name="Input 9 3 3 2" xfId="28664" xr:uid="{92F9BED1-E128-4A96-B7D6-E5B85FFB36BF}"/>
    <cellStyle name="Input 9 3 3 2 2" xfId="28665" xr:uid="{06C6B4F6-4382-4A8E-B0E8-3407CDC1AF13}"/>
    <cellStyle name="Input 9 3 4" xfId="28666" xr:uid="{28CBBB23-D777-47C5-8AB2-897369143D28}"/>
    <cellStyle name="Input 9 3 4 2" xfId="28667" xr:uid="{53381F95-E81B-4701-91E2-F36EF16F0A0A}"/>
    <cellStyle name="Input 9 3 5" xfId="28668" xr:uid="{2A468E1A-D3E6-41DD-9C1A-C0BD24A78F38}"/>
    <cellStyle name="Input 9 3 5 2" xfId="28669" xr:uid="{08544167-7CF2-486D-A10A-8F6EDB0E171A}"/>
    <cellStyle name="Input 9 4" xfId="28670" xr:uid="{F95E3202-3A72-4212-A315-1795A8FBAF66}"/>
    <cellStyle name="Input 9 4 2" xfId="28671" xr:uid="{36004BDC-2B29-4C45-BBAA-930C6C7A6446}"/>
    <cellStyle name="Input 9 4 2 2" xfId="28672" xr:uid="{25EEB44F-487F-4E76-AC5D-6E1D7EC77F83}"/>
    <cellStyle name="Input 9 4 2 2 2" xfId="28673" xr:uid="{8B838269-4F4C-44C1-AE93-EE8547751309}"/>
    <cellStyle name="Input 9 4 2 2 3" xfId="28674" xr:uid="{C2170CBA-C3F1-4EAA-AF51-508E4EA96443}"/>
    <cellStyle name="Input 9 4 2 2 4" xfId="28675" xr:uid="{66F7B268-BC9F-4767-AE2D-0274F0C13421}"/>
    <cellStyle name="Input 9 4 2 3" xfId="28676" xr:uid="{00F589DC-D794-4F53-BB6B-BAC9A789DFD9}"/>
    <cellStyle name="Input 9 4 2 3 2" xfId="28677" xr:uid="{211FA2F1-27B1-490A-B90A-B24C1A088966}"/>
    <cellStyle name="Input 9 4 2 4" xfId="28678" xr:uid="{FC32C904-312E-4A64-99F7-7C68C7BD55E8}"/>
    <cellStyle name="Input 9 4 2 4 2" xfId="28679" xr:uid="{48044ABF-B84C-4A31-9310-B14EBBEC285B}"/>
    <cellStyle name="Input 9 4 2 5" xfId="28680" xr:uid="{D2C9804B-F8D5-4590-8152-6177A15AE547}"/>
    <cellStyle name="Input 9 4 2 5 2" xfId="28681" xr:uid="{AC003D96-EF4F-4963-9B4B-160D242C2890}"/>
    <cellStyle name="Input 9 4 2 6" xfId="28682" xr:uid="{A157137E-4446-4CAE-9B30-F5171869AC60}"/>
    <cellStyle name="Input 9 4 3" xfId="28683" xr:uid="{439964A9-EEB7-4161-ACF0-3A8F80A0293A}"/>
    <cellStyle name="Input 9 4 3 2" xfId="28684" xr:uid="{A20C5A07-31C6-4B87-B8F6-8EDABC0A4536}"/>
    <cellStyle name="Input 9 4 3 2 2" xfId="28685" xr:uid="{809DD638-4C4F-49DE-9B65-6F1D6E3D2AC6}"/>
    <cellStyle name="Input 9 4 3 3" xfId="28686" xr:uid="{B611C0AD-305C-434B-89E7-09BF53A4FF1F}"/>
    <cellStyle name="Input 9 4 3 3 2" xfId="28687" xr:uid="{9F1352EF-CDA1-4566-B328-9587FA1293AB}"/>
    <cellStyle name="Input 9 4 3 4" xfId="28688" xr:uid="{6D25B673-02BB-456F-A5CA-E4D98768BEAF}"/>
    <cellStyle name="Input 9 4 4" xfId="28689" xr:uid="{8EE56517-9699-4911-B84A-F5EF15C6981F}"/>
    <cellStyle name="Input 9 4 4 2" xfId="28690" xr:uid="{98EB9A12-DA2F-43CD-B3A3-CC52C90A0AFD}"/>
    <cellStyle name="Input 9 4 4 3" xfId="28691" xr:uid="{E621F587-5A0B-4579-AC1D-F04D65AB9C45}"/>
    <cellStyle name="Input 9 4 5" xfId="28692" xr:uid="{79F74096-E40C-4802-9D8A-46365021A411}"/>
    <cellStyle name="Input 9 4 5 2" xfId="28693" xr:uid="{C255AB7F-73FB-4F51-A27C-8EC8B05F3618}"/>
    <cellStyle name="Input 9 4 6" xfId="28694" xr:uid="{F7636CC4-2352-4AC2-9A9F-DE8DA933F506}"/>
    <cellStyle name="Input 9 4 6 2" xfId="28695" xr:uid="{806E72C9-CE41-49A9-880A-CA8C0C9C4B50}"/>
    <cellStyle name="Input 9 4 7" xfId="28696" xr:uid="{C0F200E4-B4D3-4DA1-B021-78F7FAD1FEDB}"/>
    <cellStyle name="Input 9 5" xfId="28697" xr:uid="{835B0774-65CB-40E6-B683-CD2774F3A79D}"/>
    <cellStyle name="Input 9 5 2" xfId="28698" xr:uid="{DFB88E6A-F318-460F-AF40-C9BF6DBFC385}"/>
    <cellStyle name="Input 9 5 2 2" xfId="28699" xr:uid="{7090DEA3-A7FB-4422-965E-4DA0A7EA585C}"/>
    <cellStyle name="Input 9 5 2 2 2" xfId="28700" xr:uid="{0813148F-9686-4575-981C-06DB25972992}"/>
    <cellStyle name="Input 9 5 3" xfId="28701" xr:uid="{018AF15C-5B17-4706-99C9-A47DC4F33197}"/>
    <cellStyle name="Input 9 5 3 2" xfId="28702" xr:uid="{ABED9537-FFCE-44B5-812B-779EA99A8859}"/>
    <cellStyle name="Input 9 5 3 2 2" xfId="28703" xr:uid="{E7534AE4-10B5-4FF8-8BB7-02B0E933A57F}"/>
    <cellStyle name="Input 9 5 4" xfId="28704" xr:uid="{E0266363-943D-4FAA-A506-C200042EADAD}"/>
    <cellStyle name="Input 9 5 4 2" xfId="28705" xr:uid="{6E4D1360-A3BB-42B2-BE70-558E42F77DFB}"/>
    <cellStyle name="Input 9 6" xfId="28706" xr:uid="{10CC0B97-D492-40ED-9E68-428520906448}"/>
    <cellStyle name="Input 9 6 2" xfId="28707" xr:uid="{AB76D99F-6D9A-474D-9E03-87AA841475A7}"/>
    <cellStyle name="Input 9 6 2 2" xfId="28708" xr:uid="{E5727CDB-BD66-4FA8-ACFB-A5FBC3BFACE8}"/>
    <cellStyle name="Input 9 6 2 2 2" xfId="28709" xr:uid="{CFA48A69-1DF0-40C1-87F4-6429D5F5E172}"/>
    <cellStyle name="Input 9 6 3" xfId="28710" xr:uid="{A3B0A493-3F16-4366-9117-C1405576E938}"/>
    <cellStyle name="Input 9 6 3 2" xfId="28711" xr:uid="{B38AE8B8-3918-41E2-92CB-75B7D4A0562A}"/>
    <cellStyle name="Input 9 6 3 2 2" xfId="28712" xr:uid="{CAA7BEDD-BFCC-4E90-8905-2294249FF730}"/>
    <cellStyle name="Input 9 6 4" xfId="28713" xr:uid="{5AE0DE9F-BF72-470E-AB71-6674ACAA06DB}"/>
    <cellStyle name="Input 9 6 4 2" xfId="28714" xr:uid="{FC72B1E8-EE85-463C-9F7B-5C34F2FB94CA}"/>
    <cellStyle name="Input 9 7" xfId="28715" xr:uid="{7560043E-FFA7-44B1-9143-C4C6856C67CD}"/>
    <cellStyle name="Input 9 7 2" xfId="28716" xr:uid="{E73EA2DE-32AE-47DF-BFE0-517806BEB696}"/>
    <cellStyle name="Input 9 7 2 2" xfId="28717" xr:uid="{ECDB7DBA-4109-479F-8DD8-2C518CA1B36F}"/>
    <cellStyle name="Input 9 7 2 2 2" xfId="28718" xr:uid="{7B4AE5E0-F9E3-4970-B72A-D964D8C21D85}"/>
    <cellStyle name="Input 9 7 3" xfId="28719" xr:uid="{68FF501E-D7FB-4E7A-A498-17EE5359855D}"/>
    <cellStyle name="Input 9 7 3 2" xfId="28720" xr:uid="{6EB3A01C-29E4-4899-BC07-C2914AD16EAD}"/>
    <cellStyle name="Input 9 7 3 2 2" xfId="28721" xr:uid="{0142BAF2-4658-4377-8875-639D3D6D1750}"/>
    <cellStyle name="Input 9 7 4" xfId="28722" xr:uid="{B75A8972-C786-400D-8DC8-77620920E639}"/>
    <cellStyle name="Input 9 7 4 2" xfId="28723" xr:uid="{74AD06D3-E1B2-4B0A-BF89-B081E2952BEB}"/>
    <cellStyle name="Input 9 8" xfId="28724" xr:uid="{55B5A9F9-C9CB-4AD6-A931-16D03B47E065}"/>
    <cellStyle name="Input 9 8 2" xfId="28725" xr:uid="{292B4247-182C-44DA-8BE7-9E9594C280B9}"/>
    <cellStyle name="Input 9 8 2 2" xfId="28726" xr:uid="{F4ADC10D-F143-423B-BA95-BEFDF86DB707}"/>
    <cellStyle name="Input 9 9" xfId="28727" xr:uid="{6E0A1356-28DE-49F4-A921-AF02D92F2112}"/>
    <cellStyle name="Input 9 9 2" xfId="28728" xr:uid="{589D5034-B363-4BAF-A25B-BE31369B32F3}"/>
    <cellStyle name="Input 9 9 2 2" xfId="28729" xr:uid="{8C5AE494-4A49-435A-95BA-2E8C486CC440}"/>
    <cellStyle name="Integer" xfId="28730" xr:uid="{96B4BFAD-06FF-4C9B-9DF8-8F1F9648FF20}"/>
    <cellStyle name="Komma [0]_laroux" xfId="28731" xr:uid="{D9C6C4D0-F640-4D94-929A-66935511558A}"/>
    <cellStyle name="Komma_DACE" xfId="28732" xr:uid="{1A674722-9EBD-46F8-B3A6-3970DBE5BED4}"/>
    <cellStyle name="KPMG Heading 1" xfId="28733" xr:uid="{B895CEAF-B4B9-4254-BA69-31573F363B46}"/>
    <cellStyle name="KPMG Heading 2" xfId="28734" xr:uid="{0F43D181-6E0E-4ED8-96B5-3DB7D9ABC07E}"/>
    <cellStyle name="KPMG Heading 3" xfId="28735" xr:uid="{53FBA92D-094D-437F-AB58-6E4497516B17}"/>
    <cellStyle name="KPMG Heading 4" xfId="28736" xr:uid="{A4F54999-0261-458A-81D8-60DB0E1D1FF2}"/>
    <cellStyle name="KPMG Normal" xfId="28737" xr:uid="{D2D990B2-B0E3-49A1-9B37-C806FC7BFCDB}"/>
    <cellStyle name="KPMG Normal Text" xfId="28738" xr:uid="{9C82BF3C-9605-46AC-BCED-290885698B00}"/>
    <cellStyle name="KPMG Normal_B R P Steel_March2553 (6-May-10)_CF_revised_" xfId="28739" xr:uid="{699ACA13-6D0E-4532-AD98-BF7377C6BD0A}"/>
    <cellStyle name="KWE標準" xfId="28740" xr:uid="{A975A0A3-861F-4BBF-A0AB-D99847BA7BD6}"/>
    <cellStyle name="Labels - Style3" xfId="28741" xr:uid="{D03294AD-AB18-42AC-BD60-51DA89924F7C}"/>
    <cellStyle name="Labels - Style3 2" xfId="28742" xr:uid="{2B080925-7409-4AA0-A63C-40CA739B338D}"/>
    <cellStyle name="Labels - Style3 2 2" xfId="28743" xr:uid="{A514835D-928E-4457-8E36-127D98D3D94F}"/>
    <cellStyle name="Labels - Style3 2 2 2" xfId="28744" xr:uid="{1FEC0AA3-A61E-4D2A-BB0F-C20E0715BABC}"/>
    <cellStyle name="Labels - Style3 2 2 3" xfId="28745" xr:uid="{B0FB7908-4792-4AE1-9395-BF1A9C9C4242}"/>
    <cellStyle name="Labels - Style3 2 3" xfId="28746" xr:uid="{8DC8825C-E45A-42BC-B755-9652656D2ED4}"/>
    <cellStyle name="Labels - Style3 2 3 2" xfId="28747" xr:uid="{DD6ECD6F-AC5F-4698-9B59-40F97EDCD6D7}"/>
    <cellStyle name="Labels - Style3 2 3 3" xfId="28748" xr:uid="{8C1700CC-5E72-4BE1-BF62-92EB0D1FB479}"/>
    <cellStyle name="Labels - Style3 2 4" xfId="28749" xr:uid="{D06C9192-F69A-446E-9637-0B03A820386C}"/>
    <cellStyle name="Labels - Style3 2 4 2" xfId="28750" xr:uid="{80DDB2CB-FF74-4413-8BFC-065F031C8C30}"/>
    <cellStyle name="Labels - Style3 2 4 3" xfId="28751" xr:uid="{60375050-5FA9-4FE6-A844-FDECCBE368F0}"/>
    <cellStyle name="Labels - Style3 2 5" xfId="28752" xr:uid="{C066E9BD-5DED-4325-8FB1-5402F4B9F091}"/>
    <cellStyle name="Labels - Style3 2 5 2" xfId="28753" xr:uid="{E2FF4CDD-2C9A-4709-8CBD-73990CAF19D7}"/>
    <cellStyle name="Labels - Style3 2 5 3" xfId="28754" xr:uid="{BA56EE50-E841-43A6-AB65-357F4086EEDD}"/>
    <cellStyle name="Labels - Style3 2 6" xfId="28755" xr:uid="{D0C6E5A6-2A12-4A67-8FEE-DA89E718FC52}"/>
    <cellStyle name="Labels - Style3 2 7" xfId="28756" xr:uid="{BA095B18-BB39-4919-8859-99D0BFA7DFFB}"/>
    <cellStyle name="Labels - Style3 3" xfId="28757" xr:uid="{A6C170A6-BD14-438C-BB7D-17E10A59A7FA}"/>
    <cellStyle name="Labels - Style3 3 2" xfId="28758" xr:uid="{9C7BE216-7F50-420A-A9D7-8C68030B375D}"/>
    <cellStyle name="Labels - Style3 3 3" xfId="28759" xr:uid="{4A0AF323-0503-4717-B763-DDA6B3807119}"/>
    <cellStyle name="Labels - Style3 4" xfId="28760" xr:uid="{398A2358-3483-472B-93B7-19580A0E1100}"/>
    <cellStyle name="Labels - Style3 4 2" xfId="28761" xr:uid="{3673778C-C478-404B-ACAC-1E68A0986D02}"/>
    <cellStyle name="Labels - Style3 4 3" xfId="28762" xr:uid="{3702078F-0648-49D9-8D2F-52B1DE77FA25}"/>
    <cellStyle name="Labels - Style3 5" xfId="28763" xr:uid="{A545D742-2136-46F9-BB53-2D6A4AA2FB01}"/>
    <cellStyle name="Labels - Style3 5 2" xfId="28764" xr:uid="{F5DA0D61-779C-4041-AE71-F702A882B9C4}"/>
    <cellStyle name="Labels - Style3 5 3" xfId="28765" xr:uid="{3BBF4D01-E118-4A2F-AE01-6BCB5BA3054F}"/>
    <cellStyle name="Labels - Style3 6" xfId="28766" xr:uid="{2A3686EA-383A-4F97-8377-19212D8124D9}"/>
    <cellStyle name="Labels - Style3 6 2" xfId="28767" xr:uid="{BCD41910-67FD-4A15-886C-51C7767A685F}"/>
    <cellStyle name="Labels - Style3 6 3" xfId="28768" xr:uid="{22AF3B9B-EECC-44CE-8CDF-3056EF62BDB6}"/>
    <cellStyle name="Labels - Style3 7" xfId="28769" xr:uid="{06F87E51-14AC-4247-BCAB-657E864FF214}"/>
    <cellStyle name="Labels - Style3 7 2" xfId="28770" xr:uid="{96CD1CAD-E1BC-41D4-9F24-E05AA04FC914}"/>
    <cellStyle name="Labels - Style3 7 3" xfId="28771" xr:uid="{52E2A856-84F2-4E2B-A4C7-7C491974279B}"/>
    <cellStyle name="Labels - Style3 8" xfId="28772" xr:uid="{D3A00C70-404E-4E83-97BC-D05B0F07CEBC}"/>
    <cellStyle name="left" xfId="28773" xr:uid="{6E2ABA96-1FEF-4BAB-9D26-02F02B969040}"/>
    <cellStyle name="Lien hypertexte_BP05ff. QI CS Brakes vP05 comp." xfId="28774" xr:uid="{EEBC7EC9-C1BB-4626-ABCF-696A001014BE}"/>
    <cellStyle name="LINEAL - Style2" xfId="28775" xr:uid="{52368BF6-4944-4025-B0FF-A8D0D725BF74}"/>
    <cellStyle name="LINEAL - Style2 2" xfId="28776" xr:uid="{BD066EC3-5C5B-4CC2-9369-D7FC6A0C536D}"/>
    <cellStyle name="LINEAL - Style2 2 2" xfId="28777" xr:uid="{540CE867-A6A1-4FBA-8AF5-64A1F3CA182E}"/>
    <cellStyle name="LINEAL - Style2 2 2 2" xfId="28778" xr:uid="{59546123-F019-48C0-9C88-53474C4E02B0}"/>
    <cellStyle name="LINEAL - Style2 2 2 3" xfId="28779" xr:uid="{CB8818B4-593A-4E7E-840E-625C438434F6}"/>
    <cellStyle name="LINEAL - Style2 2 3" xfId="28780" xr:uid="{342D3949-531A-4BB0-907E-1CCBEC9C5F8A}"/>
    <cellStyle name="LINEAL - Style2 2 3 2" xfId="28781" xr:uid="{F220CEBB-EB49-4850-A9C3-03C6F268F188}"/>
    <cellStyle name="LINEAL - Style2 2 3 3" xfId="28782" xr:uid="{19A6E3D7-1AEF-4DFB-8D35-8BAF68EEC076}"/>
    <cellStyle name="LINEAL - Style2 2 4" xfId="28783" xr:uid="{7092DA0C-99F3-4C93-B976-76987634E926}"/>
    <cellStyle name="LINEAL - Style2 2 4 2" xfId="28784" xr:uid="{12CAAE0D-89B9-4375-8C60-24C7DA1B196E}"/>
    <cellStyle name="LINEAL - Style2 2 4 3" xfId="28785" xr:uid="{5F6AB129-651B-4270-AB42-75BB77590902}"/>
    <cellStyle name="LINEAL - Style2 2 5" xfId="28786" xr:uid="{1857B3C3-2F39-4168-9A14-4E65C7BC3321}"/>
    <cellStyle name="LINEAL - Style2 2 5 2" xfId="28787" xr:uid="{BB40E844-B94D-4D4F-847B-F22A82B8B17B}"/>
    <cellStyle name="LINEAL - Style2 2 5 3" xfId="28788" xr:uid="{BE595281-E94E-44EA-B4ED-405D3925ECA0}"/>
    <cellStyle name="LINEAL - Style2 2 6" xfId="28789" xr:uid="{4B0C04B0-A108-4671-A3AD-BA367A27E596}"/>
    <cellStyle name="LINEAL - Style2 2 7" xfId="28790" xr:uid="{05B31051-5720-4D81-B8EA-99670DD73443}"/>
    <cellStyle name="LINEAL - Style2 3" xfId="28791" xr:uid="{3ACF905A-50E3-4DCB-A850-9A80482589C0}"/>
    <cellStyle name="LINEAL - Style2 3 2" xfId="28792" xr:uid="{FB24E434-C8A0-4191-9C88-208956328117}"/>
    <cellStyle name="LINEAL - Style2 3 3" xfId="28793" xr:uid="{5296372E-6C3E-417A-B8A2-F268BFDE6616}"/>
    <cellStyle name="LINEAL - Style2 4" xfId="28794" xr:uid="{7AE61ABA-EBAA-45E0-8813-D291CA3236AA}"/>
    <cellStyle name="LINEAL - Style2 4 2" xfId="28795" xr:uid="{AA3BCF36-F255-4546-99C7-714C23EC2661}"/>
    <cellStyle name="LINEAL - Style2 4 3" xfId="28796" xr:uid="{D0C2FE67-619B-4053-8F07-66B330FB2586}"/>
    <cellStyle name="LINEAL - Style2 5" xfId="28797" xr:uid="{C33E27E8-D8EB-4002-A5D4-13185A986659}"/>
    <cellStyle name="LINEAL - Style2 5 2" xfId="28798" xr:uid="{3924A75A-46C0-432A-A7B7-27F9E2EC48E6}"/>
    <cellStyle name="LINEAL - Style2 5 3" xfId="28799" xr:uid="{0A765BAA-FF54-47CF-B5D5-822B7128C323}"/>
    <cellStyle name="LINEAL - Style2 6" xfId="28800" xr:uid="{16DC9832-C13B-49C0-B6F6-680C0BA62611}"/>
    <cellStyle name="LINEAL - Style2 6 2" xfId="28801" xr:uid="{AD740A2A-4D3B-4470-9E2B-F77B1A23E1AE}"/>
    <cellStyle name="LINEAL - Style2 6 3" xfId="28802" xr:uid="{2D0871F3-688A-46BE-AC1F-C16E2E62EE67}"/>
    <cellStyle name="LINEAL - Style2 7" xfId="28803" xr:uid="{7FC970A5-4988-465E-A071-BBD19BFCAB2A}"/>
    <cellStyle name="LINEAL - Style2 7 2" xfId="28804" xr:uid="{612AF4F3-F12D-43CC-B33B-19848A24F249}"/>
    <cellStyle name="LINEAL - Style2 7 3" xfId="28805" xr:uid="{794F7904-9D81-47BC-AE19-9D48A5CA1911}"/>
    <cellStyle name="LINEAL - Style2 8" xfId="28806" xr:uid="{C080770A-58D3-43A2-AD25-87DB153AB132}"/>
    <cellStyle name="Link Currency (0)" xfId="28807" xr:uid="{BFFD55F0-84AE-435D-AB6B-FADE23E0BF2D}"/>
    <cellStyle name="Link Currency (0) 2" xfId="28808" xr:uid="{215BB651-D028-4E05-90F3-6F2F5C2DC96A}"/>
    <cellStyle name="Link Currency (0) 2 2" xfId="28809" xr:uid="{901E50D2-824C-4E09-B7AA-BECBACE50EDB}"/>
    <cellStyle name="Link Currency (0) 2 3" xfId="28810" xr:uid="{357E0E42-A17D-48D2-AD4F-6419FA549233}"/>
    <cellStyle name="Link Currency (0) 3" xfId="28811" xr:uid="{4C8EED85-6575-4C59-8512-6A8824304613}"/>
    <cellStyle name="Link Currency (0) 4" xfId="28812" xr:uid="{948A6B7D-67C8-4987-964C-B1F5702BCA79}"/>
    <cellStyle name="Link Currency (2)" xfId="28813" xr:uid="{7B44AEE4-A600-406C-BA9B-DD26C2CA3980}"/>
    <cellStyle name="Link Currency (2) 2" xfId="28814" xr:uid="{051F207B-A269-4BDA-89B3-8DE52D9943A4}"/>
    <cellStyle name="Link Currency (2) 2 2" xfId="28815" xr:uid="{521B9E67-BBB4-4FCD-81DD-52FF2C81C173}"/>
    <cellStyle name="Link Currency (2) 2 3" xfId="28816" xr:uid="{3CDF1CED-5959-4677-9957-6FFFE280F564}"/>
    <cellStyle name="Link Currency (2) 3" xfId="28817" xr:uid="{01D497A8-F4E4-4684-A2D6-26B35D2E6510}"/>
    <cellStyle name="Link Units (0)" xfId="28818" xr:uid="{D1312F8F-56EA-4097-8004-DCC0839388C0}"/>
    <cellStyle name="Link Units (0) 2" xfId="28819" xr:uid="{59D44B90-2F4B-46A4-AA87-F86BF0D7CF4B}"/>
    <cellStyle name="Link Units (0) 2 2" xfId="28820" xr:uid="{CA0AFD5E-3888-4A0A-AC45-6B461AFAFD9F}"/>
    <cellStyle name="Link Units (0) 2 3" xfId="28821" xr:uid="{C53B30AD-1DBF-4BD4-9411-58D0724D8BF5}"/>
    <cellStyle name="Link Units (0) 3" xfId="28822" xr:uid="{9522E67C-CFC5-446D-B401-D917559247D4}"/>
    <cellStyle name="Link Units (1)" xfId="28823" xr:uid="{39DAB522-8150-4929-8477-068320F73864}"/>
    <cellStyle name="Link Units (1) 2" xfId="28824" xr:uid="{93D76227-63E7-4A09-B033-248DB72A07A4}"/>
    <cellStyle name="Link Units (1) 2 2" xfId="28825" xr:uid="{ACF7588B-11B6-4322-865A-6368E7C09F74}"/>
    <cellStyle name="Link Units (1) 2 3" xfId="28826" xr:uid="{C4F4BF2E-F9CA-4194-A26D-7905E2963831}"/>
    <cellStyle name="Link Units (1) 3" xfId="28827" xr:uid="{BCCF1DCD-7B10-47F8-AEB5-8DD666A734B6}"/>
    <cellStyle name="Link Units (2)" xfId="28828" xr:uid="{9D914B4B-9DA1-4A01-904E-7F476E4811F6}"/>
    <cellStyle name="Link Units (2) 2" xfId="28829" xr:uid="{10BE905A-F805-430C-B00A-CAF440ED9E96}"/>
    <cellStyle name="Link Units (2) 2 2" xfId="28830" xr:uid="{DDE1FAA4-8B15-4F2F-955C-7BA273DE9D7E}"/>
    <cellStyle name="Link Units (2) 2 3" xfId="28831" xr:uid="{5CC0C504-3EB5-48D7-AF5C-5E51F7679752}"/>
    <cellStyle name="Link Units (2) 3" xfId="28832" xr:uid="{F1D8B036-3CF4-4B95-BBA7-6D3E8130BAE0}"/>
    <cellStyle name="Linked Cell" xfId="37" builtinId="24" customBuiltin="1"/>
    <cellStyle name="Linked Cell 10" xfId="28833" xr:uid="{32E4A543-74B6-4686-8623-B25713EC1A6A}"/>
    <cellStyle name="Linked Cell 10 2" xfId="28834" xr:uid="{70086FFB-F9CB-4F36-A73B-DD6595DFA22F}"/>
    <cellStyle name="Linked Cell 11" xfId="28835" xr:uid="{DA6F4F7E-6E12-4C4E-97AC-4B6C2E44AA5F}"/>
    <cellStyle name="Linked Cell 11 2" xfId="28836" xr:uid="{7F3F67E1-0678-47FB-82F8-94F6C0A816E4}"/>
    <cellStyle name="Linked Cell 12" xfId="28837" xr:uid="{4999A506-D5B7-4589-8ECA-E2F575D3245E}"/>
    <cellStyle name="Linked Cell 12 2" xfId="28838" xr:uid="{1FF1CC66-124C-4EE0-9934-E72A4EF8A204}"/>
    <cellStyle name="Linked Cell 13" xfId="28839" xr:uid="{235AB659-4632-4076-8322-4E340E56B0C3}"/>
    <cellStyle name="Linked Cell 13 2" xfId="28840" xr:uid="{313A7797-04B2-4B69-80F4-E7CCF67C0EF4}"/>
    <cellStyle name="Linked Cell 14" xfId="28841" xr:uid="{D4EC7419-DB4F-4AEC-9477-F17827B9BC55}"/>
    <cellStyle name="Linked Cell 14 2" xfId="28842" xr:uid="{C68BA412-E3C7-440F-B32E-E4EB0868E5CD}"/>
    <cellStyle name="Linked Cell 15" xfId="28843" xr:uid="{FD446E9E-98BD-4D82-8214-42303C0DBAD3}"/>
    <cellStyle name="Linked Cell 15 2" xfId="28844" xr:uid="{A7C3FD29-F84F-4C84-8918-464189E26A82}"/>
    <cellStyle name="Linked Cell 16" xfId="28845" xr:uid="{B0DECA67-FE9D-4B31-9A18-9634078BBD06}"/>
    <cellStyle name="Linked Cell 16 2" xfId="28846" xr:uid="{5964E8AE-E82A-4FEB-BF36-06AEAA1942E6}"/>
    <cellStyle name="Linked Cell 17" xfId="28847" xr:uid="{1411BDFB-86F4-40B0-B709-582140AE733D}"/>
    <cellStyle name="Linked Cell 17 2" xfId="28848" xr:uid="{E403B322-EFF4-4999-A350-A9968F874847}"/>
    <cellStyle name="Linked Cell 18" xfId="28849" xr:uid="{7E6FC166-31CE-447D-8E68-109DDE27517F}"/>
    <cellStyle name="Linked Cell 18 2" xfId="28850" xr:uid="{749FB99A-8CD5-4D83-ABBA-02CF62E6CCA1}"/>
    <cellStyle name="Linked Cell 19" xfId="28851" xr:uid="{215934E6-D85C-49EE-8CB8-DB1784BD4148}"/>
    <cellStyle name="Linked Cell 19 2" xfId="28852" xr:uid="{49931126-FD15-4F90-9D6A-47A276394F10}"/>
    <cellStyle name="Linked Cell 2" xfId="28853" xr:uid="{2F5DCEA4-EA9F-4025-8CD4-016100C3E0BA}"/>
    <cellStyle name="Linked Cell 2 2" xfId="28854" xr:uid="{75D053A7-9E74-4EFA-A13D-478E11D596D2}"/>
    <cellStyle name="Linked Cell 2 2 2" xfId="28855" xr:uid="{BC197A6C-6C40-4E11-BA14-D1117D60A148}"/>
    <cellStyle name="Linked Cell 2 2 3" xfId="28856" xr:uid="{3A2BA942-3066-424A-94E1-80FD447303E9}"/>
    <cellStyle name="Linked Cell 2 2 4" xfId="28857" xr:uid="{04D26692-7CD8-487E-9AAB-79E4589EF579}"/>
    <cellStyle name="Linked Cell 2 3" xfId="28858" xr:uid="{91714E59-8AEB-410A-855A-9068AE428BF0}"/>
    <cellStyle name="Linked Cell 2 3 2" xfId="28859" xr:uid="{C377662D-BE13-4828-8195-E37C24112CCE}"/>
    <cellStyle name="Linked Cell 2 3 3" xfId="28860" xr:uid="{9829469E-6207-4272-8289-B76B8FDCF976}"/>
    <cellStyle name="Linked Cell 2 4" xfId="28861" xr:uid="{4E0AB3D9-DA38-4B54-B726-5B7B7ED5F07E}"/>
    <cellStyle name="Linked Cell 2 4 2" xfId="28862" xr:uid="{918E0F3F-3092-4446-8CC3-1D77206D91F7}"/>
    <cellStyle name="Linked Cell 2 4 3" xfId="28863" xr:uid="{F6DDCF4C-11A6-4DC0-A938-30867A5F81FA}"/>
    <cellStyle name="Linked Cell 2 5" xfId="28864" xr:uid="{266E04D7-285C-44DC-9DF4-2FAC6866498A}"/>
    <cellStyle name="Linked Cell 2 6" xfId="28865" xr:uid="{A6EE6573-37AE-4991-BE86-54387D8C62D0}"/>
    <cellStyle name="Linked Cell 2 7" xfId="28866" xr:uid="{FAA77609-8460-4923-A736-50F44F15F925}"/>
    <cellStyle name="Linked Cell 2 8" xfId="28867" xr:uid="{0C8C8C1D-6812-48AE-BA7B-50BB1C6B8D41}"/>
    <cellStyle name="Linked Cell 20" xfId="28868" xr:uid="{AC73B8E6-F7FA-4B4A-9D55-CC6AF5A862B3}"/>
    <cellStyle name="Linked Cell 20 2" xfId="28869" xr:uid="{08F9D60C-E511-4048-8121-BCF8008CCD2F}"/>
    <cellStyle name="Linked Cell 21" xfId="28870" xr:uid="{322F4187-89C4-48EC-98D6-AA56BACC8003}"/>
    <cellStyle name="Linked Cell 21 2" xfId="28871" xr:uid="{F69FE51D-0B5C-4C2D-A218-5311ED1130E8}"/>
    <cellStyle name="Linked Cell 22" xfId="28872" xr:uid="{2EEAD0B6-966B-4B44-8F32-1817E6CC7B9B}"/>
    <cellStyle name="Linked Cell 22 2" xfId="28873" xr:uid="{684DB664-7058-4642-AFD8-D9117EFCEE82}"/>
    <cellStyle name="Linked Cell 23" xfId="28874" xr:uid="{25FEE03E-38A4-40F4-A08B-D6DB69AE98F2}"/>
    <cellStyle name="Linked Cell 23 2" xfId="28875" xr:uid="{9AC4D6BC-AFE7-4F61-BCF2-6F434CB5D52D}"/>
    <cellStyle name="Linked Cell 24" xfId="28876" xr:uid="{BDB86F86-4C23-43C6-B347-696507465573}"/>
    <cellStyle name="Linked Cell 24 2" xfId="28877" xr:uid="{CB49D567-2285-488A-92FB-290F1109EEA5}"/>
    <cellStyle name="Linked Cell 25" xfId="28878" xr:uid="{39127E04-1353-471D-AFED-DC74218A69C0}"/>
    <cellStyle name="Linked Cell 25 2" xfId="28879" xr:uid="{447B62A0-F2EC-49A6-9AC9-6666359E6774}"/>
    <cellStyle name="Linked Cell 26" xfId="28880" xr:uid="{B036A230-8C14-49C9-9C55-5CBFBFA1C28D}"/>
    <cellStyle name="Linked Cell 26 2" xfId="28881" xr:uid="{EA922F72-5F0D-49B5-9E66-C2E8C0270940}"/>
    <cellStyle name="Linked Cell 27" xfId="28882" xr:uid="{C89F12F8-7645-4279-9DED-F66A279C96B4}"/>
    <cellStyle name="Linked Cell 27 2" xfId="28883" xr:uid="{268B11B5-BC50-4A4F-AB9C-B9318963B51A}"/>
    <cellStyle name="Linked Cell 28" xfId="28884" xr:uid="{481D5769-8628-47C6-A4E1-E5CC60076A8B}"/>
    <cellStyle name="Linked Cell 28 2" xfId="28885" xr:uid="{3329F8C5-C167-48CC-A16C-E0A0720CEF71}"/>
    <cellStyle name="Linked Cell 29" xfId="28886" xr:uid="{92BB8F5B-5DE0-4068-B350-409E03D47CB7}"/>
    <cellStyle name="Linked Cell 29 2" xfId="28887" xr:uid="{7D4BAD41-94A3-4D48-9B96-6D4FB36B2649}"/>
    <cellStyle name="Linked Cell 3" xfId="28888" xr:uid="{3140F7A6-DB43-4D87-8488-67D06B80D157}"/>
    <cellStyle name="Linked Cell 3 2" xfId="28889" xr:uid="{2FD0EC03-2D37-4E94-AD8E-CA961BC44038}"/>
    <cellStyle name="Linked Cell 3 3" xfId="28890" xr:uid="{F16FA5B7-F434-43FD-9731-602B2301B71B}"/>
    <cellStyle name="Linked Cell 3 4" xfId="28891" xr:uid="{3092569E-19CF-43D3-B770-124728576AB9}"/>
    <cellStyle name="Linked Cell 3 5" xfId="28892" xr:uid="{B59D1E5C-2814-426A-A23D-03F5CF30C23B}"/>
    <cellStyle name="Linked Cell 3 6" xfId="28893" xr:uid="{B619B67A-618A-41BB-9B8C-C517A5E70E45}"/>
    <cellStyle name="Linked Cell 30" xfId="28894" xr:uid="{8CBA3674-0D59-42BA-A324-68211726E5C0}"/>
    <cellStyle name="Linked Cell 30 2" xfId="28895" xr:uid="{9E5C06D3-9A9D-4D90-A6C9-B4B649353953}"/>
    <cellStyle name="Linked Cell 31" xfId="28896" xr:uid="{D5D13C72-033B-4128-BACD-1EB576AA29E8}"/>
    <cellStyle name="Linked Cell 31 2" xfId="28897" xr:uid="{79AF3503-F5C9-43CE-9E06-3CB91A998A8D}"/>
    <cellStyle name="Linked Cell 32" xfId="28898" xr:uid="{ED9EB8FC-029E-4D24-BDF9-3F36DCC13E70}"/>
    <cellStyle name="Linked Cell 32 2" xfId="28899" xr:uid="{62DF5F4C-5CA1-445E-9B91-4D540B2F3D4C}"/>
    <cellStyle name="Linked Cell 33" xfId="28900" xr:uid="{51802427-5793-4B11-844D-843875488717}"/>
    <cellStyle name="Linked Cell 34" xfId="28901" xr:uid="{16447D9F-D57C-4407-83C9-98D8226735C4}"/>
    <cellStyle name="Linked Cell 35" xfId="28902" xr:uid="{68CED101-34EA-41FC-9977-0D3CD630178A}"/>
    <cellStyle name="Linked Cell 36" xfId="28903" xr:uid="{247B4AA0-DA5D-4E0D-8B37-E5748B234847}"/>
    <cellStyle name="Linked Cell 37" xfId="28904" xr:uid="{14A45000-977D-41CA-87C9-C3F584F3A91A}"/>
    <cellStyle name="Linked Cell 38" xfId="28905" xr:uid="{185A4B68-B209-491B-B373-05DE467A1A9A}"/>
    <cellStyle name="Linked Cell 39" xfId="28906" xr:uid="{400066C4-9984-4C60-A930-9C816E960C28}"/>
    <cellStyle name="Linked Cell 4" xfId="28907" xr:uid="{AE795BD3-5B91-4EBD-8D47-B86AC3B73D60}"/>
    <cellStyle name="Linked Cell 4 2" xfId="28908" xr:uid="{81DA511A-68BC-4C95-91F0-35BF1F11A2AD}"/>
    <cellStyle name="Linked Cell 4 3" xfId="28909" xr:uid="{2E710CDD-4567-417B-93C7-24CB527558D7}"/>
    <cellStyle name="Linked Cell 4 4" xfId="28910" xr:uid="{D7550980-B090-4B09-8D76-18B82C056F82}"/>
    <cellStyle name="Linked Cell 40" xfId="28911" xr:uid="{1DCB67E1-73B6-4213-A655-12092370E1D6}"/>
    <cellStyle name="Linked Cell 41" xfId="28912" xr:uid="{B254AF31-4960-47F0-BD98-C465CC9D6116}"/>
    <cellStyle name="Linked Cell 42" xfId="28913" xr:uid="{3C8F0C82-EA91-4097-B734-6E8193C54843}"/>
    <cellStyle name="Linked Cell 5" xfId="28914" xr:uid="{113F25BB-37AC-4DEE-BE86-B74F02E1B774}"/>
    <cellStyle name="Linked Cell 5 2" xfId="28915" xr:uid="{F8D49AFB-B476-4FE1-8E48-CB661E805CF6}"/>
    <cellStyle name="Linked Cell 5 3" xfId="28916" xr:uid="{141C1B60-103C-41F7-9FBD-B08DC3880A5D}"/>
    <cellStyle name="Linked Cell 5 4" xfId="28917" xr:uid="{0B0582F0-3E00-4C3D-A833-E77881DD38AD}"/>
    <cellStyle name="Linked Cell 5 5" xfId="28918" xr:uid="{1A16C315-5C15-4AD2-A7FE-E217A3C52EFE}"/>
    <cellStyle name="Linked Cell 6" xfId="28919" xr:uid="{F5CFB188-28D4-41CA-9BD5-E0445755CAF2}"/>
    <cellStyle name="Linked Cell 6 2" xfId="28920" xr:uid="{4466171D-4E8C-41CD-A74D-35606AC17570}"/>
    <cellStyle name="Linked Cell 6 3" xfId="28921" xr:uid="{C1502CC9-42BC-42D2-956E-BF316DA7ED80}"/>
    <cellStyle name="Linked Cell 7" xfId="28922" xr:uid="{2630B8FF-775F-4B83-9EB9-56C84E59D4EB}"/>
    <cellStyle name="Linked Cell 7 2" xfId="28923" xr:uid="{7314E8D0-EC2E-43E3-958E-4133D77117EA}"/>
    <cellStyle name="Linked Cell 7 3" xfId="28924" xr:uid="{5FC4B6B6-18DF-4285-A082-6AE264093A03}"/>
    <cellStyle name="Linked Cell 8" xfId="28925" xr:uid="{F9A8F0DB-B89F-4223-AF62-C2E0D6AF181A}"/>
    <cellStyle name="Linked Cell 8 2" xfId="28926" xr:uid="{DDB0C105-9300-4F55-A384-8F26BCC30D6D}"/>
    <cellStyle name="Linked Cell 8 3" xfId="28927" xr:uid="{D03BD80D-22CA-44C0-8062-3A38C01233A8}"/>
    <cellStyle name="Linked Cell 9" xfId="28928" xr:uid="{1BD704B6-2671-4B7B-AB15-0A0C64860875}"/>
    <cellStyle name="Linked Cell 9 2" xfId="28929" xr:uid="{DB240176-6D46-4829-A552-5D6459692AEA}"/>
    <cellStyle name="Miglia - Stile1" xfId="28930" xr:uid="{24253386-D010-4C46-A338-46E3F1BE5990}"/>
    <cellStyle name="Miglia - Stile2" xfId="28931" xr:uid="{385ECE88-5A58-4090-88A7-5D977C416E86}"/>
    <cellStyle name="Miglia - Stile3" xfId="28932" xr:uid="{60579E0C-AAE1-4F85-B0AA-48CA43B53E8C}"/>
    <cellStyle name="Miglia - Stile4" xfId="28933" xr:uid="{1C86F282-9475-45A5-BB40-6965892BC154}"/>
    <cellStyle name="Miglia - Stile5" xfId="28934" xr:uid="{959F4F74-5ACB-458C-8ABE-1FAE2C0EF945}"/>
    <cellStyle name="Migliaia (0)_9611A02C" xfId="28935" xr:uid="{C737F7DB-C8AA-46D2-BE06-069483A0F2CA}"/>
    <cellStyle name="Migliaia_9611A02C" xfId="28936" xr:uid="{B0AF4366-3FC2-4DF3-BEC9-0B044839CC01}"/>
    <cellStyle name="Milliers [0]_!!!GO" xfId="28937" xr:uid="{B00A37E0-4D7A-45F3-B39A-42743DFFECCE}"/>
    <cellStyle name="Milliers_!!!GO" xfId="28938" xr:uid="{5A657323-88D9-462C-8A57-FC2678940801}"/>
    <cellStyle name="MM1" xfId="28939" xr:uid="{22D2555E-1824-4F66-9315-630EA91106A9}"/>
    <cellStyle name="MM1 2" xfId="28940" xr:uid="{246DCA7E-AA44-4885-9A86-38EBC9774E77}"/>
    <cellStyle name="MM2" xfId="28941" xr:uid="{A6A89ACC-D36A-47D1-A743-A9D7668FC26A}"/>
    <cellStyle name="MM2 2" xfId="28942" xr:uid="{959E9116-03A0-44B9-BD52-E9C7A0BE631F}"/>
    <cellStyle name="Model" xfId="28943" xr:uid="{05DDD9FF-ED8D-49CA-BC57-76F3A6CCEA18}"/>
    <cellStyle name="Model 2" xfId="28944" xr:uid="{C7DB1AF6-EBF7-44A3-8B08-8A8B411D0BB5}"/>
    <cellStyle name="Model 3" xfId="28945" xr:uid="{20C94234-3D9D-4A5C-B72C-AE1D3671E8E9}"/>
    <cellStyle name="Model 4" xfId="28946" xr:uid="{9267F20C-B1FC-4840-95AF-078C23D3A34B}"/>
    <cellStyle name="Moeda [0]_CWT BR01" xfId="28947" xr:uid="{1C9EDDC9-DF6E-4BF1-8794-8A00824E55A0}"/>
    <cellStyle name="Moeda_CWT BR01" xfId="28948" xr:uid="{686A331F-0209-45F7-8CC5-FD485EE1B593}"/>
    <cellStyle name="Mon?aire [0]_AR1194" xfId="28949" xr:uid="{3FAD9FB9-72C1-4E78-9291-83FB8DD3389A}"/>
    <cellStyle name="Mon?aire_AR1194" xfId="28950" xr:uid="{97905BFB-D502-4249-A91F-861A15AB39D1}"/>
    <cellStyle name="Mon?taire [0]_AR1194" xfId="28951" xr:uid="{707D7015-E324-4DB8-92AC-246CAD1647A8}"/>
    <cellStyle name="Mon?taire_AR1194" xfId="28952" xr:uid="{4F19EA9F-2C74-4602-9E0F-C4E03B4C2228}"/>
    <cellStyle name="Monétaire [0]_!!!GO" xfId="28953" xr:uid="{456D73C4-9A46-4420-BB04-13EA9A150C42}"/>
    <cellStyle name="Monétaire_!!!GO" xfId="28954" xr:uid="{3A065A3C-20CA-4C7A-AD12-C1E12DE7EA58}"/>
    <cellStyle name="Mon้taire [0]_ADMFT1" xfId="28955" xr:uid="{99DE8D7A-5DA9-4C16-B916-4221CE2D0E87}"/>
    <cellStyle name="Mon้taire_ADMFT1" xfId="28956" xr:uid="{29018741-1E48-4073-A45A-CD93FB0E277F}"/>
    <cellStyle name="Mon้taire0" xfId="28957" xr:uid="{BF3F775C-9213-4481-90A5-A466F4C34642}"/>
    <cellStyle name="Month" xfId="28958" xr:uid="{2DDC7886-865A-4233-9991-610E23E1E682}"/>
    <cellStyle name="Mon騁aire [0]_AR1194" xfId="28959" xr:uid="{E26AC099-17E4-48CE-B5F1-338E5F4E2F80}"/>
    <cellStyle name="Mon騁aire_AR1194" xfId="28960" xr:uid="{EA71CD3A-6B0A-4725-B224-4579C0F43838}"/>
    <cellStyle name="n" xfId="28961" xr:uid="{F8598357-50FE-4512-B6F2-9C7DCFFAE292}"/>
    <cellStyle name="NATTIDA" xfId="28962" xr:uid="{48FF50A3-3351-4146-84B9-0612A941603C}"/>
    <cellStyle name="Neutral" xfId="38" builtinId="28" customBuiltin="1"/>
    <cellStyle name="Neutral 10" xfId="28963" xr:uid="{29C5E4B2-F322-40E0-BCB7-04D679844CFA}"/>
    <cellStyle name="Neutral 10 2" xfId="28964" xr:uid="{18599ACE-FDB9-4C83-B1EC-DCC81D282110}"/>
    <cellStyle name="Neutral 11" xfId="28965" xr:uid="{5FD4D30D-1276-4A8A-ACB4-49DF2437732D}"/>
    <cellStyle name="Neutral 11 2" xfId="28966" xr:uid="{D9477E01-A907-45EF-98F3-E77B432961B0}"/>
    <cellStyle name="Neutral 12" xfId="28967" xr:uid="{7236D84F-32C2-44BC-BB51-50E5C836CFE0}"/>
    <cellStyle name="Neutral 12 2" xfId="28968" xr:uid="{A965B5AC-7DE9-4556-83D4-60711002BECA}"/>
    <cellStyle name="Neutral 13" xfId="28969" xr:uid="{EA5521FB-8D2D-4A4F-BD07-97FA0DF75221}"/>
    <cellStyle name="Neutral 13 2" xfId="28970" xr:uid="{58BB5B8D-0BF4-48F4-A905-4CEA2FCAC09C}"/>
    <cellStyle name="Neutral 14" xfId="28971" xr:uid="{7853FD01-626B-4FC5-8EE4-F43095E1653E}"/>
    <cellStyle name="Neutral 14 2" xfId="28972" xr:uid="{9B1F8423-3362-4C2A-B38C-FE8558448E0F}"/>
    <cellStyle name="Neutral 15" xfId="28973" xr:uid="{FB08FF85-4AB9-4342-974E-1175F3EF7275}"/>
    <cellStyle name="Neutral 15 2" xfId="28974" xr:uid="{2CF91B2C-F1BE-469F-A2E1-45189788AA03}"/>
    <cellStyle name="Neutral 16" xfId="28975" xr:uid="{1D3CF949-DB59-43B3-B659-7644B8FC8DB3}"/>
    <cellStyle name="Neutral 16 2" xfId="28976" xr:uid="{34C4D7F3-DBB4-49A1-8FA1-479B8AE28C3C}"/>
    <cellStyle name="Neutral 17" xfId="28977" xr:uid="{C0C9D06F-2BF9-4DEE-AEA2-AAB0656FC3A8}"/>
    <cellStyle name="Neutral 17 2" xfId="28978" xr:uid="{818DFC8D-FBE3-49EA-9FC5-DB965D645ED4}"/>
    <cellStyle name="Neutral 18" xfId="28979" xr:uid="{AC819F1F-1BBE-4AE1-8509-665505AF0743}"/>
    <cellStyle name="Neutral 18 2" xfId="28980" xr:uid="{438CB02A-7C65-49A9-9043-6F8845DFAF41}"/>
    <cellStyle name="Neutral 19" xfId="28981" xr:uid="{1A7F03FF-9CB6-401D-B1D8-9E5BD8EB69A4}"/>
    <cellStyle name="Neutral 19 2" xfId="28982" xr:uid="{DF5F68A3-6A31-4320-91C0-BF38C10F2E69}"/>
    <cellStyle name="Neutral 2" xfId="28983" xr:uid="{C2537A7F-D315-4509-84B4-AA43029F0793}"/>
    <cellStyle name="Neutral 2 2" xfId="28984" xr:uid="{E05B5730-9D6A-408D-B4D1-D669B0D46C68}"/>
    <cellStyle name="Neutral 2 2 2" xfId="28985" xr:uid="{35F85293-C686-4E89-BA2B-AC56D6CACB26}"/>
    <cellStyle name="Neutral 2 2 3" xfId="28986" xr:uid="{CFCAA0AF-3A41-4F38-AE62-BAD24BA4703D}"/>
    <cellStyle name="Neutral 2 2 4" xfId="28987" xr:uid="{1560F5FF-031C-4297-AF7A-EBC972296E2E}"/>
    <cellStyle name="Neutral 2 3" xfId="28988" xr:uid="{B2229789-7880-4692-ADEC-FF80DBBFFC8C}"/>
    <cellStyle name="Neutral 2 3 2" xfId="28989" xr:uid="{DD1F4E39-241F-4DAE-8CE9-8F2B3EE1D9A9}"/>
    <cellStyle name="Neutral 2 3 3" xfId="28990" xr:uid="{87754EFC-47A7-4950-AD0F-C16E535A1B1F}"/>
    <cellStyle name="Neutral 2 4" xfId="28991" xr:uid="{60164687-B96C-4155-AB2C-9FA1B00509A5}"/>
    <cellStyle name="Neutral 2 4 2" xfId="28992" xr:uid="{C9757BB1-8090-44C9-803A-B1EEB745CB24}"/>
    <cellStyle name="Neutral 2 4 3" xfId="28993" xr:uid="{032AD38A-2172-45FF-AF72-629F26EF5121}"/>
    <cellStyle name="Neutral 2 5" xfId="28994" xr:uid="{7082240E-478D-4752-96BF-74D9AEAF4002}"/>
    <cellStyle name="Neutral 2 6" xfId="28995" xr:uid="{B849B4CA-87DA-435C-A7AE-A45D64487D4E}"/>
    <cellStyle name="Neutral 2 7" xfId="28996" xr:uid="{29FCB1A3-AB82-4AE5-988D-8CD5C670E82D}"/>
    <cellStyle name="Neutral 2 8" xfId="28997" xr:uid="{215DCFFD-C5BA-49DC-AEEB-8E917F28DCD6}"/>
    <cellStyle name="Neutral 20" xfId="28998" xr:uid="{56952654-1F4C-4488-B3EE-AD2B4F2CA5AB}"/>
    <cellStyle name="Neutral 20 2" xfId="28999" xr:uid="{22BB87D0-B98B-4398-BE8E-0FC25F122DC0}"/>
    <cellStyle name="Neutral 21" xfId="29000" xr:uid="{F38A47C8-E4E4-41E7-88D2-5E6443451386}"/>
    <cellStyle name="Neutral 21 2" xfId="29001" xr:uid="{99B82AFA-6514-4DA9-8FA5-CFF2E347CAC4}"/>
    <cellStyle name="Neutral 22" xfId="29002" xr:uid="{54946CCE-B9EF-4999-B5D4-2E9E019C2DE0}"/>
    <cellStyle name="Neutral 22 2" xfId="29003" xr:uid="{5B846AC6-95A2-43F0-A9C9-CC4A7306CC66}"/>
    <cellStyle name="Neutral 23" xfId="29004" xr:uid="{919AF374-E2D8-4A7D-A47D-F8CBE4217D86}"/>
    <cellStyle name="Neutral 23 2" xfId="29005" xr:uid="{6340BC19-6718-4755-AFB1-5877465A85AB}"/>
    <cellStyle name="Neutral 24" xfId="29006" xr:uid="{3D6AF070-09A1-4674-980D-27677E51D851}"/>
    <cellStyle name="Neutral 24 2" xfId="29007" xr:uid="{A8A8F5FA-055D-4003-BA76-00A41835EF1C}"/>
    <cellStyle name="Neutral 25" xfId="29008" xr:uid="{E3FA97F5-417E-4E6B-94CD-03680FF17955}"/>
    <cellStyle name="Neutral 25 2" xfId="29009" xr:uid="{BA838C2E-F82E-4735-962A-5827728C0578}"/>
    <cellStyle name="Neutral 26" xfId="29010" xr:uid="{7529AFD1-74AE-4872-A69B-A544EBEA7454}"/>
    <cellStyle name="Neutral 26 2" xfId="29011" xr:uid="{5883F72C-5DC8-475E-9766-E8F37A5CAD77}"/>
    <cellStyle name="Neutral 27" xfId="29012" xr:uid="{F7648497-4F96-444B-959D-020BCC998205}"/>
    <cellStyle name="Neutral 27 2" xfId="29013" xr:uid="{E1056DD7-24C1-4FFF-8514-0521A772AA8B}"/>
    <cellStyle name="Neutral 28" xfId="29014" xr:uid="{FCE8EE91-1547-489B-AF61-BC0B4A821878}"/>
    <cellStyle name="Neutral 28 2" xfId="29015" xr:uid="{67EC6FC4-DCFF-43D5-95C2-610DCDAF0CEA}"/>
    <cellStyle name="Neutral 29" xfId="29016" xr:uid="{7FAEDD0B-192D-455E-9BEF-356E305CA6F4}"/>
    <cellStyle name="Neutral 29 2" xfId="29017" xr:uid="{55663A30-F7B0-4F04-A8A9-ACD5B8A9C6F3}"/>
    <cellStyle name="Neutral 3" xfId="29018" xr:uid="{75B7BAF4-67A1-441F-87DD-E72B1EA89729}"/>
    <cellStyle name="Neutral 3 2" xfId="29019" xr:uid="{E8ABA63E-2CF2-4B45-B3EC-5F6E1D41A45B}"/>
    <cellStyle name="Neutral 3 3" xfId="29020" xr:uid="{A5FE91B2-7266-4DA4-B521-B34BF918DC8B}"/>
    <cellStyle name="Neutral 3 4" xfId="29021" xr:uid="{1C5FE1A2-5A2A-416A-924B-FE9DF23AC125}"/>
    <cellStyle name="Neutral 3 5" xfId="29022" xr:uid="{07AF0853-0859-4364-8C5A-044F7F7EB976}"/>
    <cellStyle name="Neutral 3 6" xfId="29023" xr:uid="{75835680-CD65-4E6B-A8E3-B94BC1C71B7F}"/>
    <cellStyle name="Neutral 30" xfId="29024" xr:uid="{04D4EDCF-EFC8-4297-9EDA-AD56A1CFB03D}"/>
    <cellStyle name="Neutral 30 2" xfId="29025" xr:uid="{5E89A507-60D4-4CAE-9FFC-719549B73D23}"/>
    <cellStyle name="Neutral 31" xfId="29026" xr:uid="{F4049F18-4827-4ED0-92C7-A91A6CC5E136}"/>
    <cellStyle name="Neutral 31 2" xfId="29027" xr:uid="{79EE9ABB-3860-4816-A193-F340FED3345B}"/>
    <cellStyle name="Neutral 32" xfId="29028" xr:uid="{69DDF992-9FA4-45B7-AD5C-CC2824598B99}"/>
    <cellStyle name="Neutral 32 2" xfId="29029" xr:uid="{668C3D70-7AAC-4E47-9B3D-FF87CF79137E}"/>
    <cellStyle name="Neutral 33" xfId="29030" xr:uid="{F7573943-0870-43FD-9161-FCC87EB567FB}"/>
    <cellStyle name="Neutral 33 2" xfId="29031" xr:uid="{EDA0DB10-5CDF-45CB-97FD-48AC796580FE}"/>
    <cellStyle name="Neutral 34" xfId="29032" xr:uid="{F1974BA1-3512-4A69-A3D0-416C1533E3EF}"/>
    <cellStyle name="Neutral 35" xfId="29033" xr:uid="{1174E328-4D4C-4A07-BFAD-C86B8C6C60EF}"/>
    <cellStyle name="Neutral 36" xfId="29034" xr:uid="{59FD1A00-34D9-47AC-8DE6-EE1919AF290F}"/>
    <cellStyle name="Neutral 37" xfId="29035" xr:uid="{28B034A3-30F2-4825-B02E-443793F2809B}"/>
    <cellStyle name="Neutral 38" xfId="29036" xr:uid="{341CC8DE-0AEF-4B53-9A6B-E31A03406C0B}"/>
    <cellStyle name="Neutral 39" xfId="29037" xr:uid="{59B29BC3-F636-4A11-8621-40C08CFFD134}"/>
    <cellStyle name="Neutral 4" xfId="29038" xr:uid="{9B9F2741-920B-409C-8495-E7BA99FF2817}"/>
    <cellStyle name="Neutral 4 2" xfId="29039" xr:uid="{182C48F3-FCA6-47A9-AF09-0573C12EADB1}"/>
    <cellStyle name="Neutral 4 3" xfId="29040" xr:uid="{CD66A78B-BE70-40DA-A7C0-B513C2EE4207}"/>
    <cellStyle name="Neutral 4 4" xfId="29041" xr:uid="{90336C9C-2B59-4B48-B1E5-D90235221264}"/>
    <cellStyle name="Neutral 40" xfId="29042" xr:uid="{2B3BAEE2-DAC9-4560-B1F6-B5B878FD8000}"/>
    <cellStyle name="Neutral 41" xfId="29043" xr:uid="{F5D3B87B-A176-4261-8073-53F72B9523E4}"/>
    <cellStyle name="Neutral 42" xfId="29044" xr:uid="{457E32F4-F335-414E-81B4-B4419ACD93FE}"/>
    <cellStyle name="Neutral 43" xfId="29045" xr:uid="{CBE26B63-FF09-4CDF-A8A3-D8FABFE21A6F}"/>
    <cellStyle name="Neutral 5" xfId="29046" xr:uid="{BF39458C-33C4-4DC1-96D6-48B5BD502BA2}"/>
    <cellStyle name="Neutral 5 2" xfId="29047" xr:uid="{A24AAA95-1707-4A82-A720-5B7567890D02}"/>
    <cellStyle name="Neutral 5 3" xfId="29048" xr:uid="{F5F99483-1560-43CC-A654-2F75F7D5988F}"/>
    <cellStyle name="Neutral 5 4" xfId="29049" xr:uid="{22193AC5-74EB-4DD6-97E6-299A6C6480FE}"/>
    <cellStyle name="Neutral 5 5" xfId="29050" xr:uid="{5AEEFDBD-6AC1-4376-B3A3-A3B2697FA39C}"/>
    <cellStyle name="Neutral 6" xfId="29051" xr:uid="{B481522A-A250-4DFB-B02D-43BA0384F9C8}"/>
    <cellStyle name="Neutral 6 2" xfId="29052" xr:uid="{E0FE3089-CDF3-4987-A333-6F1BE4B6D922}"/>
    <cellStyle name="Neutral 6 3" xfId="29053" xr:uid="{ABBC806E-EF68-47FD-8CFB-DB415DEBCFF8}"/>
    <cellStyle name="Neutral 7" xfId="29054" xr:uid="{67F57FA7-7B10-4257-A4BF-5BDAADE0F178}"/>
    <cellStyle name="Neutral 7 2" xfId="29055" xr:uid="{900308F8-301C-40A9-911A-BAB142A0F6AE}"/>
    <cellStyle name="Neutral 7 3" xfId="29056" xr:uid="{B62D7256-37D1-4BA2-A194-011215BC6223}"/>
    <cellStyle name="Neutral 8" xfId="29057" xr:uid="{9E2B3AC1-B8ED-4CC4-BA4B-2D693E06C483}"/>
    <cellStyle name="Neutral 8 2" xfId="29058" xr:uid="{74A04900-72A0-4B07-AE51-6C0FE6EB7B1A}"/>
    <cellStyle name="Neutral 8 3" xfId="29059" xr:uid="{A20D85C0-2FED-4010-8125-4CF5FCD670DC}"/>
    <cellStyle name="Neutral 9" xfId="29060" xr:uid="{7F26F2EB-BBB9-4265-8053-070F5197BAC0}"/>
    <cellStyle name="Neutral 9 2" xfId="29061" xr:uid="{C808243A-503F-43E8-B6DD-9CCD8A862EEC}"/>
    <cellStyle name="no dec" xfId="29062" xr:uid="{A8944C4B-EBCE-41DC-AACC-D12F28C40305}"/>
    <cellStyle name="NoL" xfId="29063" xr:uid="{889E3297-2391-4921-802B-8B0F9EAF5B86}"/>
    <cellStyle name="NoL 2" xfId="29064" xr:uid="{0187E32A-5050-4A45-8A5C-39E1F9E46661}"/>
    <cellStyle name="NoL 2 2" xfId="29065" xr:uid="{D146FA0D-310C-48D6-8E0A-C54A172A2529}"/>
    <cellStyle name="NoL 2 2 2" xfId="29066" xr:uid="{31BC5ED5-0734-4576-A93E-B2260AE86BBF}"/>
    <cellStyle name="NoL 2 2 2 2" xfId="29067" xr:uid="{AE7B75F1-EA68-43A1-B681-DC669F7CB7EE}"/>
    <cellStyle name="NoL 2 2 2 2 2" xfId="29068" xr:uid="{586DDC85-15A7-49AC-B295-8FA2DC5DC867}"/>
    <cellStyle name="NoL 2 2 2 3" xfId="29069" xr:uid="{599AB4DB-F0B6-4B48-A8E6-7A2974481C3C}"/>
    <cellStyle name="NoL 2 2 2 3 2" xfId="29070" xr:uid="{1F412CDD-726F-42C3-A1FE-6D6674340935}"/>
    <cellStyle name="NoL 2 2 3" xfId="29071" xr:uid="{1ED1009B-545A-4A96-9C28-C6972195FA1F}"/>
    <cellStyle name="NoL 2 2 3 2" xfId="29072" xr:uid="{887BC675-FE2F-4A81-9553-A5AAE037C000}"/>
    <cellStyle name="NoL 2 2 4" xfId="29073" xr:uid="{658A50B1-A89A-45C8-AE39-65B829A11473}"/>
    <cellStyle name="NoL 2 3" xfId="29074" xr:uid="{5DD1D78B-B1A3-494C-9B40-AED3E10E8096}"/>
    <cellStyle name="NoL 2 3 2" xfId="29075" xr:uid="{2986FD61-30FA-49B4-A546-022DBEA7902E}"/>
    <cellStyle name="NoL 2 3 2 2" xfId="29076" xr:uid="{009BFC43-3C4D-41E2-B89C-B93EC2947B71}"/>
    <cellStyle name="NoL 2 3 3" xfId="29077" xr:uid="{6029BA4A-02CD-497D-8D0A-81B08E429E2E}"/>
    <cellStyle name="NoL 2 3 3 2" xfId="29078" xr:uid="{89827055-4EAF-499B-B145-C658F8337509}"/>
    <cellStyle name="NoL 2 4" xfId="29079" xr:uid="{00A7C904-8E7C-425A-A459-2BD5A4926BC5}"/>
    <cellStyle name="NoL 2 4 2" xfId="29080" xr:uid="{E4F5AEA7-109B-41C9-9DFD-05CDCB016C4B}"/>
    <cellStyle name="NoL 2 5" xfId="29081" xr:uid="{943661E4-597D-4A87-98A4-8D995A82BE8A}"/>
    <cellStyle name="NoL 3" xfId="29082" xr:uid="{6B1EB80E-5855-4E5F-9D3D-5052760B7FA8}"/>
    <cellStyle name="NoL 3 2" xfId="29083" xr:uid="{9EC8FEDE-3182-4E12-9833-377B1A389FB1}"/>
    <cellStyle name="NoL 3 2 2" xfId="29084" xr:uid="{12941529-BAB4-4F22-9438-197E02B4FCB4}"/>
    <cellStyle name="NoL 3 2 2 2" xfId="29085" xr:uid="{E9F3445D-0B97-4019-AAE8-9139A1E141B9}"/>
    <cellStyle name="NoL 3 2 3" xfId="29086" xr:uid="{A2C030D7-C0B1-4990-ADC2-34FC54629C05}"/>
    <cellStyle name="NoL 3 2 3 2" xfId="29087" xr:uid="{473CA436-CF22-4530-8A7E-6250F860C129}"/>
    <cellStyle name="NoL 3 3" xfId="29088" xr:uid="{4103285F-D316-4CEB-AF2B-D514CD5E437F}"/>
    <cellStyle name="NoL 3 3 2" xfId="29089" xr:uid="{21184D70-F22B-4E70-8776-8DF4371CF0E7}"/>
    <cellStyle name="NoL 3 4" xfId="29090" xr:uid="{0B4A3F67-163D-4DC7-A3CD-79D2FBD4E140}"/>
    <cellStyle name="NoL 4" xfId="29091" xr:uid="{2E640604-CFE0-402E-95B5-59F3E17C3981}"/>
    <cellStyle name="NoL 4 2" xfId="29092" xr:uid="{71A13F73-BE7C-46F1-87B3-B6943DCDCD58}"/>
    <cellStyle name="NoL 4 2 2" xfId="29093" xr:uid="{DAE1CA14-CC6B-480F-89E7-4FDD469D2310}"/>
    <cellStyle name="NoL 4 3" xfId="29094" xr:uid="{B0809205-CFD6-4C1A-AEBF-32EB91EFDAD9}"/>
    <cellStyle name="NoL 4 3 2" xfId="29095" xr:uid="{FD1D6CF1-F9CA-4F62-9F62-054D7DE337DF}"/>
    <cellStyle name="NoL 5" xfId="29096" xr:uid="{F99FBDA3-E55C-4E6A-A84C-FBADBFD88F5C}"/>
    <cellStyle name="NoL 5 2" xfId="29097" xr:uid="{ACF7002F-FE2C-477F-9141-EA101ABEBDCB}"/>
    <cellStyle name="NoL 6" xfId="29098" xr:uid="{84C37D67-0442-4F28-98FB-E6D6E1FCE926}"/>
    <cellStyle name="NonPrint_Heading" xfId="29099" xr:uid="{B0A9C748-F9D0-47CF-8750-99334D6F6A21}"/>
    <cellStyle name="Nor}al" xfId="29100" xr:uid="{442E6C0E-D8C7-4A2E-B067-0C1680A99EBC}"/>
    <cellStyle name="norm" xfId="29101" xr:uid="{FDBAA738-2D72-4101-8BD2-E485861177BB}"/>
    <cellStyle name="norm 2" xfId="29102" xr:uid="{F227E78F-C678-46C5-8ACF-52B066C5E1F2}"/>
    <cellStyle name="Norm੎੎ 2 2" xfId="29103" xr:uid="{94E431AA-3774-489F-A8AA-F00623A2E793}"/>
    <cellStyle name="Norm੎੎ 3" xfId="29104" xr:uid="{5393F50E-AB98-4555-8096-76BD6E96B77E}"/>
    <cellStyle name="Normal" xfId="0" builtinId="0" customBuiltin="1"/>
    <cellStyle name="Normal - Stile6" xfId="29105" xr:uid="{70A8EB15-513D-404F-85A5-A9247AFFC39B}"/>
    <cellStyle name="Normal - Stile7" xfId="29106" xr:uid="{7DC49A41-748B-40F8-AA55-F198F7A64386}"/>
    <cellStyle name="Normal - Stile8" xfId="29107" xr:uid="{9787B5EC-8BAE-4963-AFFB-5AD219A1090D}"/>
    <cellStyle name="Normal - Style1" xfId="29108" xr:uid="{D4235597-045E-45C2-8D9E-A4F953A448BA}"/>
    <cellStyle name="Normal - Style1 2" xfId="29109" xr:uid="{95D003B0-51DE-4794-AA52-3A1ECB9D0FA9}"/>
    <cellStyle name="Normal - Style1 2 2" xfId="29110" xr:uid="{7F7CA180-1445-4C5F-8720-C81BB9C54133}"/>
    <cellStyle name="Normal - Style1 2 3" xfId="29111" xr:uid="{9CF9B603-BCA4-41EE-BABA-96F5382091A5}"/>
    <cellStyle name="Normal - Style1 2 4" xfId="29112" xr:uid="{ED7F30D0-B72A-4AC8-AB98-655BB03DB5F6}"/>
    <cellStyle name="Normal - Style1 3" xfId="29113" xr:uid="{573043F8-424C-451F-BFE1-B65C54971726}"/>
    <cellStyle name="Normal - Style1 3 2" xfId="29114" xr:uid="{5DF27A69-ED74-4522-83A1-51E6C560029C}"/>
    <cellStyle name="Normal - Style1 4" xfId="29115" xr:uid="{E48B7F20-F0C7-44DC-AF51-966413803A5F}"/>
    <cellStyle name="Normal - Style1 5" xfId="29116" xr:uid="{32B2A53F-0622-438F-A4BC-C701DA0608CA}"/>
    <cellStyle name="Normal - Style1 6" xfId="29117" xr:uid="{94F9B12D-8A4E-441B-8D4B-847F3880231D}"/>
    <cellStyle name="Normal - Style1 7" xfId="29118" xr:uid="{2D176E04-CFA2-4FEB-8305-BD375CF879CD}"/>
    <cellStyle name="Normal - Style2" xfId="29119" xr:uid="{C8CCCF88-CE88-4A76-9A3F-A4EE043C2749}"/>
    <cellStyle name="Normal - Style3" xfId="29120" xr:uid="{86A259FF-FC68-4740-B53D-687B371AB552}"/>
    <cellStyle name="Normal - Style4" xfId="29121" xr:uid="{1CD72739-E01D-4C8D-9F70-F472ED7D7029}"/>
    <cellStyle name="Normal - Style5" xfId="29122" xr:uid="{F32CDCEB-AA65-4EC7-9D59-4CEEE62FDCAB}"/>
    <cellStyle name="Normal - Style5 2" xfId="29123" xr:uid="{B1982603-F3F4-493E-82D2-3A18A647CC3B}"/>
    <cellStyle name="Normal - Style6" xfId="29124" xr:uid="{52BC69EF-AB24-4042-B240-A6D3D5EA1FB1}"/>
    <cellStyle name="Normal - Style7" xfId="29125" xr:uid="{2027D1CC-9D27-4C4D-AC88-46908C5FD110}"/>
    <cellStyle name="Normal - Style8" xfId="29126" xr:uid="{E8ED51F5-1C85-4140-A8C7-500C251C053A}"/>
    <cellStyle name="Normal - Style8 2" xfId="29127" xr:uid="{36BAC139-4AE5-45D9-A959-A682B0CFC3D3}"/>
    <cellStyle name="Normal 10" xfId="29128" xr:uid="{CB74DB47-A428-4CF9-86B1-1193070A49A2}"/>
    <cellStyle name="Normal 10 10" xfId="29129" xr:uid="{5CD2EA55-CF02-4E96-8401-8147B7BD2DB4}"/>
    <cellStyle name="Normal 10 10 2" xfId="59356" xr:uid="{ABECE8C5-2393-4FEA-AFF9-92284F9E794C}"/>
    <cellStyle name="Normal 10 11" xfId="59333" xr:uid="{6E647FDE-24D5-4B94-A14B-8E8862364693}"/>
    <cellStyle name="Normal 10 2" xfId="29130" xr:uid="{72F2542B-4072-4490-96AD-0CD23B651A5F}"/>
    <cellStyle name="Normal 10 2 2" xfId="29131" xr:uid="{8291C8B0-2526-4143-B025-2E2E55520B77}"/>
    <cellStyle name="Normal 10 2 2 2" xfId="29132" xr:uid="{8EB6BCE9-3E58-4AA8-AE37-8B784B471BF4}"/>
    <cellStyle name="Normal 10 2 3" xfId="29133" xr:uid="{53BAB143-C93A-49AB-98E1-64F103AAAC49}"/>
    <cellStyle name="Normal 10 2 4" xfId="29134" xr:uid="{D780474B-4C98-4D1F-8707-E968E65C546E}"/>
    <cellStyle name="Normal 10 2 5" xfId="29135" xr:uid="{726381CF-6C60-4AD8-A63C-4AE81BDBA410}"/>
    <cellStyle name="Normal 10 3" xfId="29136" xr:uid="{4B3FD3A1-259F-41BA-879B-24782D37ED23}"/>
    <cellStyle name="Normal 10 3 2" xfId="29137" xr:uid="{4385401C-FDA5-4ED1-A27A-DD0323D2BC1B}"/>
    <cellStyle name="Normal 10 3 3" xfId="29138" xr:uid="{68F02F31-C5B2-459C-9D2F-E2C49F1EC455}"/>
    <cellStyle name="Normal 10 4" xfId="29139" xr:uid="{8AE46711-7839-4648-9633-86CAF830FF23}"/>
    <cellStyle name="Normal 10 5" xfId="29140" xr:uid="{E7F038FA-D27F-4B2B-8961-FF5A9C943582}"/>
    <cellStyle name="Normal 10 6" xfId="29141" xr:uid="{8D9B6220-BE27-4079-A12E-2D9287CB0D0C}"/>
    <cellStyle name="Normal 10 6 2" xfId="29142" xr:uid="{E0B59F83-B6F1-442C-B3B8-8DC4A058FB60}"/>
    <cellStyle name="Normal 10 6 2 2" xfId="29143" xr:uid="{7F86C814-A939-4CE4-BF59-6A0985409B29}"/>
    <cellStyle name="Normal 10 6 2 3" xfId="29144" xr:uid="{6FE6B7F9-C14C-4B26-85F0-A4F7B8ADE698}"/>
    <cellStyle name="Normal 10 6 2 4" xfId="29145" xr:uid="{BA0B5A05-3BE6-4CF1-A24F-1CB3ED1C4B8E}"/>
    <cellStyle name="Normal 10 6 2 5" xfId="29146" xr:uid="{95BB480E-5B0E-483F-8AC4-738B812E8CA1}"/>
    <cellStyle name="Normal 10 6 2 6" xfId="29147" xr:uid="{97453A93-CB7C-4731-B1EE-C8705496137B}"/>
    <cellStyle name="Normal 10 6 3" xfId="29148" xr:uid="{ED622EDB-C665-4BBD-912F-23A18DA477DD}"/>
    <cellStyle name="Normal 10 6 4" xfId="29149" xr:uid="{F5A08DBB-6A38-4BE9-AC42-6A5424312F06}"/>
    <cellStyle name="Normal 10 6 5" xfId="29150" xr:uid="{F5F31C81-1E1A-41CC-BDDC-876DC69508B7}"/>
    <cellStyle name="Normal 10 6 6" xfId="29151" xr:uid="{A4F4F651-5483-4897-B142-41DE718AAA91}"/>
    <cellStyle name="Normal 10 6 7" xfId="29152" xr:uid="{C9AA525A-E9E9-486D-BB66-632CD36EA626}"/>
    <cellStyle name="Normal 10 7" xfId="29153" xr:uid="{B5E8214C-D955-42B4-AC75-B3FBDC08BDAF}"/>
    <cellStyle name="Normal 10 8" xfId="29154" xr:uid="{4B212DF7-7B92-46F4-B14B-F67F8E3F19E1}"/>
    <cellStyle name="Normal 10 8 2" xfId="29155" xr:uid="{D967D028-B076-4ECA-9D09-3C326CBEAB72}"/>
    <cellStyle name="Normal 10 9" xfId="29156" xr:uid="{177703B9-FDC5-4847-B480-A4FFC7F36533}"/>
    <cellStyle name="Normal 10_RBL_commitment 2009" xfId="29157" xr:uid="{9143CD5F-FFBD-4018-A545-EFA23621487B}"/>
    <cellStyle name="Normal 100" xfId="29158" xr:uid="{630EF4BF-9A96-40CE-8210-E522F822A90D}"/>
    <cellStyle name="Normal 100 2" xfId="29159" xr:uid="{2E4315D7-4D88-403C-8C54-EEC65871A2C3}"/>
    <cellStyle name="Normal 101" xfId="29160" xr:uid="{47D998BB-2D25-4868-BDC9-1C4FE158C38C}"/>
    <cellStyle name="Normal 101 2" xfId="29161" xr:uid="{4F4C0D07-F857-4935-98F3-F826FCFDB84A}"/>
    <cellStyle name="Normal 101 2 2" xfId="29162" xr:uid="{C129102D-37F7-4224-9A14-489E7B18C85D}"/>
    <cellStyle name="Normal 101 2 3" xfId="29163" xr:uid="{099CA964-B606-4606-87BC-8AD574DF6CF2}"/>
    <cellStyle name="Normal 101 3" xfId="29164" xr:uid="{35914F90-9FEF-4687-B904-13262CE9B2E7}"/>
    <cellStyle name="Normal 101 3 2" xfId="29165" xr:uid="{9484B4F4-A1CF-4556-A428-3B641FC87C5D}"/>
    <cellStyle name="Normal 101 3 3" xfId="29166" xr:uid="{3C5DF5D3-3AF1-4BE4-A914-EE2A664B9885}"/>
    <cellStyle name="Normal 102" xfId="29167" xr:uid="{83D57EDA-4420-4E38-9CEB-DF04887C00D2}"/>
    <cellStyle name="Normal 102 2" xfId="29168" xr:uid="{FA882C6E-ECBB-43DA-A86B-07AAB7C8EFD6}"/>
    <cellStyle name="Normal 103" xfId="29169" xr:uid="{EAC1DC9D-4A07-40E3-8146-49AFF2B9D61B}"/>
    <cellStyle name="Normal 103 2" xfId="29170" xr:uid="{B4D812DE-461E-4A2F-94BD-F8518776C924}"/>
    <cellStyle name="Normal 104" xfId="29171" xr:uid="{93CFDDDD-8796-4B3F-99F1-351F4E428DC3}"/>
    <cellStyle name="Normal 104 2" xfId="29172" xr:uid="{B9E2A0E2-A40F-49A6-BC20-D5AAD2DEC2AD}"/>
    <cellStyle name="Normal 104 3" xfId="29173" xr:uid="{97F11E90-B2FF-4544-90EE-92D08847F76C}"/>
    <cellStyle name="Normal 105" xfId="29174" xr:uid="{A771F6D4-EB5C-4C41-8ACA-C25D2DECFC62}"/>
    <cellStyle name="Normal 105 2" xfId="29175" xr:uid="{7733A02F-06D5-437B-A62B-0BEDE770CBB1}"/>
    <cellStyle name="Normal 106" xfId="29176" xr:uid="{9C351CCD-4BEF-4142-A4D8-0785F01C6C3A}"/>
    <cellStyle name="Normal 106 2" xfId="29177" xr:uid="{A24C5333-45C2-493E-8A2E-45308D74A753}"/>
    <cellStyle name="Normal 107" xfId="29178" xr:uid="{6944B0E1-0C69-4A39-9A12-8CC4D78233D5}"/>
    <cellStyle name="Normal 107 2" xfId="29179" xr:uid="{89ED2CAF-6E53-434E-A084-7FCACBCE94A4}"/>
    <cellStyle name="Normal 108" xfId="29180" xr:uid="{2B7777B2-17EB-431E-8402-E0759BCD9F53}"/>
    <cellStyle name="Normal 108 2" xfId="29181" xr:uid="{F229F945-EB04-4BAA-AB33-791D74C96FFE}"/>
    <cellStyle name="Normal 109" xfId="29182" xr:uid="{720F826E-6EFA-4FDE-AD73-000BF9E77464}"/>
    <cellStyle name="Normal 109 2" xfId="29183" xr:uid="{B150E2AC-E5C5-400C-96A8-854BC4EDE0BA}"/>
    <cellStyle name="Normal 11" xfId="29184" xr:uid="{52842A5F-816F-479A-A260-2EA5AFCFCFCD}"/>
    <cellStyle name="Normal 11 2" xfId="29185" xr:uid="{ED68135F-C56E-425A-80F4-FE51B3F7A0F2}"/>
    <cellStyle name="Normal 11 2 2" xfId="29186" xr:uid="{BBC249E5-AA43-4CC1-8341-85FF2F532763}"/>
    <cellStyle name="Normal 11 2 2 2" xfId="29187" xr:uid="{519C1E52-FBF3-4C55-B208-A7142589EF32}"/>
    <cellStyle name="Normal 11 2 3" xfId="29188" xr:uid="{0793FE77-B9EF-44A0-9354-669667D2C04F}"/>
    <cellStyle name="Normal 11 2 4" xfId="29189" xr:uid="{76DE18DA-C8E1-4DE0-B1B7-C87BDD813650}"/>
    <cellStyle name="Normal 11 2 5" xfId="29190" xr:uid="{EE63C198-6B1D-4324-B3BD-C3A705AD1104}"/>
    <cellStyle name="Normal 11 2 6" xfId="59345" xr:uid="{6BF0F0B2-0FB9-4858-8A1F-6BE54E9F66EC}"/>
    <cellStyle name="Normal 11 3" xfId="29191" xr:uid="{1662C582-C136-488B-8CE2-319F97505590}"/>
    <cellStyle name="Normal 11 3 2" xfId="29192" xr:uid="{54BA67FC-4192-4988-873E-06446B57FEB6}"/>
    <cellStyle name="Normal 11 3 3" xfId="29193" xr:uid="{74DACDF7-B20E-42E3-9AF9-5EB604EFCB50}"/>
    <cellStyle name="Normal 11 4" xfId="29194" xr:uid="{DD25C2AB-C7DE-4D76-A01C-199DFE83BA5F}"/>
    <cellStyle name="Normal 11 4 2" xfId="29195" xr:uid="{E3E34D82-A354-4D2B-9AF8-F0FE675DB5BB}"/>
    <cellStyle name="Normal 11 4 3" xfId="29196" xr:uid="{2244B94D-5749-43D2-98B4-904EC35B553A}"/>
    <cellStyle name="Normal 11 5" xfId="29197" xr:uid="{F8CF8EE3-3EA2-4580-98CF-B952D720D343}"/>
    <cellStyle name="Normal 11 6" xfId="29198" xr:uid="{4F93F128-5E46-4979-9BF1-6B49B2EF535B}"/>
    <cellStyle name="Normal 11 6 8" xfId="29199" xr:uid="{EFB8423E-7DA6-40E1-8EBE-B64D57DAC44D}"/>
    <cellStyle name="Normal 11 7" xfId="29200" xr:uid="{FD3B7C80-18D9-43CC-8618-F711FF86DA06}"/>
    <cellStyle name="Normal 11 7 2" xfId="29201" xr:uid="{3467A98B-DE20-4927-8FBC-0FFA575DD369}"/>
    <cellStyle name="Normal 11 8" xfId="29202" xr:uid="{4D57FDD4-BE51-42BA-A802-F8AEAC49A2E3}"/>
    <cellStyle name="Normal 11 9" xfId="29203" xr:uid="{11096BBD-B116-4F0C-97B3-3E381883E132}"/>
    <cellStyle name="Normal 110" xfId="29204" xr:uid="{1C64EEF4-2751-4D2E-8D57-71C2AF174A12}"/>
    <cellStyle name="Normal 110 2" xfId="29205" xr:uid="{570A8BF5-2C82-4D14-9B1B-50D810CB593E}"/>
    <cellStyle name="Normal 111" xfId="29206" xr:uid="{464A3D48-E486-4187-ABD3-158992A1AB92}"/>
    <cellStyle name="Normal 111 2" xfId="29207" xr:uid="{08615F29-1828-4601-B5C2-012E451F0F0D}"/>
    <cellStyle name="Normal 112" xfId="29208" xr:uid="{BA4F00C6-A3D6-4412-B9A5-64A7293CE92C}"/>
    <cellStyle name="Normal 112 2" xfId="29209" xr:uid="{D1E079B0-0AD4-4C9F-AA5B-9C94F352321A}"/>
    <cellStyle name="Normal 113" xfId="29210" xr:uid="{76ED5573-86B5-451F-8D1F-68F2D9CF0283}"/>
    <cellStyle name="Normal 113 2" xfId="29211" xr:uid="{7056948F-89A9-4072-93F9-69053979C450}"/>
    <cellStyle name="Normal 114" xfId="29212" xr:uid="{614C1FF0-BBA5-4537-BAD4-C7F86CC1A892}"/>
    <cellStyle name="Normal 114 2" xfId="29213" xr:uid="{2A22FDDA-9F0C-42D2-ADDD-244A03B5F994}"/>
    <cellStyle name="Normal 115" xfId="29214" xr:uid="{BE7F6D40-0824-4F4D-A729-E0ABFBC564FE}"/>
    <cellStyle name="Normal 115 2" xfId="29215" xr:uid="{C179865E-DC11-41F2-A9C8-B94AABF025AC}"/>
    <cellStyle name="Normal 116" xfId="29216" xr:uid="{A7AA0313-2A71-4FD4-8BD6-53753F593662}"/>
    <cellStyle name="Normal 116 2" xfId="29217" xr:uid="{58E3F6FC-0381-4B8A-B6FB-5B5046D1E500}"/>
    <cellStyle name="Normal 117" xfId="29218" xr:uid="{2DFE8EC3-FD17-4363-AC1B-E5EC30F074D3}"/>
    <cellStyle name="Normal 117 2" xfId="29219" xr:uid="{83922888-C59B-498B-995E-621C3C5C74D0}"/>
    <cellStyle name="Normal 118" xfId="29220" xr:uid="{D5365534-9A03-4471-B1F6-C0629ECFC4E8}"/>
    <cellStyle name="Normal 118 2" xfId="29221" xr:uid="{5BCCC02B-F8F8-4A6E-A704-F429190C0B7B}"/>
    <cellStyle name="Normal 119" xfId="29222" xr:uid="{8F00DE93-FB7D-4F38-8A58-F91E03DE8AD7}"/>
    <cellStyle name="Normal 119 2" xfId="29223" xr:uid="{9D2A2991-867E-4082-B241-84A69BD9E269}"/>
    <cellStyle name="Normal 12" xfId="29224" xr:uid="{1FCED207-E973-4C6F-992C-3D2CFADECE00}"/>
    <cellStyle name="Normal 12 10" xfId="29225" xr:uid="{174F86E6-8C61-442E-9EF8-F10D285A6A43}"/>
    <cellStyle name="Normal 12 10 2" xfId="29226" xr:uid="{EADA9A31-EF79-4552-8884-5B57F8FF6C05}"/>
    <cellStyle name="Normal 12 2" xfId="29227" xr:uid="{8A8E5BA7-4879-4853-821D-D86FC9AE1124}"/>
    <cellStyle name="Normal 12 2 2" xfId="29228" xr:uid="{68527E9C-6CF4-4C45-880C-614457B6FF10}"/>
    <cellStyle name="Normal 12 2 3" xfId="29229" xr:uid="{7B5B0388-9D37-45DE-9131-5C635AFC9E87}"/>
    <cellStyle name="Normal 12 2 4" xfId="29230" xr:uid="{11EE2ACF-D516-43E0-937A-0B1798C767A8}"/>
    <cellStyle name="Normal 12 2 5" xfId="29231" xr:uid="{A5458452-FD50-454E-AFFC-00B4C4018C0B}"/>
    <cellStyle name="Normal 12 3" xfId="29232" xr:uid="{7E1C1EF6-E122-4B0D-B537-EFBCEBC79AFB}"/>
    <cellStyle name="Normal 12 3 2" xfId="29233" xr:uid="{B1F266F7-2F98-45E6-962B-64F55D692F2C}"/>
    <cellStyle name="Normal 12 3 2 2" xfId="29234" xr:uid="{7DA71A7E-480B-4ED5-9C3A-30AC92A6E3BA}"/>
    <cellStyle name="Normal 12 3 2 2 2" xfId="29235" xr:uid="{E3802012-5F5E-405B-982A-58E09BD14690}"/>
    <cellStyle name="Normal 12 3 2 3" xfId="29236" xr:uid="{E1676934-07C6-43F0-82EB-DCD2DFFDF4F5}"/>
    <cellStyle name="Normal 12 3 2 3 2" xfId="29237" xr:uid="{55697103-5FE5-4F8F-B15A-D3BC542044A2}"/>
    <cellStyle name="Normal 12 3 3" xfId="29238" xr:uid="{2175B49B-9AA0-44E5-AB3D-1DDF7EBC4705}"/>
    <cellStyle name="Normal 12 3 3 2" xfId="29239" xr:uid="{176DF7BD-B454-481A-A46D-A59351465CA2}"/>
    <cellStyle name="Normal 12 3 4" xfId="29240" xr:uid="{AC56DA92-C392-429B-BCD5-253AA4180BD1}"/>
    <cellStyle name="Normal 12 3 4 2" xfId="29241" xr:uid="{11C60894-3F3B-47C5-9021-1D852D5186F5}"/>
    <cellStyle name="Normal 12 4" xfId="29242" xr:uid="{B5A74200-2DF7-4ED1-8705-B537D5312D36}"/>
    <cellStyle name="Normal 12 4 2" xfId="29243" xr:uid="{C166CFE9-65D1-4993-8899-D17242F5F586}"/>
    <cellStyle name="Normal 12 4 3" xfId="29244" xr:uid="{BD13AC21-58FE-48BD-BF4F-D76F481E7F61}"/>
    <cellStyle name="Normal 12 4 3 2" xfId="29245" xr:uid="{28D549CD-60FD-47B4-8E7E-CC8239833093}"/>
    <cellStyle name="Normal 12 4 4" xfId="29246" xr:uid="{274A9EB7-6907-4072-8253-BA174BE75F8A}"/>
    <cellStyle name="Normal 12 4 4 2" xfId="29247" xr:uid="{0EFDDD69-D535-41B5-8E3A-805453A198D4}"/>
    <cellStyle name="Normal 12 5" xfId="29248" xr:uid="{944F83E7-2C91-40EC-8A68-9856EA14B9D4}"/>
    <cellStyle name="Normal 12 6" xfId="29249" xr:uid="{C4F743F5-5233-4FEA-BB74-6B72B63E202E}"/>
    <cellStyle name="Normal 12 7" xfId="29250" xr:uid="{C8C718E1-813B-4051-BF19-81CE10182B66}"/>
    <cellStyle name="Normal 12 7 2" xfId="29251" xr:uid="{216EE3EF-C301-42D6-A804-DDC3FD05C573}"/>
    <cellStyle name="Normal 12 8" xfId="29252" xr:uid="{453EE6F5-06FA-4F68-8BB9-E5746A285E38}"/>
    <cellStyle name="Normal 12 9" xfId="29253" xr:uid="{F1449765-3A66-4BF6-9368-D4C92080C9B7}"/>
    <cellStyle name="Normal 12 9 2" xfId="29254" xr:uid="{16BE76BD-F004-40B1-92FD-B29052B88943}"/>
    <cellStyle name="Normal 12_210_122_125_เจ้าหนี้ค่าสินค้า_55_ SSR" xfId="29255" xr:uid="{523377CF-020B-47D0-8D7B-51837DF002C5}"/>
    <cellStyle name="Normal 120" xfId="29256" xr:uid="{CFD62FAC-3A3A-4FC2-A65A-E176D67767C1}"/>
    <cellStyle name="Normal 120 2" xfId="29257" xr:uid="{265822E8-4841-4B21-90AF-517ECD1C92E7}"/>
    <cellStyle name="Normal 121" xfId="29258" xr:uid="{881FB02E-4C2C-4EF2-82B0-3E1FC02D8ADD}"/>
    <cellStyle name="Normal 121 2" xfId="29259" xr:uid="{008EBCC1-6296-46AD-BA02-E4148927B970}"/>
    <cellStyle name="Normal 121 2 2" xfId="29260" xr:uid="{A7E45008-0E91-4E31-A04F-309557D72171}"/>
    <cellStyle name="Normal 122" xfId="29261" xr:uid="{74262FB0-FDBB-429B-A25A-CF0D9EBD1268}"/>
    <cellStyle name="Normal 122 2" xfId="29262" xr:uid="{318D5BC7-243C-4E52-BF3E-460BDC4268BD}"/>
    <cellStyle name="Normal 123" xfId="29263" xr:uid="{6D0706B6-85B8-4E74-91D0-24B9CE7ABA25}"/>
    <cellStyle name="Normal 123 2" xfId="29264" xr:uid="{A168F6CB-A0BA-42CF-BD93-2A16ACF56D6E}"/>
    <cellStyle name="Normal 124" xfId="29265" xr:uid="{88D19C6F-A113-49B3-8E38-5885445F7729}"/>
    <cellStyle name="Normal 124 2" xfId="29266" xr:uid="{FAD97900-2E7F-4D87-82A8-787868DFABD4}"/>
    <cellStyle name="Normal 125" xfId="29267" xr:uid="{681F7D54-81B1-45C5-B833-9BBA99CCEE63}"/>
    <cellStyle name="Normal 125 2" xfId="29268" xr:uid="{D69141E3-0703-4CC4-AA7A-A3AEBFDE9194}"/>
    <cellStyle name="Normal 126" xfId="29269" xr:uid="{21652EE3-FF5F-4A95-A4CF-97975174A428}"/>
    <cellStyle name="Normal 126 2" xfId="29270" xr:uid="{E4BCCDC1-5000-4D46-91E4-0385BDAC9388}"/>
    <cellStyle name="Normal 127" xfId="29271" xr:uid="{08003E5E-983A-4945-9E18-B68530B83E12}"/>
    <cellStyle name="Normal 127 2" xfId="29272" xr:uid="{B918745C-8736-4EC2-8493-193DA8E2093C}"/>
    <cellStyle name="Normal 128" xfId="29273" xr:uid="{E7D78245-032B-4AC1-B265-909EF4F17D5C}"/>
    <cellStyle name="Normal 128 2" xfId="29274" xr:uid="{30A38C75-8B0B-4730-91F9-D2316F2E19FB}"/>
    <cellStyle name="Normal 129" xfId="29275" xr:uid="{253ED898-F027-4FC2-B0DC-A7C068719AE2}"/>
    <cellStyle name="Normal 129 2" xfId="29276" xr:uid="{3A533274-BAC1-4B8C-B913-ECB2900A23C6}"/>
    <cellStyle name="Normal 13" xfId="29277" xr:uid="{87712D0D-C023-4367-9A9C-1C80F9763905}"/>
    <cellStyle name="Normal 13 2" xfId="29278" xr:uid="{24C63437-A913-440C-AB4C-59FDEFC7C9E0}"/>
    <cellStyle name="Normal 13 2 2" xfId="29279" xr:uid="{380355E4-A1A5-41A5-8489-D73BB04CA3CB}"/>
    <cellStyle name="Normal 13 2 3" xfId="29280" xr:uid="{87887222-4D78-46E2-B782-A1BD0BB8A7FB}"/>
    <cellStyle name="Normal 13 2 4" xfId="29281" xr:uid="{FF490321-49D3-4C5E-BB51-12E14CCD39BF}"/>
    <cellStyle name="Normal 13 3" xfId="29282" xr:uid="{B8BA8C5E-AFFB-481C-B8E7-63B3FCC389D8}"/>
    <cellStyle name="Normal 13 3 2" xfId="29283" xr:uid="{A97E1AB9-BA5E-4242-B960-2E51269BC2CC}"/>
    <cellStyle name="Normal 13 4" xfId="29284" xr:uid="{C1F69607-1289-4D3F-8C81-B5FE54A58CA2}"/>
    <cellStyle name="Normal 13 5" xfId="29285" xr:uid="{09458804-8814-4976-B87C-7EFDD208A353}"/>
    <cellStyle name="Normal 13 6" xfId="29286" xr:uid="{374CDAF8-B3C8-4765-B185-C82651A88874}"/>
    <cellStyle name="Normal 13 7" xfId="29287" xr:uid="{7F8463E6-2D29-42A2-B3C3-66819FEF4C3F}"/>
    <cellStyle name="Normal 13 8" xfId="29288" xr:uid="{670E21DB-7813-4F75-A799-60F3C52D3711}"/>
    <cellStyle name="Normal 130" xfId="29289" xr:uid="{A0D75CE1-6C43-4AFB-91A6-C68E0CD6F2A7}"/>
    <cellStyle name="Normal 130 2" xfId="29290" xr:uid="{F7C4DDD4-E13E-45F4-8CCD-4AD0CC87585F}"/>
    <cellStyle name="Normal 130 3" xfId="29291" xr:uid="{A6867F96-92D5-473E-9843-5859AE1006A8}"/>
    <cellStyle name="Normal 131" xfId="29292" xr:uid="{07F5A689-0772-4B1F-9B6A-284075A770E1}"/>
    <cellStyle name="Normal 131 2" xfId="29293" xr:uid="{FFFB2C58-5ACC-41C3-85DA-177B9965F41B}"/>
    <cellStyle name="Normal 131 2 2" xfId="29294" xr:uid="{DE20C29E-AD82-4A9A-BE1C-BB047D33F831}"/>
    <cellStyle name="Normal 132" xfId="29295" xr:uid="{7C17627B-A736-4BD9-B2EA-634951ED21B5}"/>
    <cellStyle name="Normal 132 2" xfId="29296" xr:uid="{D8153486-5247-4219-8715-CF8CB68063D2}"/>
    <cellStyle name="Normal 133" xfId="29297" xr:uid="{42F8C64E-961F-434B-AF34-73D10C4AD76D}"/>
    <cellStyle name="Normal 133 2" xfId="29298" xr:uid="{4AE7F015-6654-492E-B938-CFC86F9BFC7F}"/>
    <cellStyle name="Normal 133 3" xfId="59350" xr:uid="{4C78CD04-C8B0-42C1-8AE0-981070B9400D}"/>
    <cellStyle name="Normal 134" xfId="29299" xr:uid="{75977F4D-32D9-4A83-9F20-D75648EC1FFA}"/>
    <cellStyle name="Normal 134 2" xfId="29300" xr:uid="{5806ED50-803A-4711-B332-60D8E5466488}"/>
    <cellStyle name="Normal 134 3" xfId="59349" xr:uid="{68BB7254-F7FE-433A-87CB-75CA26BE766E}"/>
    <cellStyle name="Normal 135" xfId="29301" xr:uid="{7ED933D9-ED18-49C9-A3AF-1208BCCCE05C}"/>
    <cellStyle name="Normal 135 2" xfId="29302" xr:uid="{9F1D993C-C2D6-4410-8204-F425B7F51A13}"/>
    <cellStyle name="Normal 135 3" xfId="29303" xr:uid="{2450A51E-6ED7-4463-B7D5-0191031834AA}"/>
    <cellStyle name="Normal 136" xfId="29304" xr:uid="{139E455C-0895-40E5-94A7-FE4BA1345C4A}"/>
    <cellStyle name="Normal 136 2" xfId="29305" xr:uid="{85B02F0A-B1F4-43BE-A28B-1A84AB7491A4}"/>
    <cellStyle name="Normal 137" xfId="29306" xr:uid="{4B9C056D-F2A1-4C94-A805-41C2AEC65879}"/>
    <cellStyle name="Normal 137 2" xfId="29307" xr:uid="{D13DE25D-FD91-4F15-BAA8-3535D9D540AE}"/>
    <cellStyle name="Normal 138" xfId="29308" xr:uid="{B3C4E0CB-1B1A-493F-8B7F-82EA51880FCA}"/>
    <cellStyle name="Normal 138 2" xfId="29309" xr:uid="{63D94BBC-9F76-47FD-AFFD-A1C323F5E7AE}"/>
    <cellStyle name="Normal 139" xfId="29310" xr:uid="{B9013BA1-7F4A-4ACD-868B-66A366E0431A}"/>
    <cellStyle name="Normal 139 2" xfId="29311" xr:uid="{04E6FC62-ECB5-4C53-B98F-34D6451FF5C4}"/>
    <cellStyle name="Normal 14" xfId="29312" xr:uid="{2A0E6972-8F05-4623-840E-3F156082ED74}"/>
    <cellStyle name="Normal 14 2" xfId="29313" xr:uid="{7209500F-9782-4DD0-B210-C5229236FCC0}"/>
    <cellStyle name="Normal 14 2 2" xfId="29314" xr:uid="{51F01DE5-E0DB-4A44-8F57-11501A6C4EC9}"/>
    <cellStyle name="Normal 14 3" xfId="29315" xr:uid="{992BC848-E0F1-447A-83E0-427B5C3660EE}"/>
    <cellStyle name="Normal 14 4" xfId="29316" xr:uid="{3FE3FAD6-8839-4B88-BA09-772C3415E4A1}"/>
    <cellStyle name="Normal 14 5" xfId="29317" xr:uid="{4274C918-A545-4D70-8525-69CFB6961093}"/>
    <cellStyle name="Normal 140" xfId="29318" xr:uid="{18CC6729-63FB-4CDD-9B9B-D538B1FB7BF6}"/>
    <cellStyle name="Normal 140 2" xfId="29319" xr:uid="{A9890CC6-7AE7-4838-8763-5B9DE400648C}"/>
    <cellStyle name="Normal 141" xfId="29320" xr:uid="{DC5D0597-95C0-42E3-A197-95FD244F81DC}"/>
    <cellStyle name="Normal 141 2" xfId="29321" xr:uid="{D235DF07-879F-4C9E-B2D4-569CF41CB2CA}"/>
    <cellStyle name="Normal 142" xfId="29322" xr:uid="{5FDDF0B4-5C4F-4BC1-BFEC-A850EB0FB71E}"/>
    <cellStyle name="Normal 142 2" xfId="29323" xr:uid="{953F720C-DC0B-44B5-8444-EFA17C43F883}"/>
    <cellStyle name="Normal 143" xfId="29324" xr:uid="{E56949F9-878C-47FB-AB5B-E0A02892D118}"/>
    <cellStyle name="Normal 143 2" xfId="29325" xr:uid="{398F3B14-76BB-464F-AA42-D919145803FB}"/>
    <cellStyle name="Normal 144" xfId="29326" xr:uid="{99AF477F-9ECB-41D1-A868-E419D2122D6F}"/>
    <cellStyle name="Normal 144 2" xfId="29327" xr:uid="{EB732374-09E6-4FB9-BF98-728678905261}"/>
    <cellStyle name="Normal 145" xfId="29328" xr:uid="{98863C9B-EDCD-4CA1-8092-2D5336E06308}"/>
    <cellStyle name="Normal 145 2" xfId="29329" xr:uid="{EABCAAAD-51E9-4636-97CF-D257C43B743F}"/>
    <cellStyle name="Normal 146" xfId="29330" xr:uid="{F3CEBE86-D2EE-4803-B4F8-FA648D64C807}"/>
    <cellStyle name="Normal 146 2" xfId="29331" xr:uid="{6AE2370A-9EEC-409A-B701-6F3D5F742C73}"/>
    <cellStyle name="Normal 147" xfId="29332" xr:uid="{0FC7A4C0-A535-4249-A59A-1619FFE3C2FB}"/>
    <cellStyle name="Normal 147 2" xfId="29333" xr:uid="{14FAC96C-0EFA-4026-AED4-0182EE7A177D}"/>
    <cellStyle name="Normal 148" xfId="29334" xr:uid="{073C557A-CA34-4696-A880-47EEF24EF010}"/>
    <cellStyle name="Normal 148 2" xfId="29335" xr:uid="{CC296E6C-8C3B-4449-9809-F3EC8E16C2A9}"/>
    <cellStyle name="Normal 148 2 2" xfId="29336" xr:uid="{C1F5AC38-01D5-4849-A808-6445B45770C6}"/>
    <cellStyle name="Normal 148 2 3" xfId="29337" xr:uid="{D545313D-09D3-4142-9BDC-8A7339799D1D}"/>
    <cellStyle name="Normal 148 2 4" xfId="29338" xr:uid="{8B6A2E02-DA49-480B-9224-0104B3BB1FF5}"/>
    <cellStyle name="Normal 148 2 5" xfId="29339" xr:uid="{EA2D023D-3520-44C9-9E93-DAA7ACC47139}"/>
    <cellStyle name="Normal 148 2 6" xfId="29340" xr:uid="{2726D8D3-1449-4E99-9E90-45840A83BA47}"/>
    <cellStyle name="Normal 148 3" xfId="29341" xr:uid="{2B212F9A-B5D6-4161-AA2B-EAB4CD2A70A7}"/>
    <cellStyle name="Normal 148 3 2" xfId="29342" xr:uid="{BA89ABD7-DDAA-4C2E-A849-83A03E856BB6}"/>
    <cellStyle name="Normal 148 4" xfId="29343" xr:uid="{F22F9E09-229F-45C4-A1CF-563A443A3767}"/>
    <cellStyle name="Normal 148 5" xfId="29344" xr:uid="{A09B60F7-6FBC-4861-B04B-12CDAE023E53}"/>
    <cellStyle name="Normal 148 6" xfId="29345" xr:uid="{A22AF979-1457-4056-86E9-D762F9E5B27D}"/>
    <cellStyle name="Normal 148 7" xfId="29346" xr:uid="{78EBC9B1-5D9C-45BD-8AFB-09B6162D4022}"/>
    <cellStyle name="Normal 149" xfId="29347" xr:uid="{9864AF2F-B2E4-4F0E-B320-447F9AA090E9}"/>
    <cellStyle name="Normal 149 2" xfId="29348" xr:uid="{0B36D87B-178C-4C90-998B-3FF4712265C9}"/>
    <cellStyle name="Normal 15" xfId="29349" xr:uid="{EFDC0302-36E1-4757-831E-974D89103412}"/>
    <cellStyle name="Normal 15 2" xfId="29350" xr:uid="{5A6AE5C5-32BF-4D6D-942D-F3F7975E13D3}"/>
    <cellStyle name="Normal 15 2 2" xfId="29351" xr:uid="{D97AE683-FDAD-4F9D-AF01-E854FD74FB35}"/>
    <cellStyle name="Normal 15 2 3" xfId="29352" xr:uid="{31AA9E7E-A6AE-4A3F-ABC7-7DC182C01BB9}"/>
    <cellStyle name="Normal 15 3" xfId="29353" xr:uid="{5E86F6AE-8BE2-4901-9F58-DBD505CED965}"/>
    <cellStyle name="Normal 15 3 2" xfId="29354" xr:uid="{C114B52B-5E19-4B91-A3B9-DB28C91771AF}"/>
    <cellStyle name="Normal 15 4" xfId="29355" xr:uid="{ED280D88-22DC-4B08-82C4-25C50C19E855}"/>
    <cellStyle name="Normal 15 5" xfId="29356" xr:uid="{90960362-AF4A-4B69-9CBC-FE893E06E56C}"/>
    <cellStyle name="Normal 15 6" xfId="29357" xr:uid="{8477820F-7D0B-4C48-8030-95C0AA5B55EE}"/>
    <cellStyle name="Normal 15 7" xfId="29358" xr:uid="{BEE1222C-2B2A-4E60-A3C4-CAB806DBD02F}"/>
    <cellStyle name="Normal 150" xfId="29359" xr:uid="{09FF8E43-8496-4944-98C6-7D793A6AC753}"/>
    <cellStyle name="Normal 150 2" xfId="29360" xr:uid="{215F7AF7-2CB8-4744-8BB7-45C6D6EC1821}"/>
    <cellStyle name="Normal 151" xfId="29361" xr:uid="{5722D46D-CDEA-4849-97F9-CB33D2459272}"/>
    <cellStyle name="Normal 151 2" xfId="29362" xr:uid="{22133087-00E6-4B51-A4ED-E2D28D60ACAC}"/>
    <cellStyle name="Normal 152" xfId="29363" xr:uid="{6989F5E6-6925-4270-A1C7-4545917EF2FF}"/>
    <cellStyle name="Normal 152 2" xfId="29364" xr:uid="{790C59C0-B82E-4B9E-AC75-5916B5BF1DC3}"/>
    <cellStyle name="Normal 153" xfId="29365" xr:uid="{DCBA80D9-DCE0-47C9-AF7E-B773DBC7DD26}"/>
    <cellStyle name="Normal 153 2" xfId="29366" xr:uid="{48555FA5-65D7-49D8-8A71-763D80E16EDC}"/>
    <cellStyle name="Normal 154" xfId="29367" xr:uid="{72DDB72E-6394-473A-BABD-90E924DF1A1B}"/>
    <cellStyle name="Normal 154 2" xfId="29368" xr:uid="{F1CD06F5-8F1F-4570-8B88-530A7BF31C4F}"/>
    <cellStyle name="Normal 155" xfId="29369" xr:uid="{8F6F640A-DF2E-4507-B9B5-A1D8847B163E}"/>
    <cellStyle name="Normal 155 2" xfId="29370" xr:uid="{52A5E2E5-F4CF-4AE5-BC94-279C75665625}"/>
    <cellStyle name="Normal 156" xfId="29371" xr:uid="{B7B0EB46-32A9-43AE-A4F3-01567B7DB13C}"/>
    <cellStyle name="Normal 156 2" xfId="29372" xr:uid="{E4885D90-9F97-4592-A9CB-755EF09715B6}"/>
    <cellStyle name="Normal 157" xfId="29373" xr:uid="{AB13B242-C188-4AB8-BE14-55DA7BBFA971}"/>
    <cellStyle name="Normal 157 2" xfId="29374" xr:uid="{A72E1DB6-5596-45ED-AC4E-9FDCE1EF62C7}"/>
    <cellStyle name="Normal 158" xfId="29375" xr:uid="{D7AFEE4E-E9B2-456C-B780-4B41DB62223D}"/>
    <cellStyle name="Normal 158 2" xfId="29376" xr:uid="{0E21AB9C-0E4F-41FF-9245-4EA00AC692DC}"/>
    <cellStyle name="Normal 159" xfId="29377" xr:uid="{2567B575-B4B4-48FE-8EC2-EC2F6B3401AF}"/>
    <cellStyle name="Normal 159 2" xfId="29378" xr:uid="{A9401B2A-1A64-4D86-9A6D-58247CAD4BB4}"/>
    <cellStyle name="Normal 16" xfId="29379" xr:uid="{F1803FA4-23BD-4BDE-A752-4FA787A7535F}"/>
    <cellStyle name="Normal 16 2" xfId="29380" xr:uid="{8BE27A72-F305-44FA-8021-98A9CB03F2A3}"/>
    <cellStyle name="Normal 16 2 2" xfId="29381" xr:uid="{4B37AEA6-175A-4258-B29B-E95FAD1D7E87}"/>
    <cellStyle name="Normal 16 2 2 2" xfId="29382" xr:uid="{458445E6-0D54-42EC-89A3-071E700D2912}"/>
    <cellStyle name="Normal 16 2 3" xfId="29383" xr:uid="{DEEDB520-4D15-47AA-BBBF-0DC0056CB137}"/>
    <cellStyle name="Normal 16 3" xfId="29384" xr:uid="{552C3608-7AB1-420E-A466-48AEB2D98E7B}"/>
    <cellStyle name="Normal 16 3 2" xfId="29385" xr:uid="{67D66FC2-A73C-4708-A3F4-9671E9454A08}"/>
    <cellStyle name="Normal 16 4" xfId="29386" xr:uid="{3D0BB444-97D8-4FBE-A93E-A02744733082}"/>
    <cellStyle name="Normal 16 5" xfId="29387" xr:uid="{799F3C37-5A6B-4D63-8208-38979D776CDC}"/>
    <cellStyle name="Normal 16 6" xfId="29388" xr:uid="{92BCF9B0-5B3E-4DC3-B287-C6B973EC8B32}"/>
    <cellStyle name="Normal 16 6 2" xfId="29389" xr:uid="{137902E6-AF1B-4150-A3B9-A66072256B56}"/>
    <cellStyle name="Normal 16_11.รายละเอียดประกอบงบ 11-2013" xfId="29390" xr:uid="{738492EB-EFEC-4F07-819D-BF18EB0A2A5C}"/>
    <cellStyle name="Normal 160" xfId="29391" xr:uid="{5F528D70-40E0-4BD1-A465-881271D5118B}"/>
    <cellStyle name="Normal 160 2" xfId="29392" xr:uid="{8761A498-112B-4591-8460-F8F8584530F1}"/>
    <cellStyle name="Normal 160 3" xfId="59357" xr:uid="{EE07A48E-7567-4AFF-8351-659DD423606B}"/>
    <cellStyle name="Normal 161" xfId="29393" xr:uid="{D6C09B32-B3FD-498D-9BD6-36B565A6516B}"/>
    <cellStyle name="Normal 161 2" xfId="29394" xr:uid="{26711B22-BA99-45A0-9D54-D9EEF5615420}"/>
    <cellStyle name="Normal 162" xfId="29395" xr:uid="{298329D0-C6AA-4B67-8FD8-ECDF449CC12B}"/>
    <cellStyle name="Normal 162 2" xfId="29396" xr:uid="{C612623F-2CFF-4475-BD2A-2BC8F5AE5499}"/>
    <cellStyle name="Normal 162 3" xfId="59360" xr:uid="{76CF8590-4224-4175-9B62-1857EC0BACD9}"/>
    <cellStyle name="Normal 163" xfId="29397" xr:uid="{1FA69A2D-F6FC-4C6D-A521-0B91CD2DD38D}"/>
    <cellStyle name="Normal 163 2" xfId="29398" xr:uid="{2B4BCF5E-FF21-45D5-8A18-BE9978BB4A92}"/>
    <cellStyle name="Normal 163 3" xfId="59361" xr:uid="{BB296585-E6C4-4612-B667-C9977BD77B06}"/>
    <cellStyle name="Normal 164" xfId="29399" xr:uid="{55F26876-1765-4D40-8C58-86A5EA36CCB5}"/>
    <cellStyle name="Normal 164 2" xfId="29400" xr:uid="{2C973915-8ECF-4039-912D-A59D31BE48BA}"/>
    <cellStyle name="Normal 164 3" xfId="59362" xr:uid="{36632619-9748-4213-8C2C-FFEACCADDF32}"/>
    <cellStyle name="Normal 165" xfId="29401" xr:uid="{97204DFE-ACFD-4CAA-AFB5-80A5AB73284F}"/>
    <cellStyle name="Normal 165 2" xfId="29402" xr:uid="{A98750B0-47A7-40B7-9815-074B1FCA03DF}"/>
    <cellStyle name="Normal 165 3" xfId="59363" xr:uid="{76E1FE5D-4BC4-46D0-8EE0-135C22D38672}"/>
    <cellStyle name="Normal 166" xfId="29403" xr:uid="{03BBE21F-1DDE-4711-9233-E09385D984A0}"/>
    <cellStyle name="Normal 166 2" xfId="29404" xr:uid="{53669AFB-4112-4EB6-B50B-9AF0D1BB5ED6}"/>
    <cellStyle name="Normal 167" xfId="29405" xr:uid="{528FBA6B-DE83-440D-8402-94E7F23A0BB8}"/>
    <cellStyle name="Normal 167 2" xfId="29406" xr:uid="{E79CC0AF-1BFF-49C3-BCFD-EAE70BE8CF75}"/>
    <cellStyle name="Normal 167 3" xfId="59367" xr:uid="{33523084-7A63-4C27-9F1B-7709E47AB749}"/>
    <cellStyle name="Normal 168" xfId="29407" xr:uid="{0BA161F3-325B-4935-9364-11B7E27465D8}"/>
    <cellStyle name="Normal 168 2" xfId="29408" xr:uid="{1C7B859E-953A-4928-B67C-AFC02E085D46}"/>
    <cellStyle name="Normal 168 3" xfId="59370" xr:uid="{6B5A316D-5312-431D-9B3C-8927387C5A60}"/>
    <cellStyle name="Normal 169" xfId="29409" xr:uid="{DE734FC0-EFAD-4B8B-8963-FAA39A0D8C4B}"/>
    <cellStyle name="Normal 169 2" xfId="29410" xr:uid="{E605610F-9C48-4E2C-BE4A-E3EB7FF6EC65}"/>
    <cellStyle name="Normal 169 3" xfId="29411" xr:uid="{897E4CCD-F3B2-49EB-9A7B-78572D733A0D}"/>
    <cellStyle name="Normal 169 4" xfId="59366" xr:uid="{295B557C-0E6E-4A88-8F7B-4EC3F303A7A6}"/>
    <cellStyle name="Normal 17" xfId="29412" xr:uid="{52F857B0-4DE2-4242-A6FC-1754CBEA669B}"/>
    <cellStyle name="Normal 17 2" xfId="29413" xr:uid="{F5A49378-F0F3-42F4-86EA-292BC616F4C2}"/>
    <cellStyle name="Normal 17 2 2" xfId="29414" xr:uid="{43870290-E298-49ED-8581-F1E9BE5C8B62}"/>
    <cellStyle name="Normal 17 2 3" xfId="29415" xr:uid="{CC2DF18A-77DD-47A3-A081-79E3AAF2040B}"/>
    <cellStyle name="Normal 17 3" xfId="29416" xr:uid="{FE5C7079-EA7B-427F-B3C6-57F9266F48AC}"/>
    <cellStyle name="Normal 17 3 2" xfId="29417" xr:uid="{016697D9-D98B-4979-A13A-4AA2AA5FB4D0}"/>
    <cellStyle name="Normal 17 4" xfId="29418" xr:uid="{DE6B4102-6038-4669-B352-24B1C8BDF756}"/>
    <cellStyle name="Normal 17 5" xfId="29419" xr:uid="{4805F6DA-5B40-4416-A6ED-EC481BCDDC9A}"/>
    <cellStyle name="Normal 17 6" xfId="29420" xr:uid="{6B18AE97-BC5A-4F64-B913-023F5A4C400F}"/>
    <cellStyle name="Normal 17 7" xfId="29421" xr:uid="{00A09B25-BBFE-4119-96D2-D20D25388B37}"/>
    <cellStyle name="Normal 170" xfId="29422" xr:uid="{1343712F-08D1-4402-8F72-93BC1477BB6B}"/>
    <cellStyle name="Normal 170 2" xfId="29423" xr:uid="{A11F1A37-E726-4744-AE9C-109BC2F7D5F2}"/>
    <cellStyle name="Normal 170 3" xfId="29424" xr:uid="{0F4DDE5E-88E5-4B98-967A-FA3B24CE43AF}"/>
    <cellStyle name="Normal 171" xfId="29425" xr:uid="{38D0DFCE-A4ED-41E4-9953-242B97B1F0C9}"/>
    <cellStyle name="Normal 171 2" xfId="29426" xr:uid="{718B4A66-0BEE-4EA7-8F8B-C8AEA9E0F13D}"/>
    <cellStyle name="Normal 171 3" xfId="29427" xr:uid="{2E9A2448-5248-40EF-B438-1CCD105BD058}"/>
    <cellStyle name="Normal 172" xfId="29428" xr:uid="{716E8EE3-E1DB-4B15-B26E-1A14F55D9CE8}"/>
    <cellStyle name="Normal 172 2" xfId="29429" xr:uid="{65144254-B69A-4529-BB31-79CB80583D60}"/>
    <cellStyle name="Normal 172 3" xfId="29430" xr:uid="{AB0CD1DB-5D6C-46D5-9ECE-5AFA3E230849}"/>
    <cellStyle name="Normal 173" xfId="29431" xr:uid="{18851CE3-1571-4B69-95EE-8E0602D59CD6}"/>
    <cellStyle name="Normal 173 2" xfId="29432" xr:uid="{C26A84EC-4DB5-44AE-AA49-D2CBB443A4C5}"/>
    <cellStyle name="Normal 173 3" xfId="29433" xr:uid="{0A2FCAFD-2315-4FC7-B311-692A695FE042}"/>
    <cellStyle name="Normal 174" xfId="29434" xr:uid="{CCF1E54D-457B-4393-8DD2-E37A3CCF3798}"/>
    <cellStyle name="Normal 174 2" xfId="29435" xr:uid="{7943F140-A9F2-478F-A3AE-EE001F70F495}"/>
    <cellStyle name="Normal 174 3" xfId="29436" xr:uid="{DE038330-B6C1-4A05-A94D-AE5F08984BCE}"/>
    <cellStyle name="Normal 175" xfId="29437" xr:uid="{5B2392A8-FCE5-478A-B005-295767B0EDAC}"/>
    <cellStyle name="Normal 175 2" xfId="29438" xr:uid="{56B7339B-0215-4138-9117-225A79C48AC0}"/>
    <cellStyle name="Normal 176" xfId="29439" xr:uid="{3A138054-DABE-4390-B8D5-3CBED133553A}"/>
    <cellStyle name="Normal 176 2" xfId="29440" xr:uid="{E39FFFF3-E9B6-46B9-924B-3DB493C9CD59}"/>
    <cellStyle name="Normal 177" xfId="29441" xr:uid="{124DD8F1-32BC-4293-A7C6-F8351A8F9902}"/>
    <cellStyle name="Normal 177 2" xfId="29442" xr:uid="{CA70648A-106D-4AE1-BF1A-682D2D0FE57D}"/>
    <cellStyle name="Normal 178" xfId="29443" xr:uid="{1CC4E97E-614E-46A9-9796-CFA04BEB451E}"/>
    <cellStyle name="Normal 178 2" xfId="29444" xr:uid="{8F5B412E-7364-4285-B630-14170A9B60F2}"/>
    <cellStyle name="Normal 179" xfId="29445" xr:uid="{A4E158BA-B90B-4BB3-B5EE-6E12FD39CEF9}"/>
    <cellStyle name="Normal 179 2" xfId="29446" xr:uid="{954FF78B-D946-4EF5-8C30-576290F1D360}"/>
    <cellStyle name="Normal 18" xfId="29447" xr:uid="{81A1418B-ECFE-4D5C-B656-CE9CA600EDB0}"/>
    <cellStyle name="Normal 18 2" xfId="29448" xr:uid="{7A4A955A-B570-4647-9E65-FBCE2195985E}"/>
    <cellStyle name="Normal 18 2 2" xfId="29449" xr:uid="{188FE2C7-6C29-4A30-B95A-8093DB7CB5DA}"/>
    <cellStyle name="Normal 18 2 3" xfId="29450" xr:uid="{567B943F-71FF-492F-A8C1-F65F5DAE1B81}"/>
    <cellStyle name="Normal 18 3" xfId="29451" xr:uid="{5CA9630C-A90A-4C11-8D8F-D8CEAE10D5AE}"/>
    <cellStyle name="Normal 18 3 2" xfId="29452" xr:uid="{F0CCC933-046D-4C7D-A07D-D2F665D795C5}"/>
    <cellStyle name="Normal 18 4" xfId="29453" xr:uid="{56F1D107-F21D-4D2B-B001-2B9B5697DC3C}"/>
    <cellStyle name="Normal 18 5" xfId="29454" xr:uid="{DFAD9D30-B4DF-44C4-BBE2-3BEE06FCA7E7}"/>
    <cellStyle name="Normal 18 6" xfId="29455" xr:uid="{573C7C0E-6570-4131-BE02-3FAD8A13F00A}"/>
    <cellStyle name="Normal 18 7" xfId="29456" xr:uid="{0B11CA0A-7AB1-46FC-A2A5-2FDC003B592E}"/>
    <cellStyle name="Normal 18 7 2" xfId="29457" xr:uid="{FCEA22FB-BA20-43EF-AABD-5112AA64672C}"/>
    <cellStyle name="Normal 18 8" xfId="29458" xr:uid="{194F47C6-3785-4B02-B540-22A1B3EAC234}"/>
    <cellStyle name="Normal 180" xfId="29459" xr:uid="{750743F0-8633-4FEC-ADC8-9D2D31CA80DF}"/>
    <cellStyle name="Normal 180 2" xfId="29460" xr:uid="{525093EA-B92B-402B-B609-2CE99F9A4E8A}"/>
    <cellStyle name="Normal 181" xfId="29461" xr:uid="{66F8E326-7A10-4585-B1A9-192572227818}"/>
    <cellStyle name="Normal 181 2" xfId="29462" xr:uid="{94EEDAF0-873C-4144-BA09-8940CBDF6CE5}"/>
    <cellStyle name="Normal 182" xfId="29463" xr:uid="{7E698B76-56E6-4FB8-B1CE-0D3FC1FE3357}"/>
    <cellStyle name="Normal 182 2" xfId="29464" xr:uid="{E04FB0C4-6513-44AC-897B-F57AB934C264}"/>
    <cellStyle name="Normal 183" xfId="29465" xr:uid="{A755ECC4-0A0F-4F14-9AD4-8306EF2CD0AF}"/>
    <cellStyle name="Normal 183 2" xfId="29466" xr:uid="{F534C84D-4A76-4B9A-B675-775AFA93F80A}"/>
    <cellStyle name="Normal 184" xfId="29467" xr:uid="{AE3E3D40-462F-4EB7-AFB8-CE7A1DBBD79A}"/>
    <cellStyle name="Normal 184 2" xfId="29468" xr:uid="{FCEE682C-A464-4DDF-9AD9-F2F43D46E17E}"/>
    <cellStyle name="Normal 184 2 2" xfId="29469" xr:uid="{93BC5DE7-5645-42A1-B5AD-7DE570FDA6BC}"/>
    <cellStyle name="Normal 184 2 3" xfId="29470" xr:uid="{DA826F95-37FD-45D5-9A17-DE834AFB7780}"/>
    <cellStyle name="Normal 184 2 4" xfId="29471" xr:uid="{470A8687-D5E4-43D1-BBFA-C8E8E5592AEB}"/>
    <cellStyle name="Normal 184 2 5" xfId="29472" xr:uid="{827AC196-5AC9-4B17-8880-EB113F53FBB3}"/>
    <cellStyle name="Normal 184 2 6" xfId="29473" xr:uid="{0717B5B9-CB0A-45E0-9BDF-3D74869E3ACF}"/>
    <cellStyle name="Normal 184 3" xfId="29474" xr:uid="{04BB683C-8AD3-443A-9F5A-91680F864A76}"/>
    <cellStyle name="Normal 184 3 2" xfId="29475" xr:uid="{A3F76AC6-92EC-4B15-A952-BA5BED11B29E}"/>
    <cellStyle name="Normal 184 4" xfId="29476" xr:uid="{E83BB761-12AC-4347-A6C7-ACF60761CF72}"/>
    <cellStyle name="Normal 184 5" xfId="29477" xr:uid="{92534DC6-2954-4ABE-B309-54CBF69F23CD}"/>
    <cellStyle name="Normal 184 6" xfId="29478" xr:uid="{37F53A9C-BA03-4672-8485-FFE7A75332E4}"/>
    <cellStyle name="Normal 184 7" xfId="29479" xr:uid="{F98D624A-E8B1-4377-AFAD-5CE86E855058}"/>
    <cellStyle name="Normal 185" xfId="29480" xr:uid="{7576E42A-409D-4A27-B619-9BEBA532A80F}"/>
    <cellStyle name="Normal 185 2" xfId="29481" xr:uid="{DCEDD50F-2170-4AEC-A31A-FB39850281D4}"/>
    <cellStyle name="Normal 185 2 2" xfId="29482" xr:uid="{30800707-7725-4B13-9F80-386719704F8F}"/>
    <cellStyle name="Normal 185 2 3" xfId="29483" xr:uid="{D5CA48BD-792B-436D-B330-2217364D8A27}"/>
    <cellStyle name="Normal 185 2 4" xfId="29484" xr:uid="{9B65FD19-F60E-419D-A75D-42DA34051121}"/>
    <cellStyle name="Normal 185 2 5" xfId="29485" xr:uid="{349B912F-4668-45C8-A2A7-A42CF97AD09C}"/>
    <cellStyle name="Normal 185 2 6" xfId="29486" xr:uid="{CB17E14C-FF1E-49DF-AD84-CAB4244C5348}"/>
    <cellStyle name="Normal 185 3" xfId="29487" xr:uid="{324A9F7D-E1AD-4C60-84A9-B34C2C97CABF}"/>
    <cellStyle name="Normal 185 3 2" xfId="29488" xr:uid="{71329B18-5F91-4F4B-8604-8B83B843FEAE}"/>
    <cellStyle name="Normal 185 4" xfId="29489" xr:uid="{84F8829E-EC8A-4145-8A21-13E420179B30}"/>
    <cellStyle name="Normal 185 5" xfId="29490" xr:uid="{72D3446F-8D1D-44B5-897A-B380757B4C7A}"/>
    <cellStyle name="Normal 185 6" xfId="29491" xr:uid="{D862A32B-937D-42A6-8142-F267FF14FFB2}"/>
    <cellStyle name="Normal 185 7" xfId="29492" xr:uid="{29A5D9EB-1392-4E1B-95D7-D92824BFF7C1}"/>
    <cellStyle name="Normal 186" xfId="29493" xr:uid="{CC10B8F5-2121-42C9-8995-A1D7B567CB59}"/>
    <cellStyle name="Normal 186 2" xfId="29494" xr:uid="{2A48AFE3-AF3D-48B9-BE68-5616D8BA9FE7}"/>
    <cellStyle name="Normal 186 2 2" xfId="29495" xr:uid="{A28C0FC0-C235-4AC8-AA83-55D6ADC7E078}"/>
    <cellStyle name="Normal 186 2 3" xfId="29496" xr:uid="{C253E730-F6BC-4CBB-B6D1-467653FAB54B}"/>
    <cellStyle name="Normal 186 2 4" xfId="29497" xr:uid="{169A015F-C7EE-4E7A-9633-98BC3D43E8CF}"/>
    <cellStyle name="Normal 186 2 5" xfId="29498" xr:uid="{6484BCE9-4C69-44E1-B54C-7DEB0E32B581}"/>
    <cellStyle name="Normal 186 2 6" xfId="29499" xr:uid="{CB8E102E-322B-48BF-8790-813BF7D8112C}"/>
    <cellStyle name="Normal 186 3" xfId="29500" xr:uid="{CCE18383-1977-4F61-AE0E-C9A1D684093E}"/>
    <cellStyle name="Normal 186 3 2" xfId="29501" xr:uid="{E8432E2F-E0A6-4787-AE4C-85B24B909D4E}"/>
    <cellStyle name="Normal 186 4" xfId="29502" xr:uid="{F73FBFDB-DA11-4CA8-B5A0-FB4CF4AF0B04}"/>
    <cellStyle name="Normal 186 5" xfId="29503" xr:uid="{E7277AFE-A19C-46ED-945D-EE1F26FCB070}"/>
    <cellStyle name="Normal 186 6" xfId="29504" xr:uid="{365687C7-AA45-4FEF-9204-ACEDA0637B80}"/>
    <cellStyle name="Normal 186 7" xfId="29505" xr:uid="{F5779AD2-6316-4465-B4AE-B4B56167D487}"/>
    <cellStyle name="Normal 187" xfId="29506" xr:uid="{3C9944DE-3A73-4547-9478-9ADE1F4509D5}"/>
    <cellStyle name="Normal 187 2" xfId="29507" xr:uid="{4DB649AC-8A76-4154-B4E7-82D996E4BB2D}"/>
    <cellStyle name="Normal 187 3" xfId="29508" xr:uid="{C5A4B24E-3627-4317-981C-EEB69CD57731}"/>
    <cellStyle name="Normal 188" xfId="29509" xr:uid="{DDACB0BD-455C-4791-954F-E6AD32C7F54F}"/>
    <cellStyle name="Normal 188 2" xfId="29510" xr:uid="{17728C38-6D19-463F-A7BC-22F5984BBE89}"/>
    <cellStyle name="Normal 188 5" xfId="39" xr:uid="{00000000-0005-0000-0000-000027000000}"/>
    <cellStyle name="Normal 189" xfId="29511" xr:uid="{2E341FAA-5635-4FC7-AB14-9E06A752CCDC}"/>
    <cellStyle name="Normal 189 2" xfId="29512" xr:uid="{F5A65309-BB02-4AB1-BFC4-F156045B795B}"/>
    <cellStyle name="Normal 19" xfId="29513" xr:uid="{7FF63F09-F633-41C0-8688-BDC472EC00EF}"/>
    <cellStyle name="Normal 19 2" xfId="29514" xr:uid="{C374F986-7A77-41A0-AC59-5008E68A216B}"/>
    <cellStyle name="Normal 19 2 2" xfId="29515" xr:uid="{C9E53D96-A57A-413D-B28E-3E175E0EB8BA}"/>
    <cellStyle name="Normal 19 2 2 2" xfId="29516" xr:uid="{B72BD1E5-A3C6-4795-8DD9-B708662178C4}"/>
    <cellStyle name="Normal 19 2 3" xfId="29517" xr:uid="{01B25BE8-096A-4D3D-8CB0-28AE2D5C5CBA}"/>
    <cellStyle name="Normal 19 2 4" xfId="29518" xr:uid="{4C7D57DE-59A5-41AD-9EB4-9D7AD69DC369}"/>
    <cellStyle name="Normal 19 3" xfId="29519" xr:uid="{A213680A-A7B8-4A81-9CB9-FE30E1CA7AC1}"/>
    <cellStyle name="Normal 19 3 2" xfId="29520" xr:uid="{4E5FDBC0-FD9A-48C0-9AC7-627FBAB8A05C}"/>
    <cellStyle name="Normal 19 4" xfId="29521" xr:uid="{275689FB-060D-4576-9B1C-CC82C55FA6F0}"/>
    <cellStyle name="Normal 19 5" xfId="29522" xr:uid="{5A243C84-9F27-433E-B1E9-999E0079F92C}"/>
    <cellStyle name="Normal 19 6" xfId="29523" xr:uid="{38F00A92-833D-48A4-B4E2-0C533E3F73A5}"/>
    <cellStyle name="Normal 19 7" xfId="29524" xr:uid="{900AE90E-1B9E-4E34-995B-C0B6A7208820}"/>
    <cellStyle name="Normal 19_11.รายละเอียดประกอบงบ 11-2013" xfId="29525" xr:uid="{57050C2C-2AB1-4A9E-A32D-0BF4EEDC6071}"/>
    <cellStyle name="Normal 190" xfId="29526" xr:uid="{74B36FC6-A810-4075-847F-5C5180E065C1}"/>
    <cellStyle name="Normal 190 2" xfId="29527" xr:uid="{C049B59B-570A-48A4-9E06-9F85D12A085A}"/>
    <cellStyle name="Normal 191" xfId="40" xr:uid="{00000000-0005-0000-0000-000028000000}"/>
    <cellStyle name="Normal 191 2" xfId="29529" xr:uid="{3ED8489D-C15C-457D-B783-E5AE16DEB60E}"/>
    <cellStyle name="Normal 191 3" xfId="29528" xr:uid="{C8286E85-1830-4F34-B685-AE1AE0418DB6}"/>
    <cellStyle name="Normal 192" xfId="29530" xr:uid="{78E889D6-05A6-449E-8BD2-7F74BA9D18E1}"/>
    <cellStyle name="Normal 192 2" xfId="29531" xr:uid="{05B2623F-67CF-4F42-8A13-690BF328F07F}"/>
    <cellStyle name="Normal 193" xfId="29532" xr:uid="{52460E37-0ABF-42BC-8D79-D67618B74B13}"/>
    <cellStyle name="Normal 193 2" xfId="29533" xr:uid="{70B35C5A-440D-47A8-8D5C-77F99FFA0D03}"/>
    <cellStyle name="Normal 193 2 2" xfId="29534" xr:uid="{DE168677-ABAF-4B78-842A-6C2CC430BEA3}"/>
    <cellStyle name="Normal 193 2 3" xfId="29535" xr:uid="{D66FCF5B-D671-4D64-A182-6672DC162153}"/>
    <cellStyle name="Normal 194" xfId="29536" xr:uid="{D9C8D499-0A8A-4C1F-8BC8-B36C7A419C34}"/>
    <cellStyle name="Normal 194 2" xfId="29537" xr:uid="{BD04D63A-A647-475E-AA80-B28AE026E115}"/>
    <cellStyle name="Normal 195" xfId="29538" xr:uid="{D864E62D-0EA2-4B09-8FD5-4FA1A3042AC3}"/>
    <cellStyle name="Normal 195 2" xfId="29539" xr:uid="{C8762B18-6145-4C78-935C-24AA44FBAB9F}"/>
    <cellStyle name="Normal 195 2 2" xfId="29540" xr:uid="{0E2ED43F-3BC0-49CC-8D92-54CC305EDC9E}"/>
    <cellStyle name="Normal 195 2 3" xfId="29541" xr:uid="{A3DE32F5-9358-49CF-9DF3-63958883B1EB}"/>
    <cellStyle name="Normal 195 2 4" xfId="29542" xr:uid="{301922D0-36DB-4736-BACD-F1B854E375F9}"/>
    <cellStyle name="Normal 195 2 5" xfId="29543" xr:uid="{D7CBDDF8-3727-4428-AF61-B6E4FB6DD61C}"/>
    <cellStyle name="Normal 195 2 6" xfId="29544" xr:uid="{20914BB2-F921-41BF-91BE-DF62C0521030}"/>
    <cellStyle name="Normal 195 3" xfId="29545" xr:uid="{DD8435B7-1897-456F-907F-1E9C965EE1DF}"/>
    <cellStyle name="Normal 195 4" xfId="29546" xr:uid="{0AE6C2FA-10EA-457B-A59F-2074D447FFC5}"/>
    <cellStyle name="Normal 195 5" xfId="29547" xr:uid="{19169F3C-5A92-45A9-9E8D-90CFFA5141CD}"/>
    <cellStyle name="Normal 195 6" xfId="29548" xr:uid="{9A72D035-BD11-4468-BCB9-A4343D6BD863}"/>
    <cellStyle name="Normal 195 7" xfId="29549" xr:uid="{5CF5CFE2-4F07-4BE0-BC3B-393EFD1A4A26}"/>
    <cellStyle name="Normal 196" xfId="29550" xr:uid="{B454341E-F055-400D-A35A-75D5011354C1}"/>
    <cellStyle name="Normal 197" xfId="29551" xr:uid="{DB4F1B35-5E8C-45C6-A99F-DC51B02EBC90}"/>
    <cellStyle name="Normal 198" xfId="29552" xr:uid="{97638675-8D16-40EE-A29A-A0622E8E7C86}"/>
    <cellStyle name="Normal 198 2" xfId="29553" xr:uid="{FA7AA31E-925E-4329-972A-F6426AEA3EC6}"/>
    <cellStyle name="Normal 198 3" xfId="29554" xr:uid="{BE4380FB-9C02-465C-A550-33F2DD92DCB3}"/>
    <cellStyle name="Normal 198 4" xfId="29555" xr:uid="{291EAB5F-B72C-4625-A730-71007223F0AA}"/>
    <cellStyle name="Normal 198 5" xfId="29556" xr:uid="{943DB91E-2111-4980-B3E2-0127FCBCFC84}"/>
    <cellStyle name="Normal 198 6" xfId="29557" xr:uid="{FF78E680-2CF8-451E-9252-E810BC6A44C9}"/>
    <cellStyle name="Normal 199" xfId="29558" xr:uid="{43D06646-E764-4008-A75D-3C45EA3EBAF6}"/>
    <cellStyle name="Normal 199 2" xfId="29559" xr:uid="{3F5418F5-6F13-4752-A689-8B8F41007CF8}"/>
    <cellStyle name="Normal 199 3" xfId="29560" xr:uid="{8B319A78-6047-498A-8460-1F32A125DCAD}"/>
    <cellStyle name="Normal 199 4" xfId="29561" xr:uid="{95B0ED95-4F6D-4043-BFE1-796CF525AEC2}"/>
    <cellStyle name="Normal 199 5" xfId="29562" xr:uid="{016326F0-8FB2-4377-85BA-866CA24FE0F6}"/>
    <cellStyle name="Normal 199 6" xfId="29563" xr:uid="{50C3AB67-4D64-4C52-AAC4-F1E2F1ED917B}"/>
    <cellStyle name="Normal 2" xfId="41" xr:uid="{00000000-0005-0000-0000-000029000000}"/>
    <cellStyle name="Normal 2 10" xfId="29565" xr:uid="{348E3C7A-6DE7-40DB-B2B3-2EF1E9F8BA0B}"/>
    <cellStyle name="Normal 2 10 2" xfId="29566" xr:uid="{8FFF4D30-C5A4-48EC-A433-72124B03BBF1}"/>
    <cellStyle name="Normal 2 10 3" xfId="29567" xr:uid="{432F5618-79E9-4582-8500-060E60711DDE}"/>
    <cellStyle name="Normal 2 11" xfId="29568" xr:uid="{A8D817A9-0612-43AD-BB7B-CFF6DF2A13EB}"/>
    <cellStyle name="Normal 2 11 2" xfId="29569" xr:uid="{D32A75D2-7E46-40DD-832D-8E9D339F8764}"/>
    <cellStyle name="Normal 2 11 3" xfId="29570" xr:uid="{DC5F8811-A182-4172-91F5-629C3669A022}"/>
    <cellStyle name="Normal 2 12" xfId="29571" xr:uid="{3DC4BB68-E817-436C-93BD-D21860F8FA0C}"/>
    <cellStyle name="Normal 2 12 2" xfId="29572" xr:uid="{A1B64CD9-E648-4DB7-A771-B989794F091B}"/>
    <cellStyle name="Normal 2 13" xfId="29573" xr:uid="{57900C52-127B-4E2F-A2DF-4A5A49E08E31}"/>
    <cellStyle name="Normal 2 13 2" xfId="29574" xr:uid="{3BA768A6-0843-4C05-ABA8-85EED62E953B}"/>
    <cellStyle name="Normal 2 13 3" xfId="29575" xr:uid="{55683416-3E9B-46BD-8E34-DA01F1E1A47B}"/>
    <cellStyle name="Normal 2 13 4" xfId="29576" xr:uid="{E09CB14A-18EB-4469-85F7-3F618AB36258}"/>
    <cellStyle name="Normal 2 13 5" xfId="29577" xr:uid="{FD68A740-FE47-4649-9321-AD96862AA3BB}"/>
    <cellStyle name="Normal 2 13 6" xfId="29578" xr:uid="{6B38A63B-4A7F-4153-9EC8-2AE0A09864D9}"/>
    <cellStyle name="Normal 2 13 7" xfId="29579" xr:uid="{FB122EA1-9A57-477D-ADFF-E9F4A58E99FF}"/>
    <cellStyle name="Normal 2 14" xfId="29580" xr:uid="{7E160B28-6904-43A0-8016-C2E0F2443BF4}"/>
    <cellStyle name="Normal 2 15" xfId="29581" xr:uid="{975CBDD2-A916-465B-9E7C-A1861130A70F}"/>
    <cellStyle name="Normal 2 16" xfId="29582" xr:uid="{FA19E1C3-35BE-4D23-8C8A-FAFAC7025432}"/>
    <cellStyle name="Normal 2 17" xfId="29583" xr:uid="{4CEFA3E0-3302-4B90-A6DB-9DBBCA976EA5}"/>
    <cellStyle name="Normal 2 18" xfId="29584" xr:uid="{6086C808-498B-4B1F-A0E4-EE7E18E745DA}"/>
    <cellStyle name="Normal 2 19" xfId="29585" xr:uid="{F9BD2946-4103-46D0-9D27-4B11390BC4D3}"/>
    <cellStyle name="Normal 2 2" xfId="51" xr:uid="{557D2B3E-4A1F-4BCE-88C9-F2C8C2DDC874}"/>
    <cellStyle name="Normal 2 2 10" xfId="29587" xr:uid="{9A375277-A65B-4284-AC57-433393563982}"/>
    <cellStyle name="Normal 2 2 11" xfId="29588" xr:uid="{D4E937B1-512D-43F2-8EA9-FA4A1986B76B}"/>
    <cellStyle name="Normal 2 2 11 2" xfId="29589" xr:uid="{545CEA83-6524-40B2-9A4B-E24A5B23F483}"/>
    <cellStyle name="Normal 2 2 12" xfId="29590" xr:uid="{2D46B347-8C86-43F6-9BA5-0871FC084191}"/>
    <cellStyle name="Normal 2 2 12 2" xfId="29591" xr:uid="{42F82F75-9D77-4209-B5F4-F7A3C78A5F7E}"/>
    <cellStyle name="Normal 2 2 13" xfId="29592" xr:uid="{1965B795-AD4E-40EB-B4BB-EBEB9CCD471A}"/>
    <cellStyle name="Normal 2 2 14" xfId="29593" xr:uid="{B725A462-A4A4-4DD5-9BD5-1C0948C6F60F}"/>
    <cellStyle name="Normal 2 2 15" xfId="29594" xr:uid="{BE7A29D1-343F-463C-BAA9-425EEF7190DB}"/>
    <cellStyle name="Normal 2 2 16" xfId="29595" xr:uid="{59D59AA2-C945-4B2B-B9B9-1CDB31AC9864}"/>
    <cellStyle name="Normal 2 2 16 2" xfId="29596" xr:uid="{215E31D5-42A8-45F9-B083-AAE3745F987C}"/>
    <cellStyle name="Normal 2 2 17" xfId="29597" xr:uid="{0B06616B-6F72-49A8-BC15-AD3A3B0DCB64}"/>
    <cellStyle name="Normal 2 2 18" xfId="29598" xr:uid="{CB7EAD49-B8D5-40FB-835B-68A1B753E821}"/>
    <cellStyle name="Normal 2 2 19" xfId="29586" xr:uid="{499A9DE2-32BA-4412-B248-13824EF60AB6}"/>
    <cellStyle name="Normal 2 2 2" xfId="29599" xr:uid="{6AF32D2C-DA7F-47E5-815C-6ECA4F38883D}"/>
    <cellStyle name="Normal 2 2 2 10" xfId="29600" xr:uid="{DB9E0F3D-2C0E-4525-A4B5-39F0F5A828CC}"/>
    <cellStyle name="Normal 2 2 2 11" xfId="29601" xr:uid="{1F3B45A6-F579-4B25-A96C-970619CFB5AC}"/>
    <cellStyle name="Normal 2 2 2 12" xfId="29602" xr:uid="{93F91BE6-71B2-4C2A-987C-32DA47D61A16}"/>
    <cellStyle name="Normal 2 2 2 12 2" xfId="29603" xr:uid="{284E24F6-B028-4D34-8122-1104268B2062}"/>
    <cellStyle name="Normal 2 2 2 13" xfId="59355" xr:uid="{599D0172-D7C6-4C8D-A3B0-B2F2B84DC964}"/>
    <cellStyle name="Normal 2 2 2 2" xfId="29604" xr:uid="{1CEEB718-5B2F-41F1-A843-F1DAFF1F239B}"/>
    <cellStyle name="Normal 2 2 2 2 2" xfId="29605" xr:uid="{E1D11A6E-A7EB-48A6-AC4E-3FEDCC8F3511}"/>
    <cellStyle name="Normal 2 2 2 2 2 2" xfId="29606" xr:uid="{64FC4EFD-C04F-4BDE-AB5D-9711AC91CA00}"/>
    <cellStyle name="Normal 2 2 2 2 3" xfId="29607" xr:uid="{8C807E1E-6ECD-4171-A80E-9134D5DEF672}"/>
    <cellStyle name="Normal 2 2 2 2 3 2" xfId="29608" xr:uid="{56C37388-C9A8-4EFF-AB37-DFC628DA5768}"/>
    <cellStyle name="Normal 2 2 2 2 4" xfId="29609" xr:uid="{42063E09-D173-42D8-99B5-D0EF9E020283}"/>
    <cellStyle name="Normal 2 2 2 2 4 2" xfId="29610" xr:uid="{003EEDC6-0540-4064-9284-7125E7BA357E}"/>
    <cellStyle name="Normal 2 2 2 2 5" xfId="29611" xr:uid="{EB7C3770-28E1-4166-9947-5C7487D02386}"/>
    <cellStyle name="Normal 2 2 2 2 5 2" xfId="29612" xr:uid="{CD0272B2-071A-4DF8-8DB9-5305EC9DA64D}"/>
    <cellStyle name="Normal 2 2 2 2 6" xfId="29613" xr:uid="{EF4BF386-A23F-4D73-8517-A40B2D88912F}"/>
    <cellStyle name="Normal 2 2 2 2 6 2" xfId="29614" xr:uid="{33844BBF-40F8-4055-843B-EBC754D3E61E}"/>
    <cellStyle name="Normal 2 2 2 2 7" xfId="29615" xr:uid="{0FEBD0CC-6F3D-40C2-9553-7ABE5D783593}"/>
    <cellStyle name="Normal 2 2 2 2 8" xfId="29616" xr:uid="{C9FE4D44-3FA2-49C3-875D-02C6708F42F3}"/>
    <cellStyle name="Normal 2 2 2 3" xfId="29617" xr:uid="{CABD0FB2-624F-495E-890E-A2A06B029052}"/>
    <cellStyle name="Normal 2 2 2 3 2" xfId="29618" xr:uid="{F6987B65-3F4B-4391-AEA2-BAEF7E40A690}"/>
    <cellStyle name="Normal 2 2 2 3 3" xfId="29619" xr:uid="{B8F5592E-CDAC-4820-A67A-4268C8A2F4C2}"/>
    <cellStyle name="Normal 2 2 2 4" xfId="29620" xr:uid="{545E38C2-3A02-4593-B98E-1CE1AF4695FD}"/>
    <cellStyle name="Normal 2 2 2 4 2" xfId="29621" xr:uid="{3CAC461C-358D-4682-9BFA-6463478CB146}"/>
    <cellStyle name="Normal 2 2 2 5" xfId="29622" xr:uid="{973D127A-B51F-42BC-856E-41F05793A7D4}"/>
    <cellStyle name="Normal 2 2 2 5 2" xfId="29623" xr:uid="{22A286FB-7AB5-4400-8206-9FFF99F2C8CA}"/>
    <cellStyle name="Normal 2 2 2 6" xfId="29624" xr:uid="{109971B0-0689-45EA-9EDB-9E4E8FEC4578}"/>
    <cellStyle name="Normal 2 2 2 6 2" xfId="29625" xr:uid="{CC69BAE8-9407-466C-9CA4-CA0363BC0B00}"/>
    <cellStyle name="Normal 2 2 2 7" xfId="29626" xr:uid="{4CAC9EBF-46B7-4916-B046-1EC901AB8809}"/>
    <cellStyle name="Normal 2 2 2 7 2" xfId="29627" xr:uid="{CF3EFB06-12FB-44F5-9375-FAD8F1CE729E}"/>
    <cellStyle name="Normal 2 2 2 8" xfId="29628" xr:uid="{31797FDB-6DFE-447A-83AB-1116C28C0D82}"/>
    <cellStyle name="Normal 2 2 2 8 2" xfId="29629" xr:uid="{9870DFC2-14D4-4346-AE5E-D33B8F281329}"/>
    <cellStyle name="Normal 2 2 2 9" xfId="29630" xr:uid="{8842C00E-F815-4734-8274-9EAF1E7680A2}"/>
    <cellStyle name="Normal 2 2 3" xfId="29631" xr:uid="{9DB57E45-2F3C-43ED-9762-0729192F98CD}"/>
    <cellStyle name="Normal 2 2 3 10" xfId="29632" xr:uid="{D3A7D4A4-4DB0-4ED0-80CD-53C9E9B1C87C}"/>
    <cellStyle name="Normal 2 2 3 11" xfId="29633" xr:uid="{17248C72-D5FD-4376-94EF-3B2881CF902E}"/>
    <cellStyle name="Normal 2 2 3 12" xfId="29634" xr:uid="{2E69C910-2A23-488A-9FF2-50890FA25ED8}"/>
    <cellStyle name="Normal 2 2 3 2" xfId="29635" xr:uid="{1859A059-6A91-4BDA-936B-0F05F1486A82}"/>
    <cellStyle name="Normal 2 2 3 2 2" xfId="29636" xr:uid="{F64FC450-B121-40A9-BE59-828D72112F50}"/>
    <cellStyle name="Normal 2 2 3 3" xfId="29637" xr:uid="{7A6B0977-7DC5-417A-BB81-749B6978B87B}"/>
    <cellStyle name="Normal 2 2 3 3 2" xfId="29638" xr:uid="{114469F2-EABB-4582-9249-BDBD5FC7AB04}"/>
    <cellStyle name="Normal 2 2 3 4" xfId="29639" xr:uid="{06B73C22-34E5-4FDA-A365-525308766CD7}"/>
    <cellStyle name="Normal 2 2 3 4 2" xfId="29640" xr:uid="{BE12851C-A1DE-4F70-89C7-346743AA3DE4}"/>
    <cellStyle name="Normal 2 2 3 5" xfId="29641" xr:uid="{1D720037-EA10-44BC-935E-EFF7058E151C}"/>
    <cellStyle name="Normal 2 2 3 5 2" xfId="29642" xr:uid="{FF61D9F9-75D2-49F0-9BC4-642ACD434BA2}"/>
    <cellStyle name="Normal 2 2 3 6" xfId="29643" xr:uid="{7E468CA2-76CC-4955-8F46-8B3B59A0F38F}"/>
    <cellStyle name="Normal 2 2 3 6 2" xfId="29644" xr:uid="{620B33DA-B9D4-496C-A051-5A97DE37D802}"/>
    <cellStyle name="Normal 2 2 3 7" xfId="29645" xr:uid="{D6DED1E1-53FE-488D-9BAA-A22F8734356A}"/>
    <cellStyle name="Normal 2 2 3 7 2" xfId="29646" xr:uid="{7B0DDF36-C458-4E80-BC0E-ADF98A927307}"/>
    <cellStyle name="Normal 2 2 3 8" xfId="29647" xr:uid="{12A5B216-C59A-4B85-92D0-3B1249A6541B}"/>
    <cellStyle name="Normal 2 2 3 8 2" xfId="29648" xr:uid="{B4EB6F81-7885-47D2-BEB5-37886E0D2831}"/>
    <cellStyle name="Normal 2 2 3 9" xfId="29649" xr:uid="{7FA273FB-1399-41B1-9CF4-F0A06ED9199C}"/>
    <cellStyle name="Normal 2 2 3 9 2" xfId="29650" xr:uid="{74EC51DE-9DC0-410D-BB76-F892FDBD2000}"/>
    <cellStyle name="Normal 2 2 30 2" xfId="59319" xr:uid="{80956D0D-F1E1-46EA-8E82-4463EED16DAC}"/>
    <cellStyle name="Normal 2 2 4" xfId="29651" xr:uid="{58853938-3371-408C-8662-193B10C35390}"/>
    <cellStyle name="Normal 2 2 4 10" xfId="29652" xr:uid="{79AC6820-B7CF-41E6-85F0-6BDF11181F07}"/>
    <cellStyle name="Normal 2 2 4 11" xfId="29653" xr:uid="{C2EAC0AA-52D2-4682-8BD8-33E4709B6104}"/>
    <cellStyle name="Normal 2 2 4 12" xfId="29654" xr:uid="{7EFA4F3C-2C8F-482B-B072-DD461610705E}"/>
    <cellStyle name="Normal 2 2 4 2" xfId="29655" xr:uid="{71416758-06ED-425F-890B-17687139C2A8}"/>
    <cellStyle name="Normal 2 2 4 2 2" xfId="29656" xr:uid="{74E7AE80-ABD5-4822-9424-5619BC9AF4BD}"/>
    <cellStyle name="Normal 2 2 4 2 3" xfId="29657" xr:uid="{58AAE8BF-1249-4E4D-9417-B51A0D0DF569}"/>
    <cellStyle name="Normal 2 2 4 3" xfId="29658" xr:uid="{4ADB5F75-3C9A-423F-A782-A6CCE8B15DCF}"/>
    <cellStyle name="Normal 2 2 4 3 2" xfId="29659" xr:uid="{2BA59414-ABF8-4AA4-A709-A85F137F9D0D}"/>
    <cellStyle name="Normal 2 2 4 4" xfId="29660" xr:uid="{AB05ADAD-373B-43F0-AA21-75C8D7AD4F7F}"/>
    <cellStyle name="Normal 2 2 4 4 2" xfId="29661" xr:uid="{8E435C5F-EC5B-4C71-9DD2-4779D649B36A}"/>
    <cellStyle name="Normal 2 2 4 5" xfId="29662" xr:uid="{4F58E0DA-F53E-4094-B54D-8702AFDDA530}"/>
    <cellStyle name="Normal 2 2 4 5 2" xfId="29663" xr:uid="{61BB42E0-9421-4A59-A307-9955883518EB}"/>
    <cellStyle name="Normal 2 2 4 6" xfId="29664" xr:uid="{12BE65AE-AEDB-42D2-9C57-B6E82A0E8069}"/>
    <cellStyle name="Normal 2 2 4 6 2" xfId="29665" xr:uid="{C376AC73-4E2D-4243-8826-9A05A1E29859}"/>
    <cellStyle name="Normal 2 2 4 7" xfId="29666" xr:uid="{7A4E2CD9-76A7-42E6-AE42-445352E7CE18}"/>
    <cellStyle name="Normal 2 2 4 7 2" xfId="29667" xr:uid="{CC2B57D2-8CF1-4A92-944F-1FA7B82B4FF6}"/>
    <cellStyle name="Normal 2 2 4 8" xfId="29668" xr:uid="{E7B7D7EA-114E-4861-8EA4-0932C6A135AA}"/>
    <cellStyle name="Normal 2 2 4 8 2" xfId="29669" xr:uid="{BE2DFB87-785A-4A06-80B7-9E8D7BFB5A0D}"/>
    <cellStyle name="Normal 2 2 4 9" xfId="29670" xr:uid="{8F8AA86C-9CB1-4FF3-8F36-34904D16523E}"/>
    <cellStyle name="Normal 2 2 4 9 2" xfId="29671" xr:uid="{A2BDDDF5-8081-4C3C-ABA7-2DAD37A0279A}"/>
    <cellStyle name="Normal 2 2 5" xfId="29672" xr:uid="{5FF2A317-93AA-4074-BA7A-063EEA33E51A}"/>
    <cellStyle name="Normal 2 2 5 2" xfId="29673" xr:uid="{963C4881-FA0D-472E-B14E-B2AE1CC78B63}"/>
    <cellStyle name="Normal 2 2 5 3" xfId="29674" xr:uid="{E2A9ED33-2E6B-4096-85C4-9B4D36F3CBE7}"/>
    <cellStyle name="Normal 2 2 5 4" xfId="29675" xr:uid="{D30B6CEF-C9B0-4B9A-9065-FB834C10A2E4}"/>
    <cellStyle name="Normal 2 2 5 5" xfId="29676" xr:uid="{BA816A6A-5795-4F17-B9B9-511289B4365B}"/>
    <cellStyle name="Normal 2 2 5 6" xfId="29677" xr:uid="{888EDE59-1BEF-4CFC-BECA-FA87BD7F87E8}"/>
    <cellStyle name="Normal 2 2 5 7" xfId="29678" xr:uid="{EAA83840-8047-40B0-B35A-A07FE654E814}"/>
    <cellStyle name="Normal 2 2 6" xfId="29679" xr:uid="{BA236297-AFEE-44A9-9F7B-763E9A4B8046}"/>
    <cellStyle name="Normal 2 2 7" xfId="29680" xr:uid="{65ABBEB4-6C3A-4631-ACA9-FF59D8B7C014}"/>
    <cellStyle name="Normal 2 2 8" xfId="29681" xr:uid="{288E726A-5DF7-407E-A4AB-28CCF92205AE}"/>
    <cellStyle name="Normal 2 2 9" xfId="29682" xr:uid="{422A2BAB-6FFA-489A-931E-DDCE06370190}"/>
    <cellStyle name="Normal 2 2_RBL_commitment 2009" xfId="29683" xr:uid="{F4125FA8-D49C-4C5E-8DBA-6F72B33628D7}"/>
    <cellStyle name="Normal 2 20" xfId="29684" xr:uid="{9ACA0E86-42E6-47B8-A016-65BE74525F4F}"/>
    <cellStyle name="Normal 2 21" xfId="29685" xr:uid="{C0CE8C4B-9E25-4610-86B4-0A56EA4FDF80}"/>
    <cellStyle name="Normal 2 22" xfId="29686" xr:uid="{38FA52D5-0238-45DB-B78C-E080ED23D7E8}"/>
    <cellStyle name="Normal 2 23" xfId="29687" xr:uid="{E5D99C44-24E8-4C00-9C4A-B553E300271A}"/>
    <cellStyle name="Normal 2 24" xfId="29688" xr:uid="{EEB74ECC-22ED-4231-A626-53235971D7A8}"/>
    <cellStyle name="Normal 2 24 2" xfId="29689" xr:uid="{ED218815-6B82-40AF-B9BF-E3EDEF49EA91}"/>
    <cellStyle name="Normal 2 25" xfId="29690" xr:uid="{FF53C648-DF7B-456E-9362-76D77F2C222A}"/>
    <cellStyle name="Normal 2 26" xfId="29691" xr:uid="{5733C27F-1922-42F2-8020-210A09DA956E}"/>
    <cellStyle name="Normal 2 27" xfId="29692" xr:uid="{7FBF067D-4CA6-41F9-AC44-2E67AE63F7B9}"/>
    <cellStyle name="Normal 2 28" xfId="59320" xr:uid="{8B0AB47D-791E-447C-96B5-FC6BA94512D1}"/>
    <cellStyle name="Normal 2 29" xfId="29564" xr:uid="{E66CF2A2-D6A7-4FF4-9BEF-23AF452BA530}"/>
    <cellStyle name="Normal 2 3" xfId="29693" xr:uid="{BDBE928A-1300-4672-AAC6-CE2E07EA10FF}"/>
    <cellStyle name="Normal 2 3 2" xfId="29694" xr:uid="{CACB6F25-A959-408F-8DCC-B081F6BF02D9}"/>
    <cellStyle name="Normal 2 3 2 2" xfId="29695" xr:uid="{0BA596BE-8972-436B-B235-808C42B876B9}"/>
    <cellStyle name="Normal 2 3 2 2 2" xfId="29696" xr:uid="{FBF0C7FC-62B0-422D-AEA9-D0D735CBE138}"/>
    <cellStyle name="Normal 2 3 2 2 3" xfId="29697" xr:uid="{E99B10D5-B9AD-45D6-AF97-4828242F60C6}"/>
    <cellStyle name="Normal 2 3 2 2 4" xfId="29698" xr:uid="{430B756E-5F53-4E7D-A3C1-911A9A82AF96}"/>
    <cellStyle name="Normal 2 3 2 2 5" xfId="29699" xr:uid="{1F8BC5A1-F219-446D-944D-A0D64D617E3C}"/>
    <cellStyle name="Normal 2 3 2 2 6" xfId="29700" xr:uid="{7A1D7F26-2696-4717-B199-BDE419BB20D2}"/>
    <cellStyle name="Normal 2 3 2 2 7" xfId="29701" xr:uid="{177A95BE-F3F0-4DA9-B12E-790FBF53A6E6}"/>
    <cellStyle name="Normal 2 3 2 3" xfId="29702" xr:uid="{D3FF290C-D7FA-4824-957F-C07B6014ED34}"/>
    <cellStyle name="Normal 2 3 2 4" xfId="29703" xr:uid="{10576041-4530-4909-A62F-67E25CB16558}"/>
    <cellStyle name="Normal 2 3 2 5" xfId="29704" xr:uid="{6AFAEAF1-18E1-469E-B596-3B7BD3A19847}"/>
    <cellStyle name="Normal 2 3 3" xfId="29705" xr:uid="{C7B6BB91-41B9-43C1-9021-B82CA776255F}"/>
    <cellStyle name="Normal 2 3 3 2" xfId="29706" xr:uid="{99DFDE42-F6B9-488D-B504-F32C6E96EAC5}"/>
    <cellStyle name="Normal 2 3 3 3" xfId="29707" xr:uid="{D632F0F6-9D81-43F7-8F77-E78F24A414DE}"/>
    <cellStyle name="Normal 2 3 4" xfId="29708" xr:uid="{FD95675A-75D0-474B-A092-853488B2DF5C}"/>
    <cellStyle name="Normal 2 3 4 2" xfId="29709" xr:uid="{FB0A7E72-0CA3-48C6-AC81-CA54F3C4EA52}"/>
    <cellStyle name="Normal 2 3 5" xfId="29710" xr:uid="{763CFDEE-6D75-4898-A3C4-26048B2DE93F}"/>
    <cellStyle name="Normal 2 3 5 2" xfId="29711" xr:uid="{C3AD78E5-9AF3-4226-91BB-0718E6F0349B}"/>
    <cellStyle name="Normal 2 3 6" xfId="29712" xr:uid="{A3FE6C67-95A0-4B0A-B54E-E0B8F0802741}"/>
    <cellStyle name="Normal 2 3 6 2" xfId="29713" xr:uid="{C5E7F0EC-6895-48A6-A003-5949D82B8343}"/>
    <cellStyle name="Normal 2 3 7" xfId="29714" xr:uid="{162E7179-CC6E-4BAD-8D42-5AD09F281572}"/>
    <cellStyle name="Normal 2 3 7 2" xfId="29715" xr:uid="{8D9EBEB7-0927-4DCD-969B-1312D429D6D0}"/>
    <cellStyle name="Normal 2 3 8" xfId="29716" xr:uid="{FF8B7DEF-510F-40EB-9F76-D57D67D0AC53}"/>
    <cellStyle name="Normal 2 3 9" xfId="29717" xr:uid="{C8769DAE-3862-4B64-B503-EF86A18E44B6}"/>
    <cellStyle name="Normal 2 3_210_122_125_เจ้าหนี้ค่าสินค้า_55_ SSR" xfId="29718" xr:uid="{3ACD9171-0506-4C16-8C39-F0E9D085831B}"/>
    <cellStyle name="Normal 2 4" xfId="29719" xr:uid="{6CB8E5AA-1569-473F-90AF-C3FC3F9C5543}"/>
    <cellStyle name="Normal 2 4 10" xfId="29720" xr:uid="{FA324D4A-FB0E-4256-8843-E59F0CF0B819}"/>
    <cellStyle name="Normal 2 4 11" xfId="29721" xr:uid="{763E8FC6-3F44-40D2-94DF-1599636DA029}"/>
    <cellStyle name="Normal 2 4 2" xfId="29722" xr:uid="{A42EA794-0812-4D9C-8E2E-A646645F5C30}"/>
    <cellStyle name="Normal 2 4 2 2" xfId="29723" xr:uid="{8C32DB0E-7C8C-4958-B71C-98286F5FB942}"/>
    <cellStyle name="Normal 2 4 2 3" xfId="29724" xr:uid="{52F0DEB6-0A21-497E-A808-380E26A6DC09}"/>
    <cellStyle name="Normal 2 4 3" xfId="29725" xr:uid="{C66FD48A-D672-46D7-A0D6-FFFC160CFBB7}"/>
    <cellStyle name="Normal 2 4 3 2" xfId="29726" xr:uid="{6C3D212C-E7E1-43E7-BDDF-7DC4BE62B492}"/>
    <cellStyle name="Normal 2 4 4" xfId="29727" xr:uid="{0BDFA3C9-8229-4B34-84D2-E87DEEC62833}"/>
    <cellStyle name="Normal 2 4 5" xfId="29728" xr:uid="{0A0D6EDF-8D8F-4718-A25D-E31C0BE304B3}"/>
    <cellStyle name="Normal 2 4 6" xfId="29729" xr:uid="{B478A7A2-10FC-4CFC-BCCE-460CCF29C312}"/>
    <cellStyle name="Normal 2 4 6 2" xfId="29730" xr:uid="{88200B2C-159E-43D4-A954-AF328E8DCC7B}"/>
    <cellStyle name="Normal 2 4 6 3" xfId="29731" xr:uid="{D4505172-2DA1-4488-84A8-9A4FC3EFB7CB}"/>
    <cellStyle name="Normal 2 4 6 4" xfId="29732" xr:uid="{159F3997-F051-4CAB-81C1-15BF7768E874}"/>
    <cellStyle name="Normal 2 4 6 5" xfId="29733" xr:uid="{44E2DEE2-16CE-4E25-ACB5-1A1830543D04}"/>
    <cellStyle name="Normal 2 4 6 6" xfId="29734" xr:uid="{82020C94-AD1D-4FB8-A584-A848AA0CA6DF}"/>
    <cellStyle name="Normal 2 4 7" xfId="29735" xr:uid="{4A5DF4A1-6D59-454F-B247-3615F2ADCD77}"/>
    <cellStyle name="Normal 2 4 7 2" xfId="29736" xr:uid="{7F12ADA4-C4A5-4009-A98A-EB159CF89422}"/>
    <cellStyle name="Normal 2 4 8" xfId="29737" xr:uid="{37607F88-FA10-4AFD-829E-F339E315E5C2}"/>
    <cellStyle name="Normal 2 4 8 2" xfId="29738" xr:uid="{F43B9407-DC2A-4FD8-A6D0-910EAA1C72E1}"/>
    <cellStyle name="Normal 2 4 9" xfId="29739" xr:uid="{11C746E4-0D1C-4C3B-9B8B-A324BA32BA8B}"/>
    <cellStyle name="Normal 2 5" xfId="29740" xr:uid="{E3E08EEE-C7D9-46EE-8271-D62D0FF25210}"/>
    <cellStyle name="Normal 2 5 10" xfId="29741" xr:uid="{6131C140-5C60-4546-BABA-D97324726BBE}"/>
    <cellStyle name="Normal 2 5 10 2" xfId="29742" xr:uid="{FBF7D5FD-4621-4860-A78C-92E29ECA91FF}"/>
    <cellStyle name="Normal 2 5 11" xfId="29743" xr:uid="{0A559D50-D33E-44DF-9492-9B1E797A2A23}"/>
    <cellStyle name="Normal 2 5 12" xfId="29744" xr:uid="{E7492902-F01D-4B3F-A56A-E396C4800CD4}"/>
    <cellStyle name="Normal 2 5 2" xfId="29745" xr:uid="{9851FFE9-DCC8-4B99-88C5-431907D278ED}"/>
    <cellStyle name="Normal 2 5 2 2" xfId="29746" xr:uid="{46A50B9C-AB74-4E0A-BF42-7F0E58817C13}"/>
    <cellStyle name="Normal 2 5 2 3" xfId="29747" xr:uid="{F6BBEF92-8385-448F-A383-864404A75404}"/>
    <cellStyle name="Normal 2 5 3" xfId="29748" xr:uid="{03D441F2-7997-499B-832D-FD7CA010EE10}"/>
    <cellStyle name="Normal 2 5 3 2" xfId="29749" xr:uid="{87B9FEB5-E6C7-4235-AC24-88CF777480F3}"/>
    <cellStyle name="Normal 2 5 3 3" xfId="29750" xr:uid="{96CA3127-3AAE-4E9F-9AB3-96FBA0B347B2}"/>
    <cellStyle name="Normal 2 5 4" xfId="29751" xr:uid="{AC9CCA34-574A-40D2-9F55-BB0AC7918BE5}"/>
    <cellStyle name="Normal 2 5 4 2" xfId="29752" xr:uid="{84C52990-1C68-4495-BA55-AE37978B5E64}"/>
    <cellStyle name="Normal 2 5 5" xfId="29753" xr:uid="{8851B782-D291-4465-B612-F5AE7C4DFC3B}"/>
    <cellStyle name="Normal 2 5 5 2" xfId="29754" xr:uid="{F7D464B6-D7AD-4EA0-ABF5-BDAF7D3EBEF0}"/>
    <cellStyle name="Normal 2 5 6" xfId="29755" xr:uid="{5D041975-B2C6-4290-8423-E5DC81099293}"/>
    <cellStyle name="Normal 2 5 6 2" xfId="29756" xr:uid="{4E2A224E-1570-47F4-B2DB-8E8BE19D7412}"/>
    <cellStyle name="Normal 2 5 7" xfId="29757" xr:uid="{9FF732D1-4FC9-4A53-9E86-513DC8C11E53}"/>
    <cellStyle name="Normal 2 5 8" xfId="29758" xr:uid="{028B4F60-54FA-409E-A137-A2DCD9741A7B}"/>
    <cellStyle name="Normal 2 5 9" xfId="29759" xr:uid="{6D41DF2F-CC50-48B1-B358-D52369DAB994}"/>
    <cellStyle name="Normal 2 53" xfId="29760" xr:uid="{3F42FD1A-A66E-4093-AAFE-DF8E405B0211}"/>
    <cellStyle name="Normal 2 6" xfId="29761" xr:uid="{F3F0AD6B-8AD6-43B1-89AC-2281C65EBAE3}"/>
    <cellStyle name="Normal 2 6 2" xfId="29762" xr:uid="{9F2E42CE-CCC6-47E0-A23E-709664984211}"/>
    <cellStyle name="Normal 2 6 2 2" xfId="29763" xr:uid="{6BBAAC37-827E-4F5A-AB4E-2E239A4A69F0}"/>
    <cellStyle name="Normal 2 6 3" xfId="29764" xr:uid="{4C376D42-FEAA-4CCB-8D07-156FF452581A}"/>
    <cellStyle name="Normal 2 6 4" xfId="29765" xr:uid="{3F3ADF66-C1D4-46EC-844C-9316896890A5}"/>
    <cellStyle name="Normal 2 6 5" xfId="29766" xr:uid="{DB892226-7F79-4AC4-91F7-245D7DEDC339}"/>
    <cellStyle name="Normal 2 6 6" xfId="29767" xr:uid="{D6BE865A-B208-4F38-B19B-8955B92D3ABC}"/>
    <cellStyle name="Normal 2 6 6 2" xfId="29768" xr:uid="{B0D3715C-EA33-4D2D-BBF1-69C630F91A77}"/>
    <cellStyle name="Normal 2 6 7" xfId="29769" xr:uid="{C504D523-64BB-4445-8A5C-85ACDF2EB98D}"/>
    <cellStyle name="Normal 2 6 7 2" xfId="29770" xr:uid="{2BB121A4-9BD7-433C-9451-D85B6ADFF69C}"/>
    <cellStyle name="Normal 2 6 8" xfId="59336" xr:uid="{F090D80B-082D-4522-BBDA-DDEB9EB81EF1}"/>
    <cellStyle name="Normal 2 7" xfId="29771" xr:uid="{DBDF8D94-C193-4B97-B358-83C29DE52360}"/>
    <cellStyle name="Normal 2 7 2" xfId="29772" xr:uid="{23E02772-9E92-4C46-BEB6-23056E8207BE}"/>
    <cellStyle name="Normal 2 7 2 2" xfId="29773" xr:uid="{A1EEA24F-ACB9-4EEB-9C9F-9D4AC244A99B}"/>
    <cellStyle name="Normal 2 7 3" xfId="29774" xr:uid="{399AF106-15F6-4388-A4BF-AA286C003F0A}"/>
    <cellStyle name="Normal 2 7 4" xfId="29775" xr:uid="{B1B0624D-6A8C-4FBD-B49B-435518A07F78}"/>
    <cellStyle name="Normal 2 7 5" xfId="29776" xr:uid="{3AC57C7E-7D82-45B0-8C9D-7C2AA4A76A90}"/>
    <cellStyle name="Normal 2 7 6" xfId="29777" xr:uid="{96B0B051-59BF-42B1-B837-ED56BFB881C0}"/>
    <cellStyle name="Normal 2 8" xfId="29778" xr:uid="{8D50EF54-DF2A-4837-9841-4361612FD2BC}"/>
    <cellStyle name="Normal 2 8 2" xfId="29779" xr:uid="{6CF74D98-0BD5-4062-BDC9-49EA21362600}"/>
    <cellStyle name="Normal 2 8 3" xfId="29780" xr:uid="{86819223-4EC4-49E0-8A9C-FB688595ABF5}"/>
    <cellStyle name="Normal 2 8 4" xfId="29781" xr:uid="{6BCC4005-3E62-4F38-AEB1-1F4CCF653F38}"/>
    <cellStyle name="Normal 2 9" xfId="29782" xr:uid="{0CB60A01-3FE6-4D4D-BA2C-48E93DD5EF11}"/>
    <cellStyle name="Normal 2 9 2" xfId="29783" xr:uid="{99B93A67-E61B-4DEF-A162-B707E1193B94}"/>
    <cellStyle name="Normal 2 9 3" xfId="29784" xr:uid="{7D575E66-331C-4D98-8D6C-6DB1F6FCC75F}"/>
    <cellStyle name="Normal 2_11.รายละเอียดประกอบงบ 11-2013" xfId="29785" xr:uid="{E730C01B-BF24-4A0B-AD6C-088620976C67}"/>
    <cellStyle name="Normal 20" xfId="29786" xr:uid="{83F96B6C-6DE6-4105-8342-65C3EB721479}"/>
    <cellStyle name="Normal 20 2" xfId="29787" xr:uid="{F5FADEE7-919B-4E68-8C16-CF0074487A86}"/>
    <cellStyle name="Normal 20 2 2" xfId="29788" xr:uid="{ED011AC3-2458-4331-86BA-CAE2A8CF1B67}"/>
    <cellStyle name="Normal 20 2 3" xfId="29789" xr:uid="{1935539E-9CF1-41EA-816A-E9E6A77D5AC7}"/>
    <cellStyle name="Normal 20 3" xfId="29790" xr:uid="{484C7D22-A7C4-4DEC-8F66-1D1EBC42D381}"/>
    <cellStyle name="Normal 20 3 2" xfId="29791" xr:uid="{75BFFE8B-30D3-4589-B107-FA81310AD138}"/>
    <cellStyle name="Normal 20 4" xfId="29792" xr:uid="{C1F18CDB-4FE1-47B6-B626-A9E833C7F894}"/>
    <cellStyle name="Normal 20 5" xfId="29793" xr:uid="{BA788734-BBC3-41BD-AF2C-325471217F9E}"/>
    <cellStyle name="Normal 20 6" xfId="29794" xr:uid="{51DB8695-DF5F-44EB-A9AC-E8E3D3EAECA8}"/>
    <cellStyle name="Normal 20 7" xfId="29795" xr:uid="{0259F67B-099B-4657-BF41-A4D240BA11F0}"/>
    <cellStyle name="Normal 200" xfId="29796" xr:uid="{142E7CCD-3E66-4B6D-A067-2DAAABF10EA7}"/>
    <cellStyle name="Normal 200 2" xfId="29797" xr:uid="{37B27C2A-E7E5-455F-952C-24B358026377}"/>
    <cellStyle name="Normal 200 3" xfId="29798" xr:uid="{EB08F908-68C9-4BFC-A174-62FEB13F39E2}"/>
    <cellStyle name="Normal 200 4" xfId="29799" xr:uid="{8CBC5783-B81E-4686-91DC-B2555F831C0C}"/>
    <cellStyle name="Normal 200 5" xfId="29800" xr:uid="{C5E98957-4F8B-4CBF-AA92-1F8A35234302}"/>
    <cellStyle name="Normal 200 6" xfId="29801" xr:uid="{A99AD556-EB8A-4B94-B5CC-ECDB38D9F3BA}"/>
    <cellStyle name="Normal 201" xfId="29802" xr:uid="{A96687BE-4C9B-4649-9507-9F6D762352C7}"/>
    <cellStyle name="Normal 201 2" xfId="29803" xr:uid="{3B6BC5BB-4A69-4910-8F2E-8D8EBCCACA83}"/>
    <cellStyle name="Normal 201 3" xfId="29804" xr:uid="{3837A0E6-0164-41C6-80A8-373AD2D3BC06}"/>
    <cellStyle name="Normal 201 4" xfId="29805" xr:uid="{CFCCF5FD-D7E6-4BEA-9E18-697AF71DA6DD}"/>
    <cellStyle name="Normal 201 5" xfId="29806" xr:uid="{A297B4B7-CD6D-4E0E-9274-0F2620306671}"/>
    <cellStyle name="Normal 201 6" xfId="29807" xr:uid="{BDFF3EC7-309A-4926-91D4-969A1820D60B}"/>
    <cellStyle name="Normal 202" xfId="29808" xr:uid="{D89F71D0-A822-40AE-9309-18E0DBEA8CF6}"/>
    <cellStyle name="Normal 202 2" xfId="29809" xr:uid="{949A8647-4CA7-467F-87C8-5B5C584031F2}"/>
    <cellStyle name="Normal 202 3" xfId="29810" xr:uid="{28E15805-5394-4D7B-8C5D-B4B85FFDD87A}"/>
    <cellStyle name="Normal 203" xfId="29811" xr:uid="{86046B7D-AE7D-43A2-8564-A50E3508A2E3}"/>
    <cellStyle name="Normal 203 2" xfId="29812" xr:uid="{43E5556C-8A02-4077-BABB-C15CA5ABF4C1}"/>
    <cellStyle name="Normal 203 3" xfId="29813" xr:uid="{B46CBBDD-1E70-449F-8D64-A92DB5147B63}"/>
    <cellStyle name="Normal 204" xfId="29814" xr:uid="{5E20E749-367B-4B58-AB14-20494A208ED1}"/>
    <cellStyle name="Normal 204 2" xfId="29815" xr:uid="{26E3434A-D5A3-472D-8588-BB07CC1C505D}"/>
    <cellStyle name="Normal 204 3" xfId="29816" xr:uid="{B1E1D3C0-3618-40E4-9F01-259B6C4C0965}"/>
    <cellStyle name="Normal 205" xfId="29817" xr:uid="{8B340A5A-CA0F-4B03-9C30-D988B2CCA971}"/>
    <cellStyle name="Normal 205 2" xfId="29818" xr:uid="{96E8D8CB-C06B-43EC-BEC3-D1E710ACF3DA}"/>
    <cellStyle name="Normal 205 3" xfId="29819" xr:uid="{A39C486A-DD60-4BCE-BB3D-347CB76AABA1}"/>
    <cellStyle name="Normal 206" xfId="29820" xr:uid="{4481F9F8-7ED2-4726-B6EF-9C72DF48B554}"/>
    <cellStyle name="Normal 206 2" xfId="29821" xr:uid="{2D00228E-B7DA-42C4-9B44-E8E9EE589EC9}"/>
    <cellStyle name="Normal 206 3" xfId="29822" xr:uid="{77B1EA1F-4713-4639-8CBA-1D76DC008019}"/>
    <cellStyle name="Normal 207" xfId="29823" xr:uid="{54AF153F-0C17-4358-AE51-1EE72F35039D}"/>
    <cellStyle name="Normal 207 2" xfId="29824" xr:uid="{0448B52B-C2F5-4F34-A914-35A5CD93AB04}"/>
    <cellStyle name="Normal 207 3" xfId="29825" xr:uid="{5CC9FEB3-9048-426B-BA2C-D69930A74093}"/>
    <cellStyle name="Normal 208" xfId="29826" xr:uid="{9060EFC6-3FBF-4026-AD57-7E2B0A438A13}"/>
    <cellStyle name="Normal 208 2" xfId="29827" xr:uid="{0E861F37-1C0A-4C76-9E0F-F9C3EF105B9C}"/>
    <cellStyle name="Normal 208 3" xfId="29828" xr:uid="{CA255A06-C842-435E-B2AF-CFAC0C4DDCC3}"/>
    <cellStyle name="Normal 209" xfId="29829" xr:uid="{66F71534-72A0-45B9-8309-3C5F4E6A0C26}"/>
    <cellStyle name="Normal 209 2" xfId="29830" xr:uid="{9A96C32C-5CF5-4E91-8BE0-BE7D740877A7}"/>
    <cellStyle name="Normal 209 3" xfId="29831" xr:uid="{0E3C002E-3BB9-4AFC-BBD7-B871A3B6BF11}"/>
    <cellStyle name="Normal 21" xfId="29832" xr:uid="{44DFB2BF-AD48-4B47-8117-CF28C1C6C3F6}"/>
    <cellStyle name="Normal 21 2" xfId="29833" xr:uid="{AD76BF85-EFA5-4F55-8952-1286400394FD}"/>
    <cellStyle name="Normal 21 2 2" xfId="29834" xr:uid="{B41435CB-D67E-4410-8716-D8D10A36CDD1}"/>
    <cellStyle name="Normal 21 2 3" xfId="29835" xr:uid="{C406AF0E-E54F-4144-A535-BD49C37C69D2}"/>
    <cellStyle name="Normal 21 3" xfId="29836" xr:uid="{7CC3A5AE-A79F-476D-B7CC-FB27B1A1E28A}"/>
    <cellStyle name="Normal 21 3 2" xfId="29837" xr:uid="{8FD1CE1F-409C-47D9-81DA-0F5FFB062C16}"/>
    <cellStyle name="Normal 21 4" xfId="29838" xr:uid="{251ACA69-258D-4B09-A031-E9262ED168DD}"/>
    <cellStyle name="Normal 21 5" xfId="29839" xr:uid="{8B76DD08-E4BD-4B97-868D-D879A43BFE15}"/>
    <cellStyle name="Normal 21 6" xfId="29840" xr:uid="{D90965C5-3FF6-47D4-BC04-85B1DDE406FC}"/>
    <cellStyle name="Normal 21 7" xfId="29841" xr:uid="{A8B59768-BF72-477F-8358-BE90EC864AC3}"/>
    <cellStyle name="Normal 21 8" xfId="59335" xr:uid="{0CA5DDCB-BA7F-4D1B-8074-FD501EDE05C3}"/>
    <cellStyle name="Normal 210" xfId="29842" xr:uid="{A4B9E242-E7B9-4AE8-B989-30C6EA23C573}"/>
    <cellStyle name="Normal 210 2" xfId="29843" xr:uid="{E354E6F6-C93B-4E7F-BA91-BFA256793D22}"/>
    <cellStyle name="Normal 210 3" xfId="29844" xr:uid="{CA8CD5C0-CE04-4EBC-9BC5-96F9BC23DEF0}"/>
    <cellStyle name="Normal 211" xfId="29845" xr:uid="{D53806EB-C349-4059-9AA1-A7B64DB3693E}"/>
    <cellStyle name="Normal 211 2" xfId="29846" xr:uid="{66B88EF3-E0ED-4850-973B-424E898F2605}"/>
    <cellStyle name="Normal 211 3" xfId="29847" xr:uid="{070DA6A2-82CF-4BD6-B285-9F4D81066A7D}"/>
    <cellStyle name="Normal 212" xfId="29848" xr:uid="{C6B07F1F-96C7-4E91-8C8C-0FE29CB28EB2}"/>
    <cellStyle name="Normal 212 2" xfId="29849" xr:uid="{80298B35-ABD9-4A19-B095-1029AC721957}"/>
    <cellStyle name="Normal 212 3" xfId="29850" xr:uid="{039EA8AD-7307-4EC2-9114-8E51B87EFECE}"/>
    <cellStyle name="Normal 213" xfId="29851" xr:uid="{0558C074-83D6-4B45-B546-E66FB248B6DE}"/>
    <cellStyle name="Normal 213 2" xfId="29852" xr:uid="{E111FB9E-973C-4AEF-9BB0-4D06B77135A5}"/>
    <cellStyle name="Normal 213 3" xfId="29853" xr:uid="{E561B243-9129-450A-8E11-DF6E9E68C218}"/>
    <cellStyle name="Normal 214" xfId="29854" xr:uid="{88AB8273-8DBE-48A9-A50F-44E6AEDF1F55}"/>
    <cellStyle name="Normal 214 2" xfId="29855" xr:uid="{6A354F40-2BAE-4A54-8557-AC740716E227}"/>
    <cellStyle name="Normal 214 3" xfId="29856" xr:uid="{94458A47-202C-49E4-B2CC-01A88ED15871}"/>
    <cellStyle name="Normal 215" xfId="29857" xr:uid="{80735EFD-FFDE-4795-804E-50945A72CB91}"/>
    <cellStyle name="Normal 215 2" xfId="29858" xr:uid="{7008EC7D-01F6-449E-A762-2A66DA1539DA}"/>
    <cellStyle name="Normal 216" xfId="29859" xr:uid="{152942F9-733A-472D-B700-78603C63196D}"/>
    <cellStyle name="Normal 216 2" xfId="29860" xr:uid="{6914E3D2-6B01-4BCB-A8E8-785ED329A354}"/>
    <cellStyle name="Normal 217" xfId="29861" xr:uid="{3F062039-1E77-4AFB-A068-7E2E38EE3B8A}"/>
    <cellStyle name="Normal 218" xfId="29862" xr:uid="{66ECB2FF-4DF3-4101-B05F-029A6F1FA12A}"/>
    <cellStyle name="Normal 218 2" xfId="29863" xr:uid="{7FCDEC5F-63F3-47A9-AD91-25EDD27029E8}"/>
    <cellStyle name="Normal 219" xfId="29864" xr:uid="{6AD70633-E1EA-4C1E-B368-54545E9FD38B}"/>
    <cellStyle name="Normal 219 2" xfId="29865" xr:uid="{19BD7A6D-5AF9-4796-9725-1AE65559FDF6}"/>
    <cellStyle name="Normal 22" xfId="29866" xr:uid="{1B130AB5-1D45-484A-9387-41220E79E355}"/>
    <cellStyle name="Normal 22 2" xfId="29867" xr:uid="{380860FF-1D06-4E12-94B7-1F4D2EEA84BC}"/>
    <cellStyle name="Normal 22 2 2" xfId="29868" xr:uid="{54A36890-ADF5-45A7-B78A-BDF354B7384B}"/>
    <cellStyle name="Normal 22 2 3" xfId="29869" xr:uid="{C1E7D3F2-1DD3-4327-A1D2-D16D5532C763}"/>
    <cellStyle name="Normal 22 3" xfId="29870" xr:uid="{B9DCEC66-940D-453A-920F-D0E578BD3516}"/>
    <cellStyle name="Normal 22 3 2" xfId="29871" xr:uid="{CB5475E8-1772-4B26-8933-924AC5CF575C}"/>
    <cellStyle name="Normal 22 4" xfId="29872" xr:uid="{3490262D-736D-4C71-A33D-44738F150209}"/>
    <cellStyle name="Normal 22 5" xfId="29873" xr:uid="{65831A0E-1071-490D-8736-09377FF288F9}"/>
    <cellStyle name="Normal 22 6" xfId="29874" xr:uid="{7D78DA14-BC40-4278-9BC7-309B4CC23790}"/>
    <cellStyle name="Normal 22 7" xfId="29875" xr:uid="{4FC44AFB-D213-4833-9944-DF51EEEF2FF1}"/>
    <cellStyle name="Normal 220" xfId="29876" xr:uid="{1E6A6CD4-B1FF-4319-848F-FDDCECB1081A}"/>
    <cellStyle name="Normal 220 2" xfId="29877" xr:uid="{921ABB88-0F3C-4B2D-BFE3-13D7CAADDB8A}"/>
    <cellStyle name="Normal 221" xfId="29878" xr:uid="{F512098A-ECC1-42AD-9910-45B373A6A392}"/>
    <cellStyle name="Normal 221 2" xfId="29879" xr:uid="{D41EA592-E2A3-41B2-B428-BC346B423BCD}"/>
    <cellStyle name="Normal 222" xfId="29880" xr:uid="{BE18EEEC-6119-4FBD-B096-EA0CA22EF6ED}"/>
    <cellStyle name="Normal 222 2" xfId="29881" xr:uid="{DF19793F-E9F6-419C-A370-02CE983CA234}"/>
    <cellStyle name="Normal 223" xfId="29882" xr:uid="{B2A27A49-D9E0-4971-8C83-17FE101BF72C}"/>
    <cellStyle name="Normal 223 2" xfId="29883" xr:uid="{32A72E1C-A54A-4BDE-A790-F23B9ECACC49}"/>
    <cellStyle name="Normal 224" xfId="29884" xr:uid="{F876375F-2BE0-49BD-B79D-1CC13D480EDD}"/>
    <cellStyle name="Normal 224 2" xfId="29885" xr:uid="{E06D8D5A-60CF-42A8-9599-0B6C97956B73}"/>
    <cellStyle name="Normal 225" xfId="29886" xr:uid="{12D6BFB0-A856-41D0-823C-1786D122A2B0}"/>
    <cellStyle name="Normal 225 2" xfId="29887" xr:uid="{AA0D8214-70A4-4B82-B6C7-53D7AA91BD3A}"/>
    <cellStyle name="Normal 226" xfId="29888" xr:uid="{099F408B-8ECE-4A65-B43B-B3601FE2D448}"/>
    <cellStyle name="Normal 227" xfId="29889" xr:uid="{5D59FD03-4B2C-4494-A37A-25727A9A890E}"/>
    <cellStyle name="Normal 228" xfId="29890" xr:uid="{D1FB3CE1-2ACB-4D74-BA80-5BCD6B69F274}"/>
    <cellStyle name="Normal 229" xfId="29891" xr:uid="{7434EBCE-BEA4-4FFE-9A43-D6CADDEDC2D5}"/>
    <cellStyle name="Normal 23" xfId="29892" xr:uid="{C32DC9C0-125E-40B9-8B4C-3569A5EAE4A3}"/>
    <cellStyle name="Normal 23 2" xfId="29893" xr:uid="{2C7AA433-4AB3-4CED-BD3C-B9D3FF1F7459}"/>
    <cellStyle name="Normal 23 2 2" xfId="29894" xr:uid="{DD1A5007-890B-4B84-9406-04586DA1ACA6}"/>
    <cellStyle name="Normal 23 3" xfId="29895" xr:uid="{ACF4D113-6C7B-4EEC-AF97-479417F0BE6E}"/>
    <cellStyle name="Normal 23 3 2" xfId="29896" xr:uid="{6A6F6789-F840-4DF7-88DB-79D2DB8FB4F7}"/>
    <cellStyle name="Normal 23 4" xfId="29897" xr:uid="{1CC72F54-81B7-42F3-9EE6-2AB2001B5872}"/>
    <cellStyle name="Normal 23 5" xfId="29898" xr:uid="{B139A439-1C31-49D0-B25A-8532282E3422}"/>
    <cellStyle name="Normal 23 6" xfId="29899" xr:uid="{974D2570-62A9-4CC0-B070-D4C7CFEF767F}"/>
    <cellStyle name="Normal 23 7" xfId="29900" xr:uid="{6A618DAC-D4D1-400B-9DCC-0EDAC3D1FB8E}"/>
    <cellStyle name="Normal 230" xfId="29901" xr:uid="{2FA59EC6-67B7-4E0B-B95D-8D7648EDDE02}"/>
    <cellStyle name="Normal 231" xfId="29902" xr:uid="{71C0F6C8-CFE4-4E94-9CCF-CC35A0BB7661}"/>
    <cellStyle name="Normal 232" xfId="29903" xr:uid="{B67348B0-5DFF-47A0-8D00-03E4D10F2E3B}"/>
    <cellStyle name="Normal 233" xfId="29904" xr:uid="{7914FDD9-FA77-468E-B3B0-D62908082C58}"/>
    <cellStyle name="Normal 233 2" xfId="29905" xr:uid="{CFF4795F-43A8-4995-B356-F07082A7B271}"/>
    <cellStyle name="Normal 233 2 2" xfId="29906" xr:uid="{466BE509-A098-46B1-99B2-BAFD2D7AB7E9}"/>
    <cellStyle name="Normal 233 3" xfId="29907" xr:uid="{5D18B697-B2C6-4AE9-9889-CA0DEC94931C}"/>
    <cellStyle name="Normal 233 3 2" xfId="29908" xr:uid="{AE0C4AAC-0C5C-420C-B4BC-9A3486BFF0A8}"/>
    <cellStyle name="Normal 233 4" xfId="29909" xr:uid="{8D1BFC8C-1986-438F-9E8E-30497E5D8BBD}"/>
    <cellStyle name="Normal 233 4 2" xfId="29910" xr:uid="{B84B0520-A0A1-43AE-B8FA-28B94BF931F3}"/>
    <cellStyle name="Normal 233 5" xfId="29911" xr:uid="{A4425D36-96E0-4660-AB5F-94923F79EA9F}"/>
    <cellStyle name="Normal 234" xfId="29912" xr:uid="{1E37B229-8ED6-41CF-B061-0523A18B805D}"/>
    <cellStyle name="Normal 234 2" xfId="29913" xr:uid="{80558F93-2076-4E49-A91F-FF3238E67B69}"/>
    <cellStyle name="Normal 234 2 2" xfId="29914" xr:uid="{57B04567-3E2C-4CA2-BCDC-CF4ED67E3DD9}"/>
    <cellStyle name="Normal 234 3" xfId="29915" xr:uid="{523CFA28-CB0D-4821-AEE5-5469B3C7EF6E}"/>
    <cellStyle name="Normal 234 3 2" xfId="29916" xr:uid="{535A2276-09E7-4AF8-B58C-AAC84C9D8547}"/>
    <cellStyle name="Normal 234 4" xfId="29917" xr:uid="{8F5FD764-DCC8-46E2-94A1-78AB87411C58}"/>
    <cellStyle name="Normal 234 4 2" xfId="29918" xr:uid="{3E3197C5-739A-4E1F-8F7D-BB341E34AA1B}"/>
    <cellStyle name="Normal 234 5" xfId="29919" xr:uid="{4E70F5AB-5B96-47F1-9E5A-E0C5CA0F629D}"/>
    <cellStyle name="Normal 235" xfId="29920" xr:uid="{C1F87096-6009-44FF-9264-F697A67D8333}"/>
    <cellStyle name="Normal 236" xfId="29921" xr:uid="{A856B9BF-5512-4FB9-A13D-E591E22A49D1}"/>
    <cellStyle name="Normal 237" xfId="29922" xr:uid="{2B0FC332-6C6A-4696-A6D6-6735A3B536D5}"/>
    <cellStyle name="Normal 238" xfId="29923" xr:uid="{AE638D44-B818-48E0-B36C-1A43F0C3CC15}"/>
    <cellStyle name="Normal 239" xfId="29924" xr:uid="{6C61AFDA-FAF2-4ECC-9E57-A2A2453C6BB4}"/>
    <cellStyle name="Normal 24" xfId="29925" xr:uid="{8E978166-969C-4873-954B-11BAB83AA466}"/>
    <cellStyle name="Normal 24 2" xfId="29926" xr:uid="{C2E5CD22-BD4A-483A-AE62-13E0EFA9C3FC}"/>
    <cellStyle name="Normal 24 2 2" xfId="29927" xr:uid="{19F205FA-504D-444A-ADC8-0D674DB21178}"/>
    <cellStyle name="Normal 24 3" xfId="29928" xr:uid="{31602C1B-6592-4827-A203-30E86623E8A4}"/>
    <cellStyle name="Normal 24 4" xfId="29929" xr:uid="{A1210A3B-CEA6-4894-B21A-0E95EB31721A}"/>
    <cellStyle name="Normal 24 5" xfId="29930" xr:uid="{EF6A78A0-7D4E-45F6-B1D9-C1517004EB84}"/>
    <cellStyle name="Normal 24 6" xfId="29931" xr:uid="{28D8429C-FF72-4AA1-A8D3-7262CC877D3D}"/>
    <cellStyle name="Normal 24 7" xfId="29932" xr:uid="{EEC7F111-6177-4802-B097-D8BED5D19DB1}"/>
    <cellStyle name="Normal 240" xfId="29933" xr:uid="{C36F1A59-C103-4C94-BDD1-946B94DB8417}"/>
    <cellStyle name="Normal 241" xfId="29934" xr:uid="{946CDC30-5519-427E-ACE0-F41567C0000E}"/>
    <cellStyle name="Normal 242" xfId="29935" xr:uid="{7BA81930-B455-4E12-B9BC-F28DD05C2C9F}"/>
    <cellStyle name="Normal 243" xfId="29936" xr:uid="{37D7FDD4-8CF2-4A0D-9C15-C57F85865489}"/>
    <cellStyle name="Normal 244" xfId="29937" xr:uid="{71A578C0-948B-4848-B142-CD69F692D438}"/>
    <cellStyle name="Normal 245" xfId="29938" xr:uid="{12A9211D-B4EB-4812-A605-99E2899E7362}"/>
    <cellStyle name="Normal 246" xfId="29939" xr:uid="{6C1C769E-D24D-42F3-91D5-93062E337684}"/>
    <cellStyle name="Normal 247" xfId="29940" xr:uid="{31CF3F64-35F3-48A1-B184-AEC99784CABD}"/>
    <cellStyle name="Normal 248" xfId="29941" xr:uid="{1CE4CBF1-7C0D-4E0D-979A-B25351984DD2}"/>
    <cellStyle name="Normal 249" xfId="29942" xr:uid="{5DC53079-A138-4B13-A02B-9F4651953B94}"/>
    <cellStyle name="Normal 25" xfId="29943" xr:uid="{4684A883-931F-4FAE-9BFE-739D99C6755E}"/>
    <cellStyle name="Normal 25 2" xfId="29944" xr:uid="{0CC877D9-CC7F-4F3B-A80E-C188B703E131}"/>
    <cellStyle name="Normal 25 2 2" xfId="29945" xr:uid="{E3042CD3-3870-4766-95B0-33084588EC92}"/>
    <cellStyle name="Normal 25 3" xfId="29946" xr:uid="{7A01B5AA-D6B6-4386-A3DC-FB4AD4B87C52}"/>
    <cellStyle name="Normal 25 4" xfId="29947" xr:uid="{66B250FA-8DB7-445F-B6DC-C8AA9A0BD208}"/>
    <cellStyle name="Normal 25 5" xfId="29948" xr:uid="{B5A2382A-EF64-4BF0-A239-914F25FBB09D}"/>
    <cellStyle name="Normal 25 6" xfId="29949" xr:uid="{0FB1B4DC-9F22-47C7-91FE-671AFDEE58D4}"/>
    <cellStyle name="Normal 250" xfId="29950" xr:uid="{779038AE-24EF-4A56-97B0-ABD34ECFB6C0}"/>
    <cellStyle name="Normal 251" xfId="29951" xr:uid="{0D632B34-50CE-4D05-86D2-94BAB88DD3C6}"/>
    <cellStyle name="Normal 252" xfId="29952" xr:uid="{46C1D252-A3A5-4D7E-B361-993277BE4C5A}"/>
    <cellStyle name="Normal 253" xfId="29953" xr:uid="{FF56D7A3-1840-4DD1-949E-41754E7427DD}"/>
    <cellStyle name="Normal 254" xfId="29954" xr:uid="{55F11F95-399E-49D1-B8AA-24023EBFAE8C}"/>
    <cellStyle name="Normal 255" xfId="29955" xr:uid="{96CDAFA8-E44A-4F31-8E1D-7B6D21CDF485}"/>
    <cellStyle name="Normal 256" xfId="29956" xr:uid="{89C488CB-2055-4B06-8D8C-C4348769CEDC}"/>
    <cellStyle name="Normal 257" xfId="29957" xr:uid="{6E828936-F6D8-4F7A-B6F4-DF4F31B6316F}"/>
    <cellStyle name="Normal 258" xfId="29958" xr:uid="{2B3CAF97-2169-4388-835B-DAC1BE008741}"/>
    <cellStyle name="Normal 259" xfId="29959" xr:uid="{8E12B632-C618-4658-89CC-BB814B26DE71}"/>
    <cellStyle name="Normal 26" xfId="29960" xr:uid="{1A9D10F9-B319-47D5-B01B-6254FAEF4F8F}"/>
    <cellStyle name="Normal 26 2" xfId="29961" xr:uid="{F5A9D012-61EB-4DD1-A0CE-3B90E5720C2F}"/>
    <cellStyle name="Normal 26 2 2" xfId="29962" xr:uid="{B1F9DB8E-EE5D-419D-9290-BEDA477F6386}"/>
    <cellStyle name="Normal 26 3" xfId="29963" xr:uid="{0A1082B9-B6B6-4E8E-9CB6-FD18DC56AA2D}"/>
    <cellStyle name="Normal 26 4" xfId="29964" xr:uid="{59AC0924-3913-4664-B49C-032FB904C56D}"/>
    <cellStyle name="Normal 26 5" xfId="29965" xr:uid="{ED8ED93C-EEE6-4A2C-AC22-AEE8EDF005D7}"/>
    <cellStyle name="Normal 26 6" xfId="29966" xr:uid="{C68B8D40-6A2C-46EC-8FCA-47C89C113472}"/>
    <cellStyle name="Normal 26 7" xfId="29967" xr:uid="{6977499C-2C62-47DA-8B33-A6B318D5EF26}"/>
    <cellStyle name="Normal 260" xfId="29968" xr:uid="{7D6D3BE5-617D-4F22-94CE-7456F2E32F65}"/>
    <cellStyle name="Normal 261" xfId="29969" xr:uid="{2390EE3A-8F0B-4C58-93F3-FD4485674CD6}"/>
    <cellStyle name="Normal 262" xfId="29970" xr:uid="{20C719E8-1B79-436D-B8CB-29A7D0BDB488}"/>
    <cellStyle name="Normal 263" xfId="82" xr:uid="{D7EC5715-2EEB-4389-AF4C-1C6AA1815572}"/>
    <cellStyle name="Normal 264" xfId="59321" xr:uid="{498AE893-071A-4BBC-B5C1-9CC5FE139517}"/>
    <cellStyle name="Normal 265" xfId="59323" xr:uid="{F7D25F9C-1C6D-4098-A966-7576D8DEE0D0}"/>
    <cellStyle name="Normal 266" xfId="73" xr:uid="{55B016A4-CE10-4BCB-856C-BBD3752CB52A}"/>
    <cellStyle name="Normal 27" xfId="29971" xr:uid="{62946897-0C74-466F-AD42-B574A46A58EB}"/>
    <cellStyle name="Normal 27 2" xfId="29972" xr:uid="{77153626-2E3F-4E0E-923C-68C278E29DBC}"/>
    <cellStyle name="Normal 27 2 2" xfId="29973" xr:uid="{DD548746-6AB2-4B67-A408-6ADE2093C60B}"/>
    <cellStyle name="Normal 27 2 2 2" xfId="29974" xr:uid="{1880F4B3-DD96-4505-922C-5DC1258C2B38}"/>
    <cellStyle name="Normal 27 2 2 2 2" xfId="29975" xr:uid="{63F44E64-193D-4981-B35D-2F19ACF7301D}"/>
    <cellStyle name="Normal 27 2 3" xfId="29976" xr:uid="{8DBCF330-4AC0-4EC9-9F73-D382671B4041}"/>
    <cellStyle name="Normal 27 2 3 2" xfId="29977" xr:uid="{E7173AD4-CC86-4325-80AC-545BCEC5E812}"/>
    <cellStyle name="Normal 27 2 4" xfId="29978" xr:uid="{3636E9D3-0410-44FD-8032-1D0AD2D46D1F}"/>
    <cellStyle name="Normal 27 2 4 2" xfId="29979" xr:uid="{7316B52B-A64D-4909-B2B3-7EF2FCD9CBED}"/>
    <cellStyle name="Normal 27 2_11.รายละเอียดประกอบงบ 11-2013" xfId="29980" xr:uid="{6FD65445-C8A7-4C21-8193-804FD203D7E6}"/>
    <cellStyle name="Normal 27 3" xfId="29981" xr:uid="{656AE364-9784-4FF6-8B94-D6B0D26DA086}"/>
    <cellStyle name="Normal 27 3 2" xfId="29982" xr:uid="{B2EF1450-2CEF-4E86-81B3-5DEDDBADB267}"/>
    <cellStyle name="Normal 27 4" xfId="29983" xr:uid="{E771BDCA-ABC2-4A2A-B116-80A35E2EE1E9}"/>
    <cellStyle name="Normal 27 5" xfId="29984" xr:uid="{EE7788BA-D0ED-4FCF-8265-D2A6F4EE18E9}"/>
    <cellStyle name="Normal 27 6" xfId="29985" xr:uid="{E8A80C32-ADF8-45EE-AD6E-B04AB6C0906D}"/>
    <cellStyle name="Normal 27 7" xfId="29986" xr:uid="{5681D90A-1A80-4749-926E-D391BAD93ACF}"/>
    <cellStyle name="Normal 27_11.รายละเอียดประกอบงบ 11-2013" xfId="29987" xr:uid="{35F3B76E-DE61-49D2-941E-9D7257F135C1}"/>
    <cellStyle name="Normal 28" xfId="29988" xr:uid="{BB68AA36-1F9F-4B65-A17F-BA34695EA43B}"/>
    <cellStyle name="Normal 28 2" xfId="29989" xr:uid="{C1ED1D12-B4C5-4171-BA65-E7E2BD937DF1}"/>
    <cellStyle name="Normal 28 2 2" xfId="29990" xr:uid="{875C15FC-9FCA-425D-961F-3ADADAE150D0}"/>
    <cellStyle name="Normal 28 2 3" xfId="29991" xr:uid="{526E0302-8FB1-4CC5-83D9-C5470246750E}"/>
    <cellStyle name="Normal 28 2 4" xfId="29992" xr:uid="{A71FD3D3-032F-4DE2-97F3-E96E218980E7}"/>
    <cellStyle name="Normal 28 3" xfId="29993" xr:uid="{63FADAE1-B19F-48DD-AA0D-3C2EF34DD9AE}"/>
    <cellStyle name="Normal 28 4" xfId="29994" xr:uid="{C6AC246A-FE67-4DDC-A4BB-FB365825E010}"/>
    <cellStyle name="Normal 28 5" xfId="29995" xr:uid="{5C5F1E25-A674-4D23-A406-351B880D5205}"/>
    <cellStyle name="Normal 28 6" xfId="29996" xr:uid="{65D19BA1-3969-4585-B7AC-6A95EF8EAF31}"/>
    <cellStyle name="Normal 28 7" xfId="29997" xr:uid="{629199A1-D07B-4B4E-93FE-0069C8E1C6A7}"/>
    <cellStyle name="Normal 28_11.รายละเอียดประกอบงบ 11-2013" xfId="29998" xr:uid="{09264B75-78F9-48D0-A487-592CCBA687B7}"/>
    <cellStyle name="Normal 29" xfId="29999" xr:uid="{0D18BD6B-13E8-4E3A-9F6D-3CB73A5776DE}"/>
    <cellStyle name="Normal 29 2" xfId="30000" xr:uid="{BF48A9B4-5C28-446C-A5C5-EB6043E3F9D0}"/>
    <cellStyle name="Normal 29 2 2" xfId="30001" xr:uid="{5BA1F9C1-A3E7-46FC-8DA3-82E9F60DD0F3}"/>
    <cellStyle name="Normal 29 2 3" xfId="30002" xr:uid="{8FA7EC71-6394-47DC-A567-CDED6B8D400C}"/>
    <cellStyle name="Normal 29 2 4" xfId="30003" xr:uid="{C83AE53E-E3F8-4895-BBC3-C72AF10C2E2A}"/>
    <cellStyle name="Normal 29 3" xfId="30004" xr:uid="{22512FFB-38DD-45BB-94E4-29DFF6FAD7CE}"/>
    <cellStyle name="Normal 29 4" xfId="30005" xr:uid="{6B63D025-AEA2-4238-8A61-B56543002CD7}"/>
    <cellStyle name="Normal 29 5" xfId="30006" xr:uid="{3DD914A4-E120-4283-B20A-4641A842D3E2}"/>
    <cellStyle name="Normal 29 6" xfId="30007" xr:uid="{D584082A-F0F3-46CA-9CAB-F0E9E5C96530}"/>
    <cellStyle name="Normal 29 7" xfId="30008" xr:uid="{C4A0D112-D37A-4F15-8AD4-7C1C41734652}"/>
    <cellStyle name="Normal 29_11.รายละเอียดประกอบงบ 11-2013" xfId="30009" xr:uid="{1CA10BB7-50E0-4BA0-AC0D-4BA70A324AFF}"/>
    <cellStyle name="Normal 3" xfId="30010" xr:uid="{EDE03345-D2DE-43EB-AFBC-3889D6662EAC}"/>
    <cellStyle name="Normal 3 10" xfId="30011" xr:uid="{7FBFAB28-EC41-454C-B70C-5EE8BFCCB7F7}"/>
    <cellStyle name="Normal 3 10 12 2" xfId="42" xr:uid="{00000000-0005-0000-0000-00002A000000}"/>
    <cellStyle name="Normal 3 10 2" xfId="30012" xr:uid="{04F9B739-0F8C-4E99-A630-89A617EDD099}"/>
    <cellStyle name="Normal 3 10 2 2" xfId="30013" xr:uid="{57BC2CAD-F046-4FE9-BD9D-E0E15A41642C}"/>
    <cellStyle name="Normal 3 10 2 3" xfId="30014" xr:uid="{E57C12F6-D213-4F82-B4B2-EE19F3803FDC}"/>
    <cellStyle name="Normal 3 10 3" xfId="30015" xr:uid="{08B1CC3A-E573-429F-BC5F-81ECEAAD485D}"/>
    <cellStyle name="Normal 3 11" xfId="30016" xr:uid="{02F236E1-75DC-4A05-BADE-95AF340BED52}"/>
    <cellStyle name="Normal 3 11 2" xfId="30017" xr:uid="{69E4B5FD-EC59-46DE-9084-997AA1163540}"/>
    <cellStyle name="Normal 3 11 3" xfId="30018" xr:uid="{3586389B-3F81-4A14-BCA2-E75B047F0225}"/>
    <cellStyle name="Normal 3 12" xfId="30019" xr:uid="{FDCF49C6-8229-49C0-A0E5-648EDF29883D}"/>
    <cellStyle name="Normal 3 13" xfId="30020" xr:uid="{5363B38C-AD73-42FD-921E-62841287A859}"/>
    <cellStyle name="Normal 3 14" xfId="30021" xr:uid="{10A9E2DA-FAE6-4A22-9DBA-0FA5314F0C01}"/>
    <cellStyle name="Normal 3 15" xfId="30022" xr:uid="{88A5E0A9-BA04-45BD-A709-F6A975B38CB5}"/>
    <cellStyle name="Normal 3 15 2" xfId="30023" xr:uid="{5E5C7E3B-4BA4-4F9B-B9AE-7B4E81AAD5D6}"/>
    <cellStyle name="Normal 3 16" xfId="30024" xr:uid="{01A3BC78-3802-4E07-B235-5404BEDF0177}"/>
    <cellStyle name="Normal 3 16 2" xfId="30025" xr:uid="{8A39D33E-1016-4B5F-8ED3-6ABABF0CECD6}"/>
    <cellStyle name="Normal 3 17" xfId="30026" xr:uid="{4543BD20-8320-4AD8-9373-2FBA132A4AE3}"/>
    <cellStyle name="Normal 3 18" xfId="30027" xr:uid="{1D194A71-FB0E-43A8-9A78-12E2F26A531D}"/>
    <cellStyle name="Normal 3 2" xfId="30028" xr:uid="{A4E487A1-D61E-49C5-ADFF-BFDBEDDE0617}"/>
    <cellStyle name="Normal 3 2 10" xfId="30029" xr:uid="{EC9F4131-41F1-4003-AE20-E2E5CB2DAAD2}"/>
    <cellStyle name="Normal 3 2 10 2" xfId="30030" xr:uid="{C0F7D2BA-F7B7-4B03-A3B0-EB9F2FAA286B}"/>
    <cellStyle name="Normal 3 2 11" xfId="30031" xr:uid="{04929C9F-C8B6-4C4C-9257-2C4FDF33FCF0}"/>
    <cellStyle name="Normal 3 2 11 2" xfId="30032" xr:uid="{412AE4F1-B127-4148-AB27-30EC05AAB8A0}"/>
    <cellStyle name="Normal 3 2 12" xfId="30033" xr:uid="{375B71A7-250A-45FB-B963-662AA365D1AF}"/>
    <cellStyle name="Normal 3 2 12 2" xfId="30034" xr:uid="{B62F8C40-9165-4E9D-B644-485ECEFD6680}"/>
    <cellStyle name="Normal 3 2 13" xfId="30035" xr:uid="{A074D117-77A5-4524-AE13-6AA81AB685E4}"/>
    <cellStyle name="Normal 3 2 14" xfId="30036" xr:uid="{78A96029-7A1B-45A7-8B6C-36680A97E004}"/>
    <cellStyle name="Normal 3 2 15" xfId="30037" xr:uid="{43F31855-7B7E-43C2-99D9-DC8A4FC682AE}"/>
    <cellStyle name="Normal 3 2 16" xfId="30038" xr:uid="{BCAA7C0F-37ED-4CE6-845F-DBD057C9737F}"/>
    <cellStyle name="Normal 3 2 17" xfId="30039" xr:uid="{BD9B48EC-9160-430A-8AF2-E1CD36AFE814}"/>
    <cellStyle name="Normal 3 2 2" xfId="30040" xr:uid="{538E1B8E-3C22-482F-8488-54AB9B350C2D}"/>
    <cellStyle name="Normal 3 2 2 10" xfId="30041" xr:uid="{A891932E-86FC-42AC-A782-750DD4C09FA9}"/>
    <cellStyle name="Normal 3 2 2 11" xfId="30042" xr:uid="{B60CDD5B-32C7-4864-AF98-527A8FD6547A}"/>
    <cellStyle name="Normal 3 2 2 11 2" xfId="30043" xr:uid="{74614E67-6E6F-4E50-9A3E-7BD53F4E65CD}"/>
    <cellStyle name="Normal 3 2 2 12" xfId="30044" xr:uid="{3C24E7BF-208F-463C-A489-8F7A9ACB2AFE}"/>
    <cellStyle name="Normal 3 2 2 13" xfId="30045" xr:uid="{53C75AC1-3393-4C8F-BABA-D26ED0DB41F9}"/>
    <cellStyle name="Normal 3 2 2 14" xfId="30046" xr:uid="{2E41B864-272B-4018-8B39-D26D50BB8F0D}"/>
    <cellStyle name="Normal 3 2 2 14 2" xfId="30047" xr:uid="{4F9FAC61-2C4D-4902-82B5-F5F633B72854}"/>
    <cellStyle name="Normal 3 2 2 15" xfId="30048" xr:uid="{A42C2E35-A152-428A-8DF9-ED903A243CF8}"/>
    <cellStyle name="Normal 3 2 2 15 2" xfId="30049" xr:uid="{F9A0CB0E-4FC1-4D59-A922-26FF45BC2A24}"/>
    <cellStyle name="Normal 3 2 2 16" xfId="59342" xr:uid="{AB269553-1DCD-4D18-983E-DCA31FB530FC}"/>
    <cellStyle name="Normal 3 2 2 2" xfId="30050" xr:uid="{FE2FFBF1-8D11-4632-99E4-2BEB22C96BD4}"/>
    <cellStyle name="Normal 3 2 2 2 2" xfId="30051" xr:uid="{1A852C54-7380-4490-9A08-1B18BE874D8C}"/>
    <cellStyle name="Normal 3 2 2 2 2 2" xfId="30052" xr:uid="{3BA08A7D-B21D-4892-8E34-E0D3A4E80D6A}"/>
    <cellStyle name="Normal 3 2 2 2 2 2 2" xfId="30053" xr:uid="{F823E0ED-A5A2-4D99-9FAE-EE1144187DB9}"/>
    <cellStyle name="Normal 3 2 2 2 3" xfId="30054" xr:uid="{FE38F564-D7D3-47B3-A497-4FCFF67E36FB}"/>
    <cellStyle name="Normal 3 2 2 2 3 2" xfId="30055" xr:uid="{AEC27E30-8F92-4A67-8FD9-F66851AAF126}"/>
    <cellStyle name="Normal 3 2 2 2 4" xfId="30056" xr:uid="{74315648-2E34-4C24-AD5A-15B6935A5985}"/>
    <cellStyle name="Normal 3 2 2 2 4 2" xfId="30057" xr:uid="{56AFE9B8-AD6A-42A7-A7C6-F137EA4D1EAF}"/>
    <cellStyle name="Normal 3 2 2 2 5" xfId="30058" xr:uid="{69F39CE4-D26C-4312-A9DB-71A6E2EECB04}"/>
    <cellStyle name="Normal 3 2 2 2 5 2" xfId="30059" xr:uid="{954E2C79-FF6E-4A1B-A9E5-F38E6EDFE584}"/>
    <cellStyle name="Normal 3 2 2 2 6" xfId="30060" xr:uid="{6761864F-E337-4AC5-BCAA-1FDD0151F6C0}"/>
    <cellStyle name="Normal 3 2 2 2 6 2" xfId="30061" xr:uid="{627EAD72-4703-469F-A2D2-413FC62DF931}"/>
    <cellStyle name="Normal 3 2 2 2 7" xfId="30062" xr:uid="{0AA3D012-0585-4AE2-BBB3-701B2D8D95EC}"/>
    <cellStyle name="Normal 3 2 2 2 8" xfId="30063" xr:uid="{6E26FD1F-E566-4B5D-AD09-AF2D91CAB249}"/>
    <cellStyle name="Normal 3 2 2 3" xfId="30064" xr:uid="{9DDA8770-63F9-497D-8E57-157DE0CDA219}"/>
    <cellStyle name="Normal 3 2 2 3 2" xfId="30065" xr:uid="{9854985C-9AE3-4F28-A1F6-CA53959C3543}"/>
    <cellStyle name="Normal 3 2 2 3 2 2" xfId="30066" xr:uid="{EA9C3EF5-F3BB-4EB5-83EC-657069DFDF0C}"/>
    <cellStyle name="Normal 3 2 2 3 2 2 2" xfId="30067" xr:uid="{BA9F2F26-17FD-4CFA-82D1-E5F2EE1198DA}"/>
    <cellStyle name="Normal 3 2 2 3 2 3" xfId="30068" xr:uid="{B859B26B-CD89-454F-B74B-1D0F58F4D322}"/>
    <cellStyle name="Normal 3 2 2 3 2 3 2" xfId="30069" xr:uid="{0A680C31-8A30-4695-9102-1FE88A7C264E}"/>
    <cellStyle name="Normal 3 2 2 3 3" xfId="30070" xr:uid="{60608B15-94C7-41DB-9FA8-A72756FB12DF}"/>
    <cellStyle name="Normal 3 2 2 3 3 2" xfId="30071" xr:uid="{AB6BF9C6-9B49-43DF-964D-221ED21EC2A2}"/>
    <cellStyle name="Normal 3 2 2 3 4" xfId="30072" xr:uid="{BB11AEAE-5839-4DF0-BF44-33987524A96B}"/>
    <cellStyle name="Normal 3 2 2 3 4 2" xfId="30073" xr:uid="{0750DF3F-3EC0-4092-8C7B-ECF90DA8B736}"/>
    <cellStyle name="Normal 3 2 2 4" xfId="30074" xr:uid="{D9641C9A-0244-459D-8D56-75409218E559}"/>
    <cellStyle name="Normal 3 2 2 4 2" xfId="30075" xr:uid="{B110CAEB-D50A-4CD9-A146-E56F3C6AC461}"/>
    <cellStyle name="Normal 3 2 2 4 3" xfId="30076" xr:uid="{750B45A6-B955-450A-A35A-FC222276322A}"/>
    <cellStyle name="Normal 3 2 2 4 3 2" xfId="30077" xr:uid="{C428D4BE-CB03-449F-9C10-7A330552B17B}"/>
    <cellStyle name="Normal 3 2 2 4 4" xfId="30078" xr:uid="{DA49BDFC-29FD-42D5-A046-45293D571D50}"/>
    <cellStyle name="Normal 3 2 2 4 4 2" xfId="30079" xr:uid="{C1A6858D-7DF9-4273-84C2-C9778A47369D}"/>
    <cellStyle name="Normal 3 2 2 5" xfId="30080" xr:uid="{F6A0DF7E-6262-4876-A39D-25DA0EE6E422}"/>
    <cellStyle name="Normal 3 2 2 5 2" xfId="30081" xr:uid="{8B5E38BE-5A4F-4EDA-B1DB-8F669B2F94A9}"/>
    <cellStyle name="Normal 3 2 2 6" xfId="30082" xr:uid="{79BFE833-82F8-4BAD-8003-0405CE65A6E5}"/>
    <cellStyle name="Normal 3 2 2 6 2" xfId="30083" xr:uid="{7694E7A2-B86C-4DD9-93E7-F8017769FF34}"/>
    <cellStyle name="Normal 3 2 2 7" xfId="30084" xr:uid="{62BD89D1-17FD-4DDF-9A12-1B4F8BE69D03}"/>
    <cellStyle name="Normal 3 2 2 7 2" xfId="30085" xr:uid="{BC075AED-840B-46FB-922A-2997E1A411FA}"/>
    <cellStyle name="Normal 3 2 2 8" xfId="30086" xr:uid="{1B1A9504-07F6-444A-BB39-AF2D1B0743AE}"/>
    <cellStyle name="Normal 3 2 2 8 2" xfId="30087" xr:uid="{01C82487-59B4-4323-8B38-CE7ADD39C7C5}"/>
    <cellStyle name="Normal 3 2 2 9" xfId="30088" xr:uid="{96A17D85-B9B6-49DF-A696-F9F3BD18855F}"/>
    <cellStyle name="Normal 3 2 3" xfId="30089" xr:uid="{1E59B380-A103-4F25-840C-EA5F731B211E}"/>
    <cellStyle name="Normal 3 2 3 10" xfId="30090" xr:uid="{403C636F-D9AF-4666-8981-4303CEB871CA}"/>
    <cellStyle name="Normal 3 2 3 11" xfId="30091" xr:uid="{BED660D9-9398-4217-9524-181263EFDDF3}"/>
    <cellStyle name="Normal 3 2 3 12" xfId="30092" xr:uid="{02B28E2F-1C5C-4AE7-85B2-E7931B6F7C4D}"/>
    <cellStyle name="Normal 3 2 3 2" xfId="30093" xr:uid="{FF2417A5-2B13-427F-90DE-90C7E0782385}"/>
    <cellStyle name="Normal 3 2 3 2 2" xfId="30094" xr:uid="{B895180A-90B7-4EB9-9983-B0750121EDEE}"/>
    <cellStyle name="Normal 3 2 3 2 3" xfId="30095" xr:uid="{6AE84871-3E65-4C2E-A441-3B47D9053A26}"/>
    <cellStyle name="Normal 3 2 3 3" xfId="30096" xr:uid="{0BFAF6D5-A4F9-4F29-A85B-5ACDFCB76C2E}"/>
    <cellStyle name="Normal 3 2 3 3 2" xfId="30097" xr:uid="{CA362E09-3B34-45DD-B858-C85AF14CA6F3}"/>
    <cellStyle name="Normal 3 2 3 4" xfId="30098" xr:uid="{C99214F5-BE5C-4E00-A6B1-42841CC1CCDC}"/>
    <cellStyle name="Normal 3 2 3 4 2" xfId="30099" xr:uid="{B6D47F86-EC2F-4E86-BB15-E09CC2482713}"/>
    <cellStyle name="Normal 3 2 3 5" xfId="30100" xr:uid="{F829A6E4-767A-44CC-8113-669F2430C766}"/>
    <cellStyle name="Normal 3 2 3 5 2" xfId="30101" xr:uid="{28A0DBED-B422-4CFA-A0C4-2B4F099A04F2}"/>
    <cellStyle name="Normal 3 2 3 6" xfId="30102" xr:uid="{A54A3F4E-4419-41DC-9C05-8B8498EAD91F}"/>
    <cellStyle name="Normal 3 2 3 6 2" xfId="30103" xr:uid="{E2EE1F86-0B7A-4553-A6FD-282EDC1BE052}"/>
    <cellStyle name="Normal 3 2 3 7" xfId="30104" xr:uid="{7E32EAF3-CDC2-4B4D-8887-425298B9DC30}"/>
    <cellStyle name="Normal 3 2 3 7 2" xfId="30105" xr:uid="{22AEB256-2F88-4DD6-A28E-5923D9D87162}"/>
    <cellStyle name="Normal 3 2 3 8" xfId="30106" xr:uid="{FC844EFE-3596-4937-8560-4EBD9013FFF2}"/>
    <cellStyle name="Normal 3 2 3 8 2" xfId="30107" xr:uid="{1F68BA76-16FE-4FA9-B414-EE979F942CD2}"/>
    <cellStyle name="Normal 3 2 3 9" xfId="30108" xr:uid="{508DBB1D-05AB-4A8C-A3CC-13206C80ECC2}"/>
    <cellStyle name="Normal 3 2 3 9 2" xfId="30109" xr:uid="{0D6A799D-CAB8-4402-BC82-6263121CCE89}"/>
    <cellStyle name="Normal 3 2 4" xfId="30110" xr:uid="{B44240DA-BA07-4DB6-8298-76E5CD14770A}"/>
    <cellStyle name="Normal 3 2 4 10" xfId="30111" xr:uid="{CEB2D3E6-9529-415A-8390-4C77458F8BFF}"/>
    <cellStyle name="Normal 3 2 4 11" xfId="30112" xr:uid="{2BF0D928-0F45-4758-A733-041D4B97AB4A}"/>
    <cellStyle name="Normal 3 2 4 2" xfId="30113" xr:uid="{170A0E36-4579-4598-8DA6-9249B623CBBD}"/>
    <cellStyle name="Normal 3 2 4 2 2" xfId="30114" xr:uid="{A902232D-0655-41E9-AE83-8024C365B35E}"/>
    <cellStyle name="Normal 3 2 4 3" xfId="30115" xr:uid="{F3068A8B-5ABD-4E8C-AFDF-CEFA8876DF39}"/>
    <cellStyle name="Normal 3 2 4 3 2" xfId="30116" xr:uid="{66BC1628-014C-4406-A04E-2121ECC37910}"/>
    <cellStyle name="Normal 3 2 4 4" xfId="30117" xr:uid="{E28B7DBF-0ED1-4188-9188-4431EACFB55E}"/>
    <cellStyle name="Normal 3 2 4 4 2" xfId="30118" xr:uid="{AEBD0B7A-CF66-4F72-98BB-D943565088A2}"/>
    <cellStyle name="Normal 3 2 4 5" xfId="30119" xr:uid="{EC6DF442-9071-4641-B5F0-0A618E1C3B20}"/>
    <cellStyle name="Normal 3 2 4 5 2" xfId="30120" xr:uid="{EE6EC04E-19F9-4E87-95D5-57792F9820D5}"/>
    <cellStyle name="Normal 3 2 4 6" xfId="30121" xr:uid="{84FA75F7-0752-4AB3-855D-58D1704EE6CE}"/>
    <cellStyle name="Normal 3 2 4 6 2" xfId="30122" xr:uid="{CDC5A3E0-5AED-4F77-AB85-3ABDFBF64A11}"/>
    <cellStyle name="Normal 3 2 4 7" xfId="30123" xr:uid="{2C2A149A-0BA0-4602-ACE6-85DB4D49C850}"/>
    <cellStyle name="Normal 3 2 4 7 2" xfId="30124" xr:uid="{7EEFCF02-44E6-4597-A493-AB1B303BDE2E}"/>
    <cellStyle name="Normal 3 2 4 8" xfId="30125" xr:uid="{89AE3D9E-2B19-4160-B6F0-883071C1640E}"/>
    <cellStyle name="Normal 3 2 4 8 2" xfId="30126" xr:uid="{0128CB1E-33D1-4E86-A093-303E81590377}"/>
    <cellStyle name="Normal 3 2 4 9" xfId="30127" xr:uid="{6E4923EF-2FE3-432E-96B9-C20F04CC83DD}"/>
    <cellStyle name="Normal 3 2 4 9 2" xfId="30128" xr:uid="{72F85B1D-768B-4DAE-9291-2CCC4ACE3D18}"/>
    <cellStyle name="Normal 3 2 5" xfId="30129" xr:uid="{B0F12E9F-3F9A-43B7-87ED-DCED3E7FC491}"/>
    <cellStyle name="Normal 3 2 5 2" xfId="30130" xr:uid="{60D69987-00A1-4B61-B5C6-279A75F716D9}"/>
    <cellStyle name="Normal 3 2 5 2 2" xfId="30131" xr:uid="{5DC5E1C8-4334-4A34-BFD0-69F553635263}"/>
    <cellStyle name="Normal 3 2 5 2 2 2" xfId="30132" xr:uid="{98AD6168-2B9B-4280-9908-BB97EB20FECB}"/>
    <cellStyle name="Normal 3 2 5 2 2 2 2" xfId="30133" xr:uid="{4C4E3892-4C10-4685-94D9-CA366EAE5F4B}"/>
    <cellStyle name="Normal 3 2 5 3" xfId="30134" xr:uid="{23DEDF1A-F8AD-4368-8D46-2C4DF045B8D6}"/>
    <cellStyle name="Normal 3 2 5 4" xfId="30135" xr:uid="{256F67F9-5B2F-486D-B3B0-834FDD313E1A}"/>
    <cellStyle name="Normal 3 2 5 5" xfId="30136" xr:uid="{6A7A3AC7-8A9E-49F0-AB3E-7F7C06ECFC96}"/>
    <cellStyle name="Normal 3 2 5 6" xfId="30137" xr:uid="{493C37D5-3030-45E4-9787-28D8C9DB5D3B}"/>
    <cellStyle name="Normal 3 2 6" xfId="30138" xr:uid="{ACFE5854-0625-49E9-BB49-4D24D27B561D}"/>
    <cellStyle name="Normal 3 2 7" xfId="30139" xr:uid="{B3EFD2D2-8BA2-4063-B8A5-FD8AEC167F47}"/>
    <cellStyle name="Normal 3 2 7 2" xfId="30140" xr:uid="{5F80D5ED-C963-4D6D-BB75-F545652C3E7E}"/>
    <cellStyle name="Normal 3 2 8" xfId="30141" xr:uid="{15F0E570-F5FB-4297-A1D5-C450C149A2CD}"/>
    <cellStyle name="Normal 3 2 8 2" xfId="30142" xr:uid="{556260DD-842B-4870-8CE1-D655AABEFC9D}"/>
    <cellStyle name="Normal 3 2 9" xfId="30143" xr:uid="{DCDFB813-52EC-4C5A-9BDD-A42BDA12185A}"/>
    <cellStyle name="Normal 3 2 9 2" xfId="30144" xr:uid="{9C0FA88D-6E7D-49D7-8030-DEEEC1AD2C9D}"/>
    <cellStyle name="Normal 3 2_เจ้าหนี้การค้าต่างประเทศคงเหลือ APRIL" xfId="30145" xr:uid="{0BFE6019-65A4-40C3-B23D-914F45BE55B5}"/>
    <cellStyle name="Normal 3 3" xfId="30146" xr:uid="{6CB1BFCB-387F-4FEB-BA6D-62C90A25EB95}"/>
    <cellStyle name="Normal 3 3 10" xfId="30147" xr:uid="{79C1A31B-85F0-41E8-9089-B58170B920D8}"/>
    <cellStyle name="Normal 3 3 11" xfId="30148" xr:uid="{DE8EA2A4-13A4-4CF8-89B3-7714593B7635}"/>
    <cellStyle name="Normal 3 3 11 2" xfId="30149" xr:uid="{E679AF71-9413-4309-959A-00A0C39DD5E5}"/>
    <cellStyle name="Normal 3 3 12" xfId="30150" xr:uid="{02CF1727-DE38-4AE6-9D95-5C7CB6B64633}"/>
    <cellStyle name="Normal 3 3 12 2" xfId="30151" xr:uid="{B53E8C6A-F5D0-485A-8983-D574F80DCA18}"/>
    <cellStyle name="Normal 3 3 13" xfId="30152" xr:uid="{6C6618CB-4C7D-475B-9AF4-77B75AD77956}"/>
    <cellStyle name="Normal 3 3 14" xfId="30153" xr:uid="{BC85E6C5-C800-4FFE-979E-E64DFF67DD38}"/>
    <cellStyle name="Normal 3 3 2" xfId="30154" xr:uid="{A7752326-EFDA-4E6D-BF56-2167B20A28A8}"/>
    <cellStyle name="Normal 3 3 2 2" xfId="30155" xr:uid="{14CD60BB-08A2-48DA-964A-74674ECD97DA}"/>
    <cellStyle name="Normal 3 3 2 3" xfId="30156" xr:uid="{E44F75B2-3F65-498D-BDC3-C0928EBE9EF1}"/>
    <cellStyle name="Normal 3 3 3" xfId="30157" xr:uid="{819AB972-C588-4A49-8232-FA1D2C25657D}"/>
    <cellStyle name="Normal 3 3 3 2" xfId="30158" xr:uid="{0386C2C0-17CD-4A15-BE55-1D7908A2EB7A}"/>
    <cellStyle name="Normal 3 3 4" xfId="30159" xr:uid="{6CEB2AFD-1DE6-4D3D-97EC-13AC4F895865}"/>
    <cellStyle name="Normal 3 3 4 2" xfId="30160" xr:uid="{C2B91BB0-2842-49B1-B8A8-FD01298CAD3C}"/>
    <cellStyle name="Normal 3 3 4 3" xfId="30161" xr:uid="{0A75610F-5566-4B19-AEB8-16EE39E45A1E}"/>
    <cellStyle name="Normal 3 3 5" xfId="30162" xr:uid="{250630CD-7B0C-467D-92F8-6E6E000CC54E}"/>
    <cellStyle name="Normal 3 3 5 2" xfId="30163" xr:uid="{DC59B606-21B7-4F03-AFC7-3EA52E87ADA5}"/>
    <cellStyle name="Normal 3 3 6" xfId="30164" xr:uid="{32DB08AC-82B0-4C17-A818-85AB5A76BA18}"/>
    <cellStyle name="Normal 3 3 6 2" xfId="30165" xr:uid="{A06B9C25-321B-4EAD-BAF2-68F8BFCFA5EF}"/>
    <cellStyle name="Normal 3 3 7" xfId="30166" xr:uid="{9F84D104-336A-4B02-A66F-6A08FAE72C69}"/>
    <cellStyle name="Normal 3 3 7 2" xfId="30167" xr:uid="{B62B3AA8-BA15-41B8-B48C-0F702E6F1681}"/>
    <cellStyle name="Normal 3 3 8" xfId="30168" xr:uid="{957D265C-1846-4A7C-9C14-258BBF01DEBC}"/>
    <cellStyle name="Normal 3 3 9" xfId="30169" xr:uid="{8A852B94-6051-4517-8000-4BD753A49345}"/>
    <cellStyle name="Normal 3 4" xfId="30170" xr:uid="{09148F6F-41EC-46AC-833E-269AEE2255B2}"/>
    <cellStyle name="Normal 3 4 10" xfId="30171" xr:uid="{05726973-3888-4CAB-B009-99E57DE998EB}"/>
    <cellStyle name="Normal 3 4 11" xfId="30172" xr:uid="{390CF590-27B6-4249-AAE1-A7BB879F4BBE}"/>
    <cellStyle name="Normal 3 4 12" xfId="30173" xr:uid="{116E6261-5BB9-4EAC-A294-60DC225FB290}"/>
    <cellStyle name="Normal 3 4 13" xfId="30174" xr:uid="{FB0D7CF7-F09E-4F18-8F23-961404A1EBA8}"/>
    <cellStyle name="Normal 3 4 2" xfId="30175" xr:uid="{47FFDEB7-6F43-4847-A470-1C969DF92714}"/>
    <cellStyle name="Normal 3 4 3" xfId="30176" xr:uid="{BE991731-3388-4FA5-882F-3DB62E1A2769}"/>
    <cellStyle name="Normal 3 4 4" xfId="30177" xr:uid="{1A4A0DFE-2E1E-4B80-9E95-86D0C394E3BC}"/>
    <cellStyle name="Normal 3 4 4 2" xfId="30178" xr:uid="{31E2F80F-1EA4-4518-94E4-D70A2CA6F3D5}"/>
    <cellStyle name="Normal 3 4 5" xfId="30179" xr:uid="{8CA147AA-9F1F-4009-B121-C8F02F22831C}"/>
    <cellStyle name="Normal 3 4 5 2" xfId="30180" xr:uid="{1174F411-4827-4CCD-B463-55366249EB10}"/>
    <cellStyle name="Normal 3 4 6" xfId="30181" xr:uid="{95694C2B-32B6-4237-90E5-230A7D91C9C6}"/>
    <cellStyle name="Normal 3 4 6 2" xfId="30182" xr:uid="{D78FDC17-D297-43C5-BA39-3CF048EC09EC}"/>
    <cellStyle name="Normal 3 4 7" xfId="30183" xr:uid="{D1E199FE-128F-4132-AE8D-713B6B6821C4}"/>
    <cellStyle name="Normal 3 4 7 2" xfId="30184" xr:uid="{5B9B404A-7A7F-41F7-83EF-59D196339206}"/>
    <cellStyle name="Normal 3 4 8" xfId="30185" xr:uid="{F74C1177-0981-4D3D-BD30-0BB26C4CC4BF}"/>
    <cellStyle name="Normal 3 4 9" xfId="30186" xr:uid="{5377187D-3EBE-45E8-91D9-E8B19C54D7EF}"/>
    <cellStyle name="Normal 3 5" xfId="30187" xr:uid="{ABA896E8-211F-4335-85CC-1E9F4C765C4A}"/>
    <cellStyle name="Normal 3 5 10" xfId="30188" xr:uid="{5B3D9FE1-1961-4AFC-BD29-DEB162187C7F}"/>
    <cellStyle name="Normal 3 5 11" xfId="30189" xr:uid="{A6BA32F5-2883-4374-9A51-51BDFDEA4732}"/>
    <cellStyle name="Normal 3 5 12" xfId="30190" xr:uid="{4768A0A6-396E-43D1-83D9-BDB06E86ECE0}"/>
    <cellStyle name="Normal 3 5 2" xfId="30191" xr:uid="{129CC367-CC29-408D-99F7-CCD9D32B13CC}"/>
    <cellStyle name="Normal 3 5 2 2" xfId="30192" xr:uid="{809F5441-FA50-4465-95D4-05986174C11B}"/>
    <cellStyle name="Normal 3 5 2 2 2" xfId="30193" xr:uid="{FD9D5996-18FB-41EC-AF9F-24C24BC124C2}"/>
    <cellStyle name="Normal 3 5 2 2 2 2" xfId="30194" xr:uid="{328877E3-0DAC-4044-9995-F52817BE5CE9}"/>
    <cellStyle name="Normal 3 5 2 2 2 2 2" xfId="30195" xr:uid="{53D5F16F-7C3E-4074-B899-5519314573A7}"/>
    <cellStyle name="Normal 3 5 2 3" xfId="30196" xr:uid="{5F0BCAA1-317B-40EE-BF60-4CCC704232ED}"/>
    <cellStyle name="Normal 3 5 3" xfId="30197" xr:uid="{CF036458-DCAF-42DE-BD17-AD9C9C58F199}"/>
    <cellStyle name="Normal 3 5 3 2" xfId="30198" xr:uid="{0EDC72AE-7014-443D-942A-7C42F138D173}"/>
    <cellStyle name="Normal 3 5 4" xfId="30199" xr:uid="{ED6857AD-4445-4B8F-9C3D-25B256A6D9EF}"/>
    <cellStyle name="Normal 3 5 4 2" xfId="30200" xr:uid="{3FCBF7B0-51C1-431B-9261-7109D238AD98}"/>
    <cellStyle name="Normal 3 5 5" xfId="30201" xr:uid="{36D61A33-66E1-479F-AD86-97159B6F69A9}"/>
    <cellStyle name="Normal 3 5 5 2" xfId="30202" xr:uid="{7AD689AE-02DF-49D0-BC51-0B30653C13DB}"/>
    <cellStyle name="Normal 3 5 5 2 2" xfId="30203" xr:uid="{37C4582B-251C-421A-8570-C3026E07943F}"/>
    <cellStyle name="Normal 3 5 6" xfId="30204" xr:uid="{E5F51EAE-B0C0-44F5-8CE8-648931983E56}"/>
    <cellStyle name="Normal 3 5 6 2" xfId="30205" xr:uid="{84EA4AF9-55BE-4A2F-9090-20466D464323}"/>
    <cellStyle name="Normal 3 5 7" xfId="30206" xr:uid="{97F0A115-B8CB-4130-A9D6-438AF12050C1}"/>
    <cellStyle name="Normal 3 5 8" xfId="30207" xr:uid="{5CAED0F1-AEC5-4BCD-8C51-5469648CE582}"/>
    <cellStyle name="Normal 3 5 9" xfId="30208" xr:uid="{C2AF4154-5A50-4B4E-96B6-2A8996C22A06}"/>
    <cellStyle name="Normal 3 6" xfId="30209" xr:uid="{68AB3F42-4AB6-4C30-8931-E2D6DCCA02D3}"/>
    <cellStyle name="Normal 3 6 2" xfId="30210" xr:uid="{B44BBCAF-FC2B-429B-B6EE-0D68197D6B33}"/>
    <cellStyle name="Normal 3 6 2 2" xfId="30211" xr:uid="{BCC86CFF-3915-403A-83E1-4AC6D2324383}"/>
    <cellStyle name="Normal 3 6 2 2 2" xfId="30212" xr:uid="{2FE8262B-2A35-4B5E-96CC-8F6DB000BE8C}"/>
    <cellStyle name="Normal 3 6 2 2 2 2" xfId="30213" xr:uid="{DE8D1B57-9BF7-44BA-A286-5CBA6580986C}"/>
    <cellStyle name="Normal 3 6 2 2 2 2 2" xfId="30214" xr:uid="{02D4911D-85A9-437B-B360-CA28846C9021}"/>
    <cellStyle name="Normal 3 6 2 3" xfId="30215" xr:uid="{E1F91DE3-8757-4C25-822B-60165BB9FB79}"/>
    <cellStyle name="Normal 3 6 3" xfId="30216" xr:uid="{B48BBFA3-5A0E-404C-97D0-68D91ED00BD3}"/>
    <cellStyle name="Normal 3 6 4" xfId="30217" xr:uid="{174042DE-0424-407F-921E-0AA25C5D37E7}"/>
    <cellStyle name="Normal 3 6 5" xfId="30218" xr:uid="{9596830F-9131-4806-982C-86690E3BC6DB}"/>
    <cellStyle name="Normal 3 6 5 2" xfId="30219" xr:uid="{DACC1954-EAE6-43A1-B140-4D2070E3825C}"/>
    <cellStyle name="Normal 3 6 5 2 2" xfId="30220" xr:uid="{E370B305-F50D-4324-8DDE-F81F6149D8FD}"/>
    <cellStyle name="Normal 3 6 6" xfId="30221" xr:uid="{0378623D-6B5B-460E-82AC-0461916F3D60}"/>
    <cellStyle name="Normal 3 6 7" xfId="30222" xr:uid="{5AE92119-8EFF-4E64-A3F9-42B70FC5EEA3}"/>
    <cellStyle name="Normal 3 7" xfId="30223" xr:uid="{81385F55-9A01-426B-BB4A-8AF2EF1B2FC4}"/>
    <cellStyle name="Normal 3 7 2" xfId="30224" xr:uid="{EA74A97C-D691-4E52-81F5-6224F0FA5B3B}"/>
    <cellStyle name="Normal 3 7 2 2" xfId="30225" xr:uid="{DDD8FEBB-B567-4531-9951-1DC5E60B428A}"/>
    <cellStyle name="Normal 3 7 2 2 2" xfId="30226" xr:uid="{1E67845C-75D1-4415-8FE1-155672A30708}"/>
    <cellStyle name="Normal 3 7 2 2 2 2" xfId="30227" xr:uid="{2D038317-02F4-42F4-9A45-DF4310139F2C}"/>
    <cellStyle name="Normal 3 7 2 3" xfId="30228" xr:uid="{32CEC2A9-70A5-4F5E-8D94-506B0C251854}"/>
    <cellStyle name="Normal 3 7 2 3 2" xfId="30229" xr:uid="{457C28DB-AE66-40D0-BAC3-F6D3A32C39DB}"/>
    <cellStyle name="Normal 3 7 2 3 3" xfId="30230" xr:uid="{4256F26C-ADF2-4825-A503-7B94726D6086}"/>
    <cellStyle name="Normal 3 7 2 3 4" xfId="30231" xr:uid="{7876611C-B71D-4188-9AB6-5BD451A537E2}"/>
    <cellStyle name="Normal 3 7 2 3 5" xfId="30232" xr:uid="{BA9DEED6-9290-46D4-83F3-7CEF1130476C}"/>
    <cellStyle name="Normal 3 7 2 3 6" xfId="30233" xr:uid="{7BB62DFE-0FC8-4087-AA7F-1AC9F34E384F}"/>
    <cellStyle name="Normal 3 7 3" xfId="30234" xr:uid="{09BD9E6F-C3F3-4DC1-8060-C62557E7C3A5}"/>
    <cellStyle name="Normal 3 7 4" xfId="30235" xr:uid="{2465579D-5E46-4C28-A06D-67731B58C734}"/>
    <cellStyle name="Normal 3 7 4 2" xfId="30236" xr:uid="{54D4E6AD-3664-4AC0-A90F-C84CE4F9E855}"/>
    <cellStyle name="Normal 3 7 4 3" xfId="30237" xr:uid="{FBB41376-007E-40AA-9CF9-8F4EA1B40DFB}"/>
    <cellStyle name="Normal 3 7 4 4" xfId="30238" xr:uid="{B1C7E9F7-F422-4513-A227-6418E88A74DD}"/>
    <cellStyle name="Normal 3 7 4 5" xfId="30239" xr:uid="{8AD1C611-0469-45A3-A25F-B111946B8F23}"/>
    <cellStyle name="Normal 3 7 4 6" xfId="30240" xr:uid="{699C5B36-C17B-4116-82F5-2CD6F680A774}"/>
    <cellStyle name="Normal 3 7 5" xfId="30241" xr:uid="{44152D6C-BBDD-4405-BCB3-53CC7E7687F7}"/>
    <cellStyle name="Normal 3 8" xfId="30242" xr:uid="{91E6C1E5-FBC2-41D1-AF3D-796F8AA34207}"/>
    <cellStyle name="Normal 3 8 2" xfId="30243" xr:uid="{FA869652-8E46-4261-B5E9-25EDB85B8C93}"/>
    <cellStyle name="Normal 3 8 2 2" xfId="30244" xr:uid="{F01C8EEF-221F-4DCE-9008-33DFE553E3B3}"/>
    <cellStyle name="Normal 3 8 2 2 2" xfId="30245" xr:uid="{2E2DCF4F-7BC2-4D00-874D-51AC5C8DC41F}"/>
    <cellStyle name="Normal 3 8 2 2 3" xfId="30246" xr:uid="{B66AC3DE-0164-4AB3-AA16-8E251CDF2504}"/>
    <cellStyle name="Normal 3 8 2 2 4" xfId="30247" xr:uid="{493C797D-A3B8-4BD8-BFA9-67C4D6DDFAC9}"/>
    <cellStyle name="Normal 3 8 2 2 5" xfId="30248" xr:uid="{AFF34BF0-7DE9-40ED-A7C8-9BB93F2D240C}"/>
    <cellStyle name="Normal 3 8 2 2 6" xfId="30249" xr:uid="{B9B3A8FF-0529-46FD-B16F-E97A720D2E05}"/>
    <cellStyle name="Normal 3 8 3" xfId="30250" xr:uid="{25EE9021-9AC8-4968-8133-2343AECF6B11}"/>
    <cellStyle name="Normal 3 8 3 2" xfId="30251" xr:uid="{567A2522-7CA4-4258-A8E7-64A5876C042B}"/>
    <cellStyle name="Normal 3 8 3 3" xfId="30252" xr:uid="{8DC274CC-BFA4-4B95-BD24-BCE068DBD6C9}"/>
    <cellStyle name="Normal 3 8 3 4" xfId="30253" xr:uid="{2A617B19-6E92-45EC-B33A-8E52E8754326}"/>
    <cellStyle name="Normal 3 8 3 5" xfId="30254" xr:uid="{48F9F779-5FEA-495B-AD23-2B9FAF3417C3}"/>
    <cellStyle name="Normal 3 8 3 6" xfId="30255" xr:uid="{17BE26AE-E352-444B-BB52-FCD1476F1B22}"/>
    <cellStyle name="Normal 3 9" xfId="30256" xr:uid="{BCC62F3C-87B4-4C9F-8ECC-75649150306E}"/>
    <cellStyle name="Normal 3 9 2" xfId="30257" xr:uid="{2F1BD728-7794-4BC3-A7BF-98F8A250DA78}"/>
    <cellStyle name="Normal 3 9 2 2" xfId="30258" xr:uid="{BEF6083E-6D1D-4E49-8393-C54D9BC10584}"/>
    <cellStyle name="Normal 3 9 2 2 2" xfId="30259" xr:uid="{7728E3D6-6617-4911-8438-C04AC38BB3F2}"/>
    <cellStyle name="Normal 3 9 2 2 3" xfId="30260" xr:uid="{F28FFC97-B803-43C6-B530-7C6F331E8C45}"/>
    <cellStyle name="Normal 3 9 2 2 4" xfId="30261" xr:uid="{54DB0E9A-F02C-4A6E-BE7F-E22A01A67BA3}"/>
    <cellStyle name="Normal 3 9 2 2 5" xfId="30262" xr:uid="{5E0FCCA5-C52E-4FE2-9232-62C55FD43B9C}"/>
    <cellStyle name="Normal 3 9 2 2 6" xfId="30263" xr:uid="{A3A3BB07-77AA-48EF-BB8B-770C0FF984FD}"/>
    <cellStyle name="Normal 3 9 3" xfId="30264" xr:uid="{BAA93E82-51B3-45F6-B3EB-584755AFE203}"/>
    <cellStyle name="Normal 3 9 3 2" xfId="30265" xr:uid="{D476A1FB-03B1-4A60-80C9-83D1A04550F3}"/>
    <cellStyle name="Normal 3 9 3 3" xfId="30266" xr:uid="{687D5CEE-74AC-47A8-81D0-5FC98F19FF51}"/>
    <cellStyle name="Normal 3 9 3 4" xfId="30267" xr:uid="{D24933F3-0A96-4524-8E7F-CD1D4578B326}"/>
    <cellStyle name="Normal 3 9 3 5" xfId="30268" xr:uid="{E879962E-0A2A-41A5-BE19-E8E97B851647}"/>
    <cellStyle name="Normal 3 9 3 6" xfId="30269" xr:uid="{4C7B9599-9813-4683-B2F1-88246A86919C}"/>
    <cellStyle name="Normal 3_11.รายละเอียดประกอบงบ 11-2013" xfId="30270" xr:uid="{86F0A3DF-D1B0-4810-95A0-7CF6F02F5D90}"/>
    <cellStyle name="Normal 30" xfId="30271" xr:uid="{7F52D752-640D-4200-B2F5-86FCB93A961F}"/>
    <cellStyle name="Normal 30 2" xfId="30272" xr:uid="{042EDFDF-D8E7-4AEA-A27D-501F1F2A22F6}"/>
    <cellStyle name="Normal 30 2 2" xfId="30273" xr:uid="{595AE32D-1DD5-463C-90B4-8882DE5BCF51}"/>
    <cellStyle name="Normal 30 2 3" xfId="30274" xr:uid="{40987199-0584-4DA7-8B4C-496FD04F0D0B}"/>
    <cellStyle name="Normal 30 2 4" xfId="30275" xr:uid="{65EB7E86-F17D-4F72-9B3A-3B37C0CF2075}"/>
    <cellStyle name="Normal 30 3" xfId="30276" xr:uid="{2891711F-A396-43FD-A317-872E4B3BFE02}"/>
    <cellStyle name="Normal 30 4" xfId="30277" xr:uid="{CA29D6C4-4C04-4C36-BB02-CEB8592CCD66}"/>
    <cellStyle name="Normal 30 5" xfId="30278" xr:uid="{8E4785B6-A6E1-4483-B19E-89E165B69B13}"/>
    <cellStyle name="Normal 30 6" xfId="30279" xr:uid="{D9D3848F-F416-4FBE-BAC4-E7A190643312}"/>
    <cellStyle name="Normal 30 7" xfId="30280" xr:uid="{392FB155-F1B5-4B61-9266-C85E3BCBAA01}"/>
    <cellStyle name="Normal 30_11.รายละเอียดประกอบงบ 11-2013" xfId="30281" xr:uid="{F8FAC31F-4D01-40A4-A5C9-D08B3AD5536E}"/>
    <cellStyle name="Normal 31" xfId="30282" xr:uid="{5AB9CEEF-6C9B-4777-80D1-DCAAB636295D}"/>
    <cellStyle name="Normal 31 2" xfId="30283" xr:uid="{F36ECDFB-F89C-4524-88AE-22A53E89C27C}"/>
    <cellStyle name="Normal 31 2 2" xfId="30284" xr:uid="{7EED66D6-FBC1-409A-9E27-1559E0F02B86}"/>
    <cellStyle name="Normal 31 2 2 2" xfId="30285" xr:uid="{4D2F79DD-0C93-4808-BF29-E9FB96237FA4}"/>
    <cellStyle name="Normal 31 2 2 3" xfId="30286" xr:uid="{FB91366E-C0A4-4052-82B1-163F73DBD627}"/>
    <cellStyle name="Normal 31 2 2 4" xfId="30287" xr:uid="{CAAFC6C7-FBB5-48DA-9012-F7206852D12D}"/>
    <cellStyle name="Normal 31 2 2 5" xfId="30288" xr:uid="{7A25F550-E078-4965-849F-08A89727CC6A}"/>
    <cellStyle name="Normal 31 2 2 6" xfId="30289" xr:uid="{80225D8C-AB6D-42A7-9A2D-A4AE50780068}"/>
    <cellStyle name="Normal 31 2 3" xfId="30290" xr:uid="{B4869CAC-4EA8-4049-A280-112032324C43}"/>
    <cellStyle name="Normal 31 2 3 2" xfId="30291" xr:uid="{E4605B69-4514-4F8A-8003-67F510FCB4C2}"/>
    <cellStyle name="Normal 31 2 3 3" xfId="30292" xr:uid="{E3CD6763-A0BA-4838-99D9-0D36D62DBB5B}"/>
    <cellStyle name="Normal 31 2 3 4" xfId="30293" xr:uid="{25AC41B0-EAC7-4720-94C0-3B760C37D2D7}"/>
    <cellStyle name="Normal 31 2 3 5" xfId="30294" xr:uid="{EAF0125B-154D-48D0-8A3C-824C201A6740}"/>
    <cellStyle name="Normal 31 2 3 6" xfId="30295" xr:uid="{AED66116-B4CE-4003-92D3-DB8FEAB4C41D}"/>
    <cellStyle name="Normal 31 2 4" xfId="30296" xr:uid="{6772E11D-C060-4447-8E03-0949127AF55C}"/>
    <cellStyle name="Normal 31 3" xfId="30297" xr:uid="{C45C66F8-066D-4805-8A6C-51BA61730BEF}"/>
    <cellStyle name="Normal 31 3 2" xfId="30298" xr:uid="{7EE683B4-B1E5-47C4-81FF-30C26E39E31A}"/>
    <cellStyle name="Normal 31 4" xfId="30299" xr:uid="{C8C1A629-28C5-4349-BD7D-3C29DF8EED51}"/>
    <cellStyle name="Normal 31 5" xfId="30300" xr:uid="{E61BAECB-5B82-445C-A6FC-559B476F386C}"/>
    <cellStyle name="Normal 31 6" xfId="30301" xr:uid="{960401F6-D195-41C5-B8DB-1E11C3FF3E8C}"/>
    <cellStyle name="Normal 31 7" xfId="30302" xr:uid="{B2D81E77-640B-47BB-9DD5-1BEA46E060E7}"/>
    <cellStyle name="Normal 31_11.รายละเอียดประกอบงบ 11-2013" xfId="30303" xr:uid="{736CE3B7-7F8D-4B0F-AD97-9B079F6D7BDB}"/>
    <cellStyle name="Normal 32" xfId="30304" xr:uid="{942A2D91-D904-4D5B-8F47-31C70B8905F2}"/>
    <cellStyle name="Normal 32 2" xfId="30305" xr:uid="{1F6E4A68-789F-4C92-9D5C-04C5521B4D90}"/>
    <cellStyle name="Normal 32 2 2" xfId="30306" xr:uid="{2C767195-4BAC-466B-B2CC-DDB0B1BA771A}"/>
    <cellStyle name="Normal 32 2 3" xfId="30307" xr:uid="{90574BE4-4427-40AA-A6EF-3A17A705CC7E}"/>
    <cellStyle name="Normal 32 3" xfId="30308" xr:uid="{966CA73C-FF79-4605-95DD-8ECF47ECEA6B}"/>
    <cellStyle name="Normal 32 4" xfId="30309" xr:uid="{602EAF4F-6843-4493-8526-B9E201671D41}"/>
    <cellStyle name="Normal 32 5" xfId="30310" xr:uid="{BAC519F2-6F28-4378-BEF1-23E6F23712E1}"/>
    <cellStyle name="Normal 32 6" xfId="30311" xr:uid="{CA490AAE-61EF-4C3E-9CD1-164A1A5BE0A5}"/>
    <cellStyle name="Normal 32 7" xfId="30312" xr:uid="{5509D822-39B4-492B-9327-6C27120A135C}"/>
    <cellStyle name="Normal 32_11.รายละเอียดประกอบงบ 11-2013" xfId="30313" xr:uid="{58ADB7EE-98CE-455B-91F7-52A59BA589F7}"/>
    <cellStyle name="Normal 33" xfId="30314" xr:uid="{2D1CC271-95DD-461C-B22C-839555DB5E0F}"/>
    <cellStyle name="Normal 33 2" xfId="30315" xr:uid="{AF31C25D-A243-45A3-B576-AD1131EDDB81}"/>
    <cellStyle name="Normal 33 2 2" xfId="30316" xr:uid="{63972D5E-1241-4EF1-BFA4-61E455B8EB9A}"/>
    <cellStyle name="Normal 33 2 3" xfId="30317" xr:uid="{6880DD70-31D9-446D-B45D-4CB490408001}"/>
    <cellStyle name="Normal 33 3" xfId="30318" xr:uid="{9A69BCA3-4C6F-400D-A34A-972B3AA03CDB}"/>
    <cellStyle name="Normal 33 3 2" xfId="30319" xr:uid="{C4717444-1DFF-4BDA-9FDE-E14002FDDAD0}"/>
    <cellStyle name="Normal 33 4" xfId="30320" xr:uid="{8607CD29-C299-4D17-B9A0-C3430A8CE042}"/>
    <cellStyle name="Normal 33 5" xfId="30321" xr:uid="{C72B452B-D7E9-4ED4-B82D-7AF04EDB0C6F}"/>
    <cellStyle name="Normal 33 6" xfId="30322" xr:uid="{9E43AA17-9C6D-47F4-B261-AA293DBA11FF}"/>
    <cellStyle name="Normal 33_11.รายละเอียดประกอบงบ 11-2013" xfId="30323" xr:uid="{5F05E89F-A0BE-4B22-BD89-A4564A9FCB81}"/>
    <cellStyle name="Normal 34" xfId="30324" xr:uid="{26FAF4D8-B0C4-4DE2-AB6A-5EC6C221C802}"/>
    <cellStyle name="Normal 34 2" xfId="30325" xr:uid="{0CF0C443-000D-4F07-8DA5-087DEA7269CA}"/>
    <cellStyle name="Normal 34 2 2" xfId="30326" xr:uid="{4CB8622A-E605-49CD-85F0-3E900691485F}"/>
    <cellStyle name="Normal 34 2 3" xfId="30327" xr:uid="{260AB21E-1A0C-4356-95E9-9BBA37D82BB4}"/>
    <cellStyle name="Normal 34 3" xfId="30328" xr:uid="{8A52ECF1-3DCF-46A4-9B0D-42E15F78724F}"/>
    <cellStyle name="Normal 34 4" xfId="30329" xr:uid="{72B4EA80-E89B-47D2-9629-8E13844E5A1F}"/>
    <cellStyle name="Normal 34 5" xfId="30330" xr:uid="{EA863C12-0E6A-42F4-BD9E-CF3576215A10}"/>
    <cellStyle name="Normal 34 6" xfId="30331" xr:uid="{C455F064-76F3-4719-B8BC-ACA1A99BAEEF}"/>
    <cellStyle name="Normal 34 7" xfId="30332" xr:uid="{7564588E-DEF1-4ABB-B958-0980BBAB4865}"/>
    <cellStyle name="Normal 34_11.รายละเอียดประกอบงบ 11-2013" xfId="30333" xr:uid="{9228FC45-9E4A-47F2-A5B0-F0ED3D4B1512}"/>
    <cellStyle name="Normal 35" xfId="30334" xr:uid="{403E17B7-160D-48EC-AE63-40A2E2BCFA35}"/>
    <cellStyle name="Normal 35 2" xfId="30335" xr:uid="{AAB35CA2-5A40-414D-BBE1-4D25B56B17FE}"/>
    <cellStyle name="Normal 35 2 2" xfId="30336" xr:uid="{BC0AE7E2-DEFC-4E0A-89F5-78C7163DE549}"/>
    <cellStyle name="Normal 35 2 3" xfId="30337" xr:uid="{AF758682-4C43-44C3-A253-6DE39A220E60}"/>
    <cellStyle name="Normal 35 3" xfId="30338" xr:uid="{19660687-8059-4C59-94B1-43D289241F3C}"/>
    <cellStyle name="Normal 35 4" xfId="30339" xr:uid="{AFC96BB6-A3E7-4FCC-82D4-F2A92F0018DB}"/>
    <cellStyle name="Normal 35 5" xfId="30340" xr:uid="{1690C5C1-8DD2-40C2-A057-A22F211C93AA}"/>
    <cellStyle name="Normal 35 6" xfId="30341" xr:uid="{5B83CD0E-C8D3-42BA-B1F8-9A5D83228B6B}"/>
    <cellStyle name="Normal 35 7" xfId="30342" xr:uid="{FB673FDA-F42C-4068-9083-240FABAF1B0E}"/>
    <cellStyle name="Normal 35_11.รายละเอียดประกอบงบ 11-2013" xfId="30343" xr:uid="{33B51E6E-D236-4F4B-AE52-2C0ECC406961}"/>
    <cellStyle name="Normal 36" xfId="30344" xr:uid="{F1D6E0DD-DB3A-4BDB-8FDA-123D784F709D}"/>
    <cellStyle name="Normal 36 2" xfId="30345" xr:uid="{ACF978C0-C73B-4CFC-BBAA-5A0072FC19E4}"/>
    <cellStyle name="Normal 36 2 2" xfId="30346" xr:uid="{465E4064-D716-4B04-82A8-F9B383C2B152}"/>
    <cellStyle name="Normal 36 2 3" xfId="30347" xr:uid="{9F4EAF36-266C-4BCE-A2BA-696395999196}"/>
    <cellStyle name="Normal 36 3" xfId="30348" xr:uid="{40DA00AB-1CB0-44DA-B0C9-9E036B7499A0}"/>
    <cellStyle name="Normal 36 4" xfId="30349" xr:uid="{08CC215A-BF8D-4F8F-ABC5-B957BF1B1B35}"/>
    <cellStyle name="Normal 36 5" xfId="30350" xr:uid="{AED16F5A-8A2B-4A81-9B4C-EE11B56F9B0F}"/>
    <cellStyle name="Normal 36 6" xfId="30351" xr:uid="{A807DB3F-6172-4E3A-BB6F-D164F186F16E}"/>
    <cellStyle name="Normal 36 7" xfId="30352" xr:uid="{3FB6F10B-16DF-4B17-96C1-D903A5D39B1E}"/>
    <cellStyle name="Normal 36 8" xfId="59371" xr:uid="{6E419AE9-1C0D-40DE-B54F-5454452826F1}"/>
    <cellStyle name="Normal 36_11.รายละเอียดประกอบงบ 11-2013" xfId="30353" xr:uid="{30B12FC0-0C2A-4F77-8AC4-C297968D806A}"/>
    <cellStyle name="Normal 37" xfId="30354" xr:uid="{0B7D4E1D-B2F1-4528-9CA7-DA0FA74E4055}"/>
    <cellStyle name="Normal 37 2" xfId="30355" xr:uid="{F9A6A6D1-9477-41FE-A17E-23B504F402FA}"/>
    <cellStyle name="Normal 37 2 2" xfId="30356" xr:uid="{1D7CCCE8-2678-4A49-8BF2-33CA28E89C66}"/>
    <cellStyle name="Normal 37 2 2 2" xfId="30357" xr:uid="{6B244EA7-1A56-4827-B890-751222CF69A5}"/>
    <cellStyle name="Normal 37 2 2 2 2" xfId="30358" xr:uid="{7170EA3F-50F9-4DD1-BE7F-89F6B98B0B3E}"/>
    <cellStyle name="Normal 37 2 2 2 2 2" xfId="30359" xr:uid="{FDB9C5AC-9E40-4104-9D01-8B74E01FB44D}"/>
    <cellStyle name="Normal 37 2 2 2 2 3" xfId="30360" xr:uid="{C6A01779-AF04-4B0A-A225-349ACE1A5085}"/>
    <cellStyle name="Normal 37 2 2 2 3" xfId="30361" xr:uid="{DBC733D9-5E80-4EA6-8558-D0E22D010F03}"/>
    <cellStyle name="Normal 37 2 2 2 4" xfId="30362" xr:uid="{468D8996-9681-4BFC-9D9F-1488B0D4CD76}"/>
    <cellStyle name="Normal 37 2 2 3" xfId="30363" xr:uid="{9B8CAE4B-727C-43DF-A703-41ECCF77051D}"/>
    <cellStyle name="Normal 37 2 2 3 2" xfId="30364" xr:uid="{1BA6C47C-BCED-43EA-8B27-6569E96E4E82}"/>
    <cellStyle name="Normal 37 2 2 3 3" xfId="30365" xr:uid="{0794037C-0EEF-4DAC-B209-E534A3E4DBF9}"/>
    <cellStyle name="Normal 37 2 2 4" xfId="30366" xr:uid="{879BD994-FFEF-4CDB-8BE6-F2FF92FEF609}"/>
    <cellStyle name="Normal 37 2 2 5" xfId="30367" xr:uid="{DBF007FD-606B-48A1-9901-4D0EFB0B000E}"/>
    <cellStyle name="Normal 37 2 3" xfId="30368" xr:uid="{7C6FAFE0-7D49-46E7-96B2-5886FC1CC45D}"/>
    <cellStyle name="Normal 37 2 3 2" xfId="30369" xr:uid="{C35E2CD9-F30F-495E-9B8F-7B641AA52725}"/>
    <cellStyle name="Normal 37 2 3 2 2" xfId="30370" xr:uid="{5CFED39B-FB61-489C-BC75-92E2013D8701}"/>
    <cellStyle name="Normal 37 2 3 2 3" xfId="30371" xr:uid="{F5123B44-1EFC-4B95-9CCB-39CB4E047F41}"/>
    <cellStyle name="Normal 37 2 3 3" xfId="30372" xr:uid="{370764E6-3704-45F9-A417-443A7E4B6309}"/>
    <cellStyle name="Normal 37 2 3 4" xfId="30373" xr:uid="{58CD24A0-1593-4363-BD77-55E9DDB1F935}"/>
    <cellStyle name="Normal 37 2 4" xfId="30374" xr:uid="{373D5192-F354-4EDB-8DBA-975C26364CD9}"/>
    <cellStyle name="Normal 37 2 4 2" xfId="30375" xr:uid="{F786E9B8-BD9B-4F67-8F0D-38D20CE41A78}"/>
    <cellStyle name="Normal 37 2 4 2 2" xfId="30376" xr:uid="{C813EEB6-0DB8-4D2B-AFC8-2DA1D7BC1453}"/>
    <cellStyle name="Normal 37 2 4 2 3" xfId="30377" xr:uid="{DE6FF350-7457-466C-A4EA-120FAE2C5D84}"/>
    <cellStyle name="Normal 37 2 4 3" xfId="30378" xr:uid="{77C4564F-6A41-43CE-8747-24F51ADE4908}"/>
    <cellStyle name="Normal 37 2 4 4" xfId="30379" xr:uid="{A84A747A-D979-4695-A4FF-3ABA1ECDB54B}"/>
    <cellStyle name="Normal 37 2 5" xfId="30380" xr:uid="{AF913C0D-7254-4096-B15D-6FCFCFA03D79}"/>
    <cellStyle name="Normal 37 2 5 2" xfId="30381" xr:uid="{F401B536-365F-471F-B34D-FF777042006D}"/>
    <cellStyle name="Normal 37 2 5 3" xfId="30382" xr:uid="{EAEA58C3-0BDC-4A17-BD2E-FC53668ABC86}"/>
    <cellStyle name="Normal 37 2 6" xfId="30383" xr:uid="{F267C507-7ED8-405E-97A9-CBC7B750A0CA}"/>
    <cellStyle name="Normal 37 2 6 2" xfId="30384" xr:uid="{099BFFA0-F3B4-4C08-A025-4769BE72D35F}"/>
    <cellStyle name="Normal 37 2 6 3" xfId="30385" xr:uid="{CB9F64F5-902F-4CF4-9848-E874658726B6}"/>
    <cellStyle name="Normal 37 2 7" xfId="30386" xr:uid="{0E59EC7C-A855-4657-B295-B788CCB8BDD0}"/>
    <cellStyle name="Normal 37 3" xfId="30387" xr:uid="{0688BB4C-73E5-42B1-9F19-09D957E5B67F}"/>
    <cellStyle name="Normal 37 3 2" xfId="30388" xr:uid="{42F4F250-B278-4BBA-B9A1-924988E5851D}"/>
    <cellStyle name="Normal 37 3 2 2" xfId="30389" xr:uid="{3CF4A4A0-F446-4687-93EC-52ECFD5931B9}"/>
    <cellStyle name="Normal 37 3 2 3" xfId="30390" xr:uid="{D3568C41-5E7A-48E1-BE99-1987F96A8E6C}"/>
    <cellStyle name="Normal 37 3 3" xfId="30391" xr:uid="{3AF8479D-5015-44E3-BC4E-5FC6AF3E6D2F}"/>
    <cellStyle name="Normal 37 3 3 2" xfId="30392" xr:uid="{B97197D7-72A1-4C65-9CCC-8FC0C0288DA3}"/>
    <cellStyle name="Normal 37 3 3 3" xfId="30393" xr:uid="{0F956BC8-E18F-41D8-8EB0-081F4F944A11}"/>
    <cellStyle name="Normal 37 4" xfId="30394" xr:uid="{DD5943D6-ABC5-4DE3-988F-6E9BF71F76EE}"/>
    <cellStyle name="Normal 37 4 2" xfId="30395" xr:uid="{5E4DEABF-E83B-445D-8848-73D44B60B92E}"/>
    <cellStyle name="Normal 37 4 2 2" xfId="30396" xr:uid="{DB7EF1CF-9D52-4A20-94DE-B3C0AA89F29C}"/>
    <cellStyle name="Normal 37 4 2 3" xfId="30397" xr:uid="{571E9B50-4E90-4283-B7D9-91C100101EAB}"/>
    <cellStyle name="Normal 37 4 3" xfId="30398" xr:uid="{002F0A83-ACFE-4434-B758-5A6F05AABE16}"/>
    <cellStyle name="Normal 37 4 3 2" xfId="30399" xr:uid="{AB5F0271-FB8D-4A73-94BC-D09B28878F2F}"/>
    <cellStyle name="Normal 37 4 3 3" xfId="30400" xr:uid="{F7597DF3-E60E-4A8D-8322-BB35D24B834E}"/>
    <cellStyle name="Normal 37 5" xfId="30401" xr:uid="{D02441A6-5647-435E-9C17-3351BFFE3533}"/>
    <cellStyle name="Normal 37 5 2" xfId="30402" xr:uid="{288F0C94-9168-4345-8F62-E2A84A42D401}"/>
    <cellStyle name="Normal 37 6" xfId="30403" xr:uid="{2ECA5EAC-C530-472F-BE2F-9387A6DB9AA6}"/>
    <cellStyle name="Normal 37 7" xfId="30404" xr:uid="{0838E24F-695B-47D2-A453-1625F006FA9E}"/>
    <cellStyle name="Normal 37_11.รายละเอียดประกอบงบ 11-2013" xfId="30405" xr:uid="{4653E7EC-EC05-49C1-A6C2-D019766D8A02}"/>
    <cellStyle name="Normal 38" xfId="30406" xr:uid="{B5B94F3F-4CB3-4030-83A9-C74CD3B45B68}"/>
    <cellStyle name="Normal 38 2" xfId="30407" xr:uid="{D0B10345-CBF1-46FC-92CD-9DB95A99C2BA}"/>
    <cellStyle name="Normal 38 2 2" xfId="30408" xr:uid="{B5994258-C2E7-4906-9888-41F1D37EB0FA}"/>
    <cellStyle name="Normal 38 2 3" xfId="30409" xr:uid="{E0519DFD-6199-45CC-A373-76679E3151E8}"/>
    <cellStyle name="Normal 38 3" xfId="30410" xr:uid="{29FBBBA7-036C-473E-89D0-4E6076E175D2}"/>
    <cellStyle name="Normal 38 4" xfId="30411" xr:uid="{72C3D892-B659-43A0-B183-A305C35B0030}"/>
    <cellStyle name="Normal 38 5" xfId="30412" xr:uid="{5593F036-A4B8-41F3-8F96-E2B6C143DF79}"/>
    <cellStyle name="Normal 38 6" xfId="30413" xr:uid="{9EA0EDF7-97AF-47FD-A428-210FC1CC199C}"/>
    <cellStyle name="Normal 38 7" xfId="30414" xr:uid="{F549D31F-9F6B-4085-8B19-52589827B755}"/>
    <cellStyle name="Normal 38_11.รายละเอียดประกอบงบ 11-2013" xfId="30415" xr:uid="{D0C713AB-807D-478C-8786-C87B0808E795}"/>
    <cellStyle name="Normal 39" xfId="30416" xr:uid="{1534002B-1831-485A-9C73-8A7BF88B3EC6}"/>
    <cellStyle name="Normal 39 2" xfId="30417" xr:uid="{54501022-E598-41A6-B872-C945D40B6B0E}"/>
    <cellStyle name="Normal 39 2 2" xfId="30418" xr:uid="{18A59AC5-B42B-430F-8DAB-E93DF28B6C31}"/>
    <cellStyle name="Normal 39 2 3" xfId="30419" xr:uid="{F7B2A7B9-6AC8-45A0-8690-A98E03B5CDF4}"/>
    <cellStyle name="Normal 39 3" xfId="30420" xr:uid="{2B978B2D-4086-4308-9077-B7CD557C46F1}"/>
    <cellStyle name="Normal 39 4" xfId="30421" xr:uid="{5978138E-8907-4E3E-9347-BDD1A6369058}"/>
    <cellStyle name="Normal 39 5" xfId="30422" xr:uid="{D8AF0656-8E05-425E-9D25-715D1BBFE9FB}"/>
    <cellStyle name="Normal 39 6" xfId="30423" xr:uid="{48EF1172-FEDD-40B6-92F5-5480E6F1CD5F}"/>
    <cellStyle name="Normal 39 7" xfId="30424" xr:uid="{EF135B44-F65E-4CA8-B1EF-335A06502759}"/>
    <cellStyle name="Normal 39_11.รายละเอียดประกอบงบ 11-2013" xfId="30425" xr:uid="{9E6F1C47-3A6B-48A1-830E-E8475860A8F7}"/>
    <cellStyle name="Normal 4" xfId="30426" xr:uid="{E4484063-5840-4888-A70C-4C2E4969DFE3}"/>
    <cellStyle name="Normal 4 10" xfId="30427" xr:uid="{C4737A8A-8A32-4D77-AD81-B1C5B1738011}"/>
    <cellStyle name="Normal 4 10 2" xfId="30428" xr:uid="{11D272CB-7B85-42DA-A37E-7B2486B97B90}"/>
    <cellStyle name="Normal 4 11" xfId="30429" xr:uid="{60000FB7-898E-4E45-A175-1BB71D9038C6}"/>
    <cellStyle name="Normal 4 12" xfId="30430" xr:uid="{6F5FA330-1599-430C-B194-2633D4EC64EC}"/>
    <cellStyle name="Normal 4 13" xfId="30431" xr:uid="{31124C90-CC84-457A-9619-17B9432310AF}"/>
    <cellStyle name="Normal 4 13 2" xfId="30432" xr:uid="{C67A3D0F-E780-4DFA-81B1-0758D96D99F0}"/>
    <cellStyle name="Normal 4 13 3" xfId="30433" xr:uid="{C9BE1AE6-5925-4ED3-920A-16203C23B61E}"/>
    <cellStyle name="Normal 4 13 4" xfId="30434" xr:uid="{57392961-CEAB-4905-8F0D-01609808095E}"/>
    <cellStyle name="Normal 4 13 5" xfId="30435" xr:uid="{3DF39B0B-32B3-4B89-9398-C99E7C6CAAE4}"/>
    <cellStyle name="Normal 4 13 6" xfId="30436" xr:uid="{9BE71F6B-EF8B-4182-B07D-F9E3C780C5FA}"/>
    <cellStyle name="Normal 4 14" xfId="30437" xr:uid="{E7398DCD-01EA-4953-B52B-FD03B53E8022}"/>
    <cellStyle name="Normal 4 14 2" xfId="30438" xr:uid="{38A76A9A-234B-40A6-B88E-00D114B6EF52}"/>
    <cellStyle name="Normal 4 14 3" xfId="30439" xr:uid="{1279743B-063D-474D-A216-99F11EAB08A3}"/>
    <cellStyle name="Normal 4 14 4" xfId="30440" xr:uid="{D7FF118A-93D3-4291-A877-22621F72F1E1}"/>
    <cellStyle name="Normal 4 15" xfId="30441" xr:uid="{C15FA97A-1D5D-40BC-A341-DD6015FCA8F8}"/>
    <cellStyle name="Normal 4 15 2" xfId="30442" xr:uid="{F16D8407-B481-4925-A2C4-1D7701B1C648}"/>
    <cellStyle name="Normal 4 15 3" xfId="30443" xr:uid="{D4096EED-3E35-41B9-A998-1E3A163F6978}"/>
    <cellStyle name="Normal 4 15 4" xfId="30444" xr:uid="{A2F54088-C311-43CD-ABED-4B665123DB6F}"/>
    <cellStyle name="Normal 4 16" xfId="30445" xr:uid="{4B44AC85-FF27-42DE-AE57-4910194B1FA2}"/>
    <cellStyle name="Normal 4 17" xfId="30446" xr:uid="{C6E16F7B-2595-426A-8EE8-67D797287A9B}"/>
    <cellStyle name="Normal 4 18" xfId="59327" xr:uid="{1A7DEF37-DD06-4A8B-88C5-3206C8B257B9}"/>
    <cellStyle name="Normal 4 2" xfId="30447" xr:uid="{12B5F05E-83A0-4BA8-846A-46C97BC06454}"/>
    <cellStyle name="Normal 4 2 10" xfId="30448" xr:uid="{5F74D2B4-2363-46BE-ABF2-D1644A1867F7}"/>
    <cellStyle name="Normal 4 2 11" xfId="30449" xr:uid="{4FD9A055-BA62-43A3-8B58-9DE6DBAA5FE3}"/>
    <cellStyle name="Normal 4 2 12" xfId="30450" xr:uid="{5773B41B-E0B1-4146-9F1D-5B35AAC25102}"/>
    <cellStyle name="Normal 4 2 13" xfId="30451" xr:uid="{2333BA5B-C84D-42F9-A301-9C4DBC25CB0C}"/>
    <cellStyle name="Normal 4 2 13 2" xfId="30452" xr:uid="{2BEA18BC-4862-4499-84FB-87084F9E001C}"/>
    <cellStyle name="Normal 4 2 14" xfId="30453" xr:uid="{9B1AB504-B71B-45EB-A495-5D2E1B490A4E}"/>
    <cellStyle name="Normal 4 2 15" xfId="30454" xr:uid="{F6ACD68D-8F01-4ADC-8F63-7ED942A1F708}"/>
    <cellStyle name="Normal 4 2 16" xfId="30455" xr:uid="{229EF1CD-E73F-470C-BD4B-A2A65ACA4645}"/>
    <cellStyle name="Normal 4 2 17" xfId="30456" xr:uid="{8DF5542A-CF1A-48C0-B8BD-020E8D91E6A2}"/>
    <cellStyle name="Normal 4 2 18" xfId="30457" xr:uid="{6CD9871B-F2BC-4E60-A41C-9467DE264EA6}"/>
    <cellStyle name="Normal 4 2 19" xfId="59351" xr:uid="{183F4989-0E68-46F2-A2F9-644FEEE502B8}"/>
    <cellStyle name="Normal 4 2 2" xfId="30458" xr:uid="{016B62F5-B8EF-4C9A-B80C-819AD4FAF145}"/>
    <cellStyle name="Normal 4 2 2 2" xfId="30459" xr:uid="{0A38DE48-03A4-44BF-8713-43C7F3C1D219}"/>
    <cellStyle name="Normal 4 2 2 2 2" xfId="30460" xr:uid="{85C286E8-34BA-4D1E-BC59-214F022C2FD1}"/>
    <cellStyle name="Normal 4 2 2 2 2 2" xfId="30461" xr:uid="{345609BD-6DE4-4457-835B-99C481139E55}"/>
    <cellStyle name="Normal 4 2 2 2 2 2 2" xfId="30462" xr:uid="{C7EAEB07-D864-4F07-8A71-599267443514}"/>
    <cellStyle name="Normal 4 2 2 2 3" xfId="30463" xr:uid="{4A58E013-6425-4EB6-8355-B20CD81F92AF}"/>
    <cellStyle name="Normal 4 2 2 3" xfId="30464" xr:uid="{42AC8F57-BD89-4AA6-A06D-998EAF62CFAE}"/>
    <cellStyle name="Normal 4 2 2 4" xfId="30465" xr:uid="{E171F483-4FFF-40DB-8948-64875FF87F47}"/>
    <cellStyle name="Normal 4 2 2 5" xfId="30466" xr:uid="{CF6AC7C5-A21D-431A-8BAF-3488FBE3FAD3}"/>
    <cellStyle name="Normal 4 2 3" xfId="30467" xr:uid="{6B4A6E26-BAF4-40A4-88AA-35C210855870}"/>
    <cellStyle name="Normal 4 2 3 2" xfId="30468" xr:uid="{3452311E-5B2A-4C2E-8577-8289F0A7BBCF}"/>
    <cellStyle name="Normal 4 2 3 3" xfId="30469" xr:uid="{F7A0E80B-5C6B-4661-9FFD-37E0385F969C}"/>
    <cellStyle name="Normal 4 2 4" xfId="30470" xr:uid="{56A63AFF-B204-4038-AA36-4BFC33EC1FBD}"/>
    <cellStyle name="Normal 4 2 4 2" xfId="30471" xr:uid="{C382C4C8-C84F-4BBC-990E-3190ACABFCC2}"/>
    <cellStyle name="Normal 4 2 4 3" xfId="30472" xr:uid="{14272CF3-BB7D-4D08-A51F-87DCD98391B7}"/>
    <cellStyle name="Normal 4 2 5" xfId="30473" xr:uid="{86130CF3-CDBC-4D63-9432-63A6E1B397E6}"/>
    <cellStyle name="Normal 4 2 5 2" xfId="30474" xr:uid="{A5526BE2-ED6C-478B-BF6A-29054DD437C0}"/>
    <cellStyle name="Normal 4 2 5 2 2" xfId="30475" xr:uid="{E9419E13-B8A4-47BE-BA44-F50198F6CE3E}"/>
    <cellStyle name="Normal 4 2 6" xfId="30476" xr:uid="{23810CB2-0790-426D-89BA-D87AAE05D1C9}"/>
    <cellStyle name="Normal 4 2 6 2" xfId="30477" xr:uid="{26ADD8A5-4E35-4095-8F76-42CE6CF21A5A}"/>
    <cellStyle name="Normal 4 2 7" xfId="30478" xr:uid="{2A4C01FE-6863-41C3-B148-28CD9524FFE2}"/>
    <cellStyle name="Normal 4 2 7 2" xfId="30479" xr:uid="{2C09B43F-F33D-43BA-9330-9953AC831BFF}"/>
    <cellStyle name="Normal 4 2 8" xfId="30480" xr:uid="{B37D4A49-85FD-4851-AFAA-625000BDB832}"/>
    <cellStyle name="Normal 4 2 8 2" xfId="30481" xr:uid="{7D900D23-34A0-4FD8-8DFE-AD2FA2BC6943}"/>
    <cellStyle name="Normal 4 2 9" xfId="30482" xr:uid="{932F24BF-4CD9-4773-8E0A-826CDFD81D14}"/>
    <cellStyle name="Normal 4 2 9 2" xfId="30483" xr:uid="{64357DDC-21F6-45CB-813C-CCEE94780E0E}"/>
    <cellStyle name="Normal 4 3" xfId="30484" xr:uid="{43504C04-AE5C-48D0-9481-D9913C39DC1F}"/>
    <cellStyle name="Normal 4 3 10" xfId="30485" xr:uid="{01F205AF-FEC6-4EC3-B4F7-34D4A6827A14}"/>
    <cellStyle name="Normal 4 3 11" xfId="30486" xr:uid="{7D33FE80-9FA8-4176-8D55-184042C471D6}"/>
    <cellStyle name="Normal 4 3 12" xfId="30487" xr:uid="{76A9883A-5B21-4B5C-B6E1-50501CDC9633}"/>
    <cellStyle name="Normal 4 3 13" xfId="30488" xr:uid="{D5F28846-830B-44BD-BB60-F4B4DC6C2F6A}"/>
    <cellStyle name="Normal 4 3 14" xfId="30489" xr:uid="{E37C5981-C85B-481C-9889-3BCD7D90D936}"/>
    <cellStyle name="Normal 4 3 15" xfId="30490" xr:uid="{D61D7377-DE4D-44A3-A470-9E168DCE8B42}"/>
    <cellStyle name="Normal 4 3 15 2" xfId="30491" xr:uid="{1048E289-5ADB-4A48-ADFA-EDF1F33D2B53}"/>
    <cellStyle name="Normal 4 3 16" xfId="30492" xr:uid="{8AD4CEB6-90AD-4436-AE02-E982AFF5C453}"/>
    <cellStyle name="Normal 4 3 16 2" xfId="30493" xr:uid="{2FD68DA0-9C0A-4411-A522-17BC524AB95B}"/>
    <cellStyle name="Normal 4 3 2" xfId="30494" xr:uid="{BF4EAF3A-C8D0-407A-B698-CE4D5EAF4582}"/>
    <cellStyle name="Normal 4 3 2 2" xfId="30495" xr:uid="{B8B8A711-9C7E-47B2-8D15-BEDDA5CA3D6F}"/>
    <cellStyle name="Normal 4 3 2 2 2" xfId="30496" xr:uid="{BD106A67-DD60-455B-8C66-5641CE401348}"/>
    <cellStyle name="Normal 4 3 2 2 2 2" xfId="30497" xr:uid="{DEBD6A95-64EC-43F8-A9BC-A521DDF8948E}"/>
    <cellStyle name="Normal 4 3 2 2 3" xfId="30498" xr:uid="{C6900281-6193-491F-873F-F902F5E6555A}"/>
    <cellStyle name="Normal 4 3 2 2 3 2" xfId="30499" xr:uid="{D9C0BD93-C55B-4BB2-AEAE-00910AD13AB5}"/>
    <cellStyle name="Normal 4 3 2 3" xfId="30500" xr:uid="{09CF5B0D-F6E9-466E-BE04-34BF09A6F947}"/>
    <cellStyle name="Normal 4 3 2 4" xfId="30501" xr:uid="{F8DCD1AC-954B-431F-96A7-933C5A5599D1}"/>
    <cellStyle name="Normal 4 3 2 4 2" xfId="30502" xr:uid="{A63CF029-F97B-47D4-A83A-E777BC225330}"/>
    <cellStyle name="Normal 4 3 2 5" xfId="30503" xr:uid="{7F4FEE36-8CE2-448C-A383-F297B4B560B0}"/>
    <cellStyle name="Normal 4 3 2 5 2" xfId="30504" xr:uid="{0C09663A-95BF-4350-B57D-FA6DA68632F0}"/>
    <cellStyle name="Normal 4 3 3" xfId="30505" xr:uid="{EF286B99-1D06-4EE8-8171-3692FCD13AF2}"/>
    <cellStyle name="Normal 4 3 3 2" xfId="30506" xr:uid="{149C3EE8-90D5-4D8E-8F6B-DDFD9872928B}"/>
    <cellStyle name="Normal 4 3 3 3" xfId="30507" xr:uid="{4867F4F7-941A-4F8D-99B0-6A4E513D33DA}"/>
    <cellStyle name="Normal 4 3 3 3 2" xfId="30508" xr:uid="{D69E50CA-B578-4078-A27E-FF056CC45519}"/>
    <cellStyle name="Normal 4 3 3 4" xfId="30509" xr:uid="{1F66F95A-042A-45E2-900A-E928AACD1FA8}"/>
    <cellStyle name="Normal 4 3 3 4 2" xfId="30510" xr:uid="{414E7607-1F6F-476F-B566-50BCA35C27DC}"/>
    <cellStyle name="Normal 4 3 4" xfId="30511" xr:uid="{032D5A69-CD4B-4211-B8E6-BD0135CA7812}"/>
    <cellStyle name="Normal 4 3 4 2" xfId="30512" xr:uid="{D0571658-0F39-4AC2-B25E-32186481DD6E}"/>
    <cellStyle name="Normal 4 3 5" xfId="30513" xr:uid="{CA71E30E-13D8-45BC-9C8E-6995592DC826}"/>
    <cellStyle name="Normal 4 3 5 2" xfId="30514" xr:uid="{86609AD7-6984-4345-AC44-B1B8B4719997}"/>
    <cellStyle name="Normal 4 3 6" xfId="30515" xr:uid="{72E565FD-6694-4508-A66B-63FDA89209BC}"/>
    <cellStyle name="Normal 4 3 6 2" xfId="30516" xr:uid="{E525B232-9B77-46AA-8A12-E82F6321DE2F}"/>
    <cellStyle name="Normal 4 3 7" xfId="30517" xr:uid="{6A222FBC-7FD1-4FCA-974C-5263862AA1EF}"/>
    <cellStyle name="Normal 4 3 7 2" xfId="30518" xr:uid="{8E83360F-0AFC-4001-9BE5-A972D9B00308}"/>
    <cellStyle name="Normal 4 3 8" xfId="30519" xr:uid="{8E1CD1C6-A901-482F-AD23-552B74D02B4A}"/>
    <cellStyle name="Normal 4 3 8 2" xfId="30520" xr:uid="{E6B6262A-0BF6-4D4F-B13F-4C876ED2F8DF}"/>
    <cellStyle name="Normal 4 3 9" xfId="30521" xr:uid="{004080D2-147F-4CA1-9A01-16A8396A546D}"/>
    <cellStyle name="Normal 4 3 9 2" xfId="30522" xr:uid="{A030027E-7F75-4583-A0DE-BA744A97EBF4}"/>
    <cellStyle name="Normal 4 4" xfId="30523" xr:uid="{81B64CC6-5246-4E9F-9C8C-F993B1900BC4}"/>
    <cellStyle name="Normal 4 4 10" xfId="30524" xr:uid="{3BD73E13-4260-45AA-852F-C1A9F84D4126}"/>
    <cellStyle name="Normal 4 4 11" xfId="30525" xr:uid="{FE3E2121-5A8B-435A-9999-B127D5FD293D}"/>
    <cellStyle name="Normal 4 4 12" xfId="30526" xr:uid="{9F05CDF6-F5CC-47C1-B38C-3F07DA99AD88}"/>
    <cellStyle name="Normal 4 4 13" xfId="30527" xr:uid="{CB00ABEC-C9C0-4319-B8D3-405EBE355C50}"/>
    <cellStyle name="Normal 4 4 2" xfId="30528" xr:uid="{A77A628C-690C-4C05-99A1-D82DA1AE9C72}"/>
    <cellStyle name="Normal 4 4 2 2" xfId="30529" xr:uid="{E385AFCF-B065-4045-B428-0D7D37EEF4BA}"/>
    <cellStyle name="Normal 4 4 2 3" xfId="30530" xr:uid="{56D10EBE-0039-46DB-A192-7A27CC0038CD}"/>
    <cellStyle name="Normal 4 4 3" xfId="30531" xr:uid="{8018BC96-1769-442B-82A0-ADBEEC81769F}"/>
    <cellStyle name="Normal 4 4 3 2" xfId="30532" xr:uid="{B1BE5271-A8C6-43A2-840D-A3537DBB266F}"/>
    <cellStyle name="Normal 4 4 4" xfId="30533" xr:uid="{C3EF4B31-B1D8-45C6-83F8-5D6A2D42FD87}"/>
    <cellStyle name="Normal 4 4 4 2" xfId="30534" xr:uid="{DE835A0A-4923-42F3-951E-496374E99CB9}"/>
    <cellStyle name="Normal 4 4 5" xfId="30535" xr:uid="{758487DA-791F-4B7F-A30D-FA1BF9B623C3}"/>
    <cellStyle name="Normal 4 4 5 2" xfId="30536" xr:uid="{2AD8BD5D-17D9-45AF-A27D-4AE859F2A5F9}"/>
    <cellStyle name="Normal 4 4 6" xfId="30537" xr:uid="{AB6FF403-0619-4CBD-842D-C5D1073F8CE2}"/>
    <cellStyle name="Normal 4 4 6 2" xfId="30538" xr:uid="{E5DD7CAB-E1AD-4ECB-AB4C-4A53C953F4BE}"/>
    <cellStyle name="Normal 4 4 7" xfId="30539" xr:uid="{EB154DCA-D39A-4821-BF15-9E2EC554DE59}"/>
    <cellStyle name="Normal 4 4 7 2" xfId="30540" xr:uid="{11D37D19-9390-409F-B418-7136A8AE77A7}"/>
    <cellStyle name="Normal 4 4 8" xfId="30541" xr:uid="{7F66FCAF-9B03-4C9C-A3A6-775497144242}"/>
    <cellStyle name="Normal 4 4 8 2" xfId="30542" xr:uid="{9CF42A9C-8572-4D1F-8006-667A8251BD25}"/>
    <cellStyle name="Normal 4 4 9" xfId="30543" xr:uid="{3CDF34E3-C80B-4A2E-A7C7-AD68B23D42BD}"/>
    <cellStyle name="Normal 4 4 9 2" xfId="30544" xr:uid="{29BB38B0-9D78-4D3B-91AA-2F4E31C55EC2}"/>
    <cellStyle name="Normal 4 5" xfId="30545" xr:uid="{C45DDB64-3D67-4BC6-A657-11D56908C1B0}"/>
    <cellStyle name="Normal 4 5 2" xfId="30546" xr:uid="{9DEC9545-9836-4A3B-80F8-8E363FD8CA9D}"/>
    <cellStyle name="Normal 4 5 2 2" xfId="30547" xr:uid="{DE8603ED-68E2-4E8C-9124-D67F705F0B30}"/>
    <cellStyle name="Normal 4 5 2 2 2" xfId="30548" xr:uid="{46CFF054-DC69-4E58-B2E8-249CF1120A4E}"/>
    <cellStyle name="Normal 4 5 2 2 2 2" xfId="30549" xr:uid="{68DC8D7D-F301-40DF-9E11-4A7FEA806A90}"/>
    <cellStyle name="Normal 4 5 2 3" xfId="30550" xr:uid="{B2A79062-7C33-45B3-AD8A-BFADDD215199}"/>
    <cellStyle name="Normal 4 5 3" xfId="30551" xr:uid="{96DB184A-4726-4860-8259-175F64AF2177}"/>
    <cellStyle name="Normal 4 5 3 2" xfId="30552" xr:uid="{058123FF-18FC-4658-8A9B-EFCF57AE82CF}"/>
    <cellStyle name="Normal 4 5 4" xfId="30553" xr:uid="{29ACE623-D434-424F-9F95-726ABA4D03A4}"/>
    <cellStyle name="Normal 4 5 5" xfId="30554" xr:uid="{CA6542BC-98EB-44C8-BA44-A3A8202F6EC8}"/>
    <cellStyle name="Normal 4 5 6" xfId="30555" xr:uid="{607C1F6D-4DC9-4CA9-A439-DE247ADB14B1}"/>
    <cellStyle name="Normal 4 5 7" xfId="30556" xr:uid="{3FDFCC13-C8A3-4956-AD52-816336B128FE}"/>
    <cellStyle name="Normal 4 6" xfId="30557" xr:uid="{458F9338-AF24-4291-9DBC-4BDB6C9576A6}"/>
    <cellStyle name="Normal 4 6 2" xfId="30558" xr:uid="{25858339-C7E7-41A6-B467-FD1E63E0B69D}"/>
    <cellStyle name="Normal 4 6 2 2" xfId="30559" xr:uid="{3F3E6323-0AE3-4B23-8949-0DF64EC4F8E4}"/>
    <cellStyle name="Normal 4 6 2 2 2" xfId="30560" xr:uid="{686E7D3D-835D-485C-B5DB-2FFC25F19F33}"/>
    <cellStyle name="Normal 4 6 2 2 3" xfId="30561" xr:uid="{9C81274F-ACAD-421C-A0FC-E17FC64B308B}"/>
    <cellStyle name="Normal 4 6 2 2 4" xfId="30562" xr:uid="{C9FF3672-4A17-406D-9D28-E94437DAD03B}"/>
    <cellStyle name="Normal 4 6 2 2 5" xfId="30563" xr:uid="{EB10DF48-EB35-46F0-BAFA-099BDA75C730}"/>
    <cellStyle name="Normal 4 6 2 2 6" xfId="30564" xr:uid="{6AF5F3C7-BD70-44FA-9712-5CB2C3F1AE52}"/>
    <cellStyle name="Normal 4 6 3" xfId="30565" xr:uid="{6606C36B-6EE0-42C3-837D-75CE737DF39A}"/>
    <cellStyle name="Normal 4 6 3 2" xfId="30566" xr:uid="{9138A931-2770-41F3-8FF6-D215C291EE03}"/>
    <cellStyle name="Normal 4 6 3 3" xfId="30567" xr:uid="{B21E7A87-FF26-432A-BD5C-642BEEB6B420}"/>
    <cellStyle name="Normal 4 6 3 4" xfId="30568" xr:uid="{46328687-5CA2-4838-9F86-A139D60AC053}"/>
    <cellStyle name="Normal 4 6 3 5" xfId="30569" xr:uid="{0472C54F-8E37-498C-949E-80980B69AD2D}"/>
    <cellStyle name="Normal 4 6 3 6" xfId="30570" xr:uid="{5C332BF6-AB54-4B90-A272-CE9306E516AE}"/>
    <cellStyle name="Normal 4 6 4" xfId="30571" xr:uid="{B493AA55-10AA-4932-A085-428CFCA6FA9A}"/>
    <cellStyle name="Normal 4 7" xfId="30572" xr:uid="{00FCB11C-AFF0-4E89-A605-2D1DBD99796C}"/>
    <cellStyle name="Normal 4 7 2" xfId="30573" xr:uid="{516B5B7D-2A10-44AF-9635-4A821EE3CDC5}"/>
    <cellStyle name="Normal 4 7 2 2" xfId="30574" xr:uid="{DA9870F6-E334-4FCA-B379-5E82F76F329F}"/>
    <cellStyle name="Normal 4 7 2 3" xfId="30575" xr:uid="{A09B2547-7E61-469F-800F-0B4F05C73CC4}"/>
    <cellStyle name="Normal 4 7 2 3 2" xfId="30576" xr:uid="{F3E5C36C-3E3E-4A6E-AAB9-C957F335D4E2}"/>
    <cellStyle name="Normal 4 7 2 3 3" xfId="30577" xr:uid="{5B31B3F7-AA89-4B53-AACB-B8B7AC8B4F13}"/>
    <cellStyle name="Normal 4 7 2 3 4" xfId="30578" xr:uid="{B19D15A2-6135-4CB5-8F68-39BF3C0D5571}"/>
    <cellStyle name="Normal 4 7 2 3 5" xfId="30579" xr:uid="{2A52C058-45C5-4B48-979C-4E2DC1B7DBFA}"/>
    <cellStyle name="Normal 4 7 2 3 6" xfId="30580" xr:uid="{54A6E827-6444-4B45-85C5-C51038E2C012}"/>
    <cellStyle name="Normal 4 7 3" xfId="30581" xr:uid="{6BAE29C3-FFFB-489B-A197-9C8B65C4D7B1}"/>
    <cellStyle name="Normal 4 7 3 2" xfId="30582" xr:uid="{82D70F2A-FD02-4EF8-8B00-93EC789CBD3E}"/>
    <cellStyle name="Normal 4 7 3 3" xfId="30583" xr:uid="{19676905-4DBC-41B3-9F33-C52C3A87F1B7}"/>
    <cellStyle name="Normal 4 7 3 4" xfId="30584" xr:uid="{C20B7112-5AFC-4193-A5FB-58172347045B}"/>
    <cellStyle name="Normal 4 7 3 5" xfId="30585" xr:uid="{AC103794-C19B-4C2D-B614-0976A0677F86}"/>
    <cellStyle name="Normal 4 7 3 6" xfId="30586" xr:uid="{69357556-CE4C-4017-ABC4-3444C09DBCCF}"/>
    <cellStyle name="Normal 4 7 4" xfId="30587" xr:uid="{3A349FBF-6A93-4795-BBC7-07F013C50A34}"/>
    <cellStyle name="Normal 4 8" xfId="30588" xr:uid="{27020441-BCB7-4D56-A68B-8D3D3DCBC14B}"/>
    <cellStyle name="Normal 4 8 2" xfId="30589" xr:uid="{D63857B3-0E73-4930-B610-9BF93A63B9C7}"/>
    <cellStyle name="Normal 4 8 2 2" xfId="30590" xr:uid="{6D576E2E-2F43-4537-9A0A-CC46980AA026}"/>
    <cellStyle name="Normal 4 8 2 2 2" xfId="30591" xr:uid="{E5A7BE27-780D-483F-839A-09D695592AA2}"/>
    <cellStyle name="Normal 4 8 2 2 3" xfId="30592" xr:uid="{F4D75181-6846-415C-AFE6-74849D1B3AF8}"/>
    <cellStyle name="Normal 4 8 2 2 4" xfId="30593" xr:uid="{4F7B2C5E-D5F3-45C0-926D-5735D91A8345}"/>
    <cellStyle name="Normal 4 8 2 2 5" xfId="30594" xr:uid="{7D93A219-36FD-498D-AC0B-0F14A4BAC213}"/>
    <cellStyle name="Normal 4 8 2 2 6" xfId="30595" xr:uid="{3031169B-6FB7-4E2E-BA88-D2BC11678A8A}"/>
    <cellStyle name="Normal 4 8 3" xfId="30596" xr:uid="{A0166218-A57C-419E-A6CC-B437A1662569}"/>
    <cellStyle name="Normal 4 8 3 2" xfId="30597" xr:uid="{1E8F2D74-8FFE-4605-80C4-1F025DDBBEA4}"/>
    <cellStyle name="Normal 4 8 3 3" xfId="30598" xr:uid="{E7C7F1B0-803B-4991-8568-A79188342699}"/>
    <cellStyle name="Normal 4 8 3 4" xfId="30599" xr:uid="{D8E15C83-8129-4B25-B752-6987EE7BB766}"/>
    <cellStyle name="Normal 4 8 3 5" xfId="30600" xr:uid="{37D80711-9F77-4165-AB8F-6970FDAD4AE4}"/>
    <cellStyle name="Normal 4 8 3 6" xfId="30601" xr:uid="{C6909618-62CF-4290-ACE6-587514D36D19}"/>
    <cellStyle name="Normal 4 9" xfId="30602" xr:uid="{1E5D8E2E-64C7-4BC7-9EB7-A86FFBF20807}"/>
    <cellStyle name="Normal 4 9 2" xfId="30603" xr:uid="{DB073D5B-4D24-4927-9A34-A01675CD2887}"/>
    <cellStyle name="Normal 4_11.รายละเอียดประกอบงบ 11-2013" xfId="30604" xr:uid="{A476CE0C-E313-47B9-9C5A-753B8D3B0E8B}"/>
    <cellStyle name="Normal 40" xfId="30605" xr:uid="{CD8CB5B9-2183-4D61-8C1B-B4415CBCACC3}"/>
    <cellStyle name="Normal 40 2" xfId="30606" xr:uid="{71886DC7-B3F4-46D2-983C-E839C9E3473C}"/>
    <cellStyle name="Normal 40 2 2" xfId="30607" xr:uid="{E9134810-9DB2-4FBD-926C-CEF4BB469D24}"/>
    <cellStyle name="Normal 40 3" xfId="30608" xr:uid="{C57DE0D7-E889-4928-9CDA-4F19B8199567}"/>
    <cellStyle name="Normal 40 4" xfId="30609" xr:uid="{1D9697B5-8529-45FB-A760-355E64C25643}"/>
    <cellStyle name="Normal 40 5" xfId="30610" xr:uid="{95E4C4D1-28A3-4B88-BCE7-21C55BB2E452}"/>
    <cellStyle name="Normal 40 6" xfId="30611" xr:uid="{4C1704E7-BE2D-44DC-862B-B0951B3E5428}"/>
    <cellStyle name="Normal 40 7" xfId="30612" xr:uid="{8C4E5B64-9DCB-4894-B9A7-C8ECE942449C}"/>
    <cellStyle name="Normal 40_11.รายละเอียดประกอบงบ 11-2013" xfId="30613" xr:uid="{E1AA57F6-C5D8-459F-9830-59AFB207AC12}"/>
    <cellStyle name="Normal 41" xfId="30614" xr:uid="{E2FDB62E-4965-42ED-870B-D904207F8B4E}"/>
    <cellStyle name="Normal 41 2" xfId="30615" xr:uid="{84989F1F-6FA3-42FA-9E4A-443936BE47DF}"/>
    <cellStyle name="Normal 41 3" xfId="30616" xr:uid="{11432BDF-5F8F-4310-A758-2C84FC5B3EEF}"/>
    <cellStyle name="Normal 41 4" xfId="30617" xr:uid="{967F1F8C-7520-4767-AB50-1988B8B71EDC}"/>
    <cellStyle name="Normal 41 5" xfId="30618" xr:uid="{68934CD3-D67B-4C7E-841C-83287470132B}"/>
    <cellStyle name="Normal 41 6" xfId="30619" xr:uid="{4E172B6D-F84B-4312-9841-D2620BC6399F}"/>
    <cellStyle name="Normal 41 7" xfId="30620" xr:uid="{51D27CFE-CCA6-48E3-8717-F6C7F3E71E4F}"/>
    <cellStyle name="Normal 42" xfId="30621" xr:uid="{A158727D-18FE-45F9-9145-073DEBD41962}"/>
    <cellStyle name="Normal 42 2" xfId="30622" xr:uid="{D17B2FEE-A117-41D2-829E-9C84825B1459}"/>
    <cellStyle name="Normal 42 2 2" xfId="30623" xr:uid="{A11F7724-7877-4144-851F-C3D288B3518E}"/>
    <cellStyle name="Normal 42 2 2 2" xfId="30624" xr:uid="{C9A3E0DF-8A53-42BB-B6F2-1A74BAB21A2F}"/>
    <cellStyle name="Normal 42 2 3" xfId="30625" xr:uid="{C161EE39-A2A2-4197-8A99-BA2BD86EBA05}"/>
    <cellStyle name="Normal 42 2 4" xfId="30626" xr:uid="{BAE71105-97F7-4680-B16D-E9E340E239A2}"/>
    <cellStyle name="Normal 42 3" xfId="30627" xr:uid="{4C719930-9A52-420B-97C4-562AD0CC9C42}"/>
    <cellStyle name="Normal 42 3 2" xfId="30628" xr:uid="{E42A34F3-1D37-45DE-B5B6-717CD9F54DDE}"/>
    <cellStyle name="Normal 42 4" xfId="30629" xr:uid="{FD84B4A1-50A2-445C-9671-B14FD860304D}"/>
    <cellStyle name="Normal 42 5" xfId="30630" xr:uid="{5C5BE97E-8295-4A2D-AFBB-C9EAE65BB0B3}"/>
    <cellStyle name="Normal 42 6" xfId="30631" xr:uid="{133EE3FC-DD40-490C-9564-7214EAF7D1EF}"/>
    <cellStyle name="Normal 42 7" xfId="30632" xr:uid="{5B4694A8-6A30-4DED-83B5-97064F77472A}"/>
    <cellStyle name="Normal 42 8" xfId="30633" xr:uid="{E0B91E6D-FD72-44BF-A553-F09168EE51C4}"/>
    <cellStyle name="Normal 43" xfId="30634" xr:uid="{872AC48B-1C39-4645-B070-13EE8E17C8E8}"/>
    <cellStyle name="Normal 43 2" xfId="30635" xr:uid="{AFF81C07-75F3-47B2-8854-F38FF059796C}"/>
    <cellStyle name="Normal 43 2 2" xfId="30636" xr:uid="{187DF6DE-7461-42D5-950D-EA7D19BB58B5}"/>
    <cellStyle name="Normal 43 2 2 2" xfId="30637" xr:uid="{855C5A1C-FF1A-4AEE-B900-05340AD2CCA6}"/>
    <cellStyle name="Normal 43 2 3" xfId="30638" xr:uid="{7710EE02-5D48-4836-B49D-2D85B1D6FC61}"/>
    <cellStyle name="Normal 43 3" xfId="30639" xr:uid="{4B389E46-6BAC-49A3-A16F-23FDC621E8A1}"/>
    <cellStyle name="Normal 43 3 2" xfId="30640" xr:uid="{848F358D-9FFA-4CD1-8647-8D5EA8A7B05A}"/>
    <cellStyle name="Normal 43 3 2 2" xfId="30641" xr:uid="{2D513A9D-C1CE-4512-97A9-8A9885F60789}"/>
    <cellStyle name="Normal 43 3 2 2 2" xfId="30642" xr:uid="{E30E7A11-DB6F-4309-9C2F-1BD56063C173}"/>
    <cellStyle name="Normal 43 3 2 3" xfId="30643" xr:uid="{D7D75665-FF3B-4A9C-AAF8-64E1274A77AB}"/>
    <cellStyle name="Normal 43 3 3" xfId="30644" xr:uid="{71430450-EF02-4213-9568-CDF1DF1A6523}"/>
    <cellStyle name="Normal 43 3 3 2" xfId="30645" xr:uid="{972F23A1-FFF9-4622-A577-231717593DE9}"/>
    <cellStyle name="Normal 43 3 4" xfId="30646" xr:uid="{B42363AD-7BB6-4929-9221-98B8A8790D94}"/>
    <cellStyle name="Normal 43 3 4 2" xfId="30647" xr:uid="{B43107C2-1B4A-4AD7-BAB2-C52E57BE5EFD}"/>
    <cellStyle name="Normal 43 4" xfId="30648" xr:uid="{8504F531-BDD8-47C9-B822-C58287A38706}"/>
    <cellStyle name="Normal 43 4 2" xfId="30649" xr:uid="{A5E6130B-F1BE-43F7-8269-E6625F6CF582}"/>
    <cellStyle name="Normal 43 4 2 2" xfId="30650" xr:uid="{F841FCE5-7F7B-4757-8F9B-AEF031E0DBD2}"/>
    <cellStyle name="Normal 43 4 3" xfId="30651" xr:uid="{8BE0876A-0AC4-4718-8C95-CCDD933A1D11}"/>
    <cellStyle name="Normal 43 4 3 2" xfId="30652" xr:uid="{C5142EF9-599D-469E-9AFD-55CD5BF32F65}"/>
    <cellStyle name="Normal 43 5" xfId="30653" xr:uid="{14505A31-29D4-4AD7-BEAA-438790719AEC}"/>
    <cellStyle name="Normal 43 6" xfId="30654" xr:uid="{D59FE657-24B4-4B7E-BA3C-9217D482951A}"/>
    <cellStyle name="Normal 43 6 2" xfId="30655" xr:uid="{61345D24-0849-44D9-B18A-13372472B96F}"/>
    <cellStyle name="Normal 43 7" xfId="30656" xr:uid="{1A990AA7-D03F-4C31-A36F-B59A1ED92BD8}"/>
    <cellStyle name="Normal 43 7 2" xfId="30657" xr:uid="{2441B18A-FBC8-44CF-B277-158E987B0267}"/>
    <cellStyle name="Normal 43 8" xfId="59332" xr:uid="{6AA58EB7-DA01-4021-86A4-2961DB5F8421}"/>
    <cellStyle name="Normal 44" xfId="30658" xr:uid="{20583D96-9D6C-4C5F-A05C-39810CA5A1D8}"/>
    <cellStyle name="Normal 44 2" xfId="30659" xr:uid="{EB194832-2810-41B5-A896-632A37DC9FE6}"/>
    <cellStyle name="Normal 44 2 2" xfId="30660" xr:uid="{0591585A-6752-4BEF-B7E3-6596F1E471AA}"/>
    <cellStyle name="Normal 44 2 2 2" xfId="30661" xr:uid="{546CF1C4-3119-4C37-89F6-8374075401DD}"/>
    <cellStyle name="Normal 44 2 3" xfId="30662" xr:uid="{7A52E4CE-D4C6-43B8-B8C7-AAD4F800583B}"/>
    <cellStyle name="Normal 44 3" xfId="30663" xr:uid="{62A1B5EE-3BFA-4B51-8045-031A0E3BFCBC}"/>
    <cellStyle name="Normal 44 4" xfId="30664" xr:uid="{F53A5410-FDDF-4956-A03D-57DF22B9B898}"/>
    <cellStyle name="Normal 44 5" xfId="30665" xr:uid="{63947339-EA20-4277-9755-B17843644CBF}"/>
    <cellStyle name="Normal 44_11.รายละเอียดประกอบงบ 11-2013" xfId="30666" xr:uid="{C316F335-8E0A-4998-B52C-5EB61328B6CE}"/>
    <cellStyle name="Normal 45" xfId="30667" xr:uid="{CF960E0D-3F37-458E-99F0-B03A7BA28868}"/>
    <cellStyle name="Normal 45 2" xfId="30668" xr:uid="{BAE6E4E1-E183-4F60-A1CB-7816ADA80AC5}"/>
    <cellStyle name="Normal 45 2 2" xfId="30669" xr:uid="{EDB683D9-7699-4579-89D2-857943FC3B8C}"/>
    <cellStyle name="Normal 45 2 2 2" xfId="30670" xr:uid="{89A057C1-4835-4E93-A2FC-1B1C9DDECE1D}"/>
    <cellStyle name="Normal 45 2 3" xfId="30671" xr:uid="{E238FBDE-47EB-48D5-8C07-9E4B8BFE444F}"/>
    <cellStyle name="Normal 45 3" xfId="30672" xr:uid="{59D9CE6F-CC1D-4854-82B0-5DCAF20C622F}"/>
    <cellStyle name="Normal 45 4" xfId="30673" xr:uid="{6E5D0847-598D-43B7-BB0D-0F39D8415636}"/>
    <cellStyle name="Normal 45 5" xfId="30674" xr:uid="{D3E2A6D4-767C-4BFC-AA85-5B2ADA569C48}"/>
    <cellStyle name="Normal 45_11.รายละเอียดประกอบงบ 11-2013" xfId="30675" xr:uid="{B4CB5408-CE30-4F6A-944A-3D5E01C56C0A}"/>
    <cellStyle name="Normal 46" xfId="30676" xr:uid="{6AAF95E3-92AE-40CB-8AC6-EC413FAF0A0E}"/>
    <cellStyle name="Normal 46 2" xfId="30677" xr:uid="{C5B5773A-A09C-4109-B8B4-8642BF461D88}"/>
    <cellStyle name="Normal 46 2 2" xfId="30678" xr:uid="{E732EEF0-BEE5-4297-A40A-E5E790924C4F}"/>
    <cellStyle name="Normal 46 3" xfId="30679" xr:uid="{39477FAC-750D-4A55-9CA7-258D886D030A}"/>
    <cellStyle name="Normal 46 4" xfId="30680" xr:uid="{B6AECB42-D81F-4C01-B016-67DC7B85449D}"/>
    <cellStyle name="Normal 46 5" xfId="30681" xr:uid="{DD07DA3E-6390-446E-996D-344C657670F5}"/>
    <cellStyle name="Normal 47" xfId="30682" xr:uid="{BF7C5594-CB27-4702-9BBB-AD452F4F470F}"/>
    <cellStyle name="Normal 47 2" xfId="30683" xr:uid="{CC9B699D-0A87-42C0-9CA7-92B43670F2AC}"/>
    <cellStyle name="Normal 47 2 2" xfId="30684" xr:uid="{1C5709CC-E652-4B08-BFB3-4F3D1A632306}"/>
    <cellStyle name="Normal 47 2 3" xfId="30685" xr:uid="{94E45559-9492-4C9D-BD78-BEA7D820E784}"/>
    <cellStyle name="Normal 47 3" xfId="30686" xr:uid="{96D9B3AD-F107-4E62-832E-30F76176AEF4}"/>
    <cellStyle name="Normal 47 4" xfId="30687" xr:uid="{45532C2E-BA9B-458C-A26D-257ADAADE110}"/>
    <cellStyle name="Normal 47 5" xfId="30688" xr:uid="{4520C0B3-393A-4D21-94C5-0AB05A5A2F1F}"/>
    <cellStyle name="Normal 47 6" xfId="30689" xr:uid="{B5C40DB1-F61F-4D43-819E-7C0277B542EC}"/>
    <cellStyle name="Normal 48" xfId="30690" xr:uid="{CF46AE9E-11F6-4B19-B058-AE025FE42864}"/>
    <cellStyle name="Normal 48 2" xfId="30691" xr:uid="{691ED56E-9FFD-46A1-9414-086C173392E6}"/>
    <cellStyle name="Normal 48 2 2" xfId="30692" xr:uid="{80FE81C3-6035-402B-8FA2-1A6F1FC182D7}"/>
    <cellStyle name="Normal 48 2 2 2" xfId="30693" xr:uid="{8CAC7D96-2257-412F-9E7B-0136EE58AD4A}"/>
    <cellStyle name="Normal 48 2 3" xfId="30694" xr:uid="{0A5531BD-45C1-4677-B7A3-F1C6EFECA7FD}"/>
    <cellStyle name="Normal 48 3" xfId="30695" xr:uid="{CC4D2F78-AA1D-4A87-9E19-3164A4B5A663}"/>
    <cellStyle name="Normal 48 4" xfId="30696" xr:uid="{5317E567-665B-40C6-9B32-32CE1405A906}"/>
    <cellStyle name="Normal 48 5" xfId="30697" xr:uid="{BE38301C-1906-46B0-9441-E6C81B34E45F}"/>
    <cellStyle name="Normal 48 6" xfId="30698" xr:uid="{8BE2745E-DC43-4210-993E-4DD22DB06ED7}"/>
    <cellStyle name="Normal 48 7" xfId="30699" xr:uid="{359C4E13-848B-4067-9674-E832F5E5C657}"/>
    <cellStyle name="Normal 48 8" xfId="30700" xr:uid="{39DB6B9C-7061-4186-9D1E-FFCE53504757}"/>
    <cellStyle name="Normal 48_11.รายละเอียดประกอบงบ 11-2013" xfId="30701" xr:uid="{6791055C-BA0A-4E22-9641-1061D1E86430}"/>
    <cellStyle name="Normal 49" xfId="30702" xr:uid="{9627D3C7-F7E5-4E4C-9920-CCDAE4866F21}"/>
    <cellStyle name="Normal 49 2" xfId="30703" xr:uid="{F07EE00F-8624-4F84-89AA-A9CCF9BC7220}"/>
    <cellStyle name="Normal 49 2 2" xfId="30704" xr:uid="{08985512-624E-4FD3-98F3-8E45E2D2829F}"/>
    <cellStyle name="Normal 49 3" xfId="30705" xr:uid="{D98A73AE-A7EB-4A83-9B15-31D16BA213FA}"/>
    <cellStyle name="Normal 49 4" xfId="30706" xr:uid="{F003830C-0860-43AE-8E02-BB090D47E1C3}"/>
    <cellStyle name="Normal 49 5" xfId="30707" xr:uid="{B4055714-58A1-4B58-8B5A-6C911F415AE7}"/>
    <cellStyle name="Normal 49 6" xfId="30708" xr:uid="{9EB7E5A3-C64C-43CC-851B-AFDA3E13F84E}"/>
    <cellStyle name="Normal 49 7" xfId="30709" xr:uid="{1D711961-C9B6-4A5D-82B4-929CBE1B31B1}"/>
    <cellStyle name="Normal 49 8" xfId="30710" xr:uid="{62744DAA-B18C-4E70-B35A-4CB4900C3CF4}"/>
    <cellStyle name="Normal 49 9" xfId="30711" xr:uid="{3CC51C14-6F86-462E-9437-209697E2BCA6}"/>
    <cellStyle name="Normal 5" xfId="43" xr:uid="{00000000-0005-0000-0000-00002B000000}"/>
    <cellStyle name="Normal 5 10" xfId="30713" xr:uid="{B1B982F3-45FC-434C-8EE7-0E0B6DB84706}"/>
    <cellStyle name="Normal 5 10 2" xfId="30714" xr:uid="{C5AD9C55-4030-4E2C-9E6F-316483E24C20}"/>
    <cellStyle name="Normal 5 10 2 2" xfId="30715" xr:uid="{20C25A8E-532C-4A0D-BBD6-1BCA200E245C}"/>
    <cellStyle name="Normal 5 10 2 3" xfId="30716" xr:uid="{7D0BB5F1-FA09-434E-9DBD-EBE9D49A52A7}"/>
    <cellStyle name="Normal 5 10 2 4" xfId="30717" xr:uid="{D66D3C11-0A39-4C18-AF27-F7453F583948}"/>
    <cellStyle name="Normal 5 10 2 5" xfId="30718" xr:uid="{61AE4FAE-EEDE-483A-927A-7439555C57CF}"/>
    <cellStyle name="Normal 5 10 2 6" xfId="30719" xr:uid="{5760446F-F23D-40AC-8878-229FC5BBABCD}"/>
    <cellStyle name="Normal 5 10 3" xfId="30720" xr:uid="{8F9A8E27-F9D2-4CAB-AAAF-4751BD553DF6}"/>
    <cellStyle name="Normal 5 10 4" xfId="30721" xr:uid="{534932A1-3084-4982-9017-29714A93B3F4}"/>
    <cellStyle name="Normal 5 10 5" xfId="30722" xr:uid="{195AE519-F315-4CAF-97D4-89F0A9372EAF}"/>
    <cellStyle name="Normal 5 10 6" xfId="30723" xr:uid="{B7C013DA-DCE9-4654-86EB-28D57484F03F}"/>
    <cellStyle name="Normal 5 10 7" xfId="30724" xr:uid="{267B5EED-D904-4A8E-A1B8-5C15EF9C2AD3}"/>
    <cellStyle name="Normal 5 11" xfId="30725" xr:uid="{436FA639-EC34-4248-9C9F-95658B415932}"/>
    <cellStyle name="Normal 5 12" xfId="30726" xr:uid="{E47D4C67-EB5E-4E37-851B-A6184749AAA9}"/>
    <cellStyle name="Normal 5 13" xfId="30727" xr:uid="{52EC533F-1EA8-4111-B0BF-6CADF8C73BAA}"/>
    <cellStyle name="Normal 5 13 2" xfId="30728" xr:uid="{56134C7B-4025-4207-AC43-DF6E3383A38E}"/>
    <cellStyle name="Normal 5 14" xfId="30729" xr:uid="{3339D673-3073-47C4-B32D-80E63203DE18}"/>
    <cellStyle name="Normal 5 14 2" xfId="30730" xr:uid="{67572EAF-39F7-4563-9DD0-7D8B573870CD}"/>
    <cellStyle name="Normal 5 15" xfId="30731" xr:uid="{5C27E324-CAE5-450B-AC89-99436FE45578}"/>
    <cellStyle name="Normal 5 15 2" xfId="30732" xr:uid="{FB3EFD64-BEE1-400E-974D-5C442E1FAFBB}"/>
    <cellStyle name="Normal 5 16" xfId="30733" xr:uid="{FED26738-4659-4568-9182-85022E7642EF}"/>
    <cellStyle name="Normal 5 17" xfId="30712" xr:uid="{2D6FCC3B-0612-4EC1-B4B2-2CD0F28B34CD}"/>
    <cellStyle name="Normal 5 2" xfId="30734" xr:uid="{EA430405-0955-4B17-B97A-EF26B75CFA7C}"/>
    <cellStyle name="Normal 5 2 2" xfId="30735" xr:uid="{9DF93E99-C553-4E8E-801D-C58720F56837}"/>
    <cellStyle name="Normal 5 2 2 2" xfId="30736" xr:uid="{5B803BF4-3756-4FFD-A19F-3A0D9DE3002E}"/>
    <cellStyle name="Normal 5 2 2 2 2" xfId="30737" xr:uid="{D7B9BBE1-AC40-45F0-8F9F-2CDBFC93BD78}"/>
    <cellStyle name="Normal 5 2 2 2 2 2" xfId="30738" xr:uid="{7C1EA4DF-3A03-4B9F-8B34-DC2939458279}"/>
    <cellStyle name="Normal 5 2 2 2 2 2 2" xfId="30739" xr:uid="{D266EC6A-25BD-43C9-B35F-6D349F8C617F}"/>
    <cellStyle name="Normal 5 2 2 3" xfId="30740" xr:uid="{A01F3D47-97E4-4C4E-8112-A941E8BC6FB0}"/>
    <cellStyle name="Normal 5 2 2 4" xfId="30741" xr:uid="{B4D8E529-6C11-4900-8029-346BE8D3A78A}"/>
    <cellStyle name="Normal 5 2 2 5" xfId="30742" xr:uid="{B337E248-9369-425C-B2A6-23C29D6212A7}"/>
    <cellStyle name="Normal 5 2 2 6" xfId="30743" xr:uid="{6A8CAC74-1FA1-48E2-9C1C-94F75F6C1514}"/>
    <cellStyle name="Normal 5 2 2 7" xfId="30744" xr:uid="{4BF45C21-23FE-4C7F-A044-754606A987C5}"/>
    <cellStyle name="Normal 5 2 3" xfId="30745" xr:uid="{7F706654-7951-4E9C-8601-864EA41BE034}"/>
    <cellStyle name="Normal 5 2 3 2" xfId="30746" xr:uid="{65937433-3DD6-4B7F-AB4F-40440DEFCDB9}"/>
    <cellStyle name="Normal 5 2 4" xfId="30747" xr:uid="{2057F467-2434-4A49-B260-56357E159C69}"/>
    <cellStyle name="Normal 5 2 5" xfId="30748" xr:uid="{01EFC557-8065-4CF1-BCF5-BFAC50155936}"/>
    <cellStyle name="Normal 5 2 5 2" xfId="30749" xr:uid="{B338730C-817F-4AEE-85F1-669533F8BE31}"/>
    <cellStyle name="Normal 5 2 5 2 2" xfId="30750" xr:uid="{EBB437DE-FCC1-4A55-909D-C39B595D6C60}"/>
    <cellStyle name="Normal 5 2 6" xfId="30751" xr:uid="{42083728-D2E8-42D4-AF26-29C6C8360CE6}"/>
    <cellStyle name="Normal 5 2 7" xfId="30752" xr:uid="{49388E81-512B-4829-B47A-0685EBAA4260}"/>
    <cellStyle name="Normal 5 2 8" xfId="30753" xr:uid="{8ECF9EC0-17FF-48BF-BA44-FD96B21BB8CC}"/>
    <cellStyle name="Normal 5 3" xfId="30754" xr:uid="{28534395-4FB0-4433-982E-16306C84DDED}"/>
    <cellStyle name="Normal 5 3 10" xfId="30755" xr:uid="{D956B991-1DC6-4046-AC3A-5D319C4E0608}"/>
    <cellStyle name="Normal 5 3 10 2" xfId="30756" xr:uid="{EC1D6BC8-3910-4D82-98B4-18BA735AF755}"/>
    <cellStyle name="Normal 5 3 10 3" xfId="30757" xr:uid="{516837B4-C9B5-4E66-A2A2-26C29ADC8918}"/>
    <cellStyle name="Normal 5 3 10 4" xfId="30758" xr:uid="{876C154B-4687-40A4-9733-1A329CA46ACD}"/>
    <cellStyle name="Normal 5 3 10 5" xfId="30759" xr:uid="{8A5554E2-2FDC-4659-A8FB-82BDE557B0E3}"/>
    <cellStyle name="Normal 5 3 10 6" xfId="30760" xr:uid="{C6DCCD19-A7CA-44CC-AD27-57E1F16AFD75}"/>
    <cellStyle name="Normal 5 3 11" xfId="30761" xr:uid="{7D66C3B0-21F8-45C6-ACAC-BFE07019AFD2}"/>
    <cellStyle name="Normal 5 3 12" xfId="30762" xr:uid="{572B7393-D841-4425-BFE6-C22A1F515E52}"/>
    <cellStyle name="Normal 5 3 13" xfId="30763" xr:uid="{E37218C9-9E12-4CD2-8328-F0C40A17BEB9}"/>
    <cellStyle name="Normal 5 3 2" xfId="30764" xr:uid="{2191CCA9-5C03-4BCD-B6B1-F3BF3AA51DC8}"/>
    <cellStyle name="Normal 5 3 2 2" xfId="30765" xr:uid="{F36FD9A2-B186-4A55-B418-4A024A7BF5DA}"/>
    <cellStyle name="Normal 5 3 2 2 2" xfId="30766" xr:uid="{09E93D67-DFFD-464B-8EA5-4098F8889864}"/>
    <cellStyle name="Normal 5 3 2 2 2 2" xfId="30767" xr:uid="{F91344D8-5A58-471C-B465-B5AD992FC752}"/>
    <cellStyle name="Normal 5 3 2 2 2 2 2" xfId="30768" xr:uid="{D0608A77-B31A-482B-9E9D-80A6DD6D9B12}"/>
    <cellStyle name="Normal 5 3 2 2 2 2 3" xfId="30769" xr:uid="{65E4B2E6-25A4-4333-B1A9-90A0D80FD850}"/>
    <cellStyle name="Normal 5 3 2 2 2 2 4" xfId="30770" xr:uid="{DD2F3897-FF5D-4C3C-9730-A1F33804B832}"/>
    <cellStyle name="Normal 5 3 2 2 2 2 5" xfId="30771" xr:uid="{27E34CD2-5EB3-4D76-A03D-DAC4D3CC96DC}"/>
    <cellStyle name="Normal 5 3 2 2 2 2 6" xfId="30772" xr:uid="{F5A536A9-F54C-4DCC-9C28-BDA379020783}"/>
    <cellStyle name="Normal 5 3 2 2 2 3" xfId="30773" xr:uid="{4F48FB69-9125-47C5-8D10-BDDE0589AC8D}"/>
    <cellStyle name="Normal 5 3 2 2 2 4" xfId="30774" xr:uid="{D8C75C16-77C2-459C-9DA7-82713D16AAC9}"/>
    <cellStyle name="Normal 5 3 2 2 2 5" xfId="30775" xr:uid="{EC35F231-23C0-401F-866E-7BE134361A14}"/>
    <cellStyle name="Normal 5 3 2 2 2 6" xfId="30776" xr:uid="{FD78C0ED-321A-4A43-8F7E-F8B2B3C08D3C}"/>
    <cellStyle name="Normal 5 3 2 2 2 7" xfId="30777" xr:uid="{F72A5297-B315-48EF-94C7-6E3B53BD1CDD}"/>
    <cellStyle name="Normal 5 3 2 2 3" xfId="30778" xr:uid="{1046ECCE-B240-4AA3-9EB1-6CB55B69C952}"/>
    <cellStyle name="Normal 5 3 2 2 3 2" xfId="30779" xr:uid="{15EEFF93-C78C-4FAB-8258-5D2D0F4D76FC}"/>
    <cellStyle name="Normal 5 3 2 2 3 3" xfId="30780" xr:uid="{A05FBD0B-4053-48A9-BBA6-9050681CD1AA}"/>
    <cellStyle name="Normal 5 3 2 2 3 4" xfId="30781" xr:uid="{7C497051-81B6-4D34-8173-1351E9059D1F}"/>
    <cellStyle name="Normal 5 3 2 2 3 5" xfId="30782" xr:uid="{4C6503E2-0F1B-4111-8BA8-0B7AAE8B5A8F}"/>
    <cellStyle name="Normal 5 3 2 2 3 6" xfId="30783" xr:uid="{C1FBE945-663F-448B-8818-2259F843B511}"/>
    <cellStyle name="Normal 5 3 2 2 4" xfId="30784" xr:uid="{A603FD6D-ABB4-4544-A5C4-453AE863C961}"/>
    <cellStyle name="Normal 5 3 2 2 5" xfId="30785" xr:uid="{2E7B5C54-7769-453C-BE89-188D131C45A2}"/>
    <cellStyle name="Normal 5 3 2 2 6" xfId="30786" xr:uid="{E03B2A00-8E6E-4864-A251-555C6A8C79CD}"/>
    <cellStyle name="Normal 5 3 2 2 7" xfId="30787" xr:uid="{3DAF792E-3F34-44A8-ABE1-43EC3F5A20CD}"/>
    <cellStyle name="Normal 5 3 2 2 8" xfId="30788" xr:uid="{607CCA25-9B8E-4AFC-B265-5E626699A862}"/>
    <cellStyle name="Normal 5 3 2 3" xfId="30789" xr:uid="{854B5258-B158-4F4D-979D-6A6959CE8565}"/>
    <cellStyle name="Normal 5 3 2 3 2" xfId="30790" xr:uid="{C7AD83B6-206A-4DFB-B33F-547FAF03399A}"/>
    <cellStyle name="Normal 5 3 2 3 2 2" xfId="30791" xr:uid="{4D0A83A3-E24B-47DE-8C96-22ACB3BE5B9E}"/>
    <cellStyle name="Normal 5 3 2 3 2 2 2" xfId="30792" xr:uid="{CD057D71-D702-4755-B5C9-2881006AF4AF}"/>
    <cellStyle name="Normal 5 3 2 3 2 2 3" xfId="30793" xr:uid="{0E3EBF00-7DF8-4316-ADDD-15DFA465647A}"/>
    <cellStyle name="Normal 5 3 2 3 2 2 4" xfId="30794" xr:uid="{55C68EF8-E5C9-4D0F-9572-EDCE0BB65097}"/>
    <cellStyle name="Normal 5 3 2 3 2 2 5" xfId="30795" xr:uid="{87601D04-0A76-469D-9B76-0C1CE0185C03}"/>
    <cellStyle name="Normal 5 3 2 3 2 2 6" xfId="30796" xr:uid="{1039E8BB-FC92-49B8-8D10-40C836148583}"/>
    <cellStyle name="Normal 5 3 2 3 2 3" xfId="30797" xr:uid="{2CFED0D0-9CA4-4175-A325-3AEF329F2FB5}"/>
    <cellStyle name="Normal 5 3 2 3 2 4" xfId="30798" xr:uid="{013B53D1-7FD1-47E9-A9FD-DA9B6DEC0747}"/>
    <cellStyle name="Normal 5 3 2 3 2 5" xfId="30799" xr:uid="{3BEBFF13-5CF4-4639-B7DB-11E32316C050}"/>
    <cellStyle name="Normal 5 3 2 3 2 6" xfId="30800" xr:uid="{CB0D6979-107C-4F27-8327-B0AF1B9926EA}"/>
    <cellStyle name="Normal 5 3 2 3 2 7" xfId="30801" xr:uid="{3CAB6BEE-C450-4D3D-B912-64CC2E23F74C}"/>
    <cellStyle name="Normal 5 3 2 3 3" xfId="30802" xr:uid="{BBAE724B-22B2-404E-AE3A-16EA43D618EA}"/>
    <cellStyle name="Normal 5 3 2 3 3 2" xfId="30803" xr:uid="{8C000C71-BE22-40F1-92B1-685E22D3E001}"/>
    <cellStyle name="Normal 5 3 2 3 3 3" xfId="30804" xr:uid="{B34F7C61-512E-4126-AA23-FF41C99B4ED0}"/>
    <cellStyle name="Normal 5 3 2 3 3 4" xfId="30805" xr:uid="{75BD6955-7EA4-4420-A916-50F85E151C9C}"/>
    <cellStyle name="Normal 5 3 2 3 3 5" xfId="30806" xr:uid="{75B0C328-E986-4170-9BC3-16DB0607A815}"/>
    <cellStyle name="Normal 5 3 2 3 3 6" xfId="30807" xr:uid="{49059F91-F7F9-4773-A4AC-CB36167426B2}"/>
    <cellStyle name="Normal 5 3 2 3 4" xfId="30808" xr:uid="{23DD5F1E-AF0A-4A0C-B0ED-A8B8E944CA1F}"/>
    <cellStyle name="Normal 5 3 2 3 5" xfId="30809" xr:uid="{A6BAA90E-392B-4362-9182-277B861C13E3}"/>
    <cellStyle name="Normal 5 3 2 3 6" xfId="30810" xr:uid="{1B1E97E3-8A0F-4DFE-A951-836970F70115}"/>
    <cellStyle name="Normal 5 3 2 3 7" xfId="30811" xr:uid="{608795A2-19F2-41C6-9953-115914770A93}"/>
    <cellStyle name="Normal 5 3 2 3 8" xfId="30812" xr:uid="{6AA02589-861F-4669-BD32-A227266C785E}"/>
    <cellStyle name="Normal 5 3 2 4" xfId="30813" xr:uid="{B0E62F2C-CDAA-4304-8AAB-896AF1C507A2}"/>
    <cellStyle name="Normal 5 3 2 4 2" xfId="30814" xr:uid="{AAFB8291-A0F7-45D3-9D20-8C1B5CF0CEAF}"/>
    <cellStyle name="Normal 5 3 2 4 2 2" xfId="30815" xr:uid="{A8B2C1C9-FCF5-49CA-847A-6A3CAB2E0628}"/>
    <cellStyle name="Normal 5 3 2 4 2 2 2" xfId="30816" xr:uid="{A15363B7-5091-47F5-B11F-BD78727F0B9A}"/>
    <cellStyle name="Normal 5 3 2 4 2 2 3" xfId="30817" xr:uid="{3C62C22A-C950-4CCE-8764-267E9E9D8B9A}"/>
    <cellStyle name="Normal 5 3 2 4 2 2 4" xfId="30818" xr:uid="{3532D3AE-5E2E-430E-A8AD-9E5277DFFD98}"/>
    <cellStyle name="Normal 5 3 2 4 2 2 5" xfId="30819" xr:uid="{45A8FC82-8BDF-4BF6-A913-310502309EF1}"/>
    <cellStyle name="Normal 5 3 2 4 2 2 6" xfId="30820" xr:uid="{B238D672-F521-4AF9-BCB2-6064DEB5A729}"/>
    <cellStyle name="Normal 5 3 2 4 2 3" xfId="30821" xr:uid="{11B8D2C3-39FC-48BC-A927-B865B964D8E7}"/>
    <cellStyle name="Normal 5 3 2 4 2 4" xfId="30822" xr:uid="{4BD7A47D-D01B-485A-8F6B-10929C30EA7A}"/>
    <cellStyle name="Normal 5 3 2 4 2 5" xfId="30823" xr:uid="{73728ECC-0F9E-4B33-9D60-8E584171E29F}"/>
    <cellStyle name="Normal 5 3 2 4 2 6" xfId="30824" xr:uid="{75EF0C3E-FFA0-4C35-B73C-DB9F91ACA4E2}"/>
    <cellStyle name="Normal 5 3 2 4 2 7" xfId="30825" xr:uid="{0BCCC481-F6D9-4F2A-A50C-6805632E4B82}"/>
    <cellStyle name="Normal 5 3 2 4 3" xfId="30826" xr:uid="{8DFFB019-B342-46F0-B112-6CCAFB55AED3}"/>
    <cellStyle name="Normal 5 3 2 4 3 2" xfId="30827" xr:uid="{820C9DF1-B923-4302-A4B6-43487FF75A21}"/>
    <cellStyle name="Normal 5 3 2 4 3 3" xfId="30828" xr:uid="{AFFF2965-4AAE-4D0F-B9BE-5A5D09E89956}"/>
    <cellStyle name="Normal 5 3 2 4 3 4" xfId="30829" xr:uid="{C992A2DE-D6AB-46AC-B97C-752993E644C9}"/>
    <cellStyle name="Normal 5 3 2 4 3 5" xfId="30830" xr:uid="{50681C97-9D97-49FF-AE3E-0944ABEC5C8E}"/>
    <cellStyle name="Normal 5 3 2 4 3 6" xfId="30831" xr:uid="{6E230457-5F2B-4738-8926-558971E8D634}"/>
    <cellStyle name="Normal 5 3 2 4 4" xfId="30832" xr:uid="{18F29355-2458-4E79-9ED4-1AF7DC679428}"/>
    <cellStyle name="Normal 5 3 2 4 5" xfId="30833" xr:uid="{487E1601-115F-4A52-A596-C9DA6EE95BF4}"/>
    <cellStyle name="Normal 5 3 2 4 6" xfId="30834" xr:uid="{9D134015-24BD-4A83-A025-FF36838A4B7B}"/>
    <cellStyle name="Normal 5 3 2 4 7" xfId="30835" xr:uid="{80860655-5A50-4B09-84D0-550A8E2E46F5}"/>
    <cellStyle name="Normal 5 3 2 4 8" xfId="30836" xr:uid="{78305E17-BD34-407A-A0B6-5B188328BACD}"/>
    <cellStyle name="Normal 5 3 2 5" xfId="30837" xr:uid="{610EC0DD-40ED-4129-B5A4-C2360EAA5FDB}"/>
    <cellStyle name="Normal 5 3 2 5 2" xfId="30838" xr:uid="{ACA0BB14-47FF-4821-8072-C8BF429B7F30}"/>
    <cellStyle name="Normal 5 3 2 5 2 2" xfId="30839" xr:uid="{B96D571F-37E5-48E4-A4E3-B69A1D086674}"/>
    <cellStyle name="Normal 5 3 2 5 2 3" xfId="30840" xr:uid="{9F9E1FFC-928B-4A1F-A0E8-BE8623E0E702}"/>
    <cellStyle name="Normal 5 3 2 5 2 4" xfId="30841" xr:uid="{E81A2438-7177-4430-97A0-43E3EEAE3BD0}"/>
    <cellStyle name="Normal 5 3 2 5 2 5" xfId="30842" xr:uid="{F3463C52-1DD5-454F-9324-ED626620837E}"/>
    <cellStyle name="Normal 5 3 2 5 2 6" xfId="30843" xr:uid="{62D4D400-77CA-48F0-9EAD-56F7E372CDA9}"/>
    <cellStyle name="Normal 5 3 2 5 3" xfId="30844" xr:uid="{4A9D6C24-8851-4D4C-BB5D-0BE96FDBC60E}"/>
    <cellStyle name="Normal 5 3 2 5 4" xfId="30845" xr:uid="{C2779DF7-57F5-43D2-BB23-2A4ECED4AE66}"/>
    <cellStyle name="Normal 5 3 2 5 5" xfId="30846" xr:uid="{270EDEBF-EDAF-4605-AA70-C277CD9645BF}"/>
    <cellStyle name="Normal 5 3 2 5 6" xfId="30847" xr:uid="{3CFF2C74-92C5-416E-A903-8E20199F15E5}"/>
    <cellStyle name="Normal 5 3 2 5 7" xfId="30848" xr:uid="{EA752B2D-6A59-457B-8457-B1803C6CDA01}"/>
    <cellStyle name="Normal 5 3 2 6" xfId="30849" xr:uid="{FA70EA53-3F3D-490C-9757-E02F1C9424EB}"/>
    <cellStyle name="Normal 5 3 2 6 2" xfId="30850" xr:uid="{7F09EBD1-5DC9-41D4-8CF5-A624FC747990}"/>
    <cellStyle name="Normal 5 3 2 6 2 2" xfId="30851" xr:uid="{D0A8F018-0BB4-4342-8335-FFDF9257A784}"/>
    <cellStyle name="Normal 5 3 2 6 2 3" xfId="30852" xr:uid="{65DAB221-A92B-4C00-848F-CF182A991972}"/>
    <cellStyle name="Normal 5 3 2 6 2 4" xfId="30853" xr:uid="{DD73D4EA-B979-408D-8858-9A5679990122}"/>
    <cellStyle name="Normal 5 3 2 6 2 5" xfId="30854" xr:uid="{2FA50C90-BD87-45DC-B528-B02F8BE8044B}"/>
    <cellStyle name="Normal 5 3 2 6 2 6" xfId="30855" xr:uid="{699182B7-58C2-4E29-AF4A-A6F9458FF2BB}"/>
    <cellStyle name="Normal 5 3 2 6 3" xfId="30856" xr:uid="{318131CB-89FF-402A-94BE-0DD25B7217C4}"/>
    <cellStyle name="Normal 5 3 2 6 4" xfId="30857" xr:uid="{5A652F4A-A260-4F7E-B85E-DFB9AD931BE2}"/>
    <cellStyle name="Normal 5 3 2 6 5" xfId="30858" xr:uid="{426B62CC-A2C7-43F9-AA10-B52F809FFBD0}"/>
    <cellStyle name="Normal 5 3 2 6 6" xfId="30859" xr:uid="{9F4F02A5-B503-43C7-871F-403A7521AC5F}"/>
    <cellStyle name="Normal 5 3 2 6 7" xfId="30860" xr:uid="{7F924CA6-5A6C-4052-B1C4-65D707E87468}"/>
    <cellStyle name="Normal 5 3 2 7" xfId="30861" xr:uid="{DFAB727A-BD22-4D24-BF1C-D301B2A8064D}"/>
    <cellStyle name="Normal 5 3 2 7 2" xfId="30862" xr:uid="{525CAE0D-E096-4D7B-BABE-629FAB999E30}"/>
    <cellStyle name="Normal 5 3 2 7 3" xfId="30863" xr:uid="{BF4DAEEA-E89A-4348-8882-1BC976043850}"/>
    <cellStyle name="Normal 5 3 2 7 4" xfId="30864" xr:uid="{C542AEE2-EE5C-4DA6-A02A-7B60E2251AA5}"/>
    <cellStyle name="Normal 5 3 2 7 5" xfId="30865" xr:uid="{602F47FF-D50B-49B1-94D7-4AEF16A3CAEA}"/>
    <cellStyle name="Normal 5 3 2 7 6" xfId="30866" xr:uid="{FE0F8D38-2160-4E99-8C9B-188FF7481894}"/>
    <cellStyle name="Normal 5 3 2 8" xfId="30867" xr:uid="{5FA68A65-C651-4E39-BEF1-905D605E0DF7}"/>
    <cellStyle name="Normal 5 3 2 8 2" xfId="30868" xr:uid="{C9306D69-0838-44C5-84FE-1D2970A6E9F2}"/>
    <cellStyle name="Normal 5 3 2 8 3" xfId="30869" xr:uid="{EA0423E5-0480-40E4-B904-2718FA4B90DD}"/>
    <cellStyle name="Normal 5 3 2 8 4" xfId="30870" xr:uid="{ECD58309-4CE1-49C4-80E4-9C5EE21CD3A6}"/>
    <cellStyle name="Normal 5 3 2 8 5" xfId="30871" xr:uid="{05A8A6AF-42DD-4E8F-A907-C096BE3BF7F0}"/>
    <cellStyle name="Normal 5 3 2 8 6" xfId="30872" xr:uid="{C787B152-2DAD-4AC0-A3FE-9A15D948C1A2}"/>
    <cellStyle name="Normal 5 3 2 9" xfId="30873" xr:uid="{B2DDFD1D-61C0-4321-AA3D-312D1D35029D}"/>
    <cellStyle name="Normal 5 3 3" xfId="30874" xr:uid="{5657F6BC-0C44-4642-8F42-333A95154D2D}"/>
    <cellStyle name="Normal 5 3 3 2" xfId="30875" xr:uid="{4E44564B-F3A9-48EA-88BE-1DED7DF75D4E}"/>
    <cellStyle name="Normal 5 3 3 2 2" xfId="30876" xr:uid="{59CA0B50-A762-4A55-96BC-5C7A7D775A78}"/>
    <cellStyle name="Normal 5 3 3 2 2 2" xfId="30877" xr:uid="{82CACD76-480F-4A95-80DD-1ACC626836A4}"/>
    <cellStyle name="Normal 5 3 3 2 2 2 2" xfId="30878" xr:uid="{2F1D2AAF-9695-4C02-9CF2-438619B97BA3}"/>
    <cellStyle name="Normal 5 3 3 2 2 2 3" xfId="30879" xr:uid="{35989CCA-8C05-4ED1-9357-0087D52BEE4A}"/>
    <cellStyle name="Normal 5 3 3 2 2 2 4" xfId="30880" xr:uid="{6ED509A7-B7FF-4CAD-BE9E-CB41F9D28CE6}"/>
    <cellStyle name="Normal 5 3 3 2 2 2 5" xfId="30881" xr:uid="{152982A1-83F3-462F-A8F1-1555C87999E8}"/>
    <cellStyle name="Normal 5 3 3 2 2 2 6" xfId="30882" xr:uid="{FDC67C69-7CF0-4115-8100-F37EDD51DE05}"/>
    <cellStyle name="Normal 5 3 3 2 2 3" xfId="30883" xr:uid="{73EDCFC5-0DA1-4561-BBA9-78488A877A91}"/>
    <cellStyle name="Normal 5 3 3 2 2 4" xfId="30884" xr:uid="{C63BED5A-20FA-472E-BD27-B2E58257FC3C}"/>
    <cellStyle name="Normal 5 3 3 2 2 5" xfId="30885" xr:uid="{FA69DD9E-7B78-4041-9460-F4B7896471B6}"/>
    <cellStyle name="Normal 5 3 3 2 2 6" xfId="30886" xr:uid="{411146D3-5E06-4AB8-BCC6-3410856795C0}"/>
    <cellStyle name="Normal 5 3 3 2 2 7" xfId="30887" xr:uid="{EBF2B318-0338-4C36-B958-5AF05D4C9D21}"/>
    <cellStyle name="Normal 5 3 3 2 3" xfId="30888" xr:uid="{A028C8BD-C880-4D47-9F9E-84637CEE3BAC}"/>
    <cellStyle name="Normal 5 3 3 2 3 2" xfId="30889" xr:uid="{3F7E3051-B174-4ABD-B09E-61809038B871}"/>
    <cellStyle name="Normal 5 3 3 2 3 3" xfId="30890" xr:uid="{6AFEE53D-128A-42FB-86C7-73A95DEFB3CE}"/>
    <cellStyle name="Normal 5 3 3 2 3 4" xfId="30891" xr:uid="{F5743E5B-C449-42FF-BECA-06A0DA1616AE}"/>
    <cellStyle name="Normal 5 3 3 2 3 5" xfId="30892" xr:uid="{143AD46E-37BB-4D18-82EC-D622EC3A0F4C}"/>
    <cellStyle name="Normal 5 3 3 2 3 6" xfId="30893" xr:uid="{1B61A842-80A2-431C-B7D6-FEDF1A6694CC}"/>
    <cellStyle name="Normal 5 3 3 2 4" xfId="30894" xr:uid="{4A517EE0-92F1-4139-8BA2-B714E20F9A3D}"/>
    <cellStyle name="Normal 5 3 3 2 5" xfId="30895" xr:uid="{5A29D1F1-9C13-4C05-BA31-F8A8FCB3AF86}"/>
    <cellStyle name="Normal 5 3 3 2 6" xfId="30896" xr:uid="{B0E1F0F1-308D-4AA2-8E47-7E048471CC57}"/>
    <cellStyle name="Normal 5 3 3 2 7" xfId="30897" xr:uid="{569B3152-1F2B-4A47-9006-B5D0EE3FBA29}"/>
    <cellStyle name="Normal 5 3 3 2 8" xfId="30898" xr:uid="{416B227B-1842-45DB-BCEB-EA4476DB2AD4}"/>
    <cellStyle name="Normal 5 3 3 3" xfId="30899" xr:uid="{ABFDB03A-7689-4A40-98D0-0F761FB86190}"/>
    <cellStyle name="Normal 5 3 3 3 2" xfId="30900" xr:uid="{6287A25F-C2D9-4751-B108-E70CE6E659E1}"/>
    <cellStyle name="Normal 5 3 3 3 2 2" xfId="30901" xr:uid="{BCF886E5-81B9-477F-9BA7-933460E6E291}"/>
    <cellStyle name="Normal 5 3 3 3 2 2 2" xfId="30902" xr:uid="{67C31882-00FB-4D89-A291-57962F8A0451}"/>
    <cellStyle name="Normal 5 3 3 3 2 2 3" xfId="30903" xr:uid="{AED3BF49-D310-48EC-964C-52276A3E5761}"/>
    <cellStyle name="Normal 5 3 3 3 2 2 4" xfId="30904" xr:uid="{63D0852B-CDCF-4D0B-827E-246DF4F99E9B}"/>
    <cellStyle name="Normal 5 3 3 3 2 2 5" xfId="30905" xr:uid="{E11B5AA5-7858-43F1-A9E3-0A209D0CD70B}"/>
    <cellStyle name="Normal 5 3 3 3 2 2 6" xfId="30906" xr:uid="{99BCF866-1287-4856-9B30-1C4B7F20964B}"/>
    <cellStyle name="Normal 5 3 3 3 2 3" xfId="30907" xr:uid="{8D920952-F596-4B66-B665-D09551862F6E}"/>
    <cellStyle name="Normal 5 3 3 3 2 4" xfId="30908" xr:uid="{A24C0639-033E-4FDC-B9A7-B07E184F1BD9}"/>
    <cellStyle name="Normal 5 3 3 3 2 5" xfId="30909" xr:uid="{4CB53509-B708-4639-A828-E8E75818D39E}"/>
    <cellStyle name="Normal 5 3 3 3 2 6" xfId="30910" xr:uid="{5CD6F339-70BA-4298-9286-9C32E6097992}"/>
    <cellStyle name="Normal 5 3 3 3 2 7" xfId="30911" xr:uid="{F6D8E533-B028-43F9-89C2-DAB7EC51361A}"/>
    <cellStyle name="Normal 5 3 3 3 3" xfId="30912" xr:uid="{FC595823-5939-4AA0-8FCC-0327BF59F29D}"/>
    <cellStyle name="Normal 5 3 3 3 3 2" xfId="30913" xr:uid="{3279F672-DA06-4905-94A1-463AF66066E4}"/>
    <cellStyle name="Normal 5 3 3 3 3 3" xfId="30914" xr:uid="{0259310C-EB63-4128-AD9D-BA5D250C9A7F}"/>
    <cellStyle name="Normal 5 3 3 3 3 4" xfId="30915" xr:uid="{B6C8CE8F-66D6-4828-A7FF-1A3B319CE256}"/>
    <cellStyle name="Normal 5 3 3 3 3 5" xfId="30916" xr:uid="{AA56D21F-D9CE-4715-BA6B-28E8D4C73791}"/>
    <cellStyle name="Normal 5 3 3 3 3 6" xfId="30917" xr:uid="{23E77CEF-68B6-4E56-8DAD-0BEC59293044}"/>
    <cellStyle name="Normal 5 3 3 3 4" xfId="30918" xr:uid="{7DF707CC-63B3-4A00-89C7-521630D7F95B}"/>
    <cellStyle name="Normal 5 3 3 3 5" xfId="30919" xr:uid="{423B3DC0-DBC6-4952-A4CE-184264BD6354}"/>
    <cellStyle name="Normal 5 3 3 3 6" xfId="30920" xr:uid="{A49CDB32-1492-4789-BB09-56D58A8E5CDB}"/>
    <cellStyle name="Normal 5 3 3 3 7" xfId="30921" xr:uid="{BD31F5F7-1B69-43A9-AA88-5B1A0ACE5634}"/>
    <cellStyle name="Normal 5 3 3 3 8" xfId="30922" xr:uid="{29B720B3-0F44-4E4A-B6C9-AEE51D35022D}"/>
    <cellStyle name="Normal 5 3 3 4" xfId="30923" xr:uid="{9B482A1C-8F86-4719-B512-CC195C9B06E0}"/>
    <cellStyle name="Normal 5 3 3 4 2" xfId="30924" xr:uid="{0FA0BE75-CC48-4C55-B17A-25DC536D7941}"/>
    <cellStyle name="Normal 5 3 3 4 2 2" xfId="30925" xr:uid="{D0A1F91E-4324-40F6-B5A0-CEC04E746F20}"/>
    <cellStyle name="Normal 5 3 3 4 2 2 2" xfId="30926" xr:uid="{894A86D1-1578-497B-9F30-919B179009AD}"/>
    <cellStyle name="Normal 5 3 3 4 2 2 3" xfId="30927" xr:uid="{D2C7CAEA-06CD-48F9-84C1-5ACDD7F28390}"/>
    <cellStyle name="Normal 5 3 3 4 2 2 4" xfId="30928" xr:uid="{0E235250-863D-40BA-896A-6B1E38433123}"/>
    <cellStyle name="Normal 5 3 3 4 2 2 5" xfId="30929" xr:uid="{9192FC0A-4884-49EE-A444-6ECFDA1F0800}"/>
    <cellStyle name="Normal 5 3 3 4 2 2 6" xfId="30930" xr:uid="{82E9C518-7C37-4707-8DF5-409E13F93AEC}"/>
    <cellStyle name="Normal 5 3 3 4 2 3" xfId="30931" xr:uid="{220E5984-E564-4192-A9CE-C75BED988581}"/>
    <cellStyle name="Normal 5 3 3 4 2 4" xfId="30932" xr:uid="{3FDC4C05-A038-49B0-95E5-C5A21C4BC418}"/>
    <cellStyle name="Normal 5 3 3 4 2 5" xfId="30933" xr:uid="{EF5902A2-4C1F-45B0-90E2-55A9631B1F6B}"/>
    <cellStyle name="Normal 5 3 3 4 2 6" xfId="30934" xr:uid="{D749A7DB-2967-4E87-B8B2-7F6A0B49EA39}"/>
    <cellStyle name="Normal 5 3 3 4 2 7" xfId="30935" xr:uid="{1A4BA529-BB8C-4C2D-99EC-014B0243E61C}"/>
    <cellStyle name="Normal 5 3 3 4 3" xfId="30936" xr:uid="{F29B905E-5FE2-435C-854A-9FA4C14E842D}"/>
    <cellStyle name="Normal 5 3 3 4 3 2" xfId="30937" xr:uid="{16815C17-2851-4E90-B092-439775597631}"/>
    <cellStyle name="Normal 5 3 3 4 3 3" xfId="30938" xr:uid="{D7864800-0290-4497-A7FE-49E92E70DDCE}"/>
    <cellStyle name="Normal 5 3 3 4 3 4" xfId="30939" xr:uid="{490F4980-2073-478E-9CC6-7D820DA01185}"/>
    <cellStyle name="Normal 5 3 3 4 3 5" xfId="30940" xr:uid="{B94BE05E-F3B9-4946-8833-91BF54B39252}"/>
    <cellStyle name="Normal 5 3 3 4 3 6" xfId="30941" xr:uid="{0BC9DB3F-7C06-4357-93E1-C35F04063B4E}"/>
    <cellStyle name="Normal 5 3 3 4 4" xfId="30942" xr:uid="{0657EAA7-3015-4D34-AA6F-18B3F88C7294}"/>
    <cellStyle name="Normal 5 3 3 4 5" xfId="30943" xr:uid="{05408F3A-F40A-4629-B102-93625BB4B21C}"/>
    <cellStyle name="Normal 5 3 3 4 6" xfId="30944" xr:uid="{3680E88F-B96D-4CF6-AD1C-B86189841013}"/>
    <cellStyle name="Normal 5 3 3 4 7" xfId="30945" xr:uid="{FED1ED83-98C5-4628-AC17-D25D4969FB6A}"/>
    <cellStyle name="Normal 5 3 3 4 8" xfId="30946" xr:uid="{9101FAEC-765F-48E0-B911-5ECEB2270DF4}"/>
    <cellStyle name="Normal 5 3 3 5" xfId="30947" xr:uid="{C40B293C-72E6-4012-B0CD-7A7D80DA8D91}"/>
    <cellStyle name="Normal 5 3 3 5 2" xfId="30948" xr:uid="{586B8957-9C71-41FA-99DE-FAC0C791BE22}"/>
    <cellStyle name="Normal 5 3 3 5 2 2" xfId="30949" xr:uid="{97F390E3-1B20-4438-8AE8-8F6505672A66}"/>
    <cellStyle name="Normal 5 3 3 5 2 3" xfId="30950" xr:uid="{FDF9A4FD-7AC7-40E2-81B9-1FD69B6701EF}"/>
    <cellStyle name="Normal 5 3 3 5 2 4" xfId="30951" xr:uid="{2FC28BC2-4A0B-4EF0-940C-F4160E602176}"/>
    <cellStyle name="Normal 5 3 3 5 2 5" xfId="30952" xr:uid="{54B38AA3-6DFE-47BB-B0BC-35A2E9193441}"/>
    <cellStyle name="Normal 5 3 3 5 2 6" xfId="30953" xr:uid="{ACCBE9BE-44B6-4564-BF60-726831804DA1}"/>
    <cellStyle name="Normal 5 3 3 5 3" xfId="30954" xr:uid="{5391CA05-E3C0-446F-BD64-796C97E961D1}"/>
    <cellStyle name="Normal 5 3 3 5 4" xfId="30955" xr:uid="{72498BF2-F7F0-4F94-BF1B-568480C2E361}"/>
    <cellStyle name="Normal 5 3 3 5 5" xfId="30956" xr:uid="{0A98CDF8-F4E2-4178-A19F-C182F79F1BF3}"/>
    <cellStyle name="Normal 5 3 3 5 6" xfId="30957" xr:uid="{848FB989-EE9D-42FF-8B82-73446FEB0CA1}"/>
    <cellStyle name="Normal 5 3 3 5 7" xfId="30958" xr:uid="{FE1F5B67-3EDE-4C41-82B8-D3CC20C54DD8}"/>
    <cellStyle name="Normal 5 3 3 6" xfId="30959" xr:uid="{116A677C-4A89-4BAA-8833-6827F3E40FE4}"/>
    <cellStyle name="Normal 5 3 3 6 2" xfId="30960" xr:uid="{B538BAEF-C457-4DC8-AF71-9B86715FBD54}"/>
    <cellStyle name="Normal 5 3 3 6 3" xfId="30961" xr:uid="{3C3F4F04-CA67-4F15-B093-B5AD44C61E85}"/>
    <cellStyle name="Normal 5 3 3 6 4" xfId="30962" xr:uid="{C4CB6BF7-5856-4224-A617-0F5271070678}"/>
    <cellStyle name="Normal 5 3 3 6 5" xfId="30963" xr:uid="{2CF6183B-CFFF-4F02-AE48-E36514CC91A6}"/>
    <cellStyle name="Normal 5 3 3 6 6" xfId="30964" xr:uid="{6E82627A-6176-48EB-ACA1-E4321FAAAA7D}"/>
    <cellStyle name="Normal 5 3 3 7" xfId="30965" xr:uid="{7EBDBC68-1E92-4E76-BA70-2B1BB811A3D6}"/>
    <cellStyle name="Normal 5 3 3 7 2" xfId="30966" xr:uid="{D2A3F9CD-A63A-4D81-A6B3-20A9460106AF}"/>
    <cellStyle name="Normal 5 3 3 7 3" xfId="30967" xr:uid="{8EF31595-533F-4B87-AFB2-465CDFA8538C}"/>
    <cellStyle name="Normal 5 3 3 7 4" xfId="30968" xr:uid="{EF2B631B-EC06-4FE5-A1F9-73B6ACDD715E}"/>
    <cellStyle name="Normal 5 3 3 7 5" xfId="30969" xr:uid="{35E76AD2-DEBE-4D3C-8BE9-5DDE1D2EF60D}"/>
    <cellStyle name="Normal 5 3 3 7 6" xfId="30970" xr:uid="{2144AFB3-D40D-4889-ADE4-91BDDBC0C3EF}"/>
    <cellStyle name="Normal 5 3 4" xfId="30971" xr:uid="{420BD934-60CC-4447-A99F-E1FE9F24CD0F}"/>
    <cellStyle name="Normal 5 3 4 2" xfId="30972" xr:uid="{C37E864C-D996-4F97-B5FC-99B7912D8E90}"/>
    <cellStyle name="Normal 5 3 4 2 2" xfId="30973" xr:uid="{F98002F0-C8DD-40E7-A202-CF0D59D7A956}"/>
    <cellStyle name="Normal 5 3 4 2 2 2" xfId="30974" xr:uid="{92ED7B5A-D81F-4EC0-947E-2B4455CB63FB}"/>
    <cellStyle name="Normal 5 3 4 2 2 3" xfId="30975" xr:uid="{2F9DD56B-E7B1-49BA-B8C2-129FD693D18C}"/>
    <cellStyle name="Normal 5 3 4 2 2 4" xfId="30976" xr:uid="{A8515071-5077-4C49-89B3-64E766E2049A}"/>
    <cellStyle name="Normal 5 3 4 2 2 5" xfId="30977" xr:uid="{96863DAA-F6B5-45DA-989C-4ED77E87EDDF}"/>
    <cellStyle name="Normal 5 3 4 2 2 6" xfId="30978" xr:uid="{0B39D7C7-52CA-4D11-A314-1E991C999858}"/>
    <cellStyle name="Normal 5 3 4 2 3" xfId="30979" xr:uid="{23E0BC91-C943-45F0-9B8C-DE2CB286EA7C}"/>
    <cellStyle name="Normal 5 3 4 2 4" xfId="30980" xr:uid="{B72CA80E-94A6-4EC8-91AD-CDCDAC59B00B}"/>
    <cellStyle name="Normal 5 3 4 2 5" xfId="30981" xr:uid="{66C2D82B-9E93-41C7-AD13-CB49683566EE}"/>
    <cellStyle name="Normal 5 3 4 2 6" xfId="30982" xr:uid="{EBFFFB04-0B27-4166-83CA-1F007D3F04CB}"/>
    <cellStyle name="Normal 5 3 4 2 7" xfId="30983" xr:uid="{6AD78CBA-700E-47A7-A29F-C985D86DAB58}"/>
    <cellStyle name="Normal 5 3 4 3" xfId="30984" xr:uid="{89EF81B6-3E74-41C7-9C45-3406EE472D10}"/>
    <cellStyle name="Normal 5 3 4 3 2" xfId="30985" xr:uid="{396B973D-16D0-4FF0-9D49-7FE89B979111}"/>
    <cellStyle name="Normal 5 3 4 3 3" xfId="30986" xr:uid="{56A5F4BE-84E5-45A0-89B2-DEF42B03BA1B}"/>
    <cellStyle name="Normal 5 3 4 3 4" xfId="30987" xr:uid="{459ABEF1-06B7-418B-8512-1FC8ECB3EE0F}"/>
    <cellStyle name="Normal 5 3 4 3 5" xfId="30988" xr:uid="{0D767294-444E-4422-A0C1-2761138B0DF0}"/>
    <cellStyle name="Normal 5 3 4 3 6" xfId="30989" xr:uid="{FBFE4AE5-42E5-43C3-8351-52C6C8A631B7}"/>
    <cellStyle name="Normal 5 3 4 4" xfId="30990" xr:uid="{AA1F6C47-C3E8-4650-B124-4577828B70F5}"/>
    <cellStyle name="Normal 5 3 4 5" xfId="30991" xr:uid="{5B4949D9-423D-4B31-B557-98960124E7C4}"/>
    <cellStyle name="Normal 5 3 4 6" xfId="30992" xr:uid="{D9BE9974-0669-4F5B-9251-AB437C12C0B8}"/>
    <cellStyle name="Normal 5 3 4 7" xfId="30993" xr:uid="{CFF90D83-2B42-422E-BED0-8E5238ABB43C}"/>
    <cellStyle name="Normal 5 3 4 8" xfId="30994" xr:uid="{C4D4FA6A-E029-4F2A-BB9E-94528FB613A7}"/>
    <cellStyle name="Normal 5 3 5" xfId="30995" xr:uid="{FAE6B2BF-B9CB-46E7-A103-5BA62A43DBF3}"/>
    <cellStyle name="Normal 5 3 5 2" xfId="30996" xr:uid="{7EAB2517-F83A-4DA3-9502-44CE0236E156}"/>
    <cellStyle name="Normal 5 3 5 2 2" xfId="30997" xr:uid="{681E7D16-E9AA-49BA-A3B3-4EF1211F88D7}"/>
    <cellStyle name="Normal 5 3 5 2 2 2" xfId="30998" xr:uid="{25D944FC-821D-4118-9439-FD860C787DB9}"/>
    <cellStyle name="Normal 5 3 5 2 2 3" xfId="30999" xr:uid="{64D65B2D-38B0-497E-A7B8-A9AF6197BB17}"/>
    <cellStyle name="Normal 5 3 5 2 2 4" xfId="31000" xr:uid="{67D8D62F-8F52-484D-88FA-F96CD477BAAD}"/>
    <cellStyle name="Normal 5 3 5 2 2 5" xfId="31001" xr:uid="{E4526651-2C9E-44EC-89D1-BCDC8023B1F1}"/>
    <cellStyle name="Normal 5 3 5 2 2 6" xfId="31002" xr:uid="{9A7D503B-BFFE-461C-B238-D2DD6EA1D555}"/>
    <cellStyle name="Normal 5 3 5 2 3" xfId="31003" xr:uid="{E9B7A49D-846E-4D28-A028-27D1078BF0A3}"/>
    <cellStyle name="Normal 5 3 5 2 4" xfId="31004" xr:uid="{DBACF598-DE52-4B57-A36B-29BC087CAA41}"/>
    <cellStyle name="Normal 5 3 5 2 5" xfId="31005" xr:uid="{00369EEF-D740-4378-8B47-C3377F34E8F2}"/>
    <cellStyle name="Normal 5 3 5 2 6" xfId="31006" xr:uid="{F5C6AA22-3999-4502-AF10-DE658E8E7881}"/>
    <cellStyle name="Normal 5 3 5 2 7" xfId="31007" xr:uid="{EF68DACD-667F-4819-A628-65F97AB56026}"/>
    <cellStyle name="Normal 5 3 5 3" xfId="31008" xr:uid="{DF1D7E99-87A6-4F80-9471-D33587D1D637}"/>
    <cellStyle name="Normal 5 3 5 3 2" xfId="31009" xr:uid="{04BEDD7C-4C2D-47EC-8336-22D0F467FE10}"/>
    <cellStyle name="Normal 5 3 5 3 3" xfId="31010" xr:uid="{4F1E95CA-DFD9-4AB7-9D4D-837599514BA6}"/>
    <cellStyle name="Normal 5 3 5 3 4" xfId="31011" xr:uid="{CDADFDBF-F780-4B77-A792-8F8CF251CCF3}"/>
    <cellStyle name="Normal 5 3 5 3 5" xfId="31012" xr:uid="{7D68D611-83AC-4B23-9E85-B99C630FFDDA}"/>
    <cellStyle name="Normal 5 3 5 3 6" xfId="31013" xr:uid="{A8678E2A-2A34-45DD-84FB-D086F86CE6E2}"/>
    <cellStyle name="Normal 5 3 5 4" xfId="31014" xr:uid="{B9C1AF8E-AC22-4D7E-9DBB-58E5B7FC0229}"/>
    <cellStyle name="Normal 5 3 5 5" xfId="31015" xr:uid="{D2A91CEC-F94E-4DF3-A235-5A4ED05EAFAE}"/>
    <cellStyle name="Normal 5 3 5 6" xfId="31016" xr:uid="{42280144-90A4-4560-86CC-99B7B0F297F0}"/>
    <cellStyle name="Normal 5 3 5 7" xfId="31017" xr:uid="{3F452507-E45D-4BCC-BBD7-600B63E7D296}"/>
    <cellStyle name="Normal 5 3 5 8" xfId="31018" xr:uid="{147878BD-307D-4B4B-8336-10714CF50D70}"/>
    <cellStyle name="Normal 5 3 6" xfId="31019" xr:uid="{E2B649A5-8E83-4E2A-A5BA-6FBED437173E}"/>
    <cellStyle name="Normal 5 3 6 2" xfId="31020" xr:uid="{E3B55F0A-4165-44A0-905D-9E6FCC8B39A2}"/>
    <cellStyle name="Normal 5 3 6 2 2" xfId="31021" xr:uid="{340AE207-562A-4931-9524-590F0104AE84}"/>
    <cellStyle name="Normal 5 3 6 2 2 2" xfId="31022" xr:uid="{8C3E07A5-358A-4D49-8F06-739DB17D74CC}"/>
    <cellStyle name="Normal 5 3 6 2 2 3" xfId="31023" xr:uid="{CE213A14-22EF-468A-A63D-83018458EB10}"/>
    <cellStyle name="Normal 5 3 6 2 2 4" xfId="31024" xr:uid="{F0E228C2-4A6A-48DA-887B-57E902B7D5FF}"/>
    <cellStyle name="Normal 5 3 6 2 2 5" xfId="31025" xr:uid="{68D2E81E-C772-48BD-817D-025174622146}"/>
    <cellStyle name="Normal 5 3 6 2 2 6" xfId="31026" xr:uid="{7E3A3C65-DA33-42E6-9197-077AB0360994}"/>
    <cellStyle name="Normal 5 3 6 2 3" xfId="31027" xr:uid="{7C3FC49D-E3BB-4063-A303-BA86A649213B}"/>
    <cellStyle name="Normal 5 3 6 2 4" xfId="31028" xr:uid="{2988999B-DB93-4BC7-86C6-4448CCDA8518}"/>
    <cellStyle name="Normal 5 3 6 2 5" xfId="31029" xr:uid="{9C35FDD2-69EC-4FAD-8B75-3F3BDA9F3CCA}"/>
    <cellStyle name="Normal 5 3 6 2 6" xfId="31030" xr:uid="{7EFB6E52-7382-4C05-8794-B1FBA03277EB}"/>
    <cellStyle name="Normal 5 3 6 2 7" xfId="31031" xr:uid="{B7CA91AB-EFCA-4F82-BEB4-493CD46DDB8B}"/>
    <cellStyle name="Normal 5 3 6 3" xfId="31032" xr:uid="{8AAA9A36-096F-4729-B56C-3269CFBF3B9B}"/>
    <cellStyle name="Normal 5 3 6 3 2" xfId="31033" xr:uid="{877AB703-26C4-4DA4-ACC8-81AA1B2E256B}"/>
    <cellStyle name="Normal 5 3 6 3 3" xfId="31034" xr:uid="{3047AA56-CA2D-4B09-A185-79B2D1107B37}"/>
    <cellStyle name="Normal 5 3 6 3 4" xfId="31035" xr:uid="{07A69501-5DFA-4D9D-A47C-4FB180B214DB}"/>
    <cellStyle name="Normal 5 3 6 3 5" xfId="31036" xr:uid="{8288848D-DD7E-4FB9-8B3B-D7E8D977ADC0}"/>
    <cellStyle name="Normal 5 3 6 3 6" xfId="31037" xr:uid="{8DB332BA-900E-4DFD-803F-9DFD11099FB3}"/>
    <cellStyle name="Normal 5 3 6 4" xfId="31038" xr:uid="{DAB8812D-81C9-4EDD-A5DB-911FD527CCBC}"/>
    <cellStyle name="Normal 5 3 6 5" xfId="31039" xr:uid="{43521F04-3B6D-4D03-B1FD-ABEF7A69F7DD}"/>
    <cellStyle name="Normal 5 3 6 6" xfId="31040" xr:uid="{CF5B1F0B-D813-49EA-8F24-9FBDA1B395C8}"/>
    <cellStyle name="Normal 5 3 6 7" xfId="31041" xr:uid="{7F6E86CA-4DBD-4532-B527-FEF3DDF9F135}"/>
    <cellStyle name="Normal 5 3 6 8" xfId="31042" xr:uid="{5A9FC0DB-ADFF-4E72-9D46-F8E987C0F1A2}"/>
    <cellStyle name="Normal 5 3 7" xfId="31043" xr:uid="{87234B48-B8B0-44C6-8BB7-0125D2FCFD50}"/>
    <cellStyle name="Normal 5 3 7 2" xfId="31044" xr:uid="{B89B622B-136D-4E3B-817F-597264346A5D}"/>
    <cellStyle name="Normal 5 3 7 2 2" xfId="31045" xr:uid="{9F2DA601-5233-489F-AC57-B0A78EC707A1}"/>
    <cellStyle name="Normal 5 3 7 2 3" xfId="31046" xr:uid="{4051FBA6-D695-4AF3-9F01-8877C21552D8}"/>
    <cellStyle name="Normal 5 3 7 2 4" xfId="31047" xr:uid="{299ED488-CE77-449F-B250-D39A7F560537}"/>
    <cellStyle name="Normal 5 3 7 2 5" xfId="31048" xr:uid="{979D84D7-B32F-4AC0-9F1D-06EC915B6BD0}"/>
    <cellStyle name="Normal 5 3 7 2 6" xfId="31049" xr:uid="{7209A960-BFA2-4DC2-8A0D-8C3F1AE0B016}"/>
    <cellStyle name="Normal 5 3 7 3" xfId="31050" xr:uid="{BD9C2B3E-E09B-4426-8703-E824B8C452CE}"/>
    <cellStyle name="Normal 5 3 7 4" xfId="31051" xr:uid="{437E8D6E-D04C-4315-A41D-5056DE554911}"/>
    <cellStyle name="Normal 5 3 7 5" xfId="31052" xr:uid="{01E4ACF9-9481-495C-B6E8-FB27EE0ED8F5}"/>
    <cellStyle name="Normal 5 3 7 6" xfId="31053" xr:uid="{A1034314-BA96-4AC1-B446-321CD7E51FF4}"/>
    <cellStyle name="Normal 5 3 7 7" xfId="31054" xr:uid="{49B6CD05-1121-408F-86A5-810B81E76E9B}"/>
    <cellStyle name="Normal 5 3 8" xfId="31055" xr:uid="{BAF935A7-4311-432F-A63A-5153F91A7026}"/>
    <cellStyle name="Normal 5 3 8 2" xfId="31056" xr:uid="{EFFEA1E1-FA10-479A-AB5B-A217B6948F0F}"/>
    <cellStyle name="Normal 5 3 8 2 2" xfId="31057" xr:uid="{0BCEBED1-D431-4C78-9A44-24750E8E3CFF}"/>
    <cellStyle name="Normal 5 3 8 2 3" xfId="31058" xr:uid="{690393E5-4FDD-4564-8422-F026815838D9}"/>
    <cellStyle name="Normal 5 3 8 2 4" xfId="31059" xr:uid="{EBE91DAC-A506-48BD-8E57-98C24E92F245}"/>
    <cellStyle name="Normal 5 3 8 2 5" xfId="31060" xr:uid="{EAD5042C-416D-4170-BA12-E293BE3887D8}"/>
    <cellStyle name="Normal 5 3 8 2 6" xfId="31061" xr:uid="{648C7F75-7CCF-4309-8338-03D3EEA5216D}"/>
    <cellStyle name="Normal 5 3 8 3" xfId="31062" xr:uid="{034BA38D-EF76-4C08-A273-7BD9B56D0B72}"/>
    <cellStyle name="Normal 5 3 8 4" xfId="31063" xr:uid="{12421825-EFBD-4CAC-B0B7-81AC2963A191}"/>
    <cellStyle name="Normal 5 3 8 5" xfId="31064" xr:uid="{C98A3414-A263-4C65-891C-084CD45EE59A}"/>
    <cellStyle name="Normal 5 3 8 6" xfId="31065" xr:uid="{7B62106E-1544-4BA2-BE27-29CE02A0F96F}"/>
    <cellStyle name="Normal 5 3 8 7" xfId="31066" xr:uid="{FB4E4A18-A557-4CA9-861A-4AD0028630E8}"/>
    <cellStyle name="Normal 5 3 9" xfId="31067" xr:uid="{E19A0CB2-02E4-48C9-A604-5A4FA140B6EB}"/>
    <cellStyle name="Normal 5 3 9 2" xfId="31068" xr:uid="{8B568928-17CF-4343-95C4-0AE0CA7C9E77}"/>
    <cellStyle name="Normal 5 3 9 3" xfId="31069" xr:uid="{A36AD01D-A984-409C-BD2F-170A00290AAD}"/>
    <cellStyle name="Normal 5 3 9 4" xfId="31070" xr:uid="{61057DC8-005A-44DD-91D4-6A3E92901307}"/>
    <cellStyle name="Normal 5 3 9 5" xfId="31071" xr:uid="{DB644DE0-4C1C-49A6-82DF-3B47E06BF7B8}"/>
    <cellStyle name="Normal 5 3 9 6" xfId="31072" xr:uid="{3785A93A-B675-44CD-A6E0-41921C3807C7}"/>
    <cellStyle name="Normal 5 30" xfId="70" xr:uid="{A957EF56-3351-420C-80CE-41545630EC65}"/>
    <cellStyle name="Normal 5 4" xfId="78" xr:uid="{4C43CED4-C27C-45EB-BB84-7B8F610D245A}"/>
    <cellStyle name="Normal 5 4 10" xfId="31074" xr:uid="{F5D9E23B-AFDF-4CB1-B0BA-608143020136}"/>
    <cellStyle name="Normal 5 4 11" xfId="31075" xr:uid="{AA81DAD0-D0B8-4F75-A605-296428C80AF8}"/>
    <cellStyle name="Normal 5 4 12" xfId="31073" xr:uid="{14A9FE70-1D58-43B8-A153-39B955946A3C}"/>
    <cellStyle name="Normal 5 4 2" xfId="31076" xr:uid="{F339380B-158B-4A85-81B2-3F1E01421EE6}"/>
    <cellStyle name="Normal 5 4 2 2" xfId="31077" xr:uid="{5F0D9182-6E60-4EE1-BDE4-690D4389C600}"/>
    <cellStyle name="Normal 5 4 2 2 2" xfId="31078" xr:uid="{0A02E264-8992-4DCF-8A4F-9ABBBC13E255}"/>
    <cellStyle name="Normal 5 4 2 2 2 2" xfId="31079" xr:uid="{C527D089-CAC2-425F-8D11-F5FA56476B78}"/>
    <cellStyle name="Normal 5 4 2 2 2 2 2" xfId="31080" xr:uid="{53512369-8E41-4661-B90E-89680553AB2E}"/>
    <cellStyle name="Normal 5 4 2 2 2 2 3" xfId="31081" xr:uid="{A552097F-82C6-4330-A320-B6FBF8C035A0}"/>
    <cellStyle name="Normal 5 4 2 2 2 2 4" xfId="31082" xr:uid="{87F64C1D-1E4F-4D3C-BCA9-5B658FAECC77}"/>
    <cellStyle name="Normal 5 4 2 2 2 2 5" xfId="31083" xr:uid="{A920451D-6315-4FF4-8073-2DBDE7CD36E6}"/>
    <cellStyle name="Normal 5 4 2 2 2 2 6" xfId="31084" xr:uid="{4E476978-3C7C-4E12-BD6A-D56712C2B626}"/>
    <cellStyle name="Normal 5 4 2 2 2 3" xfId="31085" xr:uid="{8A0AD66B-A733-4F7E-8B43-83ABE025B0AC}"/>
    <cellStyle name="Normal 5 4 2 2 2 4" xfId="31086" xr:uid="{F494D26A-34CD-4686-9201-8F9015DBC5A1}"/>
    <cellStyle name="Normal 5 4 2 2 2 5" xfId="31087" xr:uid="{22E2358D-2A6E-48A5-AC96-06B503F4000E}"/>
    <cellStyle name="Normal 5 4 2 2 2 6" xfId="31088" xr:uid="{79AA5633-5423-407E-9E37-6AC5245608EB}"/>
    <cellStyle name="Normal 5 4 2 2 2 7" xfId="31089" xr:uid="{5EEAB500-DD8B-4A97-AE55-D2A938A0E16D}"/>
    <cellStyle name="Normal 5 4 2 2 3" xfId="31090" xr:uid="{03F4D16A-855F-4538-96F7-CDF62BDDFF6E}"/>
    <cellStyle name="Normal 5 4 2 2 3 2" xfId="31091" xr:uid="{4332FE66-32CB-435A-B15A-74774A532EF4}"/>
    <cellStyle name="Normal 5 4 2 2 3 3" xfId="31092" xr:uid="{ED634116-AA49-423C-8BC4-7A6CF5338365}"/>
    <cellStyle name="Normal 5 4 2 2 3 4" xfId="31093" xr:uid="{0F85C094-F037-48CE-9B96-B72805392EF4}"/>
    <cellStyle name="Normal 5 4 2 2 3 5" xfId="31094" xr:uid="{40D4017E-2183-4B0E-AAEA-87A93B6D9621}"/>
    <cellStyle name="Normal 5 4 2 2 3 6" xfId="31095" xr:uid="{A2D71748-9A8F-42E1-A086-20440B16D451}"/>
    <cellStyle name="Normal 5 4 2 2 4" xfId="31096" xr:uid="{F82476D2-B788-43A4-B200-C9D767609828}"/>
    <cellStyle name="Normal 5 4 2 2 5" xfId="31097" xr:uid="{3DE45F19-7932-4A1D-AEEE-E40A18F6F05F}"/>
    <cellStyle name="Normal 5 4 2 2 6" xfId="31098" xr:uid="{0BFD6951-C253-464D-8046-17245F4B73E1}"/>
    <cellStyle name="Normal 5 4 2 2 7" xfId="31099" xr:uid="{7CA4872E-BB5F-4D6D-B79E-8CF74C610475}"/>
    <cellStyle name="Normal 5 4 2 2 8" xfId="31100" xr:uid="{FE09C243-8B86-4BC8-A380-54FD57BF1AE6}"/>
    <cellStyle name="Normal 5 4 2 3" xfId="31101" xr:uid="{C1590945-7660-40D7-BED2-7112C81A7A6B}"/>
    <cellStyle name="Normal 5 4 2 3 2" xfId="31102" xr:uid="{7C016CD9-72DD-4020-8920-DE682604929D}"/>
    <cellStyle name="Normal 5 4 2 3 2 2" xfId="31103" xr:uid="{F8984F5D-787C-401A-A520-4C31E5D09B23}"/>
    <cellStyle name="Normal 5 4 2 3 2 2 2" xfId="31104" xr:uid="{4DB2A8BE-4AC3-4EF6-AA39-BB096CB4D39D}"/>
    <cellStyle name="Normal 5 4 2 3 2 2 3" xfId="31105" xr:uid="{CC9D771E-CB86-472C-A318-E936E4D0F14D}"/>
    <cellStyle name="Normal 5 4 2 3 2 2 4" xfId="31106" xr:uid="{5DEE2C9E-56F4-48F7-AD02-E94AE492E828}"/>
    <cellStyle name="Normal 5 4 2 3 2 2 5" xfId="31107" xr:uid="{CC2EB9E1-0305-451F-A4EF-5ABA42C3F242}"/>
    <cellStyle name="Normal 5 4 2 3 2 2 6" xfId="31108" xr:uid="{118DB294-33D3-4520-B449-DCE081C72F7B}"/>
    <cellStyle name="Normal 5 4 2 3 2 3" xfId="31109" xr:uid="{75CD660F-F740-447E-BC2F-9B080B1C4FB3}"/>
    <cellStyle name="Normal 5 4 2 3 2 4" xfId="31110" xr:uid="{042CA3A7-12C6-4641-9D70-6FD8EC989767}"/>
    <cellStyle name="Normal 5 4 2 3 2 5" xfId="31111" xr:uid="{216BE4B5-F32F-4C63-973E-610E7793CB52}"/>
    <cellStyle name="Normal 5 4 2 3 2 6" xfId="31112" xr:uid="{44EB6A90-6708-45FC-B1CC-02D581E4B62B}"/>
    <cellStyle name="Normal 5 4 2 3 2 7" xfId="31113" xr:uid="{DE38BD26-EC35-44B0-826F-1B782D1BF71D}"/>
    <cellStyle name="Normal 5 4 2 3 3" xfId="31114" xr:uid="{95CAE326-00CB-4C15-BF5B-0023974CEE61}"/>
    <cellStyle name="Normal 5 4 2 3 3 2" xfId="31115" xr:uid="{F51ED9C7-EF18-4DAE-91AF-45F77DA72759}"/>
    <cellStyle name="Normal 5 4 2 3 3 3" xfId="31116" xr:uid="{BB369C61-5275-4672-BA79-92EB450296A4}"/>
    <cellStyle name="Normal 5 4 2 3 3 4" xfId="31117" xr:uid="{8CD64014-633B-484C-96C2-0E2EE41696A7}"/>
    <cellStyle name="Normal 5 4 2 3 3 5" xfId="31118" xr:uid="{DCD60A54-1A48-4D25-8710-9FAF400268A2}"/>
    <cellStyle name="Normal 5 4 2 3 3 6" xfId="31119" xr:uid="{81FB35F7-2558-4AB8-B9E0-0E2D1AFD13FF}"/>
    <cellStyle name="Normal 5 4 2 3 4" xfId="31120" xr:uid="{D1EC12EF-4C9A-4065-BA4A-5A473641DC94}"/>
    <cellStyle name="Normal 5 4 2 3 5" xfId="31121" xr:uid="{07262DB1-624B-4EE7-B2A9-429E846B031F}"/>
    <cellStyle name="Normal 5 4 2 3 6" xfId="31122" xr:uid="{E084E2EB-4265-47C4-B200-44A6A6AEFB96}"/>
    <cellStyle name="Normal 5 4 2 3 7" xfId="31123" xr:uid="{23DCD9C5-3719-4D30-902C-0634FBAAC23A}"/>
    <cellStyle name="Normal 5 4 2 3 8" xfId="31124" xr:uid="{D1971361-164B-4E3C-8344-8D854EC1E254}"/>
    <cellStyle name="Normal 5 4 2 4" xfId="31125" xr:uid="{E37B0F6A-259F-43DF-8232-601065461E3E}"/>
    <cellStyle name="Normal 5 4 2 4 2" xfId="31126" xr:uid="{8A764410-2222-4FE3-888E-F1F1AE6EC9FE}"/>
    <cellStyle name="Normal 5 4 2 4 2 2" xfId="31127" xr:uid="{F87DC973-655F-4200-890C-D3D0CA147CBB}"/>
    <cellStyle name="Normal 5 4 2 4 2 2 2" xfId="31128" xr:uid="{18FA9012-5F92-45E2-8A1F-74D5DD125ADE}"/>
    <cellStyle name="Normal 5 4 2 4 2 2 3" xfId="31129" xr:uid="{B37920D5-18C1-479F-8913-65EC8ECAFA2B}"/>
    <cellStyle name="Normal 5 4 2 4 2 2 4" xfId="31130" xr:uid="{5AE1C191-6985-4E5E-9D88-39CB840DCBAF}"/>
    <cellStyle name="Normal 5 4 2 4 2 2 5" xfId="31131" xr:uid="{FA70A904-FA95-42FD-933D-837ABE197639}"/>
    <cellStyle name="Normal 5 4 2 4 2 2 6" xfId="31132" xr:uid="{5782656F-9A93-4B6E-915D-60D8EE81E39E}"/>
    <cellStyle name="Normal 5 4 2 4 2 3" xfId="31133" xr:uid="{29416FB1-A825-4D5B-96A6-5F61E43663D9}"/>
    <cellStyle name="Normal 5 4 2 4 2 4" xfId="31134" xr:uid="{2E7E2D52-B7D2-45D1-A62E-E1F7F1D4F6AE}"/>
    <cellStyle name="Normal 5 4 2 4 2 5" xfId="31135" xr:uid="{A1FEEBF7-7BE5-4469-9D64-82167FB97DB8}"/>
    <cellStyle name="Normal 5 4 2 4 2 6" xfId="31136" xr:uid="{3F93B675-6D1E-4663-80B3-ABB3844180DD}"/>
    <cellStyle name="Normal 5 4 2 4 2 7" xfId="31137" xr:uid="{35956FAB-2AB3-4459-A80E-C86CDA695257}"/>
    <cellStyle name="Normal 5 4 2 4 3" xfId="31138" xr:uid="{5F670385-5208-4931-9AA7-19F4F85C6F18}"/>
    <cellStyle name="Normal 5 4 2 4 3 2" xfId="31139" xr:uid="{D2544540-E495-46A3-8262-B66A85835BDF}"/>
    <cellStyle name="Normal 5 4 2 4 3 3" xfId="31140" xr:uid="{6B8F7628-54C2-44EC-9F38-02B78B2014C5}"/>
    <cellStyle name="Normal 5 4 2 4 3 4" xfId="31141" xr:uid="{3E5B9BEF-1A29-4EFD-8AAC-661762224E50}"/>
    <cellStyle name="Normal 5 4 2 4 3 5" xfId="31142" xr:uid="{A0C53EAB-601F-49E5-827C-9D90F5B78B7E}"/>
    <cellStyle name="Normal 5 4 2 4 3 6" xfId="31143" xr:uid="{B2216190-7059-403B-AA4E-0237FB917FC2}"/>
    <cellStyle name="Normal 5 4 2 4 4" xfId="31144" xr:uid="{100F8F08-B3B3-4F5C-BD39-187BC6CB6D4A}"/>
    <cellStyle name="Normal 5 4 2 4 5" xfId="31145" xr:uid="{857B7019-C8B9-40BA-8BBA-F6D1E4E86DE4}"/>
    <cellStyle name="Normal 5 4 2 4 6" xfId="31146" xr:uid="{CD8B79B5-35F5-4F5F-BFCB-036E1821A046}"/>
    <cellStyle name="Normal 5 4 2 4 7" xfId="31147" xr:uid="{BEFA000A-ECF5-47F4-9C3F-60162089C78E}"/>
    <cellStyle name="Normal 5 4 2 4 8" xfId="31148" xr:uid="{C2A87407-6136-4076-8C3B-E8E106B1F2E2}"/>
    <cellStyle name="Normal 5 4 2 5" xfId="31149" xr:uid="{B0B9A881-0BB4-4418-8707-77251FCA6870}"/>
    <cellStyle name="Normal 5 4 2 5 2" xfId="31150" xr:uid="{AB69FB01-714F-47C7-98E0-AB7884CB375E}"/>
    <cellStyle name="Normal 5 4 2 5 2 2" xfId="31151" xr:uid="{D1B7B5E7-AE1A-4CC9-A8DF-DBFB634DC6D8}"/>
    <cellStyle name="Normal 5 4 2 5 2 3" xfId="31152" xr:uid="{7E04A1F5-CCEF-480E-94FA-AEC97A6EBCFB}"/>
    <cellStyle name="Normal 5 4 2 5 2 4" xfId="31153" xr:uid="{8F753E13-796E-4963-A6A8-205DCE1565A6}"/>
    <cellStyle name="Normal 5 4 2 5 2 5" xfId="31154" xr:uid="{A5D11D3F-448C-4042-A5CE-2B181B45870F}"/>
    <cellStyle name="Normal 5 4 2 5 2 6" xfId="31155" xr:uid="{E9C7F35A-3F7A-4A73-A57F-8FA39C4D3864}"/>
    <cellStyle name="Normal 5 4 2 5 3" xfId="31156" xr:uid="{489AE4E2-AEA7-4A2F-91E3-16B0095148F6}"/>
    <cellStyle name="Normal 5 4 2 5 4" xfId="31157" xr:uid="{8CDED9EA-D2F1-40D3-9C4C-884E393482F2}"/>
    <cellStyle name="Normal 5 4 2 5 5" xfId="31158" xr:uid="{BC253480-77B6-48F1-A1A5-F1BE45FDC77B}"/>
    <cellStyle name="Normal 5 4 2 5 6" xfId="31159" xr:uid="{9EC315BD-C81B-4A68-95E0-4C46FD5B8D2D}"/>
    <cellStyle name="Normal 5 4 2 5 7" xfId="31160" xr:uid="{D239E121-F535-4E78-9C95-64CCAFD6EE81}"/>
    <cellStyle name="Normal 5 4 2 6" xfId="31161" xr:uid="{21D408A4-FB9F-4AE6-8DF1-CA7D6F3B01D6}"/>
    <cellStyle name="Normal 5 4 2 6 2" xfId="31162" xr:uid="{79FD7CBA-18B4-4DFA-8BE8-BAD47D7A1FCF}"/>
    <cellStyle name="Normal 5 4 2 6 3" xfId="31163" xr:uid="{7BD79A3A-0AE7-4606-80A5-33A05A9F6D6B}"/>
    <cellStyle name="Normal 5 4 2 6 4" xfId="31164" xr:uid="{322AF07E-31E6-4CB5-9219-6C5417C470DC}"/>
    <cellStyle name="Normal 5 4 2 6 5" xfId="31165" xr:uid="{B67263FA-63AB-43B1-B858-EA6A0BD45E81}"/>
    <cellStyle name="Normal 5 4 2 6 6" xfId="31166" xr:uid="{5835B6E8-D43F-48EA-955E-8C62CD63718D}"/>
    <cellStyle name="Normal 5 4 2 7" xfId="31167" xr:uid="{2C902F79-240C-4B3C-A8C0-46FC250F7D4A}"/>
    <cellStyle name="Normal 5 4 2 7 2" xfId="31168" xr:uid="{38D882DD-71B0-4E06-B9C7-3578D827A47B}"/>
    <cellStyle name="Normal 5 4 2 7 3" xfId="31169" xr:uid="{CE49F749-7C5F-438A-BB2A-9D88824E1044}"/>
    <cellStyle name="Normal 5 4 2 7 4" xfId="31170" xr:uid="{44F70B6B-9D44-42D4-80D2-19F5AB9262DD}"/>
    <cellStyle name="Normal 5 4 2 7 5" xfId="31171" xr:uid="{DE7ADEEE-2411-4A43-81BC-B44FD7B9AA95}"/>
    <cellStyle name="Normal 5 4 2 7 6" xfId="31172" xr:uid="{5C5CB0A5-AFD8-4B64-AD08-C200BC9A622B}"/>
    <cellStyle name="Normal 5 4 3" xfId="31173" xr:uid="{E266A920-6593-4358-A3C1-75CF50B016D8}"/>
    <cellStyle name="Normal 5 4 3 2" xfId="31174" xr:uid="{BE7250A7-46B4-4D6F-8433-8ECC60A4EE7D}"/>
    <cellStyle name="Normal 5 4 3 2 2" xfId="31175" xr:uid="{26DD4239-CA54-4F5E-A8E3-13A3F023924E}"/>
    <cellStyle name="Normal 5 4 3 2 2 2" xfId="31176" xr:uid="{711D3980-A3DD-4983-97FB-FA933C5CD45E}"/>
    <cellStyle name="Normal 5 4 3 2 2 3" xfId="31177" xr:uid="{AEE0CEBB-734D-485B-A94B-DF0B7E24C4BD}"/>
    <cellStyle name="Normal 5 4 3 2 2 4" xfId="31178" xr:uid="{06A43676-09D9-46D4-972C-CF6400E7511B}"/>
    <cellStyle name="Normal 5 4 3 2 2 5" xfId="31179" xr:uid="{AF5C3161-A023-4D8A-ACE1-52CBF1E9AB2E}"/>
    <cellStyle name="Normal 5 4 3 2 2 6" xfId="31180" xr:uid="{99DF6A47-FD41-46B6-821F-0282AE988398}"/>
    <cellStyle name="Normal 5 4 3 2 3" xfId="31181" xr:uid="{8DE361D3-A6A4-48CD-A25B-091B5AC0121A}"/>
    <cellStyle name="Normal 5 4 3 2 4" xfId="31182" xr:uid="{FAB21F79-7CB8-461A-A637-57670433C373}"/>
    <cellStyle name="Normal 5 4 3 2 5" xfId="31183" xr:uid="{54EAA672-06A8-4905-B3BE-1BE61D0072EA}"/>
    <cellStyle name="Normal 5 4 3 2 6" xfId="31184" xr:uid="{4D8C2D98-2E3D-481F-9DD2-3E021D0102F7}"/>
    <cellStyle name="Normal 5 4 3 2 7" xfId="31185" xr:uid="{457E8FA7-22BC-46DA-B813-0FB414A8C48A}"/>
    <cellStyle name="Normal 5 4 3 3" xfId="31186" xr:uid="{3D0577AF-50C1-4D51-A1F6-3663951CBE40}"/>
    <cellStyle name="Normal 5 4 3 3 2" xfId="31187" xr:uid="{FC5073E9-F4CE-4A81-AEF9-FFE040D2AE41}"/>
    <cellStyle name="Normal 5 4 3 3 3" xfId="31188" xr:uid="{7BD81DAF-35F5-4BFB-8D37-57B490662D76}"/>
    <cellStyle name="Normal 5 4 3 3 4" xfId="31189" xr:uid="{904BF22F-D185-4775-9941-A52DEECE891F}"/>
    <cellStyle name="Normal 5 4 3 3 5" xfId="31190" xr:uid="{DD395A08-D82D-4C6C-9B80-57177EFAD7FE}"/>
    <cellStyle name="Normal 5 4 3 3 6" xfId="31191" xr:uid="{C26F972C-B24C-4BC4-932A-9BCBD7D672FC}"/>
    <cellStyle name="Normal 5 4 3 4" xfId="31192" xr:uid="{BD833806-4BA8-4E0A-BA89-4939EDC40454}"/>
    <cellStyle name="Normal 5 4 3 5" xfId="31193" xr:uid="{FA3456ED-E798-4F65-BDB1-84F2468F7369}"/>
    <cellStyle name="Normal 5 4 3 6" xfId="31194" xr:uid="{C5AFB204-C2FE-4C61-AF03-82BADEB78FF6}"/>
    <cellStyle name="Normal 5 4 3 7" xfId="31195" xr:uid="{C5118B65-1724-478C-85FA-57DFEEA99FD7}"/>
    <cellStyle name="Normal 5 4 3 8" xfId="31196" xr:uid="{4BF96DDA-EC71-4646-8B09-AD125924DE20}"/>
    <cellStyle name="Normal 5 4 4" xfId="31197" xr:uid="{FF291BE5-D81F-4601-BAB5-CD2A7D2084C4}"/>
    <cellStyle name="Normal 5 4 4 2" xfId="31198" xr:uid="{AD6DAB65-7845-4B89-AEDB-B2BCA6C57805}"/>
    <cellStyle name="Normal 5 4 4 2 2" xfId="31199" xr:uid="{56758DB4-FF45-4D90-B911-C96160667D76}"/>
    <cellStyle name="Normal 5 4 4 2 2 2" xfId="31200" xr:uid="{39C9D9DF-0589-40B2-A0E3-EE40AF0E3675}"/>
    <cellStyle name="Normal 5 4 4 2 2 3" xfId="31201" xr:uid="{4099D599-7FFC-4F21-9AD2-A4C754C65516}"/>
    <cellStyle name="Normal 5 4 4 2 2 4" xfId="31202" xr:uid="{E3C303F6-6099-4784-B2A6-6994AE98C7BC}"/>
    <cellStyle name="Normal 5 4 4 2 2 5" xfId="31203" xr:uid="{161C5276-93DD-422A-A830-9905C781E3B4}"/>
    <cellStyle name="Normal 5 4 4 2 2 6" xfId="31204" xr:uid="{DC825E76-A390-4728-9ADF-C0BAF5719201}"/>
    <cellStyle name="Normal 5 4 4 2 3" xfId="31205" xr:uid="{632A95E3-86E4-4D97-8EC8-2C57EE501790}"/>
    <cellStyle name="Normal 5 4 4 2 4" xfId="31206" xr:uid="{AD696963-A122-4DA4-B58F-4499E3E711F7}"/>
    <cellStyle name="Normal 5 4 4 2 5" xfId="31207" xr:uid="{74EEDFF1-2027-4FED-B29D-EF071C70D076}"/>
    <cellStyle name="Normal 5 4 4 2 6" xfId="31208" xr:uid="{7CC2A1F7-B495-499D-B339-A42D130156C5}"/>
    <cellStyle name="Normal 5 4 4 2 7" xfId="31209" xr:uid="{B0F09D6D-E935-4F8D-85BF-C8BCA8AAAF3B}"/>
    <cellStyle name="Normal 5 4 4 3" xfId="31210" xr:uid="{8A7D73B3-247E-49BA-97F3-11F4CA75E229}"/>
    <cellStyle name="Normal 5 4 4 3 2" xfId="31211" xr:uid="{D991C350-A30E-4AA2-BAC4-2859EF474DE6}"/>
    <cellStyle name="Normal 5 4 4 3 3" xfId="31212" xr:uid="{63E76C96-9A2B-4848-8DD9-77680B341FDE}"/>
    <cellStyle name="Normal 5 4 4 3 4" xfId="31213" xr:uid="{63E618C0-FBBE-4BEF-BC4B-78984BF7F3BE}"/>
    <cellStyle name="Normal 5 4 4 3 5" xfId="31214" xr:uid="{C84013F6-E77A-44C5-8A74-6B566CFC21B4}"/>
    <cellStyle name="Normal 5 4 4 3 6" xfId="31215" xr:uid="{CB9BC4F2-C6F8-4367-ADE8-4DA131EFD8CC}"/>
    <cellStyle name="Normal 5 4 4 4" xfId="31216" xr:uid="{C319A0F8-3E0D-44AF-A862-40B5EAFECBBC}"/>
    <cellStyle name="Normal 5 4 4 5" xfId="31217" xr:uid="{A49BF7FC-AF42-46E5-B032-1E940271FD59}"/>
    <cellStyle name="Normal 5 4 4 6" xfId="31218" xr:uid="{AE75F31A-C76F-4BBF-83E4-8B8FCEE976DD}"/>
    <cellStyle name="Normal 5 4 4 7" xfId="31219" xr:uid="{3A1B48EC-8E5D-4403-8B99-804714468BFA}"/>
    <cellStyle name="Normal 5 4 4 8" xfId="31220" xr:uid="{E2BEEF2D-C10C-4AB2-8EB2-D12A6F599E2E}"/>
    <cellStyle name="Normal 5 4 5" xfId="31221" xr:uid="{695102E1-B43F-4BE1-921F-D315BBFDC215}"/>
    <cellStyle name="Normal 5 4 5 2" xfId="31222" xr:uid="{EB6615D6-C1B1-40BD-89EF-399367B25BE6}"/>
    <cellStyle name="Normal 5 4 5 2 2" xfId="31223" xr:uid="{9277C3B1-F9B2-4D4D-9BB7-B21BD1B9E14C}"/>
    <cellStyle name="Normal 5 4 5 2 2 2" xfId="31224" xr:uid="{BC44A0A7-0FB3-486C-8F2B-8C9132A5CA64}"/>
    <cellStyle name="Normal 5 4 5 2 2 3" xfId="31225" xr:uid="{59529BB5-BE72-4143-A1EC-6C6AE8B321DB}"/>
    <cellStyle name="Normal 5 4 5 2 2 4" xfId="31226" xr:uid="{AA7FB25E-72D5-434C-8BE0-2EB4E4B877B9}"/>
    <cellStyle name="Normal 5 4 5 2 2 5" xfId="31227" xr:uid="{10BF589B-1AA6-474C-AA90-671B46B5EC00}"/>
    <cellStyle name="Normal 5 4 5 2 2 6" xfId="31228" xr:uid="{9992120E-CB0A-4461-9A07-DE358039F6DC}"/>
    <cellStyle name="Normal 5 4 5 2 3" xfId="31229" xr:uid="{89A5305D-144B-459A-8547-6A2253844EE0}"/>
    <cellStyle name="Normal 5 4 5 2 4" xfId="31230" xr:uid="{AC1A818E-4CF8-4031-B06F-4FE118F5C1B9}"/>
    <cellStyle name="Normal 5 4 5 2 5" xfId="31231" xr:uid="{BA124AEA-770E-40B3-90E5-09BBA967CCB4}"/>
    <cellStyle name="Normal 5 4 5 2 6" xfId="31232" xr:uid="{15ABE662-2019-43B1-A0A9-41F708EDB62C}"/>
    <cellStyle name="Normal 5 4 5 2 7" xfId="31233" xr:uid="{7B8F56ED-C8DA-44DB-A6B0-E2CB98AE88E6}"/>
    <cellStyle name="Normal 5 4 5 3" xfId="31234" xr:uid="{6FCC0CEA-B664-4286-83C7-431E9AC6315A}"/>
    <cellStyle name="Normal 5 4 5 3 2" xfId="31235" xr:uid="{B63AC0E3-D024-4DE6-B0B3-1E244E098B27}"/>
    <cellStyle name="Normal 5 4 5 3 3" xfId="31236" xr:uid="{AE2DEF0F-9094-4944-AFFF-0825E7110B09}"/>
    <cellStyle name="Normal 5 4 5 3 4" xfId="31237" xr:uid="{0D791F98-5F29-48C8-8D7F-B36180EBA237}"/>
    <cellStyle name="Normal 5 4 5 3 5" xfId="31238" xr:uid="{CC20EF99-B8EC-4662-AF44-11E267FAAD79}"/>
    <cellStyle name="Normal 5 4 5 3 6" xfId="31239" xr:uid="{189A2883-1EE4-4D31-A544-9BB0F09F392C}"/>
    <cellStyle name="Normal 5 4 5 4" xfId="31240" xr:uid="{73ABABA6-D43E-402D-8E07-1838FD9EB321}"/>
    <cellStyle name="Normal 5 4 5 5" xfId="31241" xr:uid="{8AD3A725-8C6B-433F-8C6F-E3A48769DED8}"/>
    <cellStyle name="Normal 5 4 5 6" xfId="31242" xr:uid="{E9E69FE0-6AE6-4464-A96B-C3282F80B234}"/>
    <cellStyle name="Normal 5 4 5 7" xfId="31243" xr:uid="{79985BD5-108B-4E5F-8AEB-3C5D877309A1}"/>
    <cellStyle name="Normal 5 4 5 8" xfId="31244" xr:uid="{2ED2F033-5272-4EB9-814C-37198D7A5BBF}"/>
    <cellStyle name="Normal 5 4 6" xfId="31245" xr:uid="{EC7D899D-DAC2-46CC-82A1-37AF985FA085}"/>
    <cellStyle name="Normal 5 4 6 2" xfId="31246" xr:uid="{34243445-48B1-4072-97C9-9BFB7F34F963}"/>
    <cellStyle name="Normal 5 4 6 2 2" xfId="31247" xr:uid="{1C922F9A-EDAC-4A61-964A-E73735DF83CF}"/>
    <cellStyle name="Normal 5 4 6 2 3" xfId="31248" xr:uid="{377E3451-B11B-498A-BBDC-CD6561F08352}"/>
    <cellStyle name="Normal 5 4 6 2 4" xfId="31249" xr:uid="{8525535E-277C-45F7-A003-51D00ABE3CE0}"/>
    <cellStyle name="Normal 5 4 6 2 5" xfId="31250" xr:uid="{0AABD34C-B119-47BB-BED6-AB627D89B52D}"/>
    <cellStyle name="Normal 5 4 6 2 6" xfId="31251" xr:uid="{78E83E4C-6A97-443F-B351-2594BC8ADAC9}"/>
    <cellStyle name="Normal 5 4 6 3" xfId="31252" xr:uid="{8F3F2380-94B1-4727-875D-4CBF9DEFBF04}"/>
    <cellStyle name="Normal 5 4 6 4" xfId="31253" xr:uid="{7D7088DE-A600-480E-A942-89F8DAFAE8BD}"/>
    <cellStyle name="Normal 5 4 6 5" xfId="31254" xr:uid="{5E666753-3A5B-4241-9601-FA1734654E08}"/>
    <cellStyle name="Normal 5 4 6 6" xfId="31255" xr:uid="{71F91ABF-0D5D-4DC1-90A0-47A35C5F0F4F}"/>
    <cellStyle name="Normal 5 4 6 7" xfId="31256" xr:uid="{0F525D94-BC56-42E6-B641-A75C632317E1}"/>
    <cellStyle name="Normal 5 4 7" xfId="31257" xr:uid="{3AA0EF27-CE06-43C3-811C-9224A58A6C7E}"/>
    <cellStyle name="Normal 5 4 7 2" xfId="31258" xr:uid="{844F33B8-0D03-4377-86EA-A051F890CF2E}"/>
    <cellStyle name="Normal 5 4 7 2 2" xfId="31259" xr:uid="{B33755BD-D9EA-4005-9E64-F75E4CE559D0}"/>
    <cellStyle name="Normal 5 4 7 2 3" xfId="31260" xr:uid="{E10528CA-EEE6-4DC2-8EC7-6ED371031945}"/>
    <cellStyle name="Normal 5 4 7 2 4" xfId="31261" xr:uid="{A35F579E-0B7F-4678-9903-5577E941132C}"/>
    <cellStyle name="Normal 5 4 7 2 5" xfId="31262" xr:uid="{750BB348-391F-4A67-A72D-9D343294C421}"/>
    <cellStyle name="Normal 5 4 7 2 6" xfId="31263" xr:uid="{2ED61EE1-917C-450C-AB15-CEAB5EB99BB5}"/>
    <cellStyle name="Normal 5 4 7 3" xfId="31264" xr:uid="{88B4FDB2-503E-408F-AE43-44831D94548D}"/>
    <cellStyle name="Normal 5 4 7 4" xfId="31265" xr:uid="{D3CBADD4-1200-420A-92F6-6BADF4F491D2}"/>
    <cellStyle name="Normal 5 4 7 5" xfId="31266" xr:uid="{87866752-D882-4882-B709-3FA43BE0577C}"/>
    <cellStyle name="Normal 5 4 7 6" xfId="31267" xr:uid="{EA681ECE-AD60-4ACB-A480-9C039D6C46BC}"/>
    <cellStyle name="Normal 5 4 7 7" xfId="31268" xr:uid="{94D76777-05B2-4018-9B22-E8A6273153BA}"/>
    <cellStyle name="Normal 5 4 8" xfId="31269" xr:uid="{41A0FF37-76B6-4985-8551-1A8F41DC57B9}"/>
    <cellStyle name="Normal 5 4 8 2" xfId="31270" xr:uid="{1D440E1E-C257-4F42-9C16-D76D17B95EC4}"/>
    <cellStyle name="Normal 5 4 8 3" xfId="31271" xr:uid="{D007D2B8-A445-4234-A0D1-7A3D3D6B3DC3}"/>
    <cellStyle name="Normal 5 4 8 4" xfId="31272" xr:uid="{D50F1263-CA21-4A54-AEDF-E189EF6AB1F7}"/>
    <cellStyle name="Normal 5 4 8 5" xfId="31273" xr:uid="{544B13AE-6252-4561-ACE1-556A3F153A91}"/>
    <cellStyle name="Normal 5 4 8 6" xfId="31274" xr:uid="{9EF5280C-226F-43E6-9FE7-24EA797C9D90}"/>
    <cellStyle name="Normal 5 4 9" xfId="31275" xr:uid="{15621E88-DBB8-4867-9F4C-38DB3F2BC7C7}"/>
    <cellStyle name="Normal 5 4 9 2" xfId="31276" xr:uid="{29F4465D-4720-439B-B8AA-490A51AE52DE}"/>
    <cellStyle name="Normal 5 4 9 3" xfId="31277" xr:uid="{961555A5-30E3-4873-B135-6CBD188A8815}"/>
    <cellStyle name="Normal 5 4 9 4" xfId="31278" xr:uid="{5710CDF2-6972-49DC-9982-F9B1F99B660C}"/>
    <cellStyle name="Normal 5 4 9 5" xfId="31279" xr:uid="{84FD8430-B431-4FE6-BD99-C9C3F355B534}"/>
    <cellStyle name="Normal 5 4 9 6" xfId="31280" xr:uid="{632A93AE-D990-4AA0-8496-C306611CB3F2}"/>
    <cellStyle name="Normal 5 5" xfId="31281" xr:uid="{6F12F9A4-FE1B-4527-B31A-CFD11F6CF1BF}"/>
    <cellStyle name="Normal 5 5 2" xfId="31282" xr:uid="{BEB34013-C8A1-4F14-B218-1064F5C475A1}"/>
    <cellStyle name="Normal 5 5 2 2" xfId="31283" xr:uid="{F3518908-6CA0-4269-8F00-64D8A87F6714}"/>
    <cellStyle name="Normal 5 5 2 2 2" xfId="31284" xr:uid="{A013158D-EA72-4FB0-9758-69B9EF188044}"/>
    <cellStyle name="Normal 5 5 2 2 2 2" xfId="31285" xr:uid="{4A5E761E-EDB2-44FD-BE5F-CD7540D3D3A9}"/>
    <cellStyle name="Normal 5 5 2 2 2 3" xfId="31286" xr:uid="{A4A016DB-2AAD-4136-9CA5-D0E317615FFA}"/>
    <cellStyle name="Normal 5 5 2 2 2 3 2" xfId="31287" xr:uid="{B1B5EA35-C99F-46D7-ADB6-3A353A25EB30}"/>
    <cellStyle name="Normal 5 5 2 2 2 3 3" xfId="31288" xr:uid="{85F396E2-2B41-4AF4-9F6A-A65CE1A2FDD7}"/>
    <cellStyle name="Normal 5 5 2 2 2 3 4" xfId="31289" xr:uid="{BA98C17D-1667-4240-AFD6-7AC30A202587}"/>
    <cellStyle name="Normal 5 5 2 2 2 3 5" xfId="31290" xr:uid="{6C500D95-876C-43C2-A741-675A4544F40A}"/>
    <cellStyle name="Normal 5 5 2 2 2 3 6" xfId="31291" xr:uid="{CEE46F86-84B5-475E-BC8A-4269A620F82C}"/>
    <cellStyle name="Normal 5 5 2 2 3" xfId="31292" xr:uid="{36772C56-97E1-45A0-ACA0-78CF6B6E5EEE}"/>
    <cellStyle name="Normal 5 5 2 2 3 2" xfId="31293" xr:uid="{9B983C27-B4B1-4D22-8F06-2AB39626A99D}"/>
    <cellStyle name="Normal 5 5 2 2 3 3" xfId="31294" xr:uid="{BB2AEF7D-22D7-489B-96CA-4595810A8111}"/>
    <cellStyle name="Normal 5 5 2 2 3 4" xfId="31295" xr:uid="{508C7155-AFCE-48C0-9E00-31F86ACF2101}"/>
    <cellStyle name="Normal 5 5 2 2 3 5" xfId="31296" xr:uid="{2B71DBC0-939D-4F49-B43D-AA98B131B1D7}"/>
    <cellStyle name="Normal 5 5 2 2 3 6" xfId="31297" xr:uid="{E88A9514-A4BB-413C-9141-5244EA7188F6}"/>
    <cellStyle name="Normal 5 5 2 3" xfId="31298" xr:uid="{EA81ED18-3D09-41FC-839B-F871978373A0}"/>
    <cellStyle name="Normal 5 5 2 3 2" xfId="31299" xr:uid="{3B4C18ED-2C78-47A2-9671-2512C979CAB8}"/>
    <cellStyle name="Normal 5 5 2 3 3" xfId="31300" xr:uid="{96E55441-78C3-49FE-9089-7CE3E110F3FF}"/>
    <cellStyle name="Normal 5 5 2 3 4" xfId="31301" xr:uid="{AA42F099-5CD4-4A0F-B056-C74EF90D2EE5}"/>
    <cellStyle name="Normal 5 5 2 3 5" xfId="31302" xr:uid="{D33C89AA-CE5C-4CE2-97BC-883E3E07FFFF}"/>
    <cellStyle name="Normal 5 5 2 3 6" xfId="31303" xr:uid="{BD0FCA67-907D-45BF-B670-5D74D5CE07F8}"/>
    <cellStyle name="Normal 5 5 2 4" xfId="31304" xr:uid="{6F015769-57BF-449F-B9FF-328AA5C64FFB}"/>
    <cellStyle name="Normal 5 5 2 4 2" xfId="31305" xr:uid="{C7F9BB1C-C2A7-416F-8718-6A6B0CCC7D50}"/>
    <cellStyle name="Normal 5 5 2 4 3" xfId="31306" xr:uid="{98DF6929-EADF-45B3-A8F5-B1E3F16A99B1}"/>
    <cellStyle name="Normal 5 5 2 4 4" xfId="31307" xr:uid="{7DAD9C68-4AD6-4279-A502-AE4F9786C27F}"/>
    <cellStyle name="Normal 5 5 2 4 5" xfId="31308" xr:uid="{73999B69-5A8D-40F6-85FF-86E75FC9830A}"/>
    <cellStyle name="Normal 5 5 2 4 6" xfId="31309" xr:uid="{EDC065AD-5646-49C8-8FF9-876C2F1CED52}"/>
    <cellStyle name="Normal 5 5 3" xfId="31310" xr:uid="{627684BD-4911-4D38-999E-E6A5FCD343F1}"/>
    <cellStyle name="Normal 5 5 3 2" xfId="31311" xr:uid="{3ECEDC28-4DC1-4944-B91D-4FB960585B20}"/>
    <cellStyle name="Normal 5 5 3 2 2" xfId="31312" xr:uid="{2E4AFAC6-3558-4354-A741-418F9EF026F5}"/>
    <cellStyle name="Normal 5 5 3 2 2 2" xfId="31313" xr:uid="{22E6366A-D55E-448F-9E53-4C003FEE60FA}"/>
    <cellStyle name="Normal 5 5 3 2 2 3" xfId="31314" xr:uid="{C97F1AD8-B5CD-42EA-AB93-F9B749386B7D}"/>
    <cellStyle name="Normal 5 5 3 2 2 4" xfId="31315" xr:uid="{799F1FF3-EA60-46E1-A2D1-EC644A1F848F}"/>
    <cellStyle name="Normal 5 5 3 2 2 5" xfId="31316" xr:uid="{ED6BC78C-699C-4FC9-8788-2A7DFD3489BD}"/>
    <cellStyle name="Normal 5 5 3 2 2 6" xfId="31317" xr:uid="{F9755608-4A36-48CC-AF8F-664EEDE7C41E}"/>
    <cellStyle name="Normal 5 5 3 2 3" xfId="31318" xr:uid="{A5C1A3ED-26D6-4B12-A94F-D41E66ED445B}"/>
    <cellStyle name="Normal 5 5 3 2 4" xfId="31319" xr:uid="{023B4813-B44C-42C1-984F-6FA7B0A5874D}"/>
    <cellStyle name="Normal 5 5 3 2 5" xfId="31320" xr:uid="{F59D76A6-B27B-4F53-8D9D-23FB70B73828}"/>
    <cellStyle name="Normal 5 5 3 2 6" xfId="31321" xr:uid="{1CE705FE-3B15-4B4A-98CC-616B12002C84}"/>
    <cellStyle name="Normal 5 5 3 2 7" xfId="31322" xr:uid="{10543DE4-672D-437C-BC2F-F4CEA05517F8}"/>
    <cellStyle name="Normal 5 5 3 3" xfId="31323" xr:uid="{320B5592-1EAA-4FDD-97F0-9C466B2C4A98}"/>
    <cellStyle name="Normal 5 5 3 3 2" xfId="31324" xr:uid="{1EEB9EA2-AAA7-4EF1-BC4F-D21D97EA74F5}"/>
    <cellStyle name="Normal 5 5 3 3 3" xfId="31325" xr:uid="{DBE42DD9-1BD2-4BCA-8003-A40E38417955}"/>
    <cellStyle name="Normal 5 5 3 3 4" xfId="31326" xr:uid="{1A1424F1-1853-4A45-9791-9EBCC8FE7210}"/>
    <cellStyle name="Normal 5 5 3 3 5" xfId="31327" xr:uid="{C38C8E93-C567-42C3-AC09-C232B688BA03}"/>
    <cellStyle name="Normal 5 5 3 3 6" xfId="31328" xr:uid="{D93FFB09-3DB6-44DC-8F55-7548F19CE131}"/>
    <cellStyle name="Normal 5 5 3 4" xfId="31329" xr:uid="{C76635DE-16F2-4257-A088-0846EE6B1D1A}"/>
    <cellStyle name="Normal 5 5 3 4 2" xfId="31330" xr:uid="{063E47F9-3E5E-486A-8A01-C073FB1D439F}"/>
    <cellStyle name="Normal 5 5 3 4 3" xfId="31331" xr:uid="{4DA9130B-6C26-4784-BA45-F104608A3152}"/>
    <cellStyle name="Normal 5 5 3 4 4" xfId="31332" xr:uid="{8FB6C147-A3B8-4F31-9996-4D8EE05D4AB2}"/>
    <cellStyle name="Normal 5 5 3 4 5" xfId="31333" xr:uid="{C7BE64F9-8FEE-4B53-BDEE-883BC6B3D894}"/>
    <cellStyle name="Normal 5 5 3 4 6" xfId="31334" xr:uid="{684D2CAD-93A4-4DE9-AF60-371B66C771EC}"/>
    <cellStyle name="Normal 5 5 4" xfId="31335" xr:uid="{B763F7DD-E31C-47C2-BCDD-A0CF98B991DA}"/>
    <cellStyle name="Normal 5 5 4 2" xfId="31336" xr:uid="{B30B8862-853C-48E0-983A-2A434A5F9181}"/>
    <cellStyle name="Normal 5 5 4 2 2" xfId="31337" xr:uid="{2151FA9B-E1AC-4D26-B51C-AFC94732E919}"/>
    <cellStyle name="Normal 5 5 4 2 2 2" xfId="31338" xr:uid="{95D4D6F2-D544-42FD-B1DF-7EB5286E7A3B}"/>
    <cellStyle name="Normal 5 5 4 2 2 3" xfId="31339" xr:uid="{98C902BB-0C8B-4314-A577-30939A745545}"/>
    <cellStyle name="Normal 5 5 4 2 2 4" xfId="31340" xr:uid="{5F8EDC68-783B-4A5B-AAA6-69A4E508D6AA}"/>
    <cellStyle name="Normal 5 5 4 2 2 5" xfId="31341" xr:uid="{B9C8E980-F00E-4409-89DD-9092E134A8A3}"/>
    <cellStyle name="Normal 5 5 4 2 2 6" xfId="31342" xr:uid="{BDFD2BC9-A015-47EA-B926-B73F6557DEF5}"/>
    <cellStyle name="Normal 5 5 4 2 3" xfId="31343" xr:uid="{D0EF233A-18CB-4467-8E23-ED0F29B1B197}"/>
    <cellStyle name="Normal 5 5 4 2 4" xfId="31344" xr:uid="{82573DC0-19ED-4359-8A62-4DF20B68F746}"/>
    <cellStyle name="Normal 5 5 4 2 5" xfId="31345" xr:uid="{918373E5-1E93-4CBF-90F5-A8AB6856FDF6}"/>
    <cellStyle name="Normal 5 5 4 2 6" xfId="31346" xr:uid="{898CF569-50CE-4B57-BB9E-DAD6CFA6EEAF}"/>
    <cellStyle name="Normal 5 5 4 2 7" xfId="31347" xr:uid="{807A295D-FE93-40C9-8660-A74C4470E73B}"/>
    <cellStyle name="Normal 5 5 4 3" xfId="31348" xr:uid="{FF13391B-34F4-4D21-8F00-77EAA31B944E}"/>
    <cellStyle name="Normal 5 5 4 3 2" xfId="31349" xr:uid="{32A21E5D-7A3A-40CA-9F34-5206F9655DF5}"/>
    <cellStyle name="Normal 5 5 4 3 3" xfId="31350" xr:uid="{7B4D1ECB-79CA-40E2-84BE-B86F9334F71F}"/>
    <cellStyle name="Normal 5 5 4 3 4" xfId="31351" xr:uid="{A9552000-9CFB-47B0-ADD8-FA9672E165C0}"/>
    <cellStyle name="Normal 5 5 4 3 5" xfId="31352" xr:uid="{97B70934-2E42-4274-BC1F-50589157D057}"/>
    <cellStyle name="Normal 5 5 4 3 6" xfId="31353" xr:uid="{147D2301-AE41-4BD6-9336-4BF4C4165B54}"/>
    <cellStyle name="Normal 5 5 4 4" xfId="31354" xr:uid="{CCD21EA5-5EE3-4B02-8D35-136322500DEB}"/>
    <cellStyle name="Normal 5 5 4 5" xfId="31355" xr:uid="{3ED1C1EA-CC69-4630-B059-92B487D9D0AD}"/>
    <cellStyle name="Normal 5 5 4 6" xfId="31356" xr:uid="{81DA9A2E-46BF-426A-8A1D-F05507534978}"/>
    <cellStyle name="Normal 5 5 4 7" xfId="31357" xr:uid="{0038B5FE-88F6-44FB-B949-FE9268D2CF9C}"/>
    <cellStyle name="Normal 5 5 4 8" xfId="31358" xr:uid="{5B06DD1C-B2E3-4CAE-BF7A-C5BEFDA60126}"/>
    <cellStyle name="Normal 5 5 5" xfId="31359" xr:uid="{4376B51F-5858-455E-A179-33086A08452A}"/>
    <cellStyle name="Normal 5 5 5 2" xfId="31360" xr:uid="{FE28AF80-D12B-47F9-A7EC-79E621A9850B}"/>
    <cellStyle name="Normal 5 5 5 2 2" xfId="31361" xr:uid="{15CD4BD6-D33D-433B-B32D-936C4AE8CDEB}"/>
    <cellStyle name="Normal 5 5 5 2 3" xfId="31362" xr:uid="{A52DED03-EFC6-48A1-8A02-2AE1EC18AA71}"/>
    <cellStyle name="Normal 5 5 5 2 4" xfId="31363" xr:uid="{FFDD634E-114B-4D9E-8F3D-A3FEBE345C8E}"/>
    <cellStyle name="Normal 5 5 5 2 5" xfId="31364" xr:uid="{8C8FB860-93E7-4EA9-B2C3-E7D87C72AE6C}"/>
    <cellStyle name="Normal 5 5 5 2 6" xfId="31365" xr:uid="{D7D728A3-E888-488A-9EFB-A11DF8A08E4C}"/>
    <cellStyle name="Normal 5 5 5 3" xfId="31366" xr:uid="{3B9A3272-E3F1-4432-8921-E29646A734BA}"/>
    <cellStyle name="Normal 5 5 5 4" xfId="31367" xr:uid="{941EB24C-2F63-4096-AAA5-2216595A61CF}"/>
    <cellStyle name="Normal 5 5 5 5" xfId="31368" xr:uid="{A1DA21D0-D0F9-48EE-ABAF-3C055C92D993}"/>
    <cellStyle name="Normal 5 5 5 6" xfId="31369" xr:uid="{52F52329-9886-4021-806E-BA75E33D26BB}"/>
    <cellStyle name="Normal 5 5 5 7" xfId="31370" xr:uid="{CD520123-C4C3-4A60-B501-6C50863A6160}"/>
    <cellStyle name="Normal 5 5 6" xfId="31371" xr:uid="{92C92DAE-322F-4A44-804B-D6771011057B}"/>
    <cellStyle name="Normal 5 5 6 2" xfId="31372" xr:uid="{7B24C974-4F9E-4DE3-80DC-EA659269875D}"/>
    <cellStyle name="Normal 5 5 6 3" xfId="31373" xr:uid="{2CE1093A-8D23-4C00-83DD-AF230EAD67DF}"/>
    <cellStyle name="Normal 5 5 6 4" xfId="31374" xr:uid="{0712C682-E231-49B8-A26E-492365F9DAD6}"/>
    <cellStyle name="Normal 5 5 6 5" xfId="31375" xr:uid="{9EAE6522-9C0D-4772-B17A-B7FAE12425EE}"/>
    <cellStyle name="Normal 5 5 6 6" xfId="31376" xr:uid="{91434344-C923-4126-9D12-71EC507424A8}"/>
    <cellStyle name="Normal 5 5 7" xfId="31377" xr:uid="{C88B91DD-AFF7-4C97-87BF-01B4747E6119}"/>
    <cellStyle name="Normal 5 5 7 2" xfId="31378" xr:uid="{0BE32B46-ADF5-45BC-A052-9C55019C4D63}"/>
    <cellStyle name="Normal 5 5 7 3" xfId="31379" xr:uid="{C16CE57D-55C9-4684-B034-0F192B3F0264}"/>
    <cellStyle name="Normal 5 5 7 4" xfId="31380" xr:uid="{F2AD114D-E4BC-4DFD-939C-8477DABD539C}"/>
    <cellStyle name="Normal 5 5 7 5" xfId="31381" xr:uid="{8332D3F0-8A3F-4043-A072-FB0C70D27737}"/>
    <cellStyle name="Normal 5 5 7 6" xfId="31382" xr:uid="{3076EEA8-BE4E-48B6-8D9D-250802891744}"/>
    <cellStyle name="Normal 5 5 8" xfId="31383" xr:uid="{064932EE-89A9-4336-8F83-5EF02AFB52D4}"/>
    <cellStyle name="Normal 5 5 9" xfId="31384" xr:uid="{DCC87FB9-72A6-41FA-A955-30A31DFDA21F}"/>
    <cellStyle name="Normal 5 6" xfId="31385" xr:uid="{9FD10D65-E3F2-46A7-B816-DC6211B06042}"/>
    <cellStyle name="Normal 5 6 2" xfId="31386" xr:uid="{8BE5D609-1426-49EC-A9F1-8FA4C61F60A8}"/>
    <cellStyle name="Normal 5 6 2 2" xfId="31387" xr:uid="{A1F1255E-C57D-4DAB-8230-C8891B71D2EE}"/>
    <cellStyle name="Normal 5 6 2 2 2" xfId="31388" xr:uid="{D8FE8C72-FE3E-4DA1-B11B-E71C960AE789}"/>
    <cellStyle name="Normal 5 6 2 2 3" xfId="31389" xr:uid="{D2610DEF-90F2-44B0-AB02-1E7E03C8D585}"/>
    <cellStyle name="Normal 5 6 2 2 4" xfId="31390" xr:uid="{6154AAAE-5BEA-41CE-8623-D7AC594C33F3}"/>
    <cellStyle name="Normal 5 6 2 2 5" xfId="31391" xr:uid="{30B0B541-B65B-4D78-8EF6-235C65F1CE4D}"/>
    <cellStyle name="Normal 5 6 2 2 6" xfId="31392" xr:uid="{700D0C2D-02C5-476E-AAF4-9202833430EC}"/>
    <cellStyle name="Normal 5 6 2 3" xfId="31393" xr:uid="{EB408A64-7F30-4254-BAA3-2CCA7637D35F}"/>
    <cellStyle name="Normal 5 6 2 3 2" xfId="31394" xr:uid="{1DD616FE-98C8-4E72-914C-08A7194789C9}"/>
    <cellStyle name="Normal 5 6 2 3 3" xfId="31395" xr:uid="{19ECC430-0DCC-4603-8815-197DBA83F005}"/>
    <cellStyle name="Normal 5 6 2 3 4" xfId="31396" xr:uid="{689E9379-2F48-4BE7-94D5-7F82FE4FEEE5}"/>
    <cellStyle name="Normal 5 6 2 3 5" xfId="31397" xr:uid="{4FFB4239-2720-4BBD-ABEB-EFD5E4D5376C}"/>
    <cellStyle name="Normal 5 6 2 3 6" xfId="31398" xr:uid="{D6A3CEF0-BB6A-4DCE-BF32-84D93CBDA0B9}"/>
    <cellStyle name="Normal 5 6 3" xfId="31399" xr:uid="{EED3415E-9D43-4F80-B737-FB08A2CD2B56}"/>
    <cellStyle name="Normal 5 6 3 2" xfId="31400" xr:uid="{2876ED75-6491-4BF9-AF64-9D116D4AB86D}"/>
    <cellStyle name="Normal 5 6 3 3" xfId="31401" xr:uid="{552BA0DE-3174-43F8-8905-AD5DFF775FF5}"/>
    <cellStyle name="Normal 5 6 3 4" xfId="31402" xr:uid="{68EDFDF3-A57B-4A76-9851-AACF6DBD08FE}"/>
    <cellStyle name="Normal 5 6 3 5" xfId="31403" xr:uid="{1BA4DF69-0119-4B3D-A23B-D3E076164DA0}"/>
    <cellStyle name="Normal 5 6 3 6" xfId="31404" xr:uid="{7022BBCC-9AF7-4AF8-94D4-2272058FF68E}"/>
    <cellStyle name="Normal 5 6 4" xfId="31405" xr:uid="{46B6E98E-394F-4580-95C4-3D64A6A9E434}"/>
    <cellStyle name="Normal 5 6 4 2" xfId="31406" xr:uid="{71C71FA3-7E67-4EF8-BE7F-E5A1F5BDF6D2}"/>
    <cellStyle name="Normal 5 6 4 3" xfId="31407" xr:uid="{A2CE3029-7FF3-482C-8380-328914CF716E}"/>
    <cellStyle name="Normal 5 6 4 4" xfId="31408" xr:uid="{DD60BB21-2AEC-47FB-B860-C1FC461793E8}"/>
    <cellStyle name="Normal 5 6 4 5" xfId="31409" xr:uid="{B009FC2B-86CC-4B2C-BB58-F2059513792E}"/>
    <cellStyle name="Normal 5 6 4 6" xfId="31410" xr:uid="{4FA24C2C-DE5E-4729-BC07-8EE7EEF5629D}"/>
    <cellStyle name="Normal 5 6 5" xfId="31411" xr:uid="{04FC746E-36B7-4E37-9FC0-7BF739803D0E}"/>
    <cellStyle name="Normal 5 7" xfId="31412" xr:uid="{7E6DAD90-A011-4137-943E-FC2492BAEE74}"/>
    <cellStyle name="Normal 5 7 2" xfId="31413" xr:uid="{47CD0AA2-2893-4AAC-A43F-8D9C34375778}"/>
    <cellStyle name="Normal 5 7 2 2" xfId="31414" xr:uid="{7A692115-AC02-4D98-828D-D41B63CF6BF5}"/>
    <cellStyle name="Normal 5 7 3" xfId="31415" xr:uid="{FB5D1F87-916A-4103-983B-5650A4A55BAB}"/>
    <cellStyle name="Normal 5 8" xfId="44" xr:uid="{00000000-0005-0000-0000-00002C000000}"/>
    <cellStyle name="Normal 5 8 2" xfId="31417" xr:uid="{0B1EACA0-C653-4DC5-B950-CD1EA3A1B609}"/>
    <cellStyle name="Normal 5 8 2 2" xfId="31418" xr:uid="{33D0A66E-0E14-453C-B111-F7DFF1A760AB}"/>
    <cellStyle name="Normal 5 8 2 2 2" xfId="31419" xr:uid="{F0BD55B1-ACA0-429A-B6B9-76A8CBAF3DA3}"/>
    <cellStyle name="Normal 5 8 2 2 3" xfId="31420" xr:uid="{B8CDD85C-623F-42E9-ACE3-C7EC381348F3}"/>
    <cellStyle name="Normal 5 8 2 2 4" xfId="31421" xr:uid="{DF73C254-FEA7-468B-BE91-0E47D69BD87C}"/>
    <cellStyle name="Normal 5 8 2 2 5" xfId="31422" xr:uid="{882BEFD3-E416-43FC-A7BB-D63B54FC1119}"/>
    <cellStyle name="Normal 5 8 2 2 6" xfId="31423" xr:uid="{DCBE84CD-F5C7-48AC-956B-CC349512C447}"/>
    <cellStyle name="Normal 5 8 2 3" xfId="31424" xr:uid="{22C9D425-B4E2-41A7-BB72-1FFA9CAEF1E3}"/>
    <cellStyle name="Normal 5 8 2 4" xfId="31425" xr:uid="{76458021-FE32-4D31-9740-7F16DCBCB8D6}"/>
    <cellStyle name="Normal 5 8 2 5" xfId="31426" xr:uid="{180314CC-9712-4801-A887-16381E166DD5}"/>
    <cellStyle name="Normal 5 8 2 6" xfId="31427" xr:uid="{31E119E2-D292-42C9-853D-CFBAC510E7F2}"/>
    <cellStyle name="Normal 5 8 2 7" xfId="31428" xr:uid="{6D52E73A-A0AA-4DD7-8C4A-65C399ABA797}"/>
    <cellStyle name="Normal 5 8 3" xfId="31429" xr:uid="{68B17826-C241-43F2-8450-FB99D2872797}"/>
    <cellStyle name="Normal 5 8 3 2" xfId="31430" xr:uid="{8382E613-C091-4897-8FEE-A4E3A39D9CDD}"/>
    <cellStyle name="Normal 5 8 3 3" xfId="31431" xr:uid="{3BBB2BE4-FBBD-44A4-9DF7-16F9422A01E5}"/>
    <cellStyle name="Normal 5 8 3 4" xfId="31432" xr:uid="{47E91551-6A7A-4BDF-9DC2-B901ACCD28B5}"/>
    <cellStyle name="Normal 5 8 3 5" xfId="31433" xr:uid="{39CABC20-F886-4FC5-913A-E0EE039A2999}"/>
    <cellStyle name="Normal 5 8 3 6" xfId="31434" xr:uid="{B17CEE6C-E8EF-47CD-BD20-FEDAC168B759}"/>
    <cellStyle name="Normal 5 8 4" xfId="31435" xr:uid="{E0927320-6911-4E9D-888B-76D42C350EB9}"/>
    <cellStyle name="Normal 5 8 4 2" xfId="31436" xr:uid="{41313D5B-9EEE-45A1-B054-AEA4A1366485}"/>
    <cellStyle name="Normal 5 8 4 3" xfId="31437" xr:uid="{9908F262-D7FA-469A-BEE2-40787E98CC97}"/>
    <cellStyle name="Normal 5 8 4 4" xfId="31438" xr:uid="{AD4A8AC1-2C17-46AA-8911-5B86C76041D2}"/>
    <cellStyle name="Normal 5 8 4 5" xfId="31439" xr:uid="{76B37058-D0A2-40E3-A6D6-0A3A98D61C12}"/>
    <cellStyle name="Normal 5 8 4 6" xfId="31440" xr:uid="{605744F7-AD54-4C92-8FF0-089B8A54B801}"/>
    <cellStyle name="Normal 5 8 5" xfId="31416" xr:uid="{F237A31E-83E9-4812-BAFD-4748D3C7B9B0}"/>
    <cellStyle name="Normal 5 9" xfId="31441" xr:uid="{5A2D5C51-0B03-4C34-BD7A-B6280D529DB8}"/>
    <cellStyle name="Normal 5 9 2" xfId="31442" xr:uid="{CA0FAFF8-2554-47A8-B931-1C3AD728D251}"/>
    <cellStyle name="Normal 5 9 2 2" xfId="31443" xr:uid="{D014FBFB-DD51-4544-9DE1-27C2875D6E73}"/>
    <cellStyle name="Normal 5 9 2 2 2" xfId="31444" xr:uid="{FDFD51C4-9956-4289-9320-F2E0CEA277A8}"/>
    <cellStyle name="Normal 5 9 2 2 3" xfId="31445" xr:uid="{DEE8CFBD-075E-43DD-B73C-3CFF266A9674}"/>
    <cellStyle name="Normal 5 9 2 2 4" xfId="31446" xr:uid="{F0F9BE7E-2ED1-4F79-9725-F6985E33121E}"/>
    <cellStyle name="Normal 5 9 2 2 5" xfId="31447" xr:uid="{269FB12F-348C-47C4-9CF1-1D77E18690AA}"/>
    <cellStyle name="Normal 5 9 2 2 6" xfId="31448" xr:uid="{8CE00BC1-7470-486F-912B-3B4103D1CD26}"/>
    <cellStyle name="Normal 5 9 2 3" xfId="31449" xr:uid="{DACF55F3-0749-4B58-9BD4-8050C1FB2323}"/>
    <cellStyle name="Normal 5 9 2 4" xfId="31450" xr:uid="{CF5D6F42-0718-4DCE-B0BD-D20D69A8354D}"/>
    <cellStyle name="Normal 5 9 2 5" xfId="31451" xr:uid="{E1B78020-D16A-4DF7-B502-72D62FC0C7BF}"/>
    <cellStyle name="Normal 5 9 2 6" xfId="31452" xr:uid="{8DBADED2-65A2-42F4-B5C6-C7776E6EB427}"/>
    <cellStyle name="Normal 5 9 2 7" xfId="31453" xr:uid="{29014200-80C7-4619-B56D-55FA9C1A2402}"/>
    <cellStyle name="Normal 5 9 3" xfId="31454" xr:uid="{D5C90DDF-1E6D-4AB3-8C18-EBE7516CF827}"/>
    <cellStyle name="Normal 5 9 3 2" xfId="31455" xr:uid="{9B956BBC-67E9-45C3-B4FC-86B35712CD3E}"/>
    <cellStyle name="Normal 5 9 3 3" xfId="31456" xr:uid="{AE02EB8B-68AC-4905-8B49-6EDBDF848B37}"/>
    <cellStyle name="Normal 5 9 3 4" xfId="31457" xr:uid="{1D60CCF3-C9D6-432F-A429-E710ACF693E2}"/>
    <cellStyle name="Normal 5 9 3 5" xfId="31458" xr:uid="{CB0ECA4B-FFB2-4AE3-88C9-52BEEC2E00D3}"/>
    <cellStyle name="Normal 5 9 3 6" xfId="31459" xr:uid="{EFE20084-0AFD-49A9-B0E0-AD5A31803D73}"/>
    <cellStyle name="Normal 5 9 4" xfId="31460" xr:uid="{205FB148-E487-47EE-A267-7E5AAF31036E}"/>
    <cellStyle name="Normal 5 9 5" xfId="31461" xr:uid="{E0CE34CB-0C01-44A9-AEC3-AD7434A332D7}"/>
    <cellStyle name="Normal 5 9 6" xfId="31462" xr:uid="{CCCACC15-0882-4BB7-88F2-BC76EA32A99F}"/>
    <cellStyle name="Normal 5 9 7" xfId="31463" xr:uid="{5FEF4474-AA36-4CEC-8896-39E1313F4CB6}"/>
    <cellStyle name="Normal 5 9 8" xfId="31464" xr:uid="{90E65B54-BB11-4A1B-BA4F-359F8B6FDB17}"/>
    <cellStyle name="Normal 5_11.รายละเอียดประกอบงบ 11-2013" xfId="31465" xr:uid="{9DAFAEA6-3F69-4994-85DF-F53DAFE50667}"/>
    <cellStyle name="Normal 50" xfId="31466" xr:uid="{AF6B6A7F-20ED-4312-801E-E07930478D1B}"/>
    <cellStyle name="Normal 50 2" xfId="31467" xr:uid="{BDDC8865-D1A2-40CA-9D97-594CEAAC4367}"/>
    <cellStyle name="Normal 50 2 2" xfId="31468" xr:uid="{EA84F225-A4E9-455D-83BF-F008AECF32CA}"/>
    <cellStyle name="Normal 50 3" xfId="31469" xr:uid="{C5AD6D0E-BF69-4327-9669-78BDBF2D1246}"/>
    <cellStyle name="Normal 50 4" xfId="31470" xr:uid="{A774D743-48C4-468C-9905-EA66BABA0127}"/>
    <cellStyle name="Normal 50 5" xfId="31471" xr:uid="{CF8E7A0B-FFBA-45E2-A386-D337A2E7A0AE}"/>
    <cellStyle name="Normal 50 6" xfId="31472" xr:uid="{29E3D807-6E96-458F-A25A-882873B91755}"/>
    <cellStyle name="Normal 50 7" xfId="31473" xr:uid="{03503180-6F6C-429D-B717-D37D6F70BD7D}"/>
    <cellStyle name="Normal 50 8" xfId="31474" xr:uid="{C5DDCA6A-2AA5-4E86-98C7-F51EA9C3E385}"/>
    <cellStyle name="Normal 50 9" xfId="31475" xr:uid="{0CCC5C2D-5415-414B-B872-70595D48484B}"/>
    <cellStyle name="Normal 51" xfId="31476" xr:uid="{043E16AB-4C51-42A9-AB8E-40B60465E257}"/>
    <cellStyle name="Normal 51 2" xfId="31477" xr:uid="{2214B913-8461-4B85-8174-A1A92826DE93}"/>
    <cellStyle name="Normal 51 2 2" xfId="31478" xr:uid="{F61AEB76-710E-4C74-8C32-D391CA5A589E}"/>
    <cellStyle name="Normal 51 3" xfId="31479" xr:uid="{4B8C49DF-0E35-4CDB-87C5-D0F2C8B29A90}"/>
    <cellStyle name="Normal 51 4" xfId="31480" xr:uid="{A21188AB-60BF-44CC-8263-07B7DDF61744}"/>
    <cellStyle name="Normal 51 5" xfId="31481" xr:uid="{6A28360E-FC11-4101-A5ED-6412EDBBA5B7}"/>
    <cellStyle name="Normal 51 5 2" xfId="31482" xr:uid="{D9368038-D61E-48D9-BEC1-5343824A6EB4}"/>
    <cellStyle name="Normal 51 5 2 2" xfId="31483" xr:uid="{CAF4EBB0-1D56-46F3-9443-FBC48F5EA400}"/>
    <cellStyle name="Normal 51 5 2 3" xfId="31484" xr:uid="{E07186F8-D0B6-483E-91B1-E8FADC60F9D2}"/>
    <cellStyle name="Normal 51 5 2 4" xfId="31485" xr:uid="{F5462D0E-FFA5-460A-81F1-51278D302080}"/>
    <cellStyle name="Normal 51 5 2 5" xfId="31486" xr:uid="{E271AFEE-6179-47E8-8230-650498BCE177}"/>
    <cellStyle name="Normal 51 5 2 6" xfId="31487" xr:uid="{676086EE-0334-4C74-BC7F-5C80124708E4}"/>
    <cellStyle name="Normal 51 5 3" xfId="31488" xr:uid="{D9445CF5-4358-4379-B9C3-9EC48B15DC0E}"/>
    <cellStyle name="Normal 51 5 4" xfId="31489" xr:uid="{CB8096F2-DC95-4F23-A730-BAA7600D8167}"/>
    <cellStyle name="Normal 51 5 5" xfId="31490" xr:uid="{1CB2393E-55B8-464B-9A5C-F42144AA88D0}"/>
    <cellStyle name="Normal 51 5 6" xfId="31491" xr:uid="{840D785E-B1ED-4583-A8A4-9FE1BDD72EC7}"/>
    <cellStyle name="Normal 51 5 7" xfId="31492" xr:uid="{FB77A17E-1F93-4F30-AB63-B8E98A2827E3}"/>
    <cellStyle name="Normal 51 6" xfId="31493" xr:uid="{D35D9CFF-600A-476D-B61A-9FB345A1F15C}"/>
    <cellStyle name="Normal 51 7" xfId="31494" xr:uid="{F749E5BB-55B2-4E16-974E-F3C4F9AABFBB}"/>
    <cellStyle name="Normal 51 8" xfId="31495" xr:uid="{8B8DAA53-14B7-4B49-81E1-59CB6EB8410A}"/>
    <cellStyle name="Normal 51 9" xfId="31496" xr:uid="{4D74C502-94FA-456F-BCDB-0543B84AC2CA}"/>
    <cellStyle name="Normal 52" xfId="31497" xr:uid="{389EE2F9-23FB-4FDF-8C2B-F0E73F7F6842}"/>
    <cellStyle name="Normal 52 2" xfId="31498" xr:uid="{CEA13D37-ADE0-4E9B-AC57-E8088F75E676}"/>
    <cellStyle name="Normal 52 2 2" xfId="31499" xr:uid="{3BB4EBA1-A983-4B43-94E4-B906834F57D1}"/>
    <cellStyle name="Normal 52 3" xfId="31500" xr:uid="{5A223DC5-7AFB-48E3-85C0-3FD662548940}"/>
    <cellStyle name="Normal 52 3 2" xfId="31501" xr:uid="{09950475-A6CE-4D0F-B130-9CB079C0253E}"/>
    <cellStyle name="Normal 52 4" xfId="31502" xr:uid="{EE8699A8-68A9-4F68-9A20-1D9EABB040D2}"/>
    <cellStyle name="Normal 52 5" xfId="31503" xr:uid="{7831E811-282E-44F8-8CD8-76285776CAFF}"/>
    <cellStyle name="Normal 52 6" xfId="31504" xr:uid="{4C9E8926-8C11-4758-B5EF-82DBBDDD29E5}"/>
    <cellStyle name="Normal 52 7" xfId="31505" xr:uid="{113A708C-4345-4322-A25C-4860CE6DF252}"/>
    <cellStyle name="Normal 52 8" xfId="31506" xr:uid="{DC11741E-BC3F-4AD6-BC9C-AED9B88DF31C}"/>
    <cellStyle name="Normal 52 9" xfId="31507" xr:uid="{D67D901D-1169-4A36-97A2-F2270456B66D}"/>
    <cellStyle name="Normal 53" xfId="31508" xr:uid="{D6A1C224-FCF3-42F2-8732-748062A59FA7}"/>
    <cellStyle name="Normal 53 2" xfId="31509" xr:uid="{C3E1A45B-8467-4D82-BB79-3319515B2759}"/>
    <cellStyle name="Normal 53 2 2" xfId="31510" xr:uid="{77A60BFD-2A91-40B7-9F6C-C6326C2F85FA}"/>
    <cellStyle name="Normal 53 3" xfId="31511" xr:uid="{DC7843C7-A0CD-4D6A-AC0A-043AF185ACD9}"/>
    <cellStyle name="Normal 53 3 2" xfId="31512" xr:uid="{2F2263AB-12D7-4EC4-8D93-3BA37E513127}"/>
    <cellStyle name="Normal 53 3 2 2" xfId="31513" xr:uid="{4C94FE3D-BAE8-4A49-B13C-0B93C50D599F}"/>
    <cellStyle name="Normal 53 3 2 2 2" xfId="31514" xr:uid="{941AAB8B-F501-4E13-9F2F-890AA4D17364}"/>
    <cellStyle name="Normal 53 3 2 3" xfId="31515" xr:uid="{C3F96F86-6CCD-4294-B938-895903316CDF}"/>
    <cellStyle name="Normal 53 3 3" xfId="31516" xr:uid="{CEF9C64D-FD0A-4A1C-B09B-2FC60BFB02F8}"/>
    <cellStyle name="Normal 53 3 3 2" xfId="31517" xr:uid="{67D6DEAD-21A8-43D9-B3E9-DF5D9296082D}"/>
    <cellStyle name="Normal 53 3 4" xfId="31518" xr:uid="{1A06392C-6B31-4476-91F7-8AA85091EA4F}"/>
    <cellStyle name="Normal 53 3 4 2" xfId="31519" xr:uid="{A38904B0-7003-46C4-B32D-964F93B4C2AF}"/>
    <cellStyle name="Normal 53 4" xfId="31520" xr:uid="{DA3DB793-730E-4FD9-8EE2-91C4B0458379}"/>
    <cellStyle name="Normal 53 4 2" xfId="31521" xr:uid="{10188937-3744-49F5-9526-9513E2A65E25}"/>
    <cellStyle name="Normal 53 4 2 2" xfId="31522" xr:uid="{2D5F253D-0691-45AF-98AE-32C6BC714C19}"/>
    <cellStyle name="Normal 53 4 3" xfId="31523" xr:uid="{03FC9B81-2FD0-4334-B584-1D7C6047BC7F}"/>
    <cellStyle name="Normal 53 4 3 2" xfId="31524" xr:uid="{D54D8C48-1D4A-4132-95D0-CFC8ED3FB7D8}"/>
    <cellStyle name="Normal 53 5" xfId="31525" xr:uid="{C73EA8D7-A380-4693-A7E6-DE233FAA7DF7}"/>
    <cellStyle name="Normal 53 6" xfId="31526" xr:uid="{00EBAC53-6DD8-4AFF-BE70-BA38D6ECB095}"/>
    <cellStyle name="Normal 53 7" xfId="31527" xr:uid="{4F981EC1-D29D-409B-851D-03408B013E24}"/>
    <cellStyle name="Normal 53 8" xfId="31528" xr:uid="{60D3F2AB-8EB4-4752-BC18-4B9B876057D3}"/>
    <cellStyle name="Normal 53 8 2" xfId="31529" xr:uid="{6563628A-A404-4D9E-AA0B-0FE537061B37}"/>
    <cellStyle name="Normal 53 9" xfId="31530" xr:uid="{B4A95E29-DA74-4D54-BD94-1F8DB151A9D1}"/>
    <cellStyle name="Normal 53 9 2" xfId="31531" xr:uid="{B711B23C-3AC6-4910-8210-CF91BB771173}"/>
    <cellStyle name="Normal 54" xfId="31532" xr:uid="{33592BA7-820C-4319-A94B-24A5DEEA1CEC}"/>
    <cellStyle name="Normal 54 10" xfId="31533" xr:uid="{9B05B5E2-8080-4220-BED1-2E7EECB20C33}"/>
    <cellStyle name="Normal 54 10 2" xfId="31534" xr:uid="{9FB56718-F939-4385-9C30-3A5A932C3DBD}"/>
    <cellStyle name="Normal 54 2" xfId="31535" xr:uid="{6E83B1DE-ACF6-4F9F-8CA0-A73B52C6519E}"/>
    <cellStyle name="Normal 54 2 2" xfId="31536" xr:uid="{1069FDEF-9967-40E0-8040-1E2E9ABB77F5}"/>
    <cellStyle name="Normal 54 3" xfId="31537" xr:uid="{620999A8-07B0-4E82-A6AF-1F31116083BD}"/>
    <cellStyle name="Normal 54 3 2" xfId="31538" xr:uid="{54FB9403-727F-4081-A489-BB3BE8AE7081}"/>
    <cellStyle name="Normal 54 3 2 2" xfId="31539" xr:uid="{31753344-A7B8-4789-97F4-E4B447CE2A30}"/>
    <cellStyle name="Normal 54 3 2 2 2" xfId="31540" xr:uid="{7461CD26-53AD-4C0D-894C-903F88D04C26}"/>
    <cellStyle name="Normal 54 3 2 3" xfId="31541" xr:uid="{BB6FE44C-119F-4768-BCFA-7A8C60A51079}"/>
    <cellStyle name="Normal 54 3 3" xfId="31542" xr:uid="{7D907543-7780-4B11-9F09-940A4725AB56}"/>
    <cellStyle name="Normal 54 3 3 2" xfId="31543" xr:uid="{A9F00EA7-7D90-4459-92A5-0BE588D338A9}"/>
    <cellStyle name="Normal 54 3 4" xfId="31544" xr:uid="{D78DAC7C-B39A-40A1-BA73-37D2BCE57EBE}"/>
    <cellStyle name="Normal 54 3 4 2" xfId="31545" xr:uid="{E857DF82-11A9-4F49-9676-F68F808E8DF8}"/>
    <cellStyle name="Normal 54 4" xfId="31546" xr:uid="{68405E5F-7992-44AE-9555-902B9C2275D7}"/>
    <cellStyle name="Normal 54 4 2" xfId="31547" xr:uid="{110EF400-B961-4427-8E52-3ED2FB9F5DC7}"/>
    <cellStyle name="Normal 54 4 2 2" xfId="31548" xr:uid="{CA947DB3-F629-47BC-B330-C856763592A8}"/>
    <cellStyle name="Normal 54 4 3" xfId="31549" xr:uid="{B7B92F1B-EFE7-4937-85D8-6D261D1AAB31}"/>
    <cellStyle name="Normal 54 4 3 2" xfId="31550" xr:uid="{2EBA5522-5673-420E-8116-2AF255E5C6BB}"/>
    <cellStyle name="Normal 54 5" xfId="31551" xr:uid="{96909878-E45E-43E7-B52F-C102FAFEC39F}"/>
    <cellStyle name="Normal 54 6" xfId="31552" xr:uid="{5B36B65B-F6E3-4FC6-94A9-CFEBA7A76302}"/>
    <cellStyle name="Normal 54 7" xfId="31553" xr:uid="{9EB60305-ABF9-4069-9403-C751B002E2E1}"/>
    <cellStyle name="Normal 54 8" xfId="31554" xr:uid="{AE34E042-9E12-406B-BEF7-F6211676F5D4}"/>
    <cellStyle name="Normal 54 9" xfId="31555" xr:uid="{55E88F23-E3F9-4C74-89EF-F66272D770A0}"/>
    <cellStyle name="Normal 54 9 2" xfId="31556" xr:uid="{D99D5BA1-E83B-4940-9AE3-00A7916CFA7B}"/>
    <cellStyle name="Normal 55" xfId="31557" xr:uid="{6B0C4492-F838-4A3B-BABE-C816A9638DFF}"/>
    <cellStyle name="Normal 55 2" xfId="31558" xr:uid="{E7382D98-2693-49AC-9525-FFEC7F3D8D1A}"/>
    <cellStyle name="Normal 55 2 2" xfId="31559" xr:uid="{7196F9B2-EBDD-4655-8716-61902C01B107}"/>
    <cellStyle name="Normal 55 3" xfId="31560" xr:uid="{040C517F-53D7-4DED-B627-BC56B5B088CA}"/>
    <cellStyle name="Normal 55 4" xfId="31561" xr:uid="{379914AA-1D9D-4035-A067-FA07066C5BA3}"/>
    <cellStyle name="Normal 55 5" xfId="31562" xr:uid="{B06178CD-88B8-44A7-AC9A-64F64787EDDE}"/>
    <cellStyle name="Normal 55 6" xfId="31563" xr:uid="{471BBB41-ABA0-4997-A9F7-A2E7BAC51421}"/>
    <cellStyle name="Normal 55 7" xfId="31564" xr:uid="{7D94A598-3F69-4B22-AADA-CA61DA221797}"/>
    <cellStyle name="Normal 56" xfId="31565" xr:uid="{89F18615-3D6D-45A4-A9B7-9E0B9571685D}"/>
    <cellStyle name="Normal 56 2" xfId="31566" xr:uid="{4B8C16A7-A84F-43B7-A0C3-2828F14B64F7}"/>
    <cellStyle name="Normal 56 2 2" xfId="31567" xr:uid="{8EFAB130-DEB6-47E0-9382-5269C6EE5CA7}"/>
    <cellStyle name="Normal 56 2 2 2" xfId="31568" xr:uid="{5AF4B405-B5BF-4999-BCF5-F3B2A4CB5054}"/>
    <cellStyle name="Normal 56 2 2 3" xfId="31569" xr:uid="{D4F6F97F-A58C-47E0-84FE-D22DE9298053}"/>
    <cellStyle name="Normal 56 2 2 4" xfId="31570" xr:uid="{96DBF906-A895-464F-A81E-5BC5E2DCCBC5}"/>
    <cellStyle name="Normal 56 2 2 5" xfId="31571" xr:uid="{4F455DD7-9F9E-40B9-85FC-C75B552EA227}"/>
    <cellStyle name="Normal 56 2 2 6" xfId="31572" xr:uid="{81A7D2A3-013E-4C5C-A7B2-AE6834103308}"/>
    <cellStyle name="Normal 56 2 3" xfId="31573" xr:uid="{4FB0D576-8FCC-4C40-ABA7-7D0E6B71AAAA}"/>
    <cellStyle name="Normal 56 3" xfId="31574" xr:uid="{4BFEB547-F527-40B6-9AA5-89B4F44E7FDF}"/>
    <cellStyle name="Normal 56 4" xfId="31575" xr:uid="{CE302B58-086D-4697-A3B1-4D4847277F71}"/>
    <cellStyle name="Normal 56 5" xfId="31576" xr:uid="{D8FACC15-F70E-475A-BBEE-6ECFC708E9DB}"/>
    <cellStyle name="Normal 56_11.รายละเอียดประกอบงบ 11-2013" xfId="31577" xr:uid="{61AB80D1-C92D-4BAE-8656-365B3DC0E329}"/>
    <cellStyle name="Normal 57" xfId="31578" xr:uid="{019A5024-90D7-485A-9180-47469D77C009}"/>
    <cellStyle name="Normal 57 2" xfId="31579" xr:uid="{31052A2E-1168-431D-97B9-6A997B0396D3}"/>
    <cellStyle name="Normal 57 2 2" xfId="31580" xr:uid="{DFF7540C-C92E-430A-84FA-46C92C9959CB}"/>
    <cellStyle name="Normal 57 2 2 2" xfId="31581" xr:uid="{8D80FD36-63E1-4EE1-8633-BF7EA0EEBC43}"/>
    <cellStyle name="Normal 57 2 2 3" xfId="31582" xr:uid="{7F49FE3C-D643-406E-B1E3-953C7A2FF38A}"/>
    <cellStyle name="Normal 57 2 2 4" xfId="31583" xr:uid="{A21EDA7E-091E-4759-998C-02FB2A85D155}"/>
    <cellStyle name="Normal 57 2 2 5" xfId="31584" xr:uid="{44A9665F-F00F-4822-B15E-DB3FEBECD14E}"/>
    <cellStyle name="Normal 57 2 2 6" xfId="31585" xr:uid="{D4C0D360-323B-43D6-B84E-90A8A7EC5FAE}"/>
    <cellStyle name="Normal 57 2 3" xfId="31586" xr:uid="{B9C51849-7BE4-4030-94FE-7E8E19E28564}"/>
    <cellStyle name="Normal 57 3" xfId="31587" xr:uid="{EA2AD0D7-2824-4308-BFF2-E0C79C110385}"/>
    <cellStyle name="Normal 57 3 2" xfId="31588" xr:uid="{63236ECF-0961-4DD7-A349-1C2BC7EEF44D}"/>
    <cellStyle name="Normal 57 3 3" xfId="31589" xr:uid="{4908B958-909A-4876-B3E9-672407513A99}"/>
    <cellStyle name="Normal 57 3 4" xfId="31590" xr:uid="{AECD5FF2-6A23-4EDE-ACEB-339571B6CB2D}"/>
    <cellStyle name="Normal 57 3 5" xfId="31591" xr:uid="{E5E056B0-06F5-4D8D-A56F-A01554DC6EFF}"/>
    <cellStyle name="Normal 57 3 6" xfId="31592" xr:uid="{02D38267-0578-4244-B450-666D8FECEE06}"/>
    <cellStyle name="Normal 57 4" xfId="31593" xr:uid="{B3280FDA-AF86-4CED-9A7B-1416DB81A6B4}"/>
    <cellStyle name="Normal 57 5" xfId="31594" xr:uid="{95077055-A39D-473B-95EB-671E584BBAC7}"/>
    <cellStyle name="Normal 57 6" xfId="31595" xr:uid="{C82B063C-F88F-41D8-A592-0B79253C18F5}"/>
    <cellStyle name="Normal 58" xfId="31596" xr:uid="{02CAB8E7-0925-4736-A6E6-3106615942B6}"/>
    <cellStyle name="Normal 58 2" xfId="31597" xr:uid="{9077832C-E383-4E7D-8E0E-1EF3CBD0C98D}"/>
    <cellStyle name="Normal 58 2 2" xfId="31598" xr:uid="{97302EA5-ED6A-45A6-91D4-3DC5257B3E3C}"/>
    <cellStyle name="Normal 58 3" xfId="31599" xr:uid="{03DDC1FE-183D-445C-8EA1-597DD9B50C1D}"/>
    <cellStyle name="Normal 58 4" xfId="31600" xr:uid="{95B529A7-0E5C-4873-9F22-5133A75289F9}"/>
    <cellStyle name="Normal 58 5" xfId="31601" xr:uid="{C5A1FB1C-F2AC-4F98-9492-F6454F22E13A}"/>
    <cellStyle name="Normal 58 6" xfId="31602" xr:uid="{7034E6DD-AFA9-45E3-AFA7-B5FB910FC586}"/>
    <cellStyle name="Normal 58 7" xfId="31603" xr:uid="{7B02C6AE-D10A-46A3-9367-4F6FF87B54A5}"/>
    <cellStyle name="Normal 59" xfId="31604" xr:uid="{24126116-9709-4825-9337-08F2D860C832}"/>
    <cellStyle name="Normal 59 2" xfId="31605" xr:uid="{C794E12E-99FC-46FB-91FE-95EB80BA8DD6}"/>
    <cellStyle name="Normal 59 2 2" xfId="31606" xr:uid="{BF314700-7200-46C1-AECD-9D9314C005D5}"/>
    <cellStyle name="Normal 59 2 2 2" xfId="31607" xr:uid="{BB1F490E-D974-4D50-8673-793BCDBE11A5}"/>
    <cellStyle name="Normal 59 2 3" xfId="31608" xr:uid="{193C9393-91CC-4A56-BD5A-955246E91AA6}"/>
    <cellStyle name="Normal 59 3" xfId="31609" xr:uid="{33D0BBE4-2906-42AD-8163-46D7FE9DCC7E}"/>
    <cellStyle name="Normal 59 3 2" xfId="31610" xr:uid="{801158A9-B8A4-466D-BAFB-7ABEFBD4B6B1}"/>
    <cellStyle name="Normal 59 3 3" xfId="31611" xr:uid="{53C694DF-FE65-4E4C-A8BB-FB3263E95A03}"/>
    <cellStyle name="Normal 59 3 4" xfId="31612" xr:uid="{841A970E-3D2C-48B8-B35D-C7F82D557786}"/>
    <cellStyle name="Normal 59 4" xfId="31613" xr:uid="{5BFABAB1-59DD-4FAB-9056-4EEDDBBBC705}"/>
    <cellStyle name="Normal 59 4 2" xfId="31614" xr:uid="{F2A79729-0177-42CB-BA57-FE0B12C52923}"/>
    <cellStyle name="Normal 59 4 3" xfId="31615" xr:uid="{4D565668-242D-4C74-AF9B-19CEFAEF38F3}"/>
    <cellStyle name="Normal 59 5" xfId="31616" xr:uid="{660002DD-7607-4BC5-A715-E5A7200798F9}"/>
    <cellStyle name="Normal 59_12.ภาษีซื้อรอขอคืน ปลา" xfId="31617" xr:uid="{A0C2E970-9929-4F32-B01A-B7C9E8DC9204}"/>
    <cellStyle name="Normal 6" xfId="31618" xr:uid="{838217B9-07CF-4CE6-836A-DC25D32AA627}"/>
    <cellStyle name="Normal 6 10" xfId="31619" xr:uid="{BF6AA1F1-2D8A-475A-ACCA-86796D87758F}"/>
    <cellStyle name="Normal 6 10 2" xfId="31620" xr:uid="{C055176C-2770-447C-BAD7-B566E9C9647D}"/>
    <cellStyle name="Normal 6 10 3" xfId="31621" xr:uid="{204A9035-5F01-4DF9-A3EB-72A6E8AD1215}"/>
    <cellStyle name="Normal 6 10 4" xfId="31622" xr:uid="{01AF6645-DB36-4C5F-8F7A-FBA5661363B3}"/>
    <cellStyle name="Normal 6 10 5" xfId="31623" xr:uid="{7751D9CC-40C3-4919-A2AB-BF5A40EAF5C7}"/>
    <cellStyle name="Normal 6 10 6" xfId="31624" xr:uid="{1CCE1833-5F2F-42F9-BBC3-DC4C1F23B78F}"/>
    <cellStyle name="Normal 6 11" xfId="31625" xr:uid="{F5DFCBCE-10ED-4DC4-B1B2-C5140979C1FE}"/>
    <cellStyle name="Normal 6 12" xfId="31626" xr:uid="{F96D9F01-E9EB-446F-A23D-0E4F83AE54EC}"/>
    <cellStyle name="Normal 6 12 2" xfId="31627" xr:uid="{3C0F2D90-DB24-4B9A-BC94-E876490E62AA}"/>
    <cellStyle name="Normal 6 13" xfId="31628" xr:uid="{34A0BF57-19B3-427C-8167-57B02F13A9CE}"/>
    <cellStyle name="Normal 6 13 2" xfId="31629" xr:uid="{11DEB643-D478-4289-8F29-B3B0F7851E0C}"/>
    <cellStyle name="Normal 6 13 3" xfId="31630" xr:uid="{9625037C-75D1-450D-889C-2EE2BF314FD5}"/>
    <cellStyle name="Normal 6 14" xfId="31631" xr:uid="{F3F3E3E8-3752-4F56-AE34-113A43C6E6A2}"/>
    <cellStyle name="Normal 6 14 2" xfId="31632" xr:uid="{ACABEE8A-E990-4530-B6E9-2F0BA342B69D}"/>
    <cellStyle name="Normal 6 15" xfId="31633" xr:uid="{121FE4A8-17EE-4386-82B9-262EC9F1779F}"/>
    <cellStyle name="Normal 6 16" xfId="31634" xr:uid="{1E9B576A-417B-4EEF-B81F-2F779C51ABED}"/>
    <cellStyle name="Normal 6 2" xfId="31635" xr:uid="{8D11C087-2775-4DD3-9916-55C5E5C2D9DA}"/>
    <cellStyle name="Normal 6 2 10" xfId="31636" xr:uid="{C8B960DC-ABD6-4CD6-BC9A-E1F43FD671CA}"/>
    <cellStyle name="Normal 6 2 10 2" xfId="31637" xr:uid="{62E655A9-7C59-4C68-A937-5482BBB12722}"/>
    <cellStyle name="Normal 6 2 11" xfId="59340" xr:uid="{8BD4B04E-C15E-4AF7-B8EB-7836A8D15844}"/>
    <cellStyle name="Normal 6 2 2" xfId="31638" xr:uid="{3E661BE0-25D2-42E0-8CD2-69757194C402}"/>
    <cellStyle name="Normal 6 2 2 2" xfId="31639" xr:uid="{A52EC726-7ABE-42B2-9A15-F463F99AF282}"/>
    <cellStyle name="Normal 6 2 2 2 2" xfId="31640" xr:uid="{72301B21-7B2B-4C66-9CE8-BF989F359C30}"/>
    <cellStyle name="Normal 6 2 2 2 2 2" xfId="31641" xr:uid="{7E0173D3-1AEF-4AE1-BEAD-AF4DD3D6B61B}"/>
    <cellStyle name="Normal 6 2 2 2 2 2 2" xfId="31642" xr:uid="{86920634-7904-4A8F-9260-950DDB75C295}"/>
    <cellStyle name="Normal 6 2 2 2 3" xfId="31643" xr:uid="{795CA9FA-E68B-4958-B96B-183CD894FE51}"/>
    <cellStyle name="Normal 6 2 2 2 3 2" xfId="31644" xr:uid="{7F4CFDAF-7EA1-4A5F-AC01-888995F7CC31}"/>
    <cellStyle name="Normal 6 2 2 2 4" xfId="31645" xr:uid="{25938A59-E983-4485-AAB5-82C8A336778F}"/>
    <cellStyle name="Normal 6 2 2 2 4 2" xfId="31646" xr:uid="{620585D5-F6A8-4D5B-A3C1-EDA41AEFE81C}"/>
    <cellStyle name="Normal 6 2 2 3" xfId="31647" xr:uid="{926884CF-DA7D-433B-AFC9-50ECA5982945}"/>
    <cellStyle name="Normal 6 2 2 4" xfId="31648" xr:uid="{2BD7AFFA-A279-4A49-91F8-8145EA0A8626}"/>
    <cellStyle name="Normal 6 2 2 5" xfId="31649" xr:uid="{418D7233-8F5B-478F-AB0D-0CE2639402C3}"/>
    <cellStyle name="Normal 6 2 2 6" xfId="31650" xr:uid="{EAD51C39-ADA6-4EC0-B913-AC17AE8F25F1}"/>
    <cellStyle name="Normal 6 2 2 6 2" xfId="31651" xr:uid="{4BDB8196-DBE9-4CE8-A31C-871A6A9FF7B5}"/>
    <cellStyle name="Normal 6 2 2 7" xfId="31652" xr:uid="{05D1D172-1A12-46AF-9863-7C7D3C79054F}"/>
    <cellStyle name="Normal 6 2 2 7 2" xfId="31653" xr:uid="{81A2A097-649E-42A2-8730-6B3814380BAA}"/>
    <cellStyle name="Normal 6 2 2 8" xfId="59347" xr:uid="{757E825E-885D-40C9-80EC-76F9B261DD1A}"/>
    <cellStyle name="Normal 6 2 3" xfId="31654" xr:uid="{CE244775-1AF0-4590-8293-5C500C270E1A}"/>
    <cellStyle name="Normal 6 2 3 2" xfId="31655" xr:uid="{302E17F1-07AB-4803-8EE6-B7C989144C04}"/>
    <cellStyle name="Normal 6 2 3 3" xfId="31656" xr:uid="{F0C74D4A-EB8F-44B1-87FE-1CFB646BA32F}"/>
    <cellStyle name="Normal 6 2 4" xfId="31657" xr:uid="{711747E4-554F-4DDA-9EE9-32DBED675E68}"/>
    <cellStyle name="Normal 6 2 4 2" xfId="31658" xr:uid="{49E3CE21-0727-4277-B621-7E07D9C271F3}"/>
    <cellStyle name="Normal 6 2 4 2 2" xfId="31659" xr:uid="{59C31945-164E-4EA5-8DE0-C22125D758E2}"/>
    <cellStyle name="Normal 6 2 4 3" xfId="31660" xr:uid="{1F243088-FE61-4C39-A1C6-C71B67BBE4B2}"/>
    <cellStyle name="Normal 6 2 4 3 2" xfId="31661" xr:uid="{33445EB1-3BDC-41FE-88EE-113B8BC04C39}"/>
    <cellStyle name="Normal 6 2 5" xfId="31662" xr:uid="{E545120E-D0F5-4276-A9CC-CFB2BC0C4F36}"/>
    <cellStyle name="Normal 6 2 5 2" xfId="31663" xr:uid="{A12A88D9-F12F-4664-87EA-E203A6DFFB71}"/>
    <cellStyle name="Normal 6 2 5 2 2" xfId="31664" xr:uid="{56864E9B-FDA0-438E-9420-CF324A599B82}"/>
    <cellStyle name="Normal 6 2 6" xfId="31665" xr:uid="{7D060239-42E0-478F-833B-11460A0F9AAE}"/>
    <cellStyle name="Normal 6 2 6 2" xfId="31666" xr:uid="{271C5A0F-9F48-4E8C-B2D0-85CF1FEC5413}"/>
    <cellStyle name="Normal 6 2 6 2 2" xfId="31667" xr:uid="{DA0133E8-B5D2-40D0-B44F-A2CB2C69662C}"/>
    <cellStyle name="Normal 6 2 6 2 3" xfId="31668" xr:uid="{4F982938-6FAF-468E-B8B8-8619433DC808}"/>
    <cellStyle name="Normal 6 2 6 2 4" xfId="31669" xr:uid="{18DF0633-BAD7-4E36-9CCE-F741054FA875}"/>
    <cellStyle name="Normal 6 2 6 2 5" xfId="31670" xr:uid="{3CB751DF-AB01-42A9-A6CC-3B249812EE46}"/>
    <cellStyle name="Normal 6 2 6 2 6" xfId="31671" xr:uid="{9A693201-5FCD-47F8-A187-B68766165047}"/>
    <cellStyle name="Normal 6 2 6 3" xfId="31672" xr:uid="{E65467D2-98FE-4528-B1AD-A0F0FE26CC0F}"/>
    <cellStyle name="Normal 6 2 6 4" xfId="31673" xr:uid="{DB82F9A4-15AC-46D7-93E8-504CD1803103}"/>
    <cellStyle name="Normal 6 2 6 5" xfId="31674" xr:uid="{3D767E33-D663-4EDC-90A3-7C0B7B6BFF0E}"/>
    <cellStyle name="Normal 6 2 6 6" xfId="31675" xr:uid="{029CC1AC-04FD-4973-8258-19C33CF4701B}"/>
    <cellStyle name="Normal 6 2 6 7" xfId="31676" xr:uid="{80DB1EEC-E568-4E23-B569-E22418F448E2}"/>
    <cellStyle name="Normal 6 2 7" xfId="31677" xr:uid="{B7A31EA8-6A9E-463E-8F11-EA896FCBE10F}"/>
    <cellStyle name="Normal 6 2 7 2" xfId="31678" xr:uid="{2470D4E6-FEC6-4F30-A404-1DD08D6DF0E4}"/>
    <cellStyle name="Normal 6 2 7 2 2" xfId="31679" xr:uid="{817C35F6-1B5F-4978-BD71-A4D4EFFFB4B8}"/>
    <cellStyle name="Normal 6 2 7 2 3" xfId="31680" xr:uid="{909234A1-8F52-4EB3-95D4-DFFA67E2E724}"/>
    <cellStyle name="Normal 6 2 7 2 4" xfId="31681" xr:uid="{34064BC2-2F76-4DC5-9B33-AB9C3E54E873}"/>
    <cellStyle name="Normal 6 2 7 2 5" xfId="31682" xr:uid="{EDAADAF4-243F-4AEF-A8F0-8437C21B504D}"/>
    <cellStyle name="Normal 6 2 7 2 6" xfId="31683" xr:uid="{8FF6AD02-93F1-4B83-977E-CC73C571F44C}"/>
    <cellStyle name="Normal 6 2 7 3" xfId="31684" xr:uid="{5FEF0DAB-344C-499C-8149-3CA115901002}"/>
    <cellStyle name="Normal 6 2 7 4" xfId="31685" xr:uid="{FB3C5363-09CC-4A2E-869C-1629911E350C}"/>
    <cellStyle name="Normal 6 2 7 5" xfId="31686" xr:uid="{CA6F97E5-5B2A-43EA-8FEF-1FC132A89808}"/>
    <cellStyle name="Normal 6 2 7 6" xfId="31687" xr:uid="{8F088DC4-F3EC-4FB7-92BD-15265F8E1CA1}"/>
    <cellStyle name="Normal 6 2 7 7" xfId="31688" xr:uid="{75C7086D-35F3-4AEE-A958-A14952B2CE1D}"/>
    <cellStyle name="Normal 6 2 8" xfId="31689" xr:uid="{7D5DA598-A8E1-4E7B-8EA8-9ED316809A8E}"/>
    <cellStyle name="Normal 6 2 9" xfId="31690" xr:uid="{108C2CF9-01CA-4706-AEDC-FDA4D27B1090}"/>
    <cellStyle name="Normal 6 3" xfId="31691" xr:uid="{0AAB6AF1-A0D6-4539-AA5B-ED99A245CDA4}"/>
    <cellStyle name="Normal 6 3 2" xfId="31692" xr:uid="{7045BADD-D572-408D-A3F0-2B26A88353A5}"/>
    <cellStyle name="Normal 6 3 2 2" xfId="31693" xr:uid="{072D6C5D-73DE-46A0-9A47-FC64BFF6D255}"/>
    <cellStyle name="Normal 6 3 3" xfId="31694" xr:uid="{0698AF0E-3CDA-47FF-A2D0-B35F1FE13FD6}"/>
    <cellStyle name="Normal 6 3 4" xfId="31695" xr:uid="{926AE05A-6697-452B-A5CB-E98CD627AF53}"/>
    <cellStyle name="Normal 6 3 5" xfId="31696" xr:uid="{40B89815-D5A1-488C-AEE1-5EFF0B48907D}"/>
    <cellStyle name="Normal 6 3 6" xfId="31697" xr:uid="{7998A505-83F0-4655-AE85-BC3E7E2713CB}"/>
    <cellStyle name="Normal 6 4" xfId="31698" xr:uid="{9CDC31BE-5885-4BB3-88C7-84D4B686C043}"/>
    <cellStyle name="Normal 6 4 2" xfId="31699" xr:uid="{FB7FD218-7C1F-4FA0-B444-4B4C3A824AF4}"/>
    <cellStyle name="Normal 6 4 3" xfId="31700" xr:uid="{A281DA34-1FB7-4F78-9A29-7DE5F20735A1}"/>
    <cellStyle name="Normal 6 4 4" xfId="31701" xr:uid="{AB994A8F-73BA-49A1-85B6-53828A93278C}"/>
    <cellStyle name="Normal 6 5" xfId="31702" xr:uid="{F47E6201-8298-42F4-9756-C5048F6357B5}"/>
    <cellStyle name="Normal 6 5 2" xfId="31703" xr:uid="{E8AF2D5F-931D-4EE0-9EA3-EBCA599D8EE1}"/>
    <cellStyle name="Normal 6 5 2 2" xfId="31704" xr:uid="{9965CFE0-AC0C-4147-880E-552943A17D07}"/>
    <cellStyle name="Normal 6 5 2 2 2" xfId="31705" xr:uid="{576DC354-5DF4-4E6A-B2CC-23B9F9F77A59}"/>
    <cellStyle name="Normal 6 5 2 2 2 2" xfId="31706" xr:uid="{2E0A2322-FC8A-4E2A-AD34-90D387A224D8}"/>
    <cellStyle name="Normal 6 5 2 3" xfId="31707" xr:uid="{7D32A312-EA90-49AF-AA90-C38B46A54B67}"/>
    <cellStyle name="Normal 6 5 2 3 2" xfId="31708" xr:uid="{6CBB0AF6-76AA-4599-837F-6685DC0855F2}"/>
    <cellStyle name="Normal 6 5 2 4" xfId="31709" xr:uid="{6A3317B2-D0BB-4B0E-8A53-4BACF0928C6B}"/>
    <cellStyle name="Normal 6 5 2 4 2" xfId="31710" xr:uid="{FB6F0480-308D-4C50-9898-734B7D1CCEC6}"/>
    <cellStyle name="Normal 6 5 3" xfId="31711" xr:uid="{FF1E539A-1631-430E-BA4C-62C7BA0BEB82}"/>
    <cellStyle name="Normal 6 5 4" xfId="31712" xr:uid="{33D76093-CD84-475A-9357-A4BC5D0A3AF5}"/>
    <cellStyle name="Normal 6 5 4 2" xfId="31713" xr:uid="{442FF423-8ECA-4E62-9905-BB43396B1AEC}"/>
    <cellStyle name="Normal 6 5 5" xfId="31714" xr:uid="{85B34CA2-819C-4A3B-AB9E-78037F512990}"/>
    <cellStyle name="Normal 6 5 5 2" xfId="31715" xr:uid="{18EF302F-EE1B-4A54-BB2A-447DC72D2997}"/>
    <cellStyle name="Normal 6 6" xfId="31716" xr:uid="{8BB2E1EB-A35E-49F7-895F-F5DC20896601}"/>
    <cellStyle name="Normal 6 6 2" xfId="31717" xr:uid="{6362A676-E198-454D-B5F0-00E07A909867}"/>
    <cellStyle name="Normal 6 6 3" xfId="31718" xr:uid="{22ABF112-BFE4-4719-B637-E561F2697141}"/>
    <cellStyle name="Normal 6 6 3 2" xfId="31719" xr:uid="{B6CBC53B-2B69-475D-9D01-4F8307041823}"/>
    <cellStyle name="Normal 6 6 4" xfId="31720" xr:uid="{C3B8D167-2E38-4C0B-A072-FD2116E3E151}"/>
    <cellStyle name="Normal 6 6 4 2" xfId="31721" xr:uid="{AF622C8F-1AB9-4C7B-B88E-70963DEBDBF4}"/>
    <cellStyle name="Normal 6 7" xfId="31722" xr:uid="{FE6248D1-22DE-40C9-A2BE-7EABDDD03046}"/>
    <cellStyle name="Normal 6 7 2" xfId="31723" xr:uid="{A384E374-E9F6-4EFB-B43A-F806D1438E05}"/>
    <cellStyle name="Normal 6 7 2 2" xfId="31724" xr:uid="{4803BF05-8F2C-4FF2-9638-836027847021}"/>
    <cellStyle name="Normal 6 8" xfId="31725" xr:uid="{CF848682-50CE-4306-A515-4796BF72D0D3}"/>
    <cellStyle name="Normal 6 9" xfId="31726" xr:uid="{F2283EB0-4821-4481-BEC1-DCA027B07637}"/>
    <cellStyle name="Normal 6_11.รายละเอียดประกอบงบ 11-2013" xfId="31727" xr:uid="{F34EAE58-7BCD-4D3C-8494-DA9812F227D7}"/>
    <cellStyle name="Normal 60" xfId="31728" xr:uid="{0E7D45AB-9D6E-4098-BE79-64CE0A2AC864}"/>
    <cellStyle name="Normal 60 2" xfId="31729" xr:uid="{B5576BA0-F4DB-422F-8735-8385B5C86F0D}"/>
    <cellStyle name="Normal 60 2 2" xfId="31730" xr:uid="{BFA2717C-889A-4116-A03E-9C92522201CF}"/>
    <cellStyle name="Normal 60 2 3" xfId="31731" xr:uid="{88A97D6E-FC4D-46D1-BA3E-3B9CE2E4E31B}"/>
    <cellStyle name="Normal 60 3" xfId="31732" xr:uid="{9EC1B79A-E973-4734-BA86-128B6888BA64}"/>
    <cellStyle name="Normal 60 3 2" xfId="31733" xr:uid="{A4FFADD9-500D-492D-9073-EB3AA852DABC}"/>
    <cellStyle name="Normal 60 4" xfId="31734" xr:uid="{713E6106-1855-494B-B1B8-DF091CD49132}"/>
    <cellStyle name="Normal 61" xfId="31735" xr:uid="{22677E49-6B52-4B35-A0D9-95A360BF2E00}"/>
    <cellStyle name="Normal 61 2" xfId="31736" xr:uid="{A94D18C2-61D4-48B2-B074-8CC0E1E35836}"/>
    <cellStyle name="Normal 61 2 2" xfId="31737" xr:uid="{71F7F65F-AE04-460B-9F82-AF68095695DC}"/>
    <cellStyle name="Normal 61 3" xfId="31738" xr:uid="{472F4D48-3D84-407D-96D8-14A410372645}"/>
    <cellStyle name="Normal 61 3 2" xfId="31739" xr:uid="{AF4EB910-3193-4A2B-8AB1-87B8696B7A68}"/>
    <cellStyle name="Normal 61 4" xfId="31740" xr:uid="{1D21DFDA-7106-4BDA-B65D-4A9F563E8CE9}"/>
    <cellStyle name="Normal 62" xfId="31741" xr:uid="{CA2639C2-5D09-401E-91AD-28D324E778F6}"/>
    <cellStyle name="Normal 62 2" xfId="31742" xr:uid="{2C6AD27E-A727-4DD0-8E2A-189DEDC56F48}"/>
    <cellStyle name="Normal 62 2 2" xfId="31743" xr:uid="{BC664397-87FE-48C4-82C4-6182D2650029}"/>
    <cellStyle name="Normal 62 3" xfId="31744" xr:uid="{B84E3762-B644-467F-8736-28B35458D789}"/>
    <cellStyle name="Normal 62 3 2" xfId="31745" xr:uid="{98812BB5-FDFB-4D98-86A7-69BBB3B20AAE}"/>
    <cellStyle name="Normal 62 4" xfId="31746" xr:uid="{0640AA72-CC97-4B96-8649-C25C12A6112E}"/>
    <cellStyle name="Normal 63" xfId="31747" xr:uid="{644F8DF5-3304-4382-BC17-33A798229D70}"/>
    <cellStyle name="Normal 63 2" xfId="31748" xr:uid="{87CB6277-D125-4D92-8D7E-8F19B3FA7D32}"/>
    <cellStyle name="Normal 63 2 2" xfId="31749" xr:uid="{C3BE7B05-336C-4A62-8403-F89680DA2966}"/>
    <cellStyle name="Normal 63 3" xfId="31750" xr:uid="{70D20AB7-76DC-4F8D-B380-C48F07FD8B43}"/>
    <cellStyle name="Normal 63 3 2" xfId="31751" xr:uid="{C9E45278-8B6A-4393-850E-27A5FFEE0896}"/>
    <cellStyle name="Normal 63 4" xfId="31752" xr:uid="{8B975B28-8499-4CF7-A56B-2E3255DF0E8F}"/>
    <cellStyle name="Normal 64" xfId="31753" xr:uid="{24850C08-E6FF-45EE-AA9B-2164090BD590}"/>
    <cellStyle name="Normal 64 2" xfId="31754" xr:uid="{8DCA124C-1B6F-47A8-886D-C3E4EBBF7077}"/>
    <cellStyle name="Normal 64 2 2" xfId="31755" xr:uid="{ED1D2574-FC80-4D8F-A7E5-25C3AD2A1DE9}"/>
    <cellStyle name="Normal 64 2 2 2" xfId="31756" xr:uid="{ADF726C1-DE0E-49CE-AAF3-1CC8D4002FF7}"/>
    <cellStyle name="Normal 64 2 2 2 2" xfId="31757" xr:uid="{0A73DDC6-A31B-4EC4-8D3B-F894A6313980}"/>
    <cellStyle name="Normal 64 2 2 3" xfId="31758" xr:uid="{C1A2BDC1-C913-46BB-905A-C8B1438D1B64}"/>
    <cellStyle name="Normal 64 2 3" xfId="31759" xr:uid="{9A591F96-D9A1-4A2B-9B58-1F06B798488A}"/>
    <cellStyle name="Normal 64 2 3 2" xfId="31760" xr:uid="{19F2C275-A38D-4983-B009-D4E6B13251CD}"/>
    <cellStyle name="Normal 64 2 4" xfId="31761" xr:uid="{A9086E9D-1AEB-4FE9-B451-EE29953CA482}"/>
    <cellStyle name="Normal 64 2 4 2" xfId="31762" xr:uid="{ED0F6D5D-71A6-4289-9EB4-D1A63DD98ABE}"/>
    <cellStyle name="Normal 64 3" xfId="31763" xr:uid="{FD12DD77-FFEE-4AA3-AEB4-411D38F3F120}"/>
    <cellStyle name="Normal 64 3 2" xfId="31764" xr:uid="{EDDF7474-E88B-451A-A8BD-CE0BAD4D45AE}"/>
    <cellStyle name="Normal 64 4" xfId="31765" xr:uid="{E4677B25-D01D-42F1-BF1F-8306CF1E8782}"/>
    <cellStyle name="Normal 64 4 2" xfId="31766" xr:uid="{0148D956-6887-4550-9EF9-347DEEBB02E0}"/>
    <cellStyle name="Normal 64 5" xfId="31767" xr:uid="{942577C5-299F-4A40-AA2A-0106949A0C16}"/>
    <cellStyle name="Normal 65" xfId="31768" xr:uid="{3541E00C-1519-4332-8289-4BEA2E4EF058}"/>
    <cellStyle name="Normal 65 2" xfId="31769" xr:uid="{475010DE-E46C-431D-804E-16F80503062E}"/>
    <cellStyle name="Normal 65 2 2" xfId="31770" xr:uid="{E8CBFE1B-D336-4541-9AC2-DEA8749B10D3}"/>
    <cellStyle name="Normal 65 2 3" xfId="31771" xr:uid="{76270CB5-FC5A-4060-BD63-89C07DD42948}"/>
    <cellStyle name="Normal 65 2 4" xfId="31772" xr:uid="{EB2CDD90-7126-4806-B611-17A11A970534}"/>
    <cellStyle name="Normal 65 3" xfId="31773" xr:uid="{B70C3DFB-4FFB-462D-B3A6-EDE849D5E756}"/>
    <cellStyle name="Normal 65 4" xfId="31774" xr:uid="{AF6262AA-8AE4-4ECC-87EF-B6A4241589D1}"/>
    <cellStyle name="Normal 65 5" xfId="31775" xr:uid="{B150F748-F064-4B4C-B945-FAC81364392A}"/>
    <cellStyle name="Normal 65 6" xfId="31776" xr:uid="{99C68553-D6F4-411C-98AA-B404F34FE77D}"/>
    <cellStyle name="Normal 65 6 2" xfId="31777" xr:uid="{FBF11973-FCF3-4F79-AF26-DE34DE3FB3E3}"/>
    <cellStyle name="Normal 66" xfId="31778" xr:uid="{50D987FE-9038-410F-B9CF-22319A8A5D62}"/>
    <cellStyle name="Normal 66 2" xfId="31779" xr:uid="{A7989E21-4695-4CC1-89DA-A68445B521B1}"/>
    <cellStyle name="Normal 66 2 2" xfId="31780" xr:uid="{F7A52D35-DAA0-40DE-BB73-CFC0E246F7C2}"/>
    <cellStyle name="Normal 66 2 3" xfId="31781" xr:uid="{3A01D15E-6526-4BDD-AB31-D93D85853FF0}"/>
    <cellStyle name="Normal 66 3" xfId="31782" xr:uid="{6A794B0A-85A1-4CE6-A45E-0DCDEA13967A}"/>
    <cellStyle name="Normal 66 4" xfId="31783" xr:uid="{743CD295-2D9D-4102-B712-56CD2CD9CFB0}"/>
    <cellStyle name="Normal 66 5" xfId="31784" xr:uid="{33CF85E1-7C35-414E-AE64-149C3C1009CA}"/>
    <cellStyle name="Normal 66 6" xfId="31785" xr:uid="{3BBF7E2E-2116-4467-B726-4A01232DFDA9}"/>
    <cellStyle name="Normal 66 6 2" xfId="31786" xr:uid="{79E89FC7-06B9-45B9-A687-D9175CF95BC7}"/>
    <cellStyle name="Normal 66 7" xfId="31787" xr:uid="{E726363F-8E3D-4F40-BEB1-975B03F53219}"/>
    <cellStyle name="Normal 67" xfId="31788" xr:uid="{04C503B1-81A1-4044-A957-4E499839BDA4}"/>
    <cellStyle name="Normal 67 2" xfId="31789" xr:uid="{16ABDBA3-64EB-444F-A116-D4B52770BFA5}"/>
    <cellStyle name="Normal 67 2 2" xfId="31790" xr:uid="{71B21216-3AFB-42EB-AE37-20EB6A0A93DA}"/>
    <cellStyle name="Normal 67 2 3" xfId="31791" xr:uid="{EF960C23-F5AE-410B-BB8B-46599F0DA058}"/>
    <cellStyle name="Normal 67 3" xfId="31792" xr:uid="{C0A6F114-4D00-4271-8B31-3FF3C801248A}"/>
    <cellStyle name="Normal 67 4" xfId="31793" xr:uid="{FC6EB715-62A1-452D-A404-ED4BC9CC93D4}"/>
    <cellStyle name="Normal 67 5" xfId="31794" xr:uid="{35F9D51F-8D3D-49A0-9888-C8026BE13560}"/>
    <cellStyle name="Normal 67 6" xfId="31795" xr:uid="{566EECC3-5703-4B42-BECF-76E21FD36D78}"/>
    <cellStyle name="Normal 67 6 2" xfId="31796" xr:uid="{8C3CBEA2-8713-4E99-B22F-7168D55814AF}"/>
    <cellStyle name="Normal 67 7" xfId="31797" xr:uid="{7492E105-7064-4B32-B993-F42541663E56}"/>
    <cellStyle name="Normal 68" xfId="31798" xr:uid="{B0099F0E-7B03-4EAA-82DC-D5E5E7463227}"/>
    <cellStyle name="Normal 68 2" xfId="31799" xr:uid="{04E799DC-0D51-487A-A7BE-81B0694AB6D6}"/>
    <cellStyle name="Normal 68 2 2" xfId="31800" xr:uid="{C09CCCD8-04BC-448E-B39D-BF01600C4DF4}"/>
    <cellStyle name="Normal 68 3" xfId="31801" xr:uid="{D9A685E7-9642-44FA-96A6-479D01821EC0}"/>
    <cellStyle name="Normal 68 4" xfId="31802" xr:uid="{88DC877F-7CA4-4730-BC7B-FFA61E516BFA}"/>
    <cellStyle name="Normal 68 5" xfId="31803" xr:uid="{D4DF5ED2-ADC9-4DB4-A277-34A10CCD7A47}"/>
    <cellStyle name="Normal 68 5 2" xfId="31804" xr:uid="{FF86C1AC-B361-4F66-9C80-644C50A8DEF3}"/>
    <cellStyle name="Normal 68 6" xfId="31805" xr:uid="{04D108D8-6F37-4B86-8E8B-6C3F60AEB83C}"/>
    <cellStyle name="Normal 69" xfId="31806" xr:uid="{59B1775D-51C6-43A2-838C-3BEFBDD728DA}"/>
    <cellStyle name="Normal 69 2" xfId="31807" xr:uid="{2A409946-7B7F-4AEF-A05A-2DCE6078B2C0}"/>
    <cellStyle name="Normal 69 2 2" xfId="31808" xr:uid="{67E44339-48C4-44C4-B8BB-B6B903CC6AC1}"/>
    <cellStyle name="Normal 69 3" xfId="31809" xr:uid="{0E1DB96F-AF23-4C45-A772-654F3DFA6E19}"/>
    <cellStyle name="Normal 69 4" xfId="31810" xr:uid="{DE7387E2-C193-4A23-B291-CF66DCF0917C}"/>
    <cellStyle name="Normal 69 5" xfId="31811" xr:uid="{1650E63A-F05A-4ECE-A4CB-B40D98C1B087}"/>
    <cellStyle name="Normal 69 6" xfId="31812" xr:uid="{487DE752-7A8B-4582-810F-CBEC854C3C47}"/>
    <cellStyle name="Normal 69 6 2" xfId="31813" xr:uid="{02E8C3F7-CDCF-4D0C-B1EE-41AD2E146197}"/>
    <cellStyle name="Normal 69 7" xfId="31814" xr:uid="{FAFAC08B-9053-41F7-9469-AA34978EEABD}"/>
    <cellStyle name="Normal 7" xfId="31815" xr:uid="{ABA77E42-EB62-4220-BD16-019FC876D80D}"/>
    <cellStyle name="Normal 7 10" xfId="31816" xr:uid="{6EA28B3E-BAC3-4BC5-952D-8C82F9CC7132}"/>
    <cellStyle name="Normal 7 11" xfId="31817" xr:uid="{509FE677-D112-4A04-963B-F5E4F7806F53}"/>
    <cellStyle name="Normal 7 11 2" xfId="31818" xr:uid="{A62BDE31-1279-437A-8FD5-1C4EB0A36CC2}"/>
    <cellStyle name="Normal 7 12" xfId="31819" xr:uid="{AE48B617-9E83-4DBE-8AF5-3F5923FEE9DA}"/>
    <cellStyle name="Normal 7 13" xfId="31820" xr:uid="{D4E4377F-3914-4B83-B5AF-E82C63946A86}"/>
    <cellStyle name="Normal 7 2" xfId="31821" xr:uid="{AD583EF1-8527-4B17-8524-611B183BC175}"/>
    <cellStyle name="Normal 7 2 10" xfId="31822" xr:uid="{E9020545-B887-4327-A9EB-8FF2211AB8CF}"/>
    <cellStyle name="Normal 7 2 10 2" xfId="31823" xr:uid="{51D31AE6-C2CB-4156-AC7F-557C0C86488A}"/>
    <cellStyle name="Normal 7 2 2" xfId="31824" xr:uid="{FF739FE3-D95C-4706-BFF1-84F8ECFB00C8}"/>
    <cellStyle name="Normal 7 2 2 2" xfId="31825" xr:uid="{037BAC97-9C42-457F-A6B4-9ABE34859C00}"/>
    <cellStyle name="Normal 7 2 2 2 2" xfId="31826" xr:uid="{393C9FAF-17AF-483D-A471-30239E553F25}"/>
    <cellStyle name="Normal 7 2 2 2 2 2" xfId="31827" xr:uid="{37146A9B-04E7-41BD-A1D9-BC445292148B}"/>
    <cellStyle name="Normal 7 2 2 2 2 2 2" xfId="31828" xr:uid="{98C5B3DF-9627-43D9-8462-C4667D6ED096}"/>
    <cellStyle name="Normal 7 2 2 2 3" xfId="31829" xr:uid="{3A974119-29C3-4F9E-B6F0-91F0CEB00A5C}"/>
    <cellStyle name="Normal 7 2 2 2 3 2" xfId="31830" xr:uid="{51CACB0F-3075-47D6-8A81-5E7C394181D3}"/>
    <cellStyle name="Normal 7 2 2 2 4" xfId="31831" xr:uid="{9B3E83DA-101E-4A8E-B5E3-98E2C561642D}"/>
    <cellStyle name="Normal 7 2 2 2 4 2" xfId="31832" xr:uid="{EC3CBB06-4DB9-4C19-BCCC-DB3AECD1FBC7}"/>
    <cellStyle name="Normal 7 2 2 3" xfId="31833" xr:uid="{83F03F6F-9898-43BF-84D5-B12C416ADA8B}"/>
    <cellStyle name="Normal 7 2 2 4" xfId="31834" xr:uid="{3007B9A7-2238-4679-A55D-0C16FDF09F7B}"/>
    <cellStyle name="Normal 7 2 2 5" xfId="31835" xr:uid="{874279DC-51BC-4C22-8857-6EC0D4DD0117}"/>
    <cellStyle name="Normal 7 2 2 5 2" xfId="31836" xr:uid="{43C9775B-BEAD-4C2B-92EB-E7E557C17436}"/>
    <cellStyle name="Normal 7 2 2 6" xfId="31837" xr:uid="{644E45E0-86B2-41E8-8EA6-42F2AFE4DD5A}"/>
    <cellStyle name="Normal 7 2 2 6 2" xfId="31838" xr:uid="{D3A6F9D3-0A74-4158-A233-7F95F6AB11DD}"/>
    <cellStyle name="Normal 7 2 3" xfId="31839" xr:uid="{3DC4B8ED-39B1-48DA-819C-15BB79A282A4}"/>
    <cellStyle name="Normal 7 2 3 2" xfId="31840" xr:uid="{559AE91C-4800-4007-942B-1FCD828DB543}"/>
    <cellStyle name="Normal 7 2 3 3" xfId="31841" xr:uid="{494D8807-CFE5-405D-AEA8-13E5FBE0A914}"/>
    <cellStyle name="Normal 7 2 3 4" xfId="31842" xr:uid="{DD7FAE9E-CF81-4A44-A301-4F140D2BE68F}"/>
    <cellStyle name="Normal 7 2 3 4 2" xfId="31843" xr:uid="{E5ECF82B-6A8E-4C1F-8B46-3BED57BC603D}"/>
    <cellStyle name="Normal 7 2 3 5" xfId="31844" xr:uid="{188D2304-A94F-4506-883E-E652FD14A15A}"/>
    <cellStyle name="Normal 7 2 3 5 2" xfId="31845" xr:uid="{5B7A1823-D717-430A-8D66-01B12D7AD3B1}"/>
    <cellStyle name="Normal 7 2 4" xfId="31846" xr:uid="{9F6A20B4-A934-4AE6-8A7A-F21B1A27164C}"/>
    <cellStyle name="Normal 7 2 5" xfId="31847" xr:uid="{FE901F04-0DB0-4A7C-945C-B6823D219A93}"/>
    <cellStyle name="Normal 7 2 5 2" xfId="31848" xr:uid="{33EEB637-AEAF-44DE-9E1F-7C6FEC8A24C2}"/>
    <cellStyle name="Normal 7 2 5 2 2" xfId="31849" xr:uid="{A1893F4C-05A6-48AA-BB60-CC6C51F93D99}"/>
    <cellStyle name="Normal 7 2 6" xfId="31850" xr:uid="{3054270E-4F6E-4E6F-8EE5-3E38C659AB14}"/>
    <cellStyle name="Normal 7 2 7" xfId="31851" xr:uid="{3F84CB65-330A-46A6-8A91-0F56932F9F47}"/>
    <cellStyle name="Normal 7 2 8" xfId="31852" xr:uid="{10847654-B962-422D-8F2B-BCDEA500D673}"/>
    <cellStyle name="Normal 7 2 9" xfId="31853" xr:uid="{1881897B-C97B-45AA-86F3-715CF68F809B}"/>
    <cellStyle name="Normal 7 2 9 2" xfId="31854" xr:uid="{3D063EB4-C805-43DF-B78E-5A3924E0112C}"/>
    <cellStyle name="Normal 7 3" xfId="31855" xr:uid="{ADB03A24-2B10-41BE-98D2-8A3D775E3C69}"/>
    <cellStyle name="Normal 7 3 2" xfId="31856" xr:uid="{C8F261A5-1836-4240-A286-C37536372149}"/>
    <cellStyle name="Normal 7 3 3" xfId="31857" xr:uid="{BF54E7E4-EF3F-4A69-BD2A-3DBCA7788604}"/>
    <cellStyle name="Normal 7 3 4" xfId="59341" xr:uid="{CE5391AB-4284-4504-A204-BF5012DC9FE6}"/>
    <cellStyle name="Normal 7 4" xfId="31858" xr:uid="{168F70F3-BE61-499D-A799-4ED84A4786F1}"/>
    <cellStyle name="Normal 7 4 2" xfId="31859" xr:uid="{25733279-EE0D-40AC-8472-11035906A3BA}"/>
    <cellStyle name="Normal 7 4 3" xfId="31860" xr:uid="{978809D3-8C87-499F-BE64-C70381982938}"/>
    <cellStyle name="Normal 7 5" xfId="31861" xr:uid="{A5A0640F-A3D1-4F53-9159-EE2025D2FC9C}"/>
    <cellStyle name="Normal 7 5 2" xfId="31862" xr:uid="{3F92416C-4BD2-4930-98E0-68F890603000}"/>
    <cellStyle name="Normal 7 5 2 2" xfId="31863" xr:uid="{67B7255F-B79B-44F4-A920-56501B7B7F9D}"/>
    <cellStyle name="Normal 7 5 2 2 2" xfId="31864" xr:uid="{98429AF6-EC3E-408D-AC6D-99FDF4F54F5F}"/>
    <cellStyle name="Normal 7 5 2 2 2 2" xfId="31865" xr:uid="{8126C8BD-BECD-4A50-8493-6995E97E2404}"/>
    <cellStyle name="Normal 7 5 3" xfId="31866" xr:uid="{2513C740-0AA0-4050-BBCF-E31181EA74E9}"/>
    <cellStyle name="Normal 7 5 4" xfId="31867" xr:uid="{5EA8A161-36BC-4B58-93B5-7D46D40A8D26}"/>
    <cellStyle name="Normal 7 6" xfId="31868" xr:uid="{B2D21EE9-867B-4731-A75D-938A33EDF487}"/>
    <cellStyle name="Normal 7 6 2" xfId="31869" xr:uid="{FDC6FCB0-0F25-4F0B-B090-38FFFCB693C2}"/>
    <cellStyle name="Normal 7 7" xfId="31870" xr:uid="{E63763C2-0848-4BCF-A244-5EE5A8851B9D}"/>
    <cellStyle name="Normal 7 7 2" xfId="31871" xr:uid="{7C0A217C-54AD-4F50-9F6F-B13AC27AC2B2}"/>
    <cellStyle name="Normal 7 7 2 2" xfId="31872" xr:uid="{4E9923AC-592B-4D28-B3C6-C8B6178251B8}"/>
    <cellStyle name="Normal 7 8" xfId="31873" xr:uid="{1D3A0C0E-DFCC-4C35-8FD8-7938164C5FBE}"/>
    <cellStyle name="Normal 7 8 2" xfId="31874" xr:uid="{E79A3881-4E41-4F67-AD35-F4BD8A2CD088}"/>
    <cellStyle name="Normal 7 9" xfId="31875" xr:uid="{DA0F939B-6B23-42DA-81DB-B395C4B83924}"/>
    <cellStyle name="Normal 7 9 2" xfId="31876" xr:uid="{AA8E3AF6-D8C2-469B-A5EF-B2755BCEFEF1}"/>
    <cellStyle name="Normal 70" xfId="31877" xr:uid="{ED704ED8-6E5D-4583-900B-1F61C4DE280E}"/>
    <cellStyle name="Normal 70 2" xfId="31878" xr:uid="{8CF63236-F04D-4B63-A03C-2F6EE121E78D}"/>
    <cellStyle name="Normal 70 2 2" xfId="31879" xr:uid="{BFEABD1F-CB7A-49F3-BB24-64A06BEBFA30}"/>
    <cellStyle name="Normal 70 2 2 2" xfId="31880" xr:uid="{199F80C8-CE4A-45DF-9492-1552343FBA4F}"/>
    <cellStyle name="Normal 70 2 3" xfId="31881" xr:uid="{4684A20C-9DC9-4E98-8659-FB9986BAA989}"/>
    <cellStyle name="Normal 70 3" xfId="31882" xr:uid="{9442E53B-937A-47AD-9270-23913745FC05}"/>
    <cellStyle name="Normal 70 3 2" xfId="31883" xr:uid="{CEBCF89F-CDFE-4F85-9268-6400D67DAE74}"/>
    <cellStyle name="Normal 70 4" xfId="31884" xr:uid="{7CBC2A7E-A58B-4613-8B3E-EA14E40B3DCA}"/>
    <cellStyle name="Normal 70 5" xfId="31885" xr:uid="{FAEEFC27-9708-4AF6-B203-654AF37D5422}"/>
    <cellStyle name="Normal 70 6" xfId="31886" xr:uid="{ADA7A583-7EF7-4015-B7CD-E54508A45B2A}"/>
    <cellStyle name="Normal 70 6 2" xfId="31887" xr:uid="{B67B887E-D6AF-4BC7-9A8B-A268CA1EDB55}"/>
    <cellStyle name="Normal 70 7" xfId="31888" xr:uid="{A8DA9447-A2C1-4F16-920A-3F20BD273962}"/>
    <cellStyle name="Normal 70_11.รายละเอียดประกอบงบ 11-2013" xfId="31889" xr:uid="{FDBDA09A-0BE7-4E83-8934-9D962E76D86A}"/>
    <cellStyle name="Normal 71" xfId="31890" xr:uid="{4B95DB14-3392-4021-8B04-C61FC8581760}"/>
    <cellStyle name="Normal 71 2" xfId="31891" xr:uid="{F8FCB1D6-9EE2-4EB9-8D58-957CDD1C507C}"/>
    <cellStyle name="Normal 71 2 2" xfId="31892" xr:uid="{C0A25C79-4DA8-47D0-ADFB-87826A34B10F}"/>
    <cellStyle name="Normal 71 2 3" xfId="31893" xr:uid="{8998F73E-5B07-4241-B4C2-1B6022F5C184}"/>
    <cellStyle name="Normal 71 3" xfId="31894" xr:uid="{074DB893-2353-4B8A-928A-8644D0D73CBC}"/>
    <cellStyle name="Normal 71 4" xfId="31895" xr:uid="{A1C6A063-8DCE-481D-B88F-07D104A5383B}"/>
    <cellStyle name="Normal 71 5" xfId="31896" xr:uid="{7CE53A81-E21B-4A69-BCFC-FD05639AF784}"/>
    <cellStyle name="Normal 71 5 2" xfId="31897" xr:uid="{C12B79CD-3D2F-440C-893D-F986FE81961A}"/>
    <cellStyle name="Normal 71 6" xfId="31898" xr:uid="{BDB5C438-FCA2-40F5-9643-F73D0F924AB7}"/>
    <cellStyle name="Normal 72" xfId="31899" xr:uid="{37FF9F88-0853-4E41-B0FC-25572BB91215}"/>
    <cellStyle name="Normal 72 2" xfId="31900" xr:uid="{3BB9DBB6-5F53-4105-87BA-1A6968EAD92D}"/>
    <cellStyle name="Normal 72 2 2" xfId="31901" xr:uid="{2E810F64-8911-4157-A637-D4FD98802939}"/>
    <cellStyle name="Normal 72 2 3" xfId="31902" xr:uid="{D50B3F8B-EEA2-48E7-8032-74706417CF97}"/>
    <cellStyle name="Normal 72 3" xfId="31903" xr:uid="{C027CF06-619A-48FA-BB16-DB4F1EA4EEA4}"/>
    <cellStyle name="Normal 72 4" xfId="31904" xr:uid="{E7F20F2F-B3DD-4426-BDA6-8B52BB94947E}"/>
    <cellStyle name="Normal 72 5" xfId="31905" xr:uid="{E015A5BD-45D8-4E9B-BD41-6FCE0D2314B9}"/>
    <cellStyle name="Normal 72 5 2" xfId="31906" xr:uid="{96C6FCF3-B705-472C-859C-588C413C3E4D}"/>
    <cellStyle name="Normal 73" xfId="31907" xr:uid="{0331FA4D-E924-4E24-8F01-10495547C281}"/>
    <cellStyle name="Normal 73 2" xfId="31908" xr:uid="{627C9A1D-04E4-4AA8-9272-F30C9579C438}"/>
    <cellStyle name="Normal 73 2 2" xfId="31909" xr:uid="{DFA06A99-24BE-4D4C-8681-A56F15346B50}"/>
    <cellStyle name="Normal 73 3" xfId="31910" xr:uid="{5AEB8917-74E4-4B08-8AC2-3D8C9C079EF1}"/>
    <cellStyle name="Normal 73 4" xfId="31911" xr:uid="{94FBDFC0-9CE6-4E63-98C8-AFF34410396D}"/>
    <cellStyle name="Normal 74" xfId="31912" xr:uid="{D7CBA839-34E4-4359-AC9C-209759EA70BB}"/>
    <cellStyle name="Normal 74 2" xfId="31913" xr:uid="{A05073E6-697D-47E7-B6DA-929B77BB708C}"/>
    <cellStyle name="Normal 74 2 2" xfId="31914" xr:uid="{A3390B9D-7425-44DA-AEB4-01E3CB97C127}"/>
    <cellStyle name="Normal 74 3" xfId="31915" xr:uid="{72941467-7854-42A5-A831-21EAEBC628D5}"/>
    <cellStyle name="Normal 74 4" xfId="31916" xr:uid="{60340337-5B7C-4F00-AF5E-714ABA7194E0}"/>
    <cellStyle name="Normal 75" xfId="31917" xr:uid="{14B1486D-6501-414B-A255-39681500CEA9}"/>
    <cellStyle name="Normal 75 2" xfId="31918" xr:uid="{1C0F4681-5994-45F5-A897-946459ADEBBA}"/>
    <cellStyle name="Normal 75 2 2" xfId="31919" xr:uid="{E9656FC6-ED23-46BD-90EB-E2BCD99CF6A6}"/>
    <cellStyle name="Normal 75 2 2 2" xfId="31920" xr:uid="{629EBB1D-A3D2-4B84-8304-9450B6D31EDD}"/>
    <cellStyle name="Normal 75 2 3" xfId="31921" xr:uid="{52436E8F-7A5E-491C-B3DD-153B32CD0F0D}"/>
    <cellStyle name="Normal 75 2 4" xfId="31922" xr:uid="{EE773F09-9A41-4A66-88E6-5176EAAC1189}"/>
    <cellStyle name="Normal 75 2 5" xfId="31923" xr:uid="{E97F8D75-E082-49C6-9FE9-1E7D3B0D3A6F}"/>
    <cellStyle name="Normal 75 2 6" xfId="31924" xr:uid="{E8CB4927-9575-4E65-932A-6AD85CC6C502}"/>
    <cellStyle name="Normal 75 3" xfId="31925" xr:uid="{CF05AC0B-DF84-4887-9996-9EF16FDE99ED}"/>
    <cellStyle name="Normal 75 3 2" xfId="31926" xr:uid="{3A39FA9F-0969-423A-A436-D4E14FF828A5}"/>
    <cellStyle name="Normal 75 3 3" xfId="31927" xr:uid="{D7740788-40C7-4EC0-AAA3-C2BF5441C4ED}"/>
    <cellStyle name="Normal 75 3 4" xfId="31928" xr:uid="{C2000F4A-7B15-4CBA-83B9-4519EB48BC4F}"/>
    <cellStyle name="Normal 75 3 5" xfId="31929" xr:uid="{3A0C5B04-6380-40F6-803B-E3E0A0B76489}"/>
    <cellStyle name="Normal 75 3 6" xfId="31930" xr:uid="{25C0BCEB-9747-4039-BFB5-15CEF9768728}"/>
    <cellStyle name="Normal 75 4" xfId="31931" xr:uid="{8C37E66C-0391-4CEE-B4AC-900256A32079}"/>
    <cellStyle name="Normal 75 4 2" xfId="31932" xr:uid="{65FF2F8F-7E74-49A0-B851-84F8C0E79C0D}"/>
    <cellStyle name="Normal 75 4 3" xfId="31933" xr:uid="{901F0FCD-231C-42CE-B713-6466C0B495DF}"/>
    <cellStyle name="Normal 75 4 4" xfId="31934" xr:uid="{C6675274-89A5-4B5F-B4D9-044654014592}"/>
    <cellStyle name="Normal 75 4 5" xfId="31935" xr:uid="{A25E5430-82D3-4090-BB34-1FEAE61C03C7}"/>
    <cellStyle name="Normal 75 4 6" xfId="31936" xr:uid="{3DA77B42-7E61-49F1-946F-E63E8CF997A2}"/>
    <cellStyle name="Normal 75 5" xfId="31937" xr:uid="{2CFA2E5B-4CE3-41D6-937C-0D00A25DDC70}"/>
    <cellStyle name="Normal 75 6" xfId="31938" xr:uid="{6E7C1A47-69EE-45FA-9341-7B5133AC5A8E}"/>
    <cellStyle name="Normal 76" xfId="31939" xr:uid="{E8D01A07-0D3E-4E45-828B-B66DB2F78C06}"/>
    <cellStyle name="Normal 76 2" xfId="31940" xr:uid="{96774DD1-8821-447E-88BA-09002239FCBE}"/>
    <cellStyle name="Normal 76 2 2" xfId="31941" xr:uid="{54DCC782-B868-4635-9354-850496D1DE5A}"/>
    <cellStyle name="Normal 76 2 2 2" xfId="31942" xr:uid="{F1F52204-DCC7-40A3-BBA4-18A634BECDE1}"/>
    <cellStyle name="Normal 76 2 3" xfId="31943" xr:uid="{D508EBB2-504B-4B84-8FF9-165CCFAF415E}"/>
    <cellStyle name="Normal 76 2 4" xfId="31944" xr:uid="{71C91D7A-6ECF-4B7B-BBB7-4722E9EC0CA8}"/>
    <cellStyle name="Normal 76 2 5" xfId="31945" xr:uid="{BA2A70F2-9B41-4901-8A8D-D55819A3E323}"/>
    <cellStyle name="Normal 76 2 6" xfId="31946" xr:uid="{0FAEB352-CAB1-4CAB-ADD1-35256744305D}"/>
    <cellStyle name="Normal 76 3" xfId="31947" xr:uid="{22A9C3DD-4282-4524-A9AB-CF6194FA7CAC}"/>
    <cellStyle name="Normal 76 3 2" xfId="31948" xr:uid="{5032DF11-CDAC-4E6F-879F-F21D7248CDE6}"/>
    <cellStyle name="Normal 76 3 3" xfId="31949" xr:uid="{2308B1FA-B42F-4393-8EE1-F0DB3C339106}"/>
    <cellStyle name="Normal 76 3 4" xfId="31950" xr:uid="{B9BD024A-395C-47DD-A5D0-713092AE2E2E}"/>
    <cellStyle name="Normal 76 3 5" xfId="31951" xr:uid="{0A0F997E-63E6-4DF8-A759-A5B9E8498BF2}"/>
    <cellStyle name="Normal 76 3 6" xfId="31952" xr:uid="{C081A39E-710B-47DA-A90F-83AA12734C2C}"/>
    <cellStyle name="Normal 76 4" xfId="31953" xr:uid="{AD4DF2BC-BCF2-4B66-80C7-2DE33BD4D8A8}"/>
    <cellStyle name="Normal 76 5" xfId="31954" xr:uid="{BDBDD429-27C4-4025-A160-7E717174696D}"/>
    <cellStyle name="Normal 77" xfId="31955" xr:uid="{48104FAA-05BB-403E-AA60-9E400413D642}"/>
    <cellStyle name="Normal 77 2" xfId="31956" xr:uid="{AF09F2C5-EA7D-496F-974E-46B15128A514}"/>
    <cellStyle name="Normal 77 2 2" xfId="31957" xr:uid="{D4AA4DD7-2854-4421-A63D-85A93445A329}"/>
    <cellStyle name="Normal 77 2 2 2" xfId="31958" xr:uid="{A34C67AA-F517-4275-991A-B990ABDA3663}"/>
    <cellStyle name="Normal 77 2 3" xfId="31959" xr:uid="{7C90A5B8-80BD-4062-90A3-D45B72E6F1B2}"/>
    <cellStyle name="Normal 77 2 4" xfId="31960" xr:uid="{58AA48B8-DB9E-4945-A5B9-B82BEC8DF099}"/>
    <cellStyle name="Normal 77 2 5" xfId="31961" xr:uid="{CC8E9DC7-5EEB-47D3-813E-91D19F25D1EB}"/>
    <cellStyle name="Normal 77 2 6" xfId="31962" xr:uid="{946FC2C7-69A9-402D-A426-B6066750E372}"/>
    <cellStyle name="Normal 77 3" xfId="31963" xr:uid="{BE05E1A3-CF3F-4011-A24D-4BD76C19A1FA}"/>
    <cellStyle name="Normal 77 4" xfId="31964" xr:uid="{6D98AA19-749F-4A35-8CE1-AAC95B4D9044}"/>
    <cellStyle name="Normal 78" xfId="31965" xr:uid="{EBDCC326-FF0A-45E5-B1F6-210DEB90584C}"/>
    <cellStyle name="Normal 78 2" xfId="31966" xr:uid="{73304A6B-80E5-46C5-9FCD-10885EC55DDB}"/>
    <cellStyle name="Normal 78 2 2" xfId="31967" xr:uid="{D600B32C-C70F-41F0-B169-027DBA8B26D1}"/>
    <cellStyle name="Normal 78 2 2 2" xfId="31968" xr:uid="{F8E36E57-11AB-4B18-B7BA-006A92F41722}"/>
    <cellStyle name="Normal 78 2 3" xfId="31969" xr:uid="{073DF703-DA72-4D75-8A4D-F0F87CCF9C76}"/>
    <cellStyle name="Normal 78 2 4" xfId="31970" xr:uid="{F4E477BB-1C12-460B-944B-AC86A559B9FC}"/>
    <cellStyle name="Normal 78 2 5" xfId="31971" xr:uid="{2D0EB3D3-36CB-442D-AE0F-FF5A32AE64DD}"/>
    <cellStyle name="Normal 78 2 6" xfId="31972" xr:uid="{E079A119-0B8D-4912-B9FB-C0BD1BDF5A18}"/>
    <cellStyle name="Normal 78 3" xfId="31973" xr:uid="{62000C68-083F-49FE-AF17-8E068945493F}"/>
    <cellStyle name="Normal 78 4" xfId="31974" xr:uid="{BEDB0920-5747-4DDC-AD58-A92E057BC705}"/>
    <cellStyle name="Normal 78 5" xfId="31975" xr:uid="{AF995C64-448B-4BB3-AF6B-EAFE6FF40BC2}"/>
    <cellStyle name="Normal 79" xfId="31976" xr:uid="{C09E9B5B-FF65-47F7-BCB7-07286144E90C}"/>
    <cellStyle name="Normal 79 2" xfId="31977" xr:uid="{3DED91E2-CF82-4326-B4A9-63E845DDC261}"/>
    <cellStyle name="Normal 79 2 2" xfId="31978" xr:uid="{22411BE5-0930-494C-B021-380FCC9B9673}"/>
    <cellStyle name="Normal 79 2 2 2" xfId="31979" xr:uid="{0F64378F-CD71-42F5-AF62-F1441BF05990}"/>
    <cellStyle name="Normal 79 2 3" xfId="31980" xr:uid="{AC617856-C063-4F92-B871-AFE1F16FA6C0}"/>
    <cellStyle name="Normal 79 2 4" xfId="31981" xr:uid="{1273563D-697F-45BD-95A1-EB0B7A28B372}"/>
    <cellStyle name="Normal 79 2 5" xfId="31982" xr:uid="{73A46C7E-68F3-46ED-A1CF-48D2A598F086}"/>
    <cellStyle name="Normal 79 2 6" xfId="31983" xr:uid="{A8229D96-FE24-4822-8574-EAE16F4117B8}"/>
    <cellStyle name="Normal 79 3" xfId="31984" xr:uid="{E3484224-1D24-41D0-94B6-27DB4754905E}"/>
    <cellStyle name="Normal 79 4" xfId="31985" xr:uid="{06A97824-73EF-478A-A304-749F02DE3E63}"/>
    <cellStyle name="Normal 79 5" xfId="31986" xr:uid="{006093CD-28F0-499D-9862-AB51A3FB1DC1}"/>
    <cellStyle name="Normal 79 6" xfId="31987" xr:uid="{63EAA912-4499-41C6-B800-2B9C04386F75}"/>
    <cellStyle name="Normal 79 6 2" xfId="31988" xr:uid="{1748F923-DD53-4C70-8984-BCE5AF3E0CF6}"/>
    <cellStyle name="Normal 79 7" xfId="31989" xr:uid="{D69903A8-78B9-453C-994E-3620E08C455D}"/>
    <cellStyle name="Normal 79 7 2" xfId="31990" xr:uid="{5C87D180-7D8D-4192-BBA1-4178609B5672}"/>
    <cellStyle name="Normal 79 8" xfId="31991" xr:uid="{339C7A86-324A-404B-8754-BE3B5B1AB77D}"/>
    <cellStyle name="Normal 8" xfId="31992" xr:uid="{52413A4B-926A-4E08-A3EC-CE149D71AAF9}"/>
    <cellStyle name="Normal 8 10" xfId="31993" xr:uid="{23535293-A69D-4969-850D-A39686BFB94F}"/>
    <cellStyle name="Normal 8 10 2" xfId="31994" xr:uid="{48101D02-003B-41C8-952E-E7D46A5362EF}"/>
    <cellStyle name="Normal 8 10 3" xfId="31995" xr:uid="{D8D37512-A88A-4DE0-A5DE-70BF27EC3E11}"/>
    <cellStyle name="Normal 8 10 4" xfId="31996" xr:uid="{D90BBA42-7300-446C-BB7F-D0B77F44281F}"/>
    <cellStyle name="Normal 8 10 5" xfId="31997" xr:uid="{E684B3B1-EB1E-488E-88B6-BA65C01B0A64}"/>
    <cellStyle name="Normal 8 10 6" xfId="31998" xr:uid="{C67DC127-A5E9-4E0D-B81E-406CE2AB7602}"/>
    <cellStyle name="Normal 8 11" xfId="31999" xr:uid="{E24F54C3-46B5-47A6-B5F1-DE3B809072BB}"/>
    <cellStyle name="Normal 8 11 2" xfId="32000" xr:uid="{7691580D-D7D5-419B-9E9E-DDE8015E0AB0}"/>
    <cellStyle name="Normal 8 11 3" xfId="32001" xr:uid="{6F7A3374-6C78-4E61-BE10-A824B1DA8587}"/>
    <cellStyle name="Normal 8 11 4" xfId="32002" xr:uid="{3EC4B1D1-AF5C-447B-9F78-667A644B9F59}"/>
    <cellStyle name="Normal 8 11 5" xfId="32003" xr:uid="{205478CD-3769-44A5-993F-4BE06CCA73AB}"/>
    <cellStyle name="Normal 8 11 6" xfId="32004" xr:uid="{449523E1-2911-487A-AFA0-B63585D54E12}"/>
    <cellStyle name="Normal 8 12" xfId="32005" xr:uid="{07836F22-4B86-4101-A5AB-93D52BC703B2}"/>
    <cellStyle name="Normal 8 12 2" xfId="32006" xr:uid="{92F7AA03-CB63-451A-8AAA-72213D5156EC}"/>
    <cellStyle name="Normal 8 13" xfId="32007" xr:uid="{45797CF0-9ABA-4B0B-B0CA-81A7C2D8EF3D}"/>
    <cellStyle name="Normal 8 14" xfId="32008" xr:uid="{19E57BC7-2FBC-48A8-A1E6-570D232AD6BF}"/>
    <cellStyle name="Normal 8 2" xfId="32009" xr:uid="{F9D7FD80-E648-4D7C-9053-C79D8BFC7631}"/>
    <cellStyle name="Normal 8 2 10" xfId="32010" xr:uid="{7541D67D-9574-4D36-A4D8-467598577754}"/>
    <cellStyle name="Normal 8 2 10 2" xfId="32011" xr:uid="{74429C60-9ED8-45FE-85DA-7C35F8641E4A}"/>
    <cellStyle name="Normal 8 2 10 3" xfId="32012" xr:uid="{B85AB447-8ADB-484E-B2DF-13FAE1DE0DA8}"/>
    <cellStyle name="Normal 8 2 10 4" xfId="32013" xr:uid="{D8286113-51A9-46E3-BED9-74A45744CA0E}"/>
    <cellStyle name="Normal 8 2 10 5" xfId="32014" xr:uid="{6C21C402-AF6D-4165-B8A4-93965286396F}"/>
    <cellStyle name="Normal 8 2 10 6" xfId="32015" xr:uid="{1F481526-13BA-4FC2-89E2-03D6D0EADF5B}"/>
    <cellStyle name="Normal 8 2 11" xfId="32016" xr:uid="{B224057E-D839-4B26-96F1-88151A05B60A}"/>
    <cellStyle name="Normal 8 2 12" xfId="32017" xr:uid="{7C417CDA-D274-4801-A562-2673486B95CD}"/>
    <cellStyle name="Normal 8 2 13" xfId="32018" xr:uid="{126CEA4B-0C15-434E-BA52-A8AF9B8B55B0}"/>
    <cellStyle name="Normal 8 2 2" xfId="32019" xr:uid="{28EC251B-934E-4564-8681-A8CDD8B09A6A}"/>
    <cellStyle name="Normal 8 2 2 2" xfId="32020" xr:uid="{009EBF79-5005-4C5E-95B5-163B40F40FF0}"/>
    <cellStyle name="Normal 8 2 2 2 2" xfId="32021" xr:uid="{DBA95F06-B5ED-418D-9BC9-E9CF2BDE501E}"/>
    <cellStyle name="Normal 8 2 2 2 2 2" xfId="32022" xr:uid="{12D43DAD-349C-4D1F-BFBB-58B66C05AD8E}"/>
    <cellStyle name="Normal 8 2 2 2 2 2 2" xfId="32023" xr:uid="{FF8BE1E1-A529-4886-A9C5-A565D9B63D99}"/>
    <cellStyle name="Normal 8 2 2 2 2 2 2 2" xfId="32024" xr:uid="{2D3922EE-B848-4F11-ADD3-89108D9A67A1}"/>
    <cellStyle name="Normal 8 2 2 2 2 2 2 3" xfId="32025" xr:uid="{C1438B4E-8C7F-4D0F-85B5-A7FE499C5A35}"/>
    <cellStyle name="Normal 8 2 2 2 2 2 2 4" xfId="32026" xr:uid="{2FBB2816-A7D4-4F32-BF31-77F679FBF741}"/>
    <cellStyle name="Normal 8 2 2 2 2 2 2 5" xfId="32027" xr:uid="{752604FD-3C47-41AA-B6A4-E0E4A6395DC1}"/>
    <cellStyle name="Normal 8 2 2 2 2 2 2 6" xfId="32028" xr:uid="{8B87D072-F497-49BC-9C71-0C8797DB8A70}"/>
    <cellStyle name="Normal 8 2 2 2 2 3" xfId="32029" xr:uid="{CDAEFF6D-FC4E-4866-9A07-86AF3FB85096}"/>
    <cellStyle name="Normal 8 2 2 2 2 3 2" xfId="32030" xr:uid="{51EA5F73-6B71-4FF4-8D41-F98DF2EEF2B7}"/>
    <cellStyle name="Normal 8 2 2 2 2 3 3" xfId="32031" xr:uid="{407331FD-F595-42B2-B029-E1FEC7237980}"/>
    <cellStyle name="Normal 8 2 2 2 2 3 4" xfId="32032" xr:uid="{D06467ED-57C4-4A51-96F0-5E7ABA48F617}"/>
    <cellStyle name="Normal 8 2 2 2 2 3 5" xfId="32033" xr:uid="{C1F0AA1D-2EE2-4F3D-BBDB-F63382BD73EB}"/>
    <cellStyle name="Normal 8 2 2 2 2 3 6" xfId="32034" xr:uid="{60BDCB77-5F55-41F6-BA21-C0C86D4F7EC8}"/>
    <cellStyle name="Normal 8 2 2 2 3" xfId="32035" xr:uid="{F3F8BF20-D3F4-4DE9-ABB0-42352EB022AB}"/>
    <cellStyle name="Normal 8 2 2 2 3 2" xfId="32036" xr:uid="{AFDC70AF-BFC2-496F-AC7B-78280E08E1B4}"/>
    <cellStyle name="Normal 8 2 2 2 3 3" xfId="32037" xr:uid="{75700DF5-6FCC-4283-8D60-1395F2E2EF1F}"/>
    <cellStyle name="Normal 8 2 2 2 3 4" xfId="32038" xr:uid="{C5D8C663-DEF8-4A5B-A68E-6238A8810EFA}"/>
    <cellStyle name="Normal 8 2 2 2 3 5" xfId="32039" xr:uid="{E7AAAD3E-5B49-46F2-A9A3-8F7F4B516F16}"/>
    <cellStyle name="Normal 8 2 2 2 3 6" xfId="32040" xr:uid="{D0851A7B-FC57-4C12-9D93-9D401E569B10}"/>
    <cellStyle name="Normal 8 2 2 2 4" xfId="32041" xr:uid="{837B04EC-04CF-427C-9979-ADC3B5E89D7B}"/>
    <cellStyle name="Normal 8 2 2 2 4 2" xfId="32042" xr:uid="{EDEE57C1-16BD-4F3D-9016-5D0CB54C4480}"/>
    <cellStyle name="Normal 8 2 2 2 4 3" xfId="32043" xr:uid="{ADFAD7F4-3307-43AC-BF8F-B738AEFD4AB7}"/>
    <cellStyle name="Normal 8 2 2 2 4 4" xfId="32044" xr:uid="{222B2E14-91EA-499F-841E-9D2F7511F9B9}"/>
    <cellStyle name="Normal 8 2 2 2 4 5" xfId="32045" xr:uid="{CBE0FB72-A6FE-4BFD-B986-DA98946B3CE0}"/>
    <cellStyle name="Normal 8 2 2 2 4 6" xfId="32046" xr:uid="{CC212F74-09E3-4818-9E81-D5AAE77640BE}"/>
    <cellStyle name="Normal 8 2 2 3" xfId="32047" xr:uid="{3FD9FED6-5C1D-4DA9-86B1-7CCD54A22A1B}"/>
    <cellStyle name="Normal 8 2 2 3 2" xfId="32048" xr:uid="{81081B54-0866-401C-9183-F0E7A9C1229A}"/>
    <cellStyle name="Normal 8 2 2 3 2 2" xfId="32049" xr:uid="{0C594AB2-9864-4543-8398-1CC3E9531A3D}"/>
    <cellStyle name="Normal 8 2 2 3 2 2 2" xfId="32050" xr:uid="{0DAC4EC5-D73F-4D12-A91D-CD65B8521621}"/>
    <cellStyle name="Normal 8 2 2 3 2 2 3" xfId="32051" xr:uid="{39823071-5A80-4FC5-8672-4FE7CD8C9645}"/>
    <cellStyle name="Normal 8 2 2 3 2 2 4" xfId="32052" xr:uid="{3E6BF33C-8FA8-496A-909A-8174EA11D55A}"/>
    <cellStyle name="Normal 8 2 2 3 2 2 5" xfId="32053" xr:uid="{F37D802D-CFDA-429A-BC5B-D85CF0500EFA}"/>
    <cellStyle name="Normal 8 2 2 3 2 2 6" xfId="32054" xr:uid="{AFD65AAB-789F-4FE8-8122-1ED0AD78E4FB}"/>
    <cellStyle name="Normal 8 2 2 3 2 3" xfId="32055" xr:uid="{34D179C2-2D88-4DDF-862A-61EC0E9B47D2}"/>
    <cellStyle name="Normal 8 2 2 3 2 4" xfId="32056" xr:uid="{A8468822-CA8B-46F0-81A9-6198CFD8C73E}"/>
    <cellStyle name="Normal 8 2 2 3 2 5" xfId="32057" xr:uid="{A59EA024-6D5E-448B-9B21-DC2622B935A7}"/>
    <cellStyle name="Normal 8 2 2 3 2 6" xfId="32058" xr:uid="{5F375F69-6239-4EB2-8BFE-333F68C10636}"/>
    <cellStyle name="Normal 8 2 2 3 2 7" xfId="32059" xr:uid="{0150CE66-E98C-4274-9597-FDF903BA9AE3}"/>
    <cellStyle name="Normal 8 2 2 3 3" xfId="32060" xr:uid="{BD5E2B0C-0E95-4F5E-BB8E-D4EA710D97A5}"/>
    <cellStyle name="Normal 8 2 2 3 3 2" xfId="32061" xr:uid="{5A73038F-550D-4AE7-B81C-9B0096FE40C2}"/>
    <cellStyle name="Normal 8 2 2 3 3 3" xfId="32062" xr:uid="{AA3A4512-3056-4023-B735-DFF94277D285}"/>
    <cellStyle name="Normal 8 2 2 3 3 4" xfId="32063" xr:uid="{926C03A0-3AFF-4E66-BC00-2F229877066F}"/>
    <cellStyle name="Normal 8 2 2 3 3 5" xfId="32064" xr:uid="{AE5686AF-FAA4-437A-BA3C-BC734B4869A1}"/>
    <cellStyle name="Normal 8 2 2 3 3 6" xfId="32065" xr:uid="{F72DFD80-C546-46B7-A9A6-FD3A7FEF6945}"/>
    <cellStyle name="Normal 8 2 2 3 4" xfId="32066" xr:uid="{DB65B96C-9E91-45FD-9E91-BE99E70993E2}"/>
    <cellStyle name="Normal 8 2 2 3 5" xfId="32067" xr:uid="{8EC70EF8-A006-497E-88BE-2BF79234B36E}"/>
    <cellStyle name="Normal 8 2 2 3 6" xfId="32068" xr:uid="{85B04E67-D674-416E-9C9A-CF1A8FA50BE0}"/>
    <cellStyle name="Normal 8 2 2 3 7" xfId="32069" xr:uid="{0E202E66-A4E5-4AA9-85D1-357A5B915394}"/>
    <cellStyle name="Normal 8 2 2 3 8" xfId="32070" xr:uid="{E8029765-FA16-46F6-A1C9-126A076CEBFD}"/>
    <cellStyle name="Normal 8 2 2 4" xfId="32071" xr:uid="{677EF460-7B6C-4056-BEFF-970EBEEF0E5D}"/>
    <cellStyle name="Normal 8 2 2 4 2" xfId="32072" xr:uid="{9DD42E06-D99C-4A22-934E-AAA511932D25}"/>
    <cellStyle name="Normal 8 2 2 4 2 2" xfId="32073" xr:uid="{0B62A70D-6EA4-47D0-9E43-2FA035A8FCF4}"/>
    <cellStyle name="Normal 8 2 2 4 2 2 2" xfId="32074" xr:uid="{7EACBB19-B4D0-4D05-96FE-E492F92A2DF4}"/>
    <cellStyle name="Normal 8 2 2 4 2 2 3" xfId="32075" xr:uid="{60917C83-FD75-40CD-BD19-46FDE8FFA080}"/>
    <cellStyle name="Normal 8 2 2 4 2 2 4" xfId="32076" xr:uid="{0A57657F-BFF0-4F58-BD1D-711E7D3E2F29}"/>
    <cellStyle name="Normal 8 2 2 4 2 2 5" xfId="32077" xr:uid="{7BC29DBB-BE3F-410A-A6C9-F75E2F63AA35}"/>
    <cellStyle name="Normal 8 2 2 4 2 2 6" xfId="32078" xr:uid="{ABB8EFA1-AD08-4F65-895A-67238F037385}"/>
    <cellStyle name="Normal 8 2 2 4 2 3" xfId="32079" xr:uid="{66F3694E-E233-4674-8CFF-B2B5001DE6C1}"/>
    <cellStyle name="Normal 8 2 2 4 2 4" xfId="32080" xr:uid="{E35429A9-241E-4E3F-8BF4-92563DAC4072}"/>
    <cellStyle name="Normal 8 2 2 4 2 5" xfId="32081" xr:uid="{AE6A53E8-4579-43FA-87A8-DC3D59F232DB}"/>
    <cellStyle name="Normal 8 2 2 4 2 6" xfId="32082" xr:uid="{402686CA-8373-4FB5-8712-A2B2C1A6E63C}"/>
    <cellStyle name="Normal 8 2 2 4 2 7" xfId="32083" xr:uid="{A9A743A4-6CFF-4E9E-B2FA-D2A2E8E17D91}"/>
    <cellStyle name="Normal 8 2 2 4 3" xfId="32084" xr:uid="{17D9ABC7-8D34-4271-8BA0-D70E6C7C0696}"/>
    <cellStyle name="Normal 8 2 2 4 3 2" xfId="32085" xr:uid="{27BE5926-8CF4-4B41-BD99-CCDCA941DE48}"/>
    <cellStyle name="Normal 8 2 2 4 3 3" xfId="32086" xr:uid="{315F6C83-5AC6-423F-AF96-567774C40EEB}"/>
    <cellStyle name="Normal 8 2 2 4 3 4" xfId="32087" xr:uid="{E50CA359-DC62-4B97-A6A8-CDBDA41B639E}"/>
    <cellStyle name="Normal 8 2 2 4 3 5" xfId="32088" xr:uid="{3B6068C5-591D-4B98-A5C1-C1296E549924}"/>
    <cellStyle name="Normal 8 2 2 4 3 6" xfId="32089" xr:uid="{F17968D7-14B0-4933-83E9-4FBA2BAF51BC}"/>
    <cellStyle name="Normal 8 2 2 4 4" xfId="32090" xr:uid="{37D2DD5E-5BA3-4F1A-97FD-129C0FD0067B}"/>
    <cellStyle name="Normal 8 2 2 4 5" xfId="32091" xr:uid="{E113258D-F80E-49E2-8AB7-8D3699689671}"/>
    <cellStyle name="Normal 8 2 2 4 6" xfId="32092" xr:uid="{8E179665-9B57-4F99-926B-1003B18C7283}"/>
    <cellStyle name="Normal 8 2 2 4 7" xfId="32093" xr:uid="{997CE03A-9778-4D83-B286-CF8EE3E16727}"/>
    <cellStyle name="Normal 8 2 2 4 8" xfId="32094" xr:uid="{36D01389-2827-4FB3-A11D-C3F08AD91165}"/>
    <cellStyle name="Normal 8 2 2 5" xfId="32095" xr:uid="{A76D62C8-2237-489D-B579-63DCD1FE9F91}"/>
    <cellStyle name="Normal 8 2 2 5 2" xfId="32096" xr:uid="{E07A7638-2008-4D2B-879F-22D2897F5433}"/>
    <cellStyle name="Normal 8 2 2 5 2 2" xfId="32097" xr:uid="{5DDAD6C6-6148-4E88-A654-ED296CEF70F1}"/>
    <cellStyle name="Normal 8 2 2 5 2 3" xfId="32098" xr:uid="{BDE9E73D-DC44-4D42-8555-00C41DAF7FC4}"/>
    <cellStyle name="Normal 8 2 2 5 2 4" xfId="32099" xr:uid="{C265FE21-A2D9-4AC7-A920-8439C93BAD2A}"/>
    <cellStyle name="Normal 8 2 2 5 2 5" xfId="32100" xr:uid="{B1ADF22E-6286-4AF2-94BF-956290D0EF1A}"/>
    <cellStyle name="Normal 8 2 2 5 2 6" xfId="32101" xr:uid="{B8729C42-4BD7-4CE3-B3E8-8EFE96A4AF8D}"/>
    <cellStyle name="Normal 8 2 2 5 3" xfId="32102" xr:uid="{7E02A225-1DF7-489A-B446-A0A7CCED9FDA}"/>
    <cellStyle name="Normal 8 2 2 5 4" xfId="32103" xr:uid="{311E1F78-49CA-450D-B344-4811EB606317}"/>
    <cellStyle name="Normal 8 2 2 5 5" xfId="32104" xr:uid="{F7C261EF-8F37-4EEA-9AFC-454AA1E79E7C}"/>
    <cellStyle name="Normal 8 2 2 5 6" xfId="32105" xr:uid="{DAAC2834-73B6-4FE0-8785-49FE1DAC9AB9}"/>
    <cellStyle name="Normal 8 2 2 5 7" xfId="32106" xr:uid="{F41F98D3-8E0A-409D-869B-3B296CB0C6B8}"/>
    <cellStyle name="Normal 8 2 2 6" xfId="32107" xr:uid="{B50138D6-4179-48B0-B60F-6D4A5B2C6465}"/>
    <cellStyle name="Normal 8 2 2 6 2" xfId="32108" xr:uid="{52AF5FD8-0D7D-4643-A7A0-3803ADEE247D}"/>
    <cellStyle name="Normal 8 2 2 6 2 2" xfId="32109" xr:uid="{CBE35E8A-819A-4491-A29A-011EFC0068CC}"/>
    <cellStyle name="Normal 8 2 2 6 2 3" xfId="32110" xr:uid="{DDC7B958-F57D-4650-B1DF-FE32EE15F2DE}"/>
    <cellStyle name="Normal 8 2 2 6 2 4" xfId="32111" xr:uid="{EE55E8C5-A86D-42E1-A7EE-688198E0C9C3}"/>
    <cellStyle name="Normal 8 2 2 6 2 5" xfId="32112" xr:uid="{D28AEF92-A482-4D6B-8B07-9DDBF7BE0DDC}"/>
    <cellStyle name="Normal 8 2 2 6 2 6" xfId="32113" xr:uid="{20A39EB7-29B4-4B5F-9E6E-5847617AB606}"/>
    <cellStyle name="Normal 8 2 2 6 3" xfId="32114" xr:uid="{F904CD0D-AF8F-474C-BD91-55E0D7EF8D90}"/>
    <cellStyle name="Normal 8 2 2 6 4" xfId="32115" xr:uid="{C8D434A6-9AE1-4D12-866B-018A6C81C266}"/>
    <cellStyle name="Normal 8 2 2 6 5" xfId="32116" xr:uid="{D9E0DBDE-F937-40FB-B36B-0BD631CABD05}"/>
    <cellStyle name="Normal 8 2 2 6 6" xfId="32117" xr:uid="{C736EE97-4FFE-4A20-9D27-783E6CF37ECA}"/>
    <cellStyle name="Normal 8 2 2 6 7" xfId="32118" xr:uid="{0B966E47-27F2-457D-800F-658299D99C4B}"/>
    <cellStyle name="Normal 8 2 2 7" xfId="32119" xr:uid="{39A1ABEE-31E7-4BA4-83DF-097DC2A3EA67}"/>
    <cellStyle name="Normal 8 2 2 7 2" xfId="32120" xr:uid="{1E4C21CC-C844-4782-B4BC-827764AC871B}"/>
    <cellStyle name="Normal 8 2 2 7 3" xfId="32121" xr:uid="{CC9FD328-DAC0-4F15-A42F-11462994A97C}"/>
    <cellStyle name="Normal 8 2 2 7 4" xfId="32122" xr:uid="{0C7B3358-693D-49A2-9BC6-5F32FDF271A7}"/>
    <cellStyle name="Normal 8 2 2 7 5" xfId="32123" xr:uid="{17B2DF43-D7D9-4FEC-95BD-DF9B2BEE05CF}"/>
    <cellStyle name="Normal 8 2 2 7 6" xfId="32124" xr:uid="{A90CB8BC-8375-44A6-8488-9973806399F7}"/>
    <cellStyle name="Normal 8 2 2 8" xfId="32125" xr:uid="{28E5CDDD-F691-4C2D-9D92-9EDDBC2F7E35}"/>
    <cellStyle name="Normal 8 2 2 8 2" xfId="32126" xr:uid="{89D38324-5E17-4BF6-BC5F-3F0F7E252379}"/>
    <cellStyle name="Normal 8 2 2 8 3" xfId="32127" xr:uid="{13E8A430-A4FD-4277-9576-B2CBBACC3B00}"/>
    <cellStyle name="Normal 8 2 2 8 4" xfId="32128" xr:uid="{630F541F-1F79-4267-9166-704FB1A3E76B}"/>
    <cellStyle name="Normal 8 2 2 8 5" xfId="32129" xr:uid="{C39C2740-8784-4E78-BB38-602AC7317C76}"/>
    <cellStyle name="Normal 8 2 2 8 6" xfId="32130" xr:uid="{115713F7-BD80-4AED-9D1A-E38A3110E0BC}"/>
    <cellStyle name="Normal 8 2 2 9" xfId="32131" xr:uid="{141D17B9-807F-41D3-94B5-96536A3C5E58}"/>
    <cellStyle name="Normal 8 2 3" xfId="32132" xr:uid="{69F37F97-7630-498E-AF4B-D92957614276}"/>
    <cellStyle name="Normal 8 2 3 2" xfId="32133" xr:uid="{B8C3311C-B5E7-4E0A-96AB-5CE79EB72B39}"/>
    <cellStyle name="Normal 8 2 3 2 2" xfId="32134" xr:uid="{2083A8EF-5614-45FF-996A-5E2FBA2CFF6F}"/>
    <cellStyle name="Normal 8 2 3 2 2 2" xfId="32135" xr:uid="{A2F77687-7A28-432D-824B-C26E800158EB}"/>
    <cellStyle name="Normal 8 2 3 2 2 2 2" xfId="32136" xr:uid="{52619B49-ED8E-4E01-9407-B62B728FC36E}"/>
    <cellStyle name="Normal 8 2 3 2 2 2 3" xfId="32137" xr:uid="{CD5238BC-4A91-4B65-B7C3-A8B40E7E649E}"/>
    <cellStyle name="Normal 8 2 3 2 2 2 4" xfId="32138" xr:uid="{E2927005-DE8D-445F-9C69-6C171B44B19F}"/>
    <cellStyle name="Normal 8 2 3 2 2 2 5" xfId="32139" xr:uid="{DE6E3088-92D6-43B0-BF52-153901E937CA}"/>
    <cellStyle name="Normal 8 2 3 2 2 2 6" xfId="32140" xr:uid="{97EC70E4-6FE5-44AC-B86E-DAF6687FF59E}"/>
    <cellStyle name="Normal 8 2 3 2 2 3" xfId="32141" xr:uid="{7ED989FE-A127-4F75-B62B-E3A3F750728D}"/>
    <cellStyle name="Normal 8 2 3 2 2 4" xfId="32142" xr:uid="{F165EC26-39F8-4C91-917C-A7D6F4641476}"/>
    <cellStyle name="Normal 8 2 3 2 2 5" xfId="32143" xr:uid="{EBB13EF6-144D-4409-847A-1FE9C053231A}"/>
    <cellStyle name="Normal 8 2 3 2 2 6" xfId="32144" xr:uid="{DAB325BE-3B26-4567-80F5-EC78CE028F74}"/>
    <cellStyle name="Normal 8 2 3 2 2 7" xfId="32145" xr:uid="{0A34926F-4168-4AD6-8915-57EF5054FA88}"/>
    <cellStyle name="Normal 8 2 3 2 3" xfId="32146" xr:uid="{724A094B-B852-4B94-9F15-E0444DA305D4}"/>
    <cellStyle name="Normal 8 2 3 2 3 2" xfId="32147" xr:uid="{3DD00325-4FF7-4259-84CF-01566EE01BD8}"/>
    <cellStyle name="Normal 8 2 3 2 3 3" xfId="32148" xr:uid="{8A912C5A-0BF9-4627-B4D4-1C2F0260B125}"/>
    <cellStyle name="Normal 8 2 3 2 3 4" xfId="32149" xr:uid="{C7807DFF-F80B-4080-BE7A-044986AE74A1}"/>
    <cellStyle name="Normal 8 2 3 2 3 5" xfId="32150" xr:uid="{753D1329-F4D7-4774-BC7A-8FEB7DE9EAA3}"/>
    <cellStyle name="Normal 8 2 3 2 3 6" xfId="32151" xr:uid="{47D8DD92-9862-4A9E-8936-AC3BFA6170A2}"/>
    <cellStyle name="Normal 8 2 3 2 4" xfId="32152" xr:uid="{B7311DCD-C9AE-4A57-AA52-9690F89EE9D5}"/>
    <cellStyle name="Normal 8 2 3 2 5" xfId="32153" xr:uid="{A3566898-045C-4B26-B446-3FB0EEF92CFE}"/>
    <cellStyle name="Normal 8 2 3 2 6" xfId="32154" xr:uid="{70F32D57-A0EB-4C89-B1B3-01F308F55A19}"/>
    <cellStyle name="Normal 8 2 3 2 7" xfId="32155" xr:uid="{718650F2-1C47-4AD9-9E56-36DDFFEE3197}"/>
    <cellStyle name="Normal 8 2 3 2 8" xfId="32156" xr:uid="{8873BFF5-A807-4FBE-81C7-4C77260C0243}"/>
    <cellStyle name="Normal 8 2 3 3" xfId="32157" xr:uid="{F2960C3F-EF49-4A39-81F8-6E06ABE35807}"/>
    <cellStyle name="Normal 8 2 3 3 2" xfId="32158" xr:uid="{CAB5E746-EE03-4926-89C7-354DCC0C6E80}"/>
    <cellStyle name="Normal 8 2 3 3 2 2" xfId="32159" xr:uid="{55692D56-6CF8-4A78-A0A1-6FB27A5B4149}"/>
    <cellStyle name="Normal 8 2 3 3 2 2 2" xfId="32160" xr:uid="{EAFC296B-48FB-4463-B293-5B7E2333A1DD}"/>
    <cellStyle name="Normal 8 2 3 3 2 2 3" xfId="32161" xr:uid="{9576FF9B-C84C-4ABD-A9DB-5EB32179D44B}"/>
    <cellStyle name="Normal 8 2 3 3 2 2 4" xfId="32162" xr:uid="{2AE9F0D8-919D-442E-8728-16DB8A39E131}"/>
    <cellStyle name="Normal 8 2 3 3 2 2 5" xfId="32163" xr:uid="{0119EC38-7A5D-40E2-95ED-B1AC37CA3085}"/>
    <cellStyle name="Normal 8 2 3 3 2 2 6" xfId="32164" xr:uid="{5160F278-BFE1-4B65-BE07-ABC79F054E8A}"/>
    <cellStyle name="Normal 8 2 3 3 2 3" xfId="32165" xr:uid="{38C6208C-B9B2-4ACE-A807-F7F40935DF32}"/>
    <cellStyle name="Normal 8 2 3 3 2 4" xfId="32166" xr:uid="{F97E919C-2E6C-4E12-871D-E55DB65E2190}"/>
    <cellStyle name="Normal 8 2 3 3 2 5" xfId="32167" xr:uid="{6A4583C2-851D-466B-952B-30D57D6B13AD}"/>
    <cellStyle name="Normal 8 2 3 3 2 6" xfId="32168" xr:uid="{5C803B28-6D36-4D04-98CB-65A3C9B73A4B}"/>
    <cellStyle name="Normal 8 2 3 3 2 7" xfId="32169" xr:uid="{EFBEF357-D6C2-4094-A1FD-2E0984537518}"/>
    <cellStyle name="Normal 8 2 3 3 3" xfId="32170" xr:uid="{72AE1A71-041E-4A56-A2C5-97D6FAE1DD24}"/>
    <cellStyle name="Normal 8 2 3 3 3 2" xfId="32171" xr:uid="{F5BC2603-F58F-4744-9CBD-A50B70A99B2B}"/>
    <cellStyle name="Normal 8 2 3 3 3 3" xfId="32172" xr:uid="{58BDEF70-AEED-4637-9167-B0B0D321B48D}"/>
    <cellStyle name="Normal 8 2 3 3 3 4" xfId="32173" xr:uid="{859CD954-F4EB-4EB7-9784-777A4037B4D9}"/>
    <cellStyle name="Normal 8 2 3 3 3 5" xfId="32174" xr:uid="{CAEE17AC-585B-4CED-A33A-3AB16702B14E}"/>
    <cellStyle name="Normal 8 2 3 3 3 6" xfId="32175" xr:uid="{61F6C66E-665B-4393-9285-BCE8C555A7C8}"/>
    <cellStyle name="Normal 8 2 3 3 4" xfId="32176" xr:uid="{5789FCAB-D666-4B83-9EF1-1E5CF627117C}"/>
    <cellStyle name="Normal 8 2 3 3 5" xfId="32177" xr:uid="{7F050CFF-00D6-4CC5-B7BE-18DFF4628704}"/>
    <cellStyle name="Normal 8 2 3 3 6" xfId="32178" xr:uid="{A1A9AE7F-D72C-478C-B4BD-1C986434026F}"/>
    <cellStyle name="Normal 8 2 3 3 7" xfId="32179" xr:uid="{E0C6A428-2976-42B4-B1E6-84BF9231AEB4}"/>
    <cellStyle name="Normal 8 2 3 3 8" xfId="32180" xr:uid="{AC924A71-3274-40D0-8B24-3283B5900C08}"/>
    <cellStyle name="Normal 8 2 3 4" xfId="32181" xr:uid="{E0F21EAB-A614-41E9-A9A9-8D2F7C38CD3C}"/>
    <cellStyle name="Normal 8 2 3 4 2" xfId="32182" xr:uid="{A79000B3-F2F7-49A6-8578-D3000EC7E57D}"/>
    <cellStyle name="Normal 8 2 3 4 2 2" xfId="32183" xr:uid="{21823353-303F-42D5-B386-33BCAAC9DEA2}"/>
    <cellStyle name="Normal 8 2 3 4 2 2 2" xfId="32184" xr:uid="{4A3E8617-8D7F-403D-8B36-4219455FE3AD}"/>
    <cellStyle name="Normal 8 2 3 4 2 2 3" xfId="32185" xr:uid="{CC2F4358-EAD4-4636-9A68-2A0AF4E3D406}"/>
    <cellStyle name="Normal 8 2 3 4 2 2 4" xfId="32186" xr:uid="{03E5637C-3113-4C30-977B-D8D55BFD3741}"/>
    <cellStyle name="Normal 8 2 3 4 2 2 5" xfId="32187" xr:uid="{CCD1ED02-8A35-4AF2-A8A8-1C6E6DC83208}"/>
    <cellStyle name="Normal 8 2 3 4 2 2 6" xfId="32188" xr:uid="{1B99E6E3-CCC8-419A-86CB-E7C8C345DE99}"/>
    <cellStyle name="Normal 8 2 3 4 2 3" xfId="32189" xr:uid="{A58C8C9E-9B40-4B15-BD2E-3E032B26C9B4}"/>
    <cellStyle name="Normal 8 2 3 4 2 4" xfId="32190" xr:uid="{B05C673C-41DA-413C-BA05-D1DBF7B3736C}"/>
    <cellStyle name="Normal 8 2 3 4 2 5" xfId="32191" xr:uid="{DB8497F2-1F1F-4BF9-84C1-D4A2934AD2EF}"/>
    <cellStyle name="Normal 8 2 3 4 2 6" xfId="32192" xr:uid="{5ECD5E32-2391-443F-A8B3-6092713A0715}"/>
    <cellStyle name="Normal 8 2 3 4 2 7" xfId="32193" xr:uid="{EC81EB09-4EB2-4F68-BB20-4345306103F1}"/>
    <cellStyle name="Normal 8 2 3 4 3" xfId="32194" xr:uid="{4AAB877F-DF2D-4FB5-BFCA-9199B328DC67}"/>
    <cellStyle name="Normal 8 2 3 4 3 2" xfId="32195" xr:uid="{8EC3ECDA-2D31-4E9A-BFC5-2CC41C5D66E0}"/>
    <cellStyle name="Normal 8 2 3 4 3 3" xfId="32196" xr:uid="{2725FA90-0A1E-4F9F-A667-CF2C2A168EE4}"/>
    <cellStyle name="Normal 8 2 3 4 3 4" xfId="32197" xr:uid="{9CA6C5B6-2EB6-429E-9230-3364C3BC07FB}"/>
    <cellStyle name="Normal 8 2 3 4 3 5" xfId="32198" xr:uid="{3C5A63FB-A81B-47FD-9AF3-87601F836E62}"/>
    <cellStyle name="Normal 8 2 3 4 3 6" xfId="32199" xr:uid="{041FD6DC-F9B4-4B4C-BA7A-4D08FB2A8BBD}"/>
    <cellStyle name="Normal 8 2 3 4 4" xfId="32200" xr:uid="{6E9325C1-31E0-4180-AD08-2767BB4B9CEB}"/>
    <cellStyle name="Normal 8 2 3 4 5" xfId="32201" xr:uid="{01B2B2A3-E7B7-4E47-9A4C-ABB6B445828E}"/>
    <cellStyle name="Normal 8 2 3 4 6" xfId="32202" xr:uid="{69459A95-5373-43FF-9629-53D4A73304EC}"/>
    <cellStyle name="Normal 8 2 3 4 7" xfId="32203" xr:uid="{DAFB5CDB-B5CD-4610-AE89-2154ACA51A56}"/>
    <cellStyle name="Normal 8 2 3 4 8" xfId="32204" xr:uid="{AA5D6E32-793B-43B2-840F-2DF50A9BE553}"/>
    <cellStyle name="Normal 8 2 3 5" xfId="32205" xr:uid="{63BB3B25-F2C6-4ED7-9816-6483EFA22E58}"/>
    <cellStyle name="Normal 8 2 3 5 2" xfId="32206" xr:uid="{A31353E5-6D2E-4DE1-89BD-0BD149132473}"/>
    <cellStyle name="Normal 8 2 3 5 2 2" xfId="32207" xr:uid="{90110BAA-B02A-463D-BD8F-6298CCB5F8CD}"/>
    <cellStyle name="Normal 8 2 3 5 2 3" xfId="32208" xr:uid="{CAADF601-34E2-4E31-AE7C-1D3735B16D5D}"/>
    <cellStyle name="Normal 8 2 3 5 2 4" xfId="32209" xr:uid="{5642E06A-EB73-4E45-B89C-A4B6E39A7047}"/>
    <cellStyle name="Normal 8 2 3 5 2 5" xfId="32210" xr:uid="{1B37B82D-76C5-495A-A544-1D92F0A862AD}"/>
    <cellStyle name="Normal 8 2 3 5 2 6" xfId="32211" xr:uid="{6F23C3EB-1CD7-4ACD-980D-44F5E15AF61B}"/>
    <cellStyle name="Normal 8 2 3 5 3" xfId="32212" xr:uid="{6E360655-32FE-4E67-82E2-37065C6E5E5E}"/>
    <cellStyle name="Normal 8 2 3 5 4" xfId="32213" xr:uid="{12A436B4-6620-4D3D-A141-9B64E95122AE}"/>
    <cellStyle name="Normal 8 2 3 5 5" xfId="32214" xr:uid="{E23F639B-C4FB-4BA0-A5B7-D7AB18D2C7D8}"/>
    <cellStyle name="Normal 8 2 3 5 6" xfId="32215" xr:uid="{61FB0985-7085-4FA9-96C4-9741ADCF33B8}"/>
    <cellStyle name="Normal 8 2 3 5 7" xfId="32216" xr:uid="{90A47B36-B98E-4FF8-A4FE-2C73B9CF15A9}"/>
    <cellStyle name="Normal 8 2 3 6" xfId="32217" xr:uid="{DFCC8420-F8DE-43FB-9A96-45ACEFD23D58}"/>
    <cellStyle name="Normal 8 2 3 6 2" xfId="32218" xr:uid="{70B44A71-F269-4183-BBE0-24ED3E8C6F3C}"/>
    <cellStyle name="Normal 8 2 3 6 3" xfId="32219" xr:uid="{0A75DF2E-33FD-4825-BA3B-15EDE96A1D41}"/>
    <cellStyle name="Normal 8 2 3 6 4" xfId="32220" xr:uid="{7DD3F6AC-EFEC-4E75-AA48-E69CE13F0DDA}"/>
    <cellStyle name="Normal 8 2 3 6 5" xfId="32221" xr:uid="{87FAA79C-8599-4F10-9BF7-FAEF70A5FACB}"/>
    <cellStyle name="Normal 8 2 3 6 6" xfId="32222" xr:uid="{158C3D4E-F70C-4083-8B1C-61B2CC0339D3}"/>
    <cellStyle name="Normal 8 2 3 7" xfId="32223" xr:uid="{1DD7386C-0F3B-4388-955A-79130C30FB10}"/>
    <cellStyle name="Normal 8 2 3 7 2" xfId="32224" xr:uid="{E891951A-B798-417C-B963-3076381EFF0B}"/>
    <cellStyle name="Normal 8 2 3 7 3" xfId="32225" xr:uid="{FD47A42A-7A6F-4686-A8E9-D7F867354145}"/>
    <cellStyle name="Normal 8 2 3 7 4" xfId="32226" xr:uid="{83E3BAAB-6AA4-4AD5-AC38-464F8EF3A67C}"/>
    <cellStyle name="Normal 8 2 3 7 5" xfId="32227" xr:uid="{151A0EF5-828A-4F25-9A7C-7F5F30967185}"/>
    <cellStyle name="Normal 8 2 3 7 6" xfId="32228" xr:uid="{8D94B114-53FE-43B2-88A9-68DF94C97ACB}"/>
    <cellStyle name="Normal 8 2 4" xfId="32229" xr:uid="{80D49DF9-5538-4214-8E74-CF4FC22300D6}"/>
    <cellStyle name="Normal 8 2 4 2" xfId="32230" xr:uid="{B0B20DDC-14E9-4D0F-9255-82C1FE30D2B5}"/>
    <cellStyle name="Normal 8 2 4 2 2" xfId="32231" xr:uid="{6B9BDE4E-ACA5-4921-B8A6-26D4D1FDA9B7}"/>
    <cellStyle name="Normal 8 2 4 2 2 2" xfId="32232" xr:uid="{42EE7278-83D1-4C85-B050-D30D227795F1}"/>
    <cellStyle name="Normal 8 2 4 2 2 3" xfId="32233" xr:uid="{B8B69A8F-D7B8-42A4-9B92-7F58307D7E79}"/>
    <cellStyle name="Normal 8 2 4 2 2 4" xfId="32234" xr:uid="{3C77C3BE-F145-4C16-8C2E-FC4E64BB6727}"/>
    <cellStyle name="Normal 8 2 4 2 2 5" xfId="32235" xr:uid="{60C645ED-D9B8-4CAB-B39E-252186E5F9F3}"/>
    <cellStyle name="Normal 8 2 4 2 2 6" xfId="32236" xr:uid="{DD931032-D80E-43E3-8205-CE88B05B95C2}"/>
    <cellStyle name="Normal 8 2 4 2 3" xfId="32237" xr:uid="{1ED4BA0A-C228-49BF-B0D7-E06D34E9AA15}"/>
    <cellStyle name="Normal 8 2 4 2 4" xfId="32238" xr:uid="{532CF013-ED86-4874-AA08-1B9EC6C26FB0}"/>
    <cellStyle name="Normal 8 2 4 2 5" xfId="32239" xr:uid="{C03B531A-5DA9-4275-9869-69D56123033D}"/>
    <cellStyle name="Normal 8 2 4 2 6" xfId="32240" xr:uid="{F67639A6-6E27-4388-935D-7F6015CA4CC1}"/>
    <cellStyle name="Normal 8 2 4 2 7" xfId="32241" xr:uid="{813540D4-0AF4-4B0A-A3C4-E70CF91B8BFC}"/>
    <cellStyle name="Normal 8 2 4 3" xfId="32242" xr:uid="{F86C5568-1032-4401-8CBE-B3D9487EC4E6}"/>
    <cellStyle name="Normal 8 2 4 3 2" xfId="32243" xr:uid="{42F06EBF-F91E-4D30-9B35-F25B41D3B151}"/>
    <cellStyle name="Normal 8 2 4 3 3" xfId="32244" xr:uid="{E688C1DD-F8E8-4525-B36C-6E5A720B6760}"/>
    <cellStyle name="Normal 8 2 4 3 4" xfId="32245" xr:uid="{203BF286-D0FF-4AF2-8699-DA3927911218}"/>
    <cellStyle name="Normal 8 2 4 3 5" xfId="32246" xr:uid="{5D38651A-F0A1-4FA2-BF49-94F0955155B5}"/>
    <cellStyle name="Normal 8 2 4 3 6" xfId="32247" xr:uid="{7FE296C3-9D44-40C1-9875-5658E75360B4}"/>
    <cellStyle name="Normal 8 2 4 4" xfId="32248" xr:uid="{5DCBC78D-7720-4B4A-A2D8-ACCB291DF571}"/>
    <cellStyle name="Normal 8 2 4 5" xfId="32249" xr:uid="{C75FC249-97BF-4C43-ACA4-5E613CA92801}"/>
    <cellStyle name="Normal 8 2 4 6" xfId="32250" xr:uid="{782DAA29-1395-451C-9556-ABD707C1C7EC}"/>
    <cellStyle name="Normal 8 2 4 7" xfId="32251" xr:uid="{173841EB-E561-4C04-B861-94FA2E3BA82E}"/>
    <cellStyle name="Normal 8 2 4 8" xfId="32252" xr:uid="{D3BFE921-B110-4C89-80B8-7D19C5384798}"/>
    <cellStyle name="Normal 8 2 5" xfId="32253" xr:uid="{183DF9EA-BDF2-44EE-A2AA-B57265CF2138}"/>
    <cellStyle name="Normal 8 2 5 2" xfId="32254" xr:uid="{8FA2BFF1-064C-43FF-85BA-41CCA7EF4A88}"/>
    <cellStyle name="Normal 8 2 5 2 2" xfId="32255" xr:uid="{D909221A-0B91-4C08-A6BE-9F50961D445B}"/>
    <cellStyle name="Normal 8 2 5 2 2 2" xfId="32256" xr:uid="{E2C55363-5C20-4566-BD97-63AAF02BC3E5}"/>
    <cellStyle name="Normal 8 2 5 2 2 3" xfId="32257" xr:uid="{F07CAE86-9074-4078-AE5E-E6E142DA36AF}"/>
    <cellStyle name="Normal 8 2 5 2 2 4" xfId="32258" xr:uid="{4FB5F4BA-5132-4D30-8232-BA9257C72F75}"/>
    <cellStyle name="Normal 8 2 5 2 2 5" xfId="32259" xr:uid="{A1B6F2F4-C9E2-40AC-9CD7-44C50F662BED}"/>
    <cellStyle name="Normal 8 2 5 2 2 6" xfId="32260" xr:uid="{5B6E10ED-F238-4CC8-BF33-C5E3BFC1991E}"/>
    <cellStyle name="Normal 8 2 5 2 3" xfId="32261" xr:uid="{7BD1B7FB-D2F4-4FC9-AD0C-4BB8D3C08742}"/>
    <cellStyle name="Normal 8 2 5 2 4" xfId="32262" xr:uid="{9C5A05B9-4438-48B5-B183-EA10462912A4}"/>
    <cellStyle name="Normal 8 2 5 2 5" xfId="32263" xr:uid="{3BAF5472-D42E-4789-965C-4861A6AE84B5}"/>
    <cellStyle name="Normal 8 2 5 2 6" xfId="32264" xr:uid="{AF0FA36E-57DC-4351-B295-3FA448F27A27}"/>
    <cellStyle name="Normal 8 2 5 2 7" xfId="32265" xr:uid="{DA9FB66C-F46D-4D26-828B-37D4B0923ECD}"/>
    <cellStyle name="Normal 8 2 5 3" xfId="32266" xr:uid="{0FC99F1B-D681-4E37-9EE2-ABBF05F2AF14}"/>
    <cellStyle name="Normal 8 2 5 3 2" xfId="32267" xr:uid="{41D4F08D-A466-4DEF-B2E3-004D973F56A6}"/>
    <cellStyle name="Normal 8 2 5 3 3" xfId="32268" xr:uid="{91EF3542-94EC-42B8-873D-91A7B27A0F73}"/>
    <cellStyle name="Normal 8 2 5 3 4" xfId="32269" xr:uid="{F8DE6E3C-E32E-499D-B2F4-657882869791}"/>
    <cellStyle name="Normal 8 2 5 3 5" xfId="32270" xr:uid="{5379368C-0A0D-4052-8B5A-A6899CA64C9F}"/>
    <cellStyle name="Normal 8 2 5 3 6" xfId="32271" xr:uid="{36E23CD0-F296-40B9-8416-F73A49486ACA}"/>
    <cellStyle name="Normal 8 2 5 4" xfId="32272" xr:uid="{169D1C22-5D2F-4D1F-A377-346BA7EC5834}"/>
    <cellStyle name="Normal 8 2 5 5" xfId="32273" xr:uid="{D0A633E8-9220-435A-91BB-5046FF4CDAF0}"/>
    <cellStyle name="Normal 8 2 5 6" xfId="32274" xr:uid="{A45EDF3F-EF78-4801-8419-2429FCA74327}"/>
    <cellStyle name="Normal 8 2 5 7" xfId="32275" xr:uid="{04D438F8-42CA-46D1-BA8A-D3FA788162AA}"/>
    <cellStyle name="Normal 8 2 5 8" xfId="32276" xr:uid="{4101DF4D-B9C4-4EB5-A628-B76EDE929FA3}"/>
    <cellStyle name="Normal 8 2 6" xfId="32277" xr:uid="{4EE87863-B494-4668-98AC-57D017AB1EB5}"/>
    <cellStyle name="Normal 8 2 6 2" xfId="32278" xr:uid="{1BE8E30C-D8C7-4923-B0EF-F802A0D5B3CD}"/>
    <cellStyle name="Normal 8 2 6 2 2" xfId="32279" xr:uid="{CB2951AC-5753-4012-9AEB-5ADA983D5AC4}"/>
    <cellStyle name="Normal 8 2 6 2 2 2" xfId="32280" xr:uid="{D33761E5-7177-4107-B5BF-01D10D7F0EC7}"/>
    <cellStyle name="Normal 8 2 6 2 2 3" xfId="32281" xr:uid="{341B841C-1CD5-47EA-9EDA-A3239DF6B858}"/>
    <cellStyle name="Normal 8 2 6 2 2 4" xfId="32282" xr:uid="{990189F8-F90D-4F5C-96A8-4B64D127685C}"/>
    <cellStyle name="Normal 8 2 6 2 2 5" xfId="32283" xr:uid="{AE171359-4715-42D9-A594-5091842C5900}"/>
    <cellStyle name="Normal 8 2 6 2 2 6" xfId="32284" xr:uid="{B3CC6258-7EAC-4600-AC5D-7BA5D2344DF2}"/>
    <cellStyle name="Normal 8 2 6 2 3" xfId="32285" xr:uid="{7A2468B7-0B88-4067-9739-A39048BEBC9C}"/>
    <cellStyle name="Normal 8 2 6 2 4" xfId="32286" xr:uid="{37BC2303-339E-4B39-BE25-D562C8331212}"/>
    <cellStyle name="Normal 8 2 6 2 5" xfId="32287" xr:uid="{0EED8FC7-DC5D-430F-9644-64743BC1775B}"/>
    <cellStyle name="Normal 8 2 6 2 6" xfId="32288" xr:uid="{5B862B34-EA32-4645-853F-B8BFEA65B9AF}"/>
    <cellStyle name="Normal 8 2 6 2 7" xfId="32289" xr:uid="{E48A849A-0D16-4212-ACA5-3ACE66341802}"/>
    <cellStyle name="Normal 8 2 6 3" xfId="32290" xr:uid="{A84DA869-9F0F-4AB7-ADBD-D2AFFBBD813F}"/>
    <cellStyle name="Normal 8 2 6 3 2" xfId="32291" xr:uid="{CF401F8C-9101-41F9-8E84-312C4FACB1C4}"/>
    <cellStyle name="Normal 8 2 6 3 3" xfId="32292" xr:uid="{B40F1803-0614-48DF-A892-23BDC1854A8A}"/>
    <cellStyle name="Normal 8 2 6 3 4" xfId="32293" xr:uid="{DF6AE612-A654-4D48-A97C-3C42EB0449B8}"/>
    <cellStyle name="Normal 8 2 6 3 5" xfId="32294" xr:uid="{D19D3D77-7E43-4339-B514-8E66709F2594}"/>
    <cellStyle name="Normal 8 2 6 3 6" xfId="32295" xr:uid="{8F4742C7-07CE-4039-BCCB-79B122C66AF9}"/>
    <cellStyle name="Normal 8 2 6 4" xfId="32296" xr:uid="{38EDC00C-A1EA-497C-B55A-4FEAA9609D6C}"/>
    <cellStyle name="Normal 8 2 6 5" xfId="32297" xr:uid="{B8FEC638-E0A8-4854-8E1F-FF6869D60A27}"/>
    <cellStyle name="Normal 8 2 6 6" xfId="32298" xr:uid="{3F1A1CEA-CC39-4101-AA5E-829A9F91F796}"/>
    <cellStyle name="Normal 8 2 6 7" xfId="32299" xr:uid="{62EBB5FE-3A92-4F53-80F1-8568C05EE52C}"/>
    <cellStyle name="Normal 8 2 6 8" xfId="32300" xr:uid="{E625CA3B-BC6F-401F-972C-A38A543717E2}"/>
    <cellStyle name="Normal 8 2 7" xfId="32301" xr:uid="{C92B5D73-D95A-4B92-814E-79503B6B106F}"/>
    <cellStyle name="Normal 8 2 7 2" xfId="32302" xr:uid="{B44A11B0-4184-4999-957F-10B0D9584C55}"/>
    <cellStyle name="Normal 8 2 7 2 2" xfId="32303" xr:uid="{3926359B-302F-437B-82C2-950EECDB4B11}"/>
    <cellStyle name="Normal 8 2 7 2 3" xfId="32304" xr:uid="{7C6B3586-4DA3-4466-B415-C97F868D1940}"/>
    <cellStyle name="Normal 8 2 7 2 4" xfId="32305" xr:uid="{3BB9BF58-87C0-4322-BB74-E174450557D0}"/>
    <cellStyle name="Normal 8 2 7 2 5" xfId="32306" xr:uid="{ED80DC39-7428-470F-8E70-D4377A40A768}"/>
    <cellStyle name="Normal 8 2 7 2 6" xfId="32307" xr:uid="{94D3F9C3-0EB8-45B6-9F3E-BA1237161046}"/>
    <cellStyle name="Normal 8 2 7 3" xfId="32308" xr:uid="{6DF98BB9-8E61-471B-8B14-8C47C2EE46AB}"/>
    <cellStyle name="Normal 8 2 7 4" xfId="32309" xr:uid="{D88C086B-3F4E-44DA-9733-35AF85D5DB30}"/>
    <cellStyle name="Normal 8 2 7 5" xfId="32310" xr:uid="{86ACC63D-3826-4FDA-9005-910D36284B33}"/>
    <cellStyle name="Normal 8 2 7 6" xfId="32311" xr:uid="{115797EE-1A4D-44D4-961B-6AA2E7433F65}"/>
    <cellStyle name="Normal 8 2 7 7" xfId="32312" xr:uid="{1F899110-473A-4E39-A7D4-D8C9B4D6B56D}"/>
    <cellStyle name="Normal 8 2 8" xfId="32313" xr:uid="{662F1E82-A50A-45A2-A22D-B86082AFB95A}"/>
    <cellStyle name="Normal 8 2 8 2" xfId="32314" xr:uid="{8A3A355B-6015-40C6-AF29-CC080DF10D29}"/>
    <cellStyle name="Normal 8 2 8 2 2" xfId="32315" xr:uid="{66552624-A0AB-42D5-A68A-74802125118A}"/>
    <cellStyle name="Normal 8 2 8 2 3" xfId="32316" xr:uid="{244C3A14-77B7-46D5-B0D2-A961E3D48F12}"/>
    <cellStyle name="Normal 8 2 8 2 4" xfId="32317" xr:uid="{A9315C40-48A5-44D4-A68C-EE93101799FE}"/>
    <cellStyle name="Normal 8 2 8 2 5" xfId="32318" xr:uid="{3B9B083E-5A38-46EC-9EC3-3E2561FBD7CC}"/>
    <cellStyle name="Normal 8 2 8 2 6" xfId="32319" xr:uid="{338F870A-B0ED-4DE9-92DF-FBDD6EE24FA3}"/>
    <cellStyle name="Normal 8 2 8 3" xfId="32320" xr:uid="{8CCAFE88-9053-4157-B02A-79D8809307E5}"/>
    <cellStyle name="Normal 8 2 8 4" xfId="32321" xr:uid="{F89D6D6E-DEE0-44FB-9DFD-AEB86B924714}"/>
    <cellStyle name="Normal 8 2 8 5" xfId="32322" xr:uid="{F9398448-FF62-4BE2-B433-D8F4FA8CAE17}"/>
    <cellStyle name="Normal 8 2 8 6" xfId="32323" xr:uid="{10F17B2C-A5E6-494D-9578-C701B53784CB}"/>
    <cellStyle name="Normal 8 2 8 7" xfId="32324" xr:uid="{035B0CDB-4D4A-49F6-ADF4-1A2B3FF65123}"/>
    <cellStyle name="Normal 8 2 9" xfId="32325" xr:uid="{5023F677-25CF-4477-944E-2514F5E9B819}"/>
    <cellStyle name="Normal 8 2 9 2" xfId="32326" xr:uid="{90045375-ED17-44CF-876E-C19AD39B570A}"/>
    <cellStyle name="Normal 8 2 9 3" xfId="32327" xr:uid="{1D13DCAA-4CA8-4354-8F80-000A2F39AB1C}"/>
    <cellStyle name="Normal 8 2 9 4" xfId="32328" xr:uid="{442195B4-7AC4-492E-8EF4-51DFCCF5192A}"/>
    <cellStyle name="Normal 8 2 9 5" xfId="32329" xr:uid="{1D7A4DF7-ED92-40D4-A1FE-0EDEC48A31B1}"/>
    <cellStyle name="Normal 8 2 9 6" xfId="32330" xr:uid="{72009DA7-4A5E-48B9-9B31-6EE258849F56}"/>
    <cellStyle name="Normal 8 3" xfId="32331" xr:uid="{C8C47A72-951D-40C2-A054-651F7C88F558}"/>
    <cellStyle name="Normal 8 3 10" xfId="32332" xr:uid="{35564FE5-C1DE-42FA-B169-5A766027082E}"/>
    <cellStyle name="Normal 8 3 2" xfId="32333" xr:uid="{561C3D69-EEDD-4A65-AFA0-40F5C1E61024}"/>
    <cellStyle name="Normal 8 3 2 2" xfId="32334" xr:uid="{CC575E31-F1A8-4693-A3A6-341764C5BC08}"/>
    <cellStyle name="Normal 8 3 2 2 2" xfId="32335" xr:uid="{30E3CA01-19F4-4C46-BEBE-7BC7BF8C0B53}"/>
    <cellStyle name="Normal 8 3 2 2 2 2" xfId="32336" xr:uid="{1998EBF0-6C2E-452A-A237-9409554B1FC9}"/>
    <cellStyle name="Normal 8 3 2 2 2 3" xfId="32337" xr:uid="{4DC219EF-688E-48BB-9A16-A80DD7249400}"/>
    <cellStyle name="Normal 8 3 2 2 2 4" xfId="32338" xr:uid="{55BE4CD2-F8FD-40A7-A9AC-CE179C35E1E2}"/>
    <cellStyle name="Normal 8 3 2 2 2 5" xfId="32339" xr:uid="{FAA12A64-9662-4193-8258-ADAD2942A174}"/>
    <cellStyle name="Normal 8 3 2 2 2 6" xfId="32340" xr:uid="{ED1FDDB7-B9BD-4867-BFBB-E19B353DA2AD}"/>
    <cellStyle name="Normal 8 3 2 2 3" xfId="32341" xr:uid="{F896A584-3606-4003-8A05-5CF8902A7B9E}"/>
    <cellStyle name="Normal 8 3 2 2 4" xfId="32342" xr:uid="{0B716F8B-42EB-4ABE-8203-2A629EAADDA5}"/>
    <cellStyle name="Normal 8 3 2 2 5" xfId="32343" xr:uid="{23627DFF-0091-4971-8147-92A67E310FF2}"/>
    <cellStyle name="Normal 8 3 2 2 6" xfId="32344" xr:uid="{55025CC3-FB4C-4424-9CE6-38211C6C9119}"/>
    <cellStyle name="Normal 8 3 2 2 7" xfId="32345" xr:uid="{4BD93DDD-7AAC-4075-839A-ACAF70ACBE9C}"/>
    <cellStyle name="Normal 8 3 2 3" xfId="32346" xr:uid="{4FF305C0-CC82-4276-B85A-D9FCFF594159}"/>
    <cellStyle name="Normal 8 3 2 3 2" xfId="32347" xr:uid="{678729C0-0C43-40FB-A4DD-5FF3B4D2DEF2}"/>
    <cellStyle name="Normal 8 3 2 3 3" xfId="32348" xr:uid="{7FBEACAA-B5B2-4B82-8B3B-96CDE614B5FC}"/>
    <cellStyle name="Normal 8 3 2 3 4" xfId="32349" xr:uid="{18445CC9-2B1E-402F-8CAF-FB40F2344320}"/>
    <cellStyle name="Normal 8 3 2 3 5" xfId="32350" xr:uid="{2B83AA39-ABFE-41F2-96F5-7A4C82AD386E}"/>
    <cellStyle name="Normal 8 3 2 3 6" xfId="32351" xr:uid="{E2080CFE-6A4E-47C1-B363-99FCF8DA7443}"/>
    <cellStyle name="Normal 8 3 2 4" xfId="32352" xr:uid="{5B3DAB5F-3A2F-4C4C-AD5E-0B973EB3A2E1}"/>
    <cellStyle name="Normal 8 3 2 4 2" xfId="32353" xr:uid="{4392A5FC-2B67-4C26-BF7B-381B100B4C84}"/>
    <cellStyle name="Normal 8 3 2 4 3" xfId="32354" xr:uid="{25E9DF2C-64BE-42D2-8E8D-93EBA83D1E5D}"/>
    <cellStyle name="Normal 8 3 2 4 4" xfId="32355" xr:uid="{D3A53ABB-CA86-430A-AB83-7925B5AE4A81}"/>
    <cellStyle name="Normal 8 3 2 4 5" xfId="32356" xr:uid="{F76F25DF-1067-481A-9F15-DC03A202A608}"/>
    <cellStyle name="Normal 8 3 2 4 6" xfId="32357" xr:uid="{AE4486A7-0FA8-4227-BEB7-DCD8D20D5901}"/>
    <cellStyle name="Normal 8 3 3" xfId="32358" xr:uid="{AD5F59BC-5038-41DE-82BC-AC793CC1D059}"/>
    <cellStyle name="Normal 8 3 3 2" xfId="32359" xr:uid="{1E45C035-0805-4558-BE1A-EB6CA5ECF2AF}"/>
    <cellStyle name="Normal 8 3 3 2 2" xfId="32360" xr:uid="{D7A24A62-5368-46C7-9F77-093671233E0A}"/>
    <cellStyle name="Normal 8 3 3 2 2 2" xfId="32361" xr:uid="{E67CD0F5-3B60-428D-929E-9372C16C2B31}"/>
    <cellStyle name="Normal 8 3 3 2 2 3" xfId="32362" xr:uid="{4A503F22-6751-4CB6-A7E4-AFC2688C5C5C}"/>
    <cellStyle name="Normal 8 3 3 2 2 4" xfId="32363" xr:uid="{9932E311-AD61-4845-9E72-24705E82BFEC}"/>
    <cellStyle name="Normal 8 3 3 2 2 5" xfId="32364" xr:uid="{9EC24929-6E8A-43A3-A628-5755D5F620E3}"/>
    <cellStyle name="Normal 8 3 3 2 2 6" xfId="32365" xr:uid="{2558B8B9-3A64-4740-A61C-E854701168E6}"/>
    <cellStyle name="Normal 8 3 3 2 3" xfId="32366" xr:uid="{FC7F4B9B-D0F7-43D7-B30C-81BAC9EC3A56}"/>
    <cellStyle name="Normal 8 3 3 2 4" xfId="32367" xr:uid="{2B64716F-C167-4623-AE49-818A36DE0CB8}"/>
    <cellStyle name="Normal 8 3 3 2 5" xfId="32368" xr:uid="{CAF90DFE-10AB-4020-A36D-80652E80EDE4}"/>
    <cellStyle name="Normal 8 3 3 2 6" xfId="32369" xr:uid="{5E405299-C35B-4DF1-86E4-412464BF042C}"/>
    <cellStyle name="Normal 8 3 3 2 7" xfId="32370" xr:uid="{96191C0B-289C-4575-8DBD-9B4D4207F42F}"/>
    <cellStyle name="Normal 8 3 3 3" xfId="32371" xr:uid="{1B3AAE2C-B017-4691-B8D2-BCF4AA133D40}"/>
    <cellStyle name="Normal 8 3 3 3 2" xfId="32372" xr:uid="{74CF7090-1CD9-48BA-A7FB-D73A3A77336F}"/>
    <cellStyle name="Normal 8 3 3 3 3" xfId="32373" xr:uid="{11B2DA49-BFA3-4625-9D1D-ECDE7BEC901C}"/>
    <cellStyle name="Normal 8 3 3 3 4" xfId="32374" xr:uid="{D80F8E04-175B-45CF-861B-31D7E5C89FF7}"/>
    <cellStyle name="Normal 8 3 3 3 5" xfId="32375" xr:uid="{E66B0D97-CE6C-45BC-941B-C9428C691A01}"/>
    <cellStyle name="Normal 8 3 3 3 6" xfId="32376" xr:uid="{B1EB78B1-2E4E-4E2D-920C-63BB5BEE6D37}"/>
    <cellStyle name="Normal 8 3 3 4" xfId="32377" xr:uid="{67CB61DA-ECF1-4ABF-BC1B-1C6C6F9E89FD}"/>
    <cellStyle name="Normal 8 3 3 5" xfId="32378" xr:uid="{73294D60-D538-4D60-9A5C-03363F6C5AD1}"/>
    <cellStyle name="Normal 8 3 3 6" xfId="32379" xr:uid="{3FDCE2A7-3C2F-4BE4-9972-4BFB7BDB4AB9}"/>
    <cellStyle name="Normal 8 3 3 7" xfId="32380" xr:uid="{1251B938-D63A-4D06-A639-2E7A80C1D8C0}"/>
    <cellStyle name="Normal 8 3 3 8" xfId="32381" xr:uid="{3B72CE87-008A-48E4-B116-6084BB79833A}"/>
    <cellStyle name="Normal 8 3 4" xfId="32382" xr:uid="{E6006D11-A9BB-4646-B0E3-483FE940AB8B}"/>
    <cellStyle name="Normal 8 3 4 2" xfId="32383" xr:uid="{E3B94AD0-D109-4F35-AC54-E1ABC8EE7520}"/>
    <cellStyle name="Normal 8 3 4 2 2" xfId="32384" xr:uid="{FCB7491F-5561-4F37-B45B-BDD85DAA0551}"/>
    <cellStyle name="Normal 8 3 4 2 2 2" xfId="32385" xr:uid="{4DC12E0C-442A-4EFF-AB39-8CABF2BCFA5A}"/>
    <cellStyle name="Normal 8 3 4 2 2 3" xfId="32386" xr:uid="{729D3E1D-9BFD-4B53-A309-53CB592053D5}"/>
    <cellStyle name="Normal 8 3 4 2 2 4" xfId="32387" xr:uid="{B2888AB8-04F1-4838-87B4-1305B748499B}"/>
    <cellStyle name="Normal 8 3 4 2 2 5" xfId="32388" xr:uid="{36361751-6F1C-4EC7-8F0A-678868B0DF6E}"/>
    <cellStyle name="Normal 8 3 4 2 2 6" xfId="32389" xr:uid="{4A326264-789B-4EC1-B4B7-F2B61A2A68CE}"/>
    <cellStyle name="Normal 8 3 4 2 3" xfId="32390" xr:uid="{666A6B01-7C55-48FB-83CF-8E21A92C8B07}"/>
    <cellStyle name="Normal 8 3 4 2 4" xfId="32391" xr:uid="{58654D7C-536F-4FB0-A7F3-4AA95F789B27}"/>
    <cellStyle name="Normal 8 3 4 2 5" xfId="32392" xr:uid="{F3030E74-5AD1-4EDC-A313-C5E6794A4D6C}"/>
    <cellStyle name="Normal 8 3 4 2 6" xfId="32393" xr:uid="{DBD545AC-C3B5-4F00-AAB1-FF91D0CAD98F}"/>
    <cellStyle name="Normal 8 3 4 2 7" xfId="32394" xr:uid="{637A9DFF-0FBC-4EFD-AB2D-8BCEFD658AD3}"/>
    <cellStyle name="Normal 8 3 4 3" xfId="32395" xr:uid="{DDC5FC6C-BE8A-4E11-BFBA-91B014AC6A4C}"/>
    <cellStyle name="Normal 8 3 4 3 2" xfId="32396" xr:uid="{6DCAB9B9-A82F-4580-8D0B-0ABCB14ED927}"/>
    <cellStyle name="Normal 8 3 4 3 3" xfId="32397" xr:uid="{B4A450F5-6C99-4300-99F6-87131183012F}"/>
    <cellStyle name="Normal 8 3 4 3 4" xfId="32398" xr:uid="{35E1E700-BCA7-45D7-BE68-1ED984DA5FA9}"/>
    <cellStyle name="Normal 8 3 4 3 5" xfId="32399" xr:uid="{E61A8E81-24DF-4CDD-88AE-C57876035C30}"/>
    <cellStyle name="Normal 8 3 4 3 6" xfId="32400" xr:uid="{43375274-4D3D-466B-A91D-875D504DC158}"/>
    <cellStyle name="Normal 8 3 4 4" xfId="32401" xr:uid="{EFD77DE4-C280-4599-814C-34E2E9F51123}"/>
    <cellStyle name="Normal 8 3 4 5" xfId="32402" xr:uid="{A34FE85E-B2C8-4CC5-BF93-F2DF2F1B58D0}"/>
    <cellStyle name="Normal 8 3 4 6" xfId="32403" xr:uid="{DBA601BF-B452-4244-B034-A0F46799F83A}"/>
    <cellStyle name="Normal 8 3 4 7" xfId="32404" xr:uid="{5862F789-3AF7-4777-862E-37387E66DFB3}"/>
    <cellStyle name="Normal 8 3 4 8" xfId="32405" xr:uid="{4D2F2045-FC89-46FD-9EE5-6FE88F272645}"/>
    <cellStyle name="Normal 8 3 5" xfId="32406" xr:uid="{22EF9D18-DCC5-47CE-94E9-D1FA647D7237}"/>
    <cellStyle name="Normal 8 3 5 2" xfId="32407" xr:uid="{58949149-1270-4B94-8298-3104F31C1312}"/>
    <cellStyle name="Normal 8 3 5 2 2" xfId="32408" xr:uid="{0108464F-564A-47E3-9102-E6DE9E1C31EC}"/>
    <cellStyle name="Normal 8 3 5 2 3" xfId="32409" xr:uid="{C87F73ED-41CD-446C-9016-32224581780C}"/>
    <cellStyle name="Normal 8 3 5 2 4" xfId="32410" xr:uid="{A2414433-E650-4F6D-95A8-A1DDBB8A7477}"/>
    <cellStyle name="Normal 8 3 5 2 5" xfId="32411" xr:uid="{0F4DD153-3FA0-4617-9D52-B9DCF862C480}"/>
    <cellStyle name="Normal 8 3 5 2 6" xfId="32412" xr:uid="{04600382-C159-4B20-A492-FF1283C42243}"/>
    <cellStyle name="Normal 8 3 5 3" xfId="32413" xr:uid="{BFADD0B4-BD3B-4E29-A75C-6FA2F61D2B96}"/>
    <cellStyle name="Normal 8 3 5 4" xfId="32414" xr:uid="{F3FE0A7A-4294-4FFB-8830-3D7897B8B54C}"/>
    <cellStyle name="Normal 8 3 5 5" xfId="32415" xr:uid="{0ADA2BA1-F094-42DC-A72A-C7B92BF7637D}"/>
    <cellStyle name="Normal 8 3 5 6" xfId="32416" xr:uid="{5E41F529-DD97-4A02-BEAE-BADDE0A65EAF}"/>
    <cellStyle name="Normal 8 3 5 7" xfId="32417" xr:uid="{B2B76EB8-D3FD-45B3-897A-63D9E6DC47A6}"/>
    <cellStyle name="Normal 8 3 6" xfId="32418" xr:uid="{A543E888-88AD-46B0-B6F8-4AB0BE048399}"/>
    <cellStyle name="Normal 8 3 6 2" xfId="32419" xr:uid="{E7A6A74E-2535-4F63-8DF0-AC86CD0C7333}"/>
    <cellStyle name="Normal 8 3 6 2 2" xfId="32420" xr:uid="{186D6BE2-2765-4861-9564-5599E08F7033}"/>
    <cellStyle name="Normal 8 3 6 2 3" xfId="32421" xr:uid="{7C63A055-2715-4817-ACE5-148723DA43CE}"/>
    <cellStyle name="Normal 8 3 6 2 4" xfId="32422" xr:uid="{EEBE8989-9F18-40BE-9134-4B35479079DE}"/>
    <cellStyle name="Normal 8 3 6 2 5" xfId="32423" xr:uid="{C7283B52-7B19-4D91-A74F-F78FD12606BE}"/>
    <cellStyle name="Normal 8 3 6 2 6" xfId="32424" xr:uid="{1C1C1A66-80EA-436B-AEBD-C329C865C2C5}"/>
    <cellStyle name="Normal 8 3 6 3" xfId="32425" xr:uid="{9A625FF9-E182-43F4-A5D0-D0EE732F2B94}"/>
    <cellStyle name="Normal 8 3 6 4" xfId="32426" xr:uid="{64A047FC-5DD2-4DF9-915B-626C014440C6}"/>
    <cellStyle name="Normal 8 3 6 5" xfId="32427" xr:uid="{E1E23859-9442-4D44-9BBC-6F62E1F98BC0}"/>
    <cellStyle name="Normal 8 3 6 6" xfId="32428" xr:uid="{2F98715D-0E12-4712-86C9-33D698F5BAC9}"/>
    <cellStyle name="Normal 8 3 6 7" xfId="32429" xr:uid="{D28BDCD6-F0B7-41EE-A6C7-638B69EF6FEC}"/>
    <cellStyle name="Normal 8 3 7" xfId="32430" xr:uid="{E31A4B86-3898-47CD-ACED-8C1946789C84}"/>
    <cellStyle name="Normal 8 3 7 2" xfId="32431" xr:uid="{195FB9BE-C08A-4217-BE39-ADD2C4C88B94}"/>
    <cellStyle name="Normal 8 3 7 3" xfId="32432" xr:uid="{AE6FF87A-9C35-4E24-8BD9-2B231ECE9858}"/>
    <cellStyle name="Normal 8 3 7 4" xfId="32433" xr:uid="{D988AA84-0018-4167-847D-6A6FFF4559A6}"/>
    <cellStyle name="Normal 8 3 7 5" xfId="32434" xr:uid="{B5223F0A-9F22-4D22-8B4D-AB9B2C07CD4B}"/>
    <cellStyle name="Normal 8 3 7 6" xfId="32435" xr:uid="{E5D7A1E8-396F-45F4-8D69-153639094904}"/>
    <cellStyle name="Normal 8 3 8" xfId="32436" xr:uid="{64D71F51-33B6-499D-8FCF-E0B9AF46D660}"/>
    <cellStyle name="Normal 8 3 8 2" xfId="32437" xr:uid="{3170D914-0E29-44D2-AFA6-D7084112DF14}"/>
    <cellStyle name="Normal 8 3 8 3" xfId="32438" xr:uid="{411F407C-8FEE-43BC-8966-953B9FC2FDAE}"/>
    <cellStyle name="Normal 8 3 8 4" xfId="32439" xr:uid="{AD19A05E-8B96-4F74-89A9-2AE959C1B899}"/>
    <cellStyle name="Normal 8 3 8 5" xfId="32440" xr:uid="{C5086E17-F886-48C5-9905-E2861144DA14}"/>
    <cellStyle name="Normal 8 3 8 6" xfId="32441" xr:uid="{8B5B75AF-D60E-4927-853B-859A0BB9DC13}"/>
    <cellStyle name="Normal 8 3 9" xfId="32442" xr:uid="{90555F0B-CCBB-455F-856F-993CD23415A5}"/>
    <cellStyle name="Normal 8 4" xfId="32443" xr:uid="{362138A0-B606-4332-8692-81BEAA63D2FB}"/>
    <cellStyle name="Normal 8 4 2" xfId="32444" xr:uid="{573CD13A-E933-4A11-BF68-A1A3BBB9AED9}"/>
    <cellStyle name="Normal 8 4 2 2" xfId="32445" xr:uid="{1E8F28B1-60AC-4654-897C-83A02CB8247B}"/>
    <cellStyle name="Normal 8 4 2 2 2" xfId="32446" xr:uid="{54419347-F5E0-4CE2-9609-A190F7D6BF89}"/>
    <cellStyle name="Normal 8 4 2 2 2 2" xfId="32447" xr:uid="{C46F2DFE-3903-49C1-A95E-3B481355B031}"/>
    <cellStyle name="Normal 8 4 2 2 2 3" xfId="32448" xr:uid="{E7401DAB-CB57-41C8-86ED-FB42CE664D42}"/>
    <cellStyle name="Normal 8 4 2 2 2 4" xfId="32449" xr:uid="{CC1192E1-E0AA-4828-A61E-1C78962B6A46}"/>
    <cellStyle name="Normal 8 4 2 2 2 5" xfId="32450" xr:uid="{FC1CC333-1A80-43C1-A83B-22328532B80D}"/>
    <cellStyle name="Normal 8 4 2 2 2 6" xfId="32451" xr:uid="{E3432454-7249-476E-B40B-17AF88035C95}"/>
    <cellStyle name="Normal 8 4 2 2 3" xfId="32452" xr:uid="{980FDC46-C4F2-40CB-9E56-361AB7DEB491}"/>
    <cellStyle name="Normal 8 4 2 2 4" xfId="32453" xr:uid="{20FFF361-1234-47F6-95DC-31CF24131AB8}"/>
    <cellStyle name="Normal 8 4 2 2 5" xfId="32454" xr:uid="{C74EAC42-C999-40B8-B6E5-ADA7A141612C}"/>
    <cellStyle name="Normal 8 4 2 2 6" xfId="32455" xr:uid="{39774A14-75AD-4C14-9783-09662FB054B8}"/>
    <cellStyle name="Normal 8 4 2 2 7" xfId="32456" xr:uid="{5152495F-7BD9-439C-96D2-B6D8F8609A2B}"/>
    <cellStyle name="Normal 8 4 2 3" xfId="32457" xr:uid="{E5422C88-0678-4D6D-A013-15578536956A}"/>
    <cellStyle name="Normal 8 4 2 3 2" xfId="32458" xr:uid="{3C8AD512-D239-4A89-895F-AE377D376E50}"/>
    <cellStyle name="Normal 8 4 2 3 3" xfId="32459" xr:uid="{6A90D259-D3E0-4C9F-B8B6-458DD55ECB9C}"/>
    <cellStyle name="Normal 8 4 2 3 4" xfId="32460" xr:uid="{A9A90035-1115-48FD-AF70-40698CD9D01A}"/>
    <cellStyle name="Normal 8 4 2 3 5" xfId="32461" xr:uid="{CBD5A45F-A449-4805-8424-492A913DF698}"/>
    <cellStyle name="Normal 8 4 2 3 6" xfId="32462" xr:uid="{2B1F6D1C-9B18-49D6-83D2-A070EF0C9F48}"/>
    <cellStyle name="Normal 8 4 2 4" xfId="32463" xr:uid="{C6C50F8B-C871-480A-A766-148B590EA5DA}"/>
    <cellStyle name="Normal 8 4 2 5" xfId="32464" xr:uid="{21458574-87C9-4365-894B-7A2A2181866A}"/>
    <cellStyle name="Normal 8 4 2 6" xfId="32465" xr:uid="{C19E21FE-74F0-4B53-B00D-09C89A941942}"/>
    <cellStyle name="Normal 8 4 2 7" xfId="32466" xr:uid="{6612856B-E057-46FB-8CCA-9344D83689BE}"/>
    <cellStyle name="Normal 8 4 2 8" xfId="32467" xr:uid="{687E1365-2053-412A-966A-AED7DCE33464}"/>
    <cellStyle name="Normal 8 4 3" xfId="32468" xr:uid="{71CC6573-46B8-4CE4-A4CC-A28CED146F05}"/>
    <cellStyle name="Normal 8 4 3 2" xfId="32469" xr:uid="{ACE08E12-B7DA-424E-8E14-82E6B22524FC}"/>
    <cellStyle name="Normal 8 4 3 2 2" xfId="32470" xr:uid="{E626FD2F-B3C2-47B0-8B1D-8C7C5CAC849C}"/>
    <cellStyle name="Normal 8 4 3 2 2 2" xfId="32471" xr:uid="{04644354-A89D-498B-B69D-9BE7E0DB6C5B}"/>
    <cellStyle name="Normal 8 4 3 2 2 3" xfId="32472" xr:uid="{E357EE1D-EFDD-43C4-979B-B8B83A0957E3}"/>
    <cellStyle name="Normal 8 4 3 2 2 4" xfId="32473" xr:uid="{479F9C5A-5C04-4411-9E75-42B96BB070A2}"/>
    <cellStyle name="Normal 8 4 3 2 2 5" xfId="32474" xr:uid="{B8C33AC9-5FE8-483D-B3F5-E7996169F0EC}"/>
    <cellStyle name="Normal 8 4 3 2 2 6" xfId="32475" xr:uid="{5528AC7C-0693-40EC-B0F3-0619B112C08C}"/>
    <cellStyle name="Normal 8 4 3 2 3" xfId="32476" xr:uid="{327CF1EC-8B80-42BE-9718-42BAB0A95A8A}"/>
    <cellStyle name="Normal 8 4 3 2 4" xfId="32477" xr:uid="{94C1514C-89AD-47E3-8BF4-B1231DF8BCBF}"/>
    <cellStyle name="Normal 8 4 3 2 5" xfId="32478" xr:uid="{3318FB94-14AA-48D0-B247-56ED785CD3D1}"/>
    <cellStyle name="Normal 8 4 3 2 6" xfId="32479" xr:uid="{71535101-B7F5-45BA-9796-4E00934DE6EE}"/>
    <cellStyle name="Normal 8 4 3 2 7" xfId="32480" xr:uid="{2941314C-1688-449B-A7F6-23E4A52CC02C}"/>
    <cellStyle name="Normal 8 4 3 3" xfId="32481" xr:uid="{6CD89ED7-1976-4E45-AA52-01D60AB394C2}"/>
    <cellStyle name="Normal 8 4 3 3 2" xfId="32482" xr:uid="{DB111543-4D59-4849-97BB-DC97D4BFFC47}"/>
    <cellStyle name="Normal 8 4 3 3 3" xfId="32483" xr:uid="{B2CFED60-66E4-4207-B71C-1AA05E5F9226}"/>
    <cellStyle name="Normal 8 4 3 3 4" xfId="32484" xr:uid="{CA5DFA11-C126-4813-8E44-447512D91D2A}"/>
    <cellStyle name="Normal 8 4 3 3 5" xfId="32485" xr:uid="{5E03CFBA-1CF2-4BCC-ACE4-2AD5833DB408}"/>
    <cellStyle name="Normal 8 4 3 3 6" xfId="32486" xr:uid="{4056FF80-F595-49D7-B7F6-954BA93A97D9}"/>
    <cellStyle name="Normal 8 4 3 4" xfId="32487" xr:uid="{88654A07-F0B4-4A34-A97F-BE3894B122D3}"/>
    <cellStyle name="Normal 8 4 3 5" xfId="32488" xr:uid="{F059B2F7-32E3-4D34-986D-80684CB33959}"/>
    <cellStyle name="Normal 8 4 3 6" xfId="32489" xr:uid="{58AA4436-19A4-4C32-8452-C9A769489AE2}"/>
    <cellStyle name="Normal 8 4 3 7" xfId="32490" xr:uid="{C509AD50-E11D-4646-8666-A94962E07D82}"/>
    <cellStyle name="Normal 8 4 3 8" xfId="32491" xr:uid="{D593297A-79A9-4F25-8973-34D998AF3413}"/>
    <cellStyle name="Normal 8 4 4" xfId="32492" xr:uid="{229ED5F8-69DE-4B44-84BA-2BC211468F2F}"/>
    <cellStyle name="Normal 8 4 4 2" xfId="32493" xr:uid="{C2B23263-9FF2-4B57-9841-9909C14C40DE}"/>
    <cellStyle name="Normal 8 4 4 2 2" xfId="32494" xr:uid="{E51A891D-4F9C-4DB5-83E4-E32305C03D76}"/>
    <cellStyle name="Normal 8 4 4 2 2 2" xfId="32495" xr:uid="{727FF20D-EA1A-4FD4-A156-A9BFC629177B}"/>
    <cellStyle name="Normal 8 4 4 2 2 3" xfId="32496" xr:uid="{010F4FC1-8B0F-4EF3-89B9-2CE5F56BF821}"/>
    <cellStyle name="Normal 8 4 4 2 2 4" xfId="32497" xr:uid="{A0E881D2-F3E0-4E9A-984D-1AB621A1EF87}"/>
    <cellStyle name="Normal 8 4 4 2 2 5" xfId="32498" xr:uid="{F342395B-24F0-4289-BD26-A1CD20595474}"/>
    <cellStyle name="Normal 8 4 4 2 2 6" xfId="32499" xr:uid="{00125FC0-C891-4504-995E-2D4B419B9E09}"/>
    <cellStyle name="Normal 8 4 4 2 3" xfId="32500" xr:uid="{ADC4A2C4-40E8-4E63-B216-9E1385EB7C66}"/>
    <cellStyle name="Normal 8 4 4 2 4" xfId="32501" xr:uid="{D83F014E-1226-4F69-907E-50FEDE7D2DAF}"/>
    <cellStyle name="Normal 8 4 4 2 5" xfId="32502" xr:uid="{7B5E0EE3-F5C5-41CD-8E7B-10B97E6C187C}"/>
    <cellStyle name="Normal 8 4 4 2 6" xfId="32503" xr:uid="{EAE0CB25-2EA6-4CDF-8D11-871A0670B867}"/>
    <cellStyle name="Normal 8 4 4 2 7" xfId="32504" xr:uid="{D06DA270-C47D-4A10-8822-45275DD94A78}"/>
    <cellStyle name="Normal 8 4 4 3" xfId="32505" xr:uid="{9DC898E9-355F-473D-9422-D2047A7FDB94}"/>
    <cellStyle name="Normal 8 4 4 3 2" xfId="32506" xr:uid="{4BC272DB-0871-4F1A-951B-8A82354DBD11}"/>
    <cellStyle name="Normal 8 4 4 3 3" xfId="32507" xr:uid="{E786E841-4182-482B-818E-44A51E416E8C}"/>
    <cellStyle name="Normal 8 4 4 3 4" xfId="32508" xr:uid="{3F96BA22-A3FB-4792-9F91-97B5B925F9AE}"/>
    <cellStyle name="Normal 8 4 4 3 5" xfId="32509" xr:uid="{62196D80-6F55-46A1-9AE2-2D4F863036CE}"/>
    <cellStyle name="Normal 8 4 4 3 6" xfId="32510" xr:uid="{D744CE6F-9BA7-4EC6-8745-B4F311968E84}"/>
    <cellStyle name="Normal 8 4 4 4" xfId="32511" xr:uid="{CA783F64-DC9A-4DE2-AB04-DF03B9158D52}"/>
    <cellStyle name="Normal 8 4 4 5" xfId="32512" xr:uid="{848DFF59-412D-4CBA-8CD1-E20AB1AF0D83}"/>
    <cellStyle name="Normal 8 4 4 6" xfId="32513" xr:uid="{37B90327-F075-48B1-A9D7-6F6B2C57C55B}"/>
    <cellStyle name="Normal 8 4 4 7" xfId="32514" xr:uid="{4A1A1D7F-BBF2-4772-AA56-A0993DC6BE8A}"/>
    <cellStyle name="Normal 8 4 4 8" xfId="32515" xr:uid="{9B6069B8-8864-4D9F-9AC5-28A6800F040A}"/>
    <cellStyle name="Normal 8 4 5" xfId="32516" xr:uid="{FCA4AA0B-2390-4C4F-BEA3-DA7D7FC1736C}"/>
    <cellStyle name="Normal 8 4 5 2" xfId="32517" xr:uid="{2648040F-7380-4816-90C0-CA4D2C3D2E3F}"/>
    <cellStyle name="Normal 8 4 5 2 2" xfId="32518" xr:uid="{C168904E-B986-49CB-A676-469F3AFF8B25}"/>
    <cellStyle name="Normal 8 4 5 2 3" xfId="32519" xr:uid="{BBEBECE3-705F-4B10-8D68-411BEA135314}"/>
    <cellStyle name="Normal 8 4 5 2 4" xfId="32520" xr:uid="{02626D0D-3068-4168-865D-6D3DB14EA169}"/>
    <cellStyle name="Normal 8 4 5 2 5" xfId="32521" xr:uid="{D1D0A239-E1D3-4C6E-BFBF-C6A78937592F}"/>
    <cellStyle name="Normal 8 4 5 2 6" xfId="32522" xr:uid="{B6E0F627-D0A3-4C21-8812-6E1E42758152}"/>
    <cellStyle name="Normal 8 4 5 3" xfId="32523" xr:uid="{BD1CFC8C-7C5E-4D23-B78A-4890D5F06344}"/>
    <cellStyle name="Normal 8 4 5 4" xfId="32524" xr:uid="{8958FCE7-14C6-4B2A-94BC-223C918AA308}"/>
    <cellStyle name="Normal 8 4 5 5" xfId="32525" xr:uid="{324E6534-8383-43AA-BEA9-53A04ABB8257}"/>
    <cellStyle name="Normal 8 4 5 6" xfId="32526" xr:uid="{D880ADE7-D0C7-486F-AD03-F3C4085BBE48}"/>
    <cellStyle name="Normal 8 4 5 7" xfId="32527" xr:uid="{41760DB8-BAE8-48A2-A42F-AD0A80FABE91}"/>
    <cellStyle name="Normal 8 4 6" xfId="32528" xr:uid="{93924D6D-870E-4341-B3A4-47AA8174B1D3}"/>
    <cellStyle name="Normal 8 4 6 2" xfId="32529" xr:uid="{AF7777C3-069D-4CFC-88E9-CBDA56D045A0}"/>
    <cellStyle name="Normal 8 4 6 3" xfId="32530" xr:uid="{81237335-8C0D-4D5F-BE33-596E268758F5}"/>
    <cellStyle name="Normal 8 4 6 4" xfId="32531" xr:uid="{9579E02D-6942-438A-8C9A-91CEDFE0EC24}"/>
    <cellStyle name="Normal 8 4 6 5" xfId="32532" xr:uid="{D54D6432-5794-4E93-8075-AC6671D9419C}"/>
    <cellStyle name="Normal 8 4 6 6" xfId="32533" xr:uid="{12AC9CA9-EBD3-4D1D-9617-4421DDA698A3}"/>
    <cellStyle name="Normal 8 4 7" xfId="32534" xr:uid="{31D8762D-5008-49C8-AB30-3047807F6BD2}"/>
    <cellStyle name="Normal 8 4 7 2" xfId="32535" xr:uid="{E6C4C210-87A2-4377-AFEC-CC11BB80CC2E}"/>
    <cellStyle name="Normal 8 4 7 3" xfId="32536" xr:uid="{E6DA7647-D7FB-468A-8293-DEEE9ACC7BC1}"/>
    <cellStyle name="Normal 8 4 7 4" xfId="32537" xr:uid="{9D667467-A5A1-4F11-8F4A-89FEEA3CB432}"/>
    <cellStyle name="Normal 8 4 7 5" xfId="32538" xr:uid="{69550198-6F67-4185-9689-8F3FBEA53236}"/>
    <cellStyle name="Normal 8 4 7 6" xfId="32539" xr:uid="{9668F7A8-FE7F-4471-9A04-6DAAAA7020CA}"/>
    <cellStyle name="Normal 8 5" xfId="32540" xr:uid="{F18BCFF4-A485-4707-B589-A8D8361D4359}"/>
    <cellStyle name="Normal 8 5 2" xfId="32541" xr:uid="{5CD88CFF-A2B6-452C-818A-A2B4EA0AAB75}"/>
    <cellStyle name="Normal 8 5 2 2" xfId="32542" xr:uid="{70111F24-6037-4800-97BA-3D8DA9B607F0}"/>
    <cellStyle name="Normal 8 5 2 2 2" xfId="32543" xr:uid="{26E545AE-ED90-4A09-B2AF-4B5DE1E34BB0}"/>
    <cellStyle name="Normal 8 5 2 2 2 2" xfId="32544" xr:uid="{A11CE394-85EE-4666-8B04-7A5215177C07}"/>
    <cellStyle name="Normal 8 5 2 2 2 3" xfId="32545" xr:uid="{03ED8A42-486A-45BC-96DC-2B5180A490CA}"/>
    <cellStyle name="Normal 8 5 2 2 2 4" xfId="32546" xr:uid="{1F0D016C-FA0B-4837-8ACF-D4EE14F611CE}"/>
    <cellStyle name="Normal 8 5 2 2 2 5" xfId="32547" xr:uid="{5774E365-FC96-4DEE-8260-9A2D465EF844}"/>
    <cellStyle name="Normal 8 5 2 2 2 6" xfId="32548" xr:uid="{3DE83A53-EA50-4F97-B80D-6D5B09C87CD4}"/>
    <cellStyle name="Normal 8 5 2 3" xfId="32549" xr:uid="{BB12ADCE-5938-4008-8F02-33018307AC8C}"/>
    <cellStyle name="Normal 8 5 2 3 2" xfId="32550" xr:uid="{D2B52812-1EC8-40BF-B66A-716C851886FC}"/>
    <cellStyle name="Normal 8 5 2 3 3" xfId="32551" xr:uid="{67AA0ABE-1A8B-4C59-843F-B04AAC5DA4D9}"/>
    <cellStyle name="Normal 8 5 2 3 4" xfId="32552" xr:uid="{491BD80E-9684-4C29-8FC9-AD24772B0629}"/>
    <cellStyle name="Normal 8 5 2 3 5" xfId="32553" xr:uid="{47C007ED-79A1-4505-B512-A7C777CDE8AE}"/>
    <cellStyle name="Normal 8 5 2 3 6" xfId="32554" xr:uid="{12DE7B18-D565-4025-8658-D8645CAC569B}"/>
    <cellStyle name="Normal 8 5 3" xfId="32555" xr:uid="{EA46BFBF-938C-44F2-B853-DFD753BF4A43}"/>
    <cellStyle name="Normal 8 5 3 2" xfId="32556" xr:uid="{ECC21F52-E546-447E-9FB4-C68393D066DA}"/>
    <cellStyle name="Normal 8 5 3 3" xfId="32557" xr:uid="{942D3C83-0B00-4A92-8527-4F715DB6EA45}"/>
    <cellStyle name="Normal 8 5 3 4" xfId="32558" xr:uid="{63D35999-C1F7-4C98-B6CC-724EED270AE7}"/>
    <cellStyle name="Normal 8 5 3 5" xfId="32559" xr:uid="{046770EE-E063-44AB-8816-47E1EEF9968F}"/>
    <cellStyle name="Normal 8 5 3 6" xfId="32560" xr:uid="{BD7C1E77-35E8-42FA-AA70-DF759767B71B}"/>
    <cellStyle name="Normal 8 5 4" xfId="32561" xr:uid="{8EC62637-E2D4-4EC3-B3EE-8BA799DE3991}"/>
    <cellStyle name="Normal 8 5 4 2" xfId="32562" xr:uid="{D7704C9B-0C84-41F9-A8AF-A90B200FA180}"/>
    <cellStyle name="Normal 8 5 4 3" xfId="32563" xr:uid="{D3494E00-E4D5-4B80-AA47-2D643EAB64FA}"/>
    <cellStyle name="Normal 8 5 4 4" xfId="32564" xr:uid="{9949D999-57B9-4E02-8AB4-A16E697A8E74}"/>
    <cellStyle name="Normal 8 5 4 5" xfId="32565" xr:uid="{463D8117-185D-465D-BD6B-4E6B0D22A407}"/>
    <cellStyle name="Normal 8 5 4 6" xfId="32566" xr:uid="{9AE05C5D-08BB-4524-9EBD-896C8D61D939}"/>
    <cellStyle name="Normal 8 6" xfId="32567" xr:uid="{62F37BF5-763A-4BD6-8627-14E1E9F33174}"/>
    <cellStyle name="Normal 8 6 2" xfId="32568" xr:uid="{FA7C6110-80DF-453F-8363-BC3D06F137F1}"/>
    <cellStyle name="Normal 8 7" xfId="32569" xr:uid="{945B380D-2740-47B7-9EF9-A18263974394}"/>
    <cellStyle name="Normal 8 7 2" xfId="32570" xr:uid="{8A6D3CEB-DD6E-4617-AA6A-64AFE09C76AB}"/>
    <cellStyle name="Normal 8 7 2 2" xfId="32571" xr:uid="{78534328-DF25-432E-8D74-9C5E8B1D63CA}"/>
    <cellStyle name="Normal 8 7 2 2 2" xfId="32572" xr:uid="{B2527773-6E5F-4F9D-B102-41EF614D2A7D}"/>
    <cellStyle name="Normal 8 7 2 2 3" xfId="32573" xr:uid="{1EE6991F-15D9-46C1-BEC3-B74D29623F29}"/>
    <cellStyle name="Normal 8 7 2 2 4" xfId="32574" xr:uid="{1658F8A1-3A81-4D42-9563-54473DBFB654}"/>
    <cellStyle name="Normal 8 7 2 2 5" xfId="32575" xr:uid="{75DA4FE5-B27A-4346-8608-509AB7AC89C6}"/>
    <cellStyle name="Normal 8 7 2 2 6" xfId="32576" xr:uid="{0547199E-DF6E-4F53-8D93-F7F747AEC957}"/>
    <cellStyle name="Normal 8 7 2 3" xfId="32577" xr:uid="{2B548C5B-68AB-4C48-928F-494FD65DF8D6}"/>
    <cellStyle name="Normal 8 7 2 4" xfId="32578" xr:uid="{04586A27-B5D5-450B-B650-4C5E7008B4D5}"/>
    <cellStyle name="Normal 8 7 2 5" xfId="32579" xr:uid="{FCBFDAEC-2C87-4CDD-AC70-2117E15382F7}"/>
    <cellStyle name="Normal 8 7 2 6" xfId="32580" xr:uid="{56E0178C-6C48-4B78-ADA0-2F206CDC6813}"/>
    <cellStyle name="Normal 8 7 2 7" xfId="32581" xr:uid="{B57268D0-C236-4E39-8148-D278075C4EEA}"/>
    <cellStyle name="Normal 8 7 3" xfId="32582" xr:uid="{AB2EA9EF-A533-49F0-984B-08D9D56C5EF4}"/>
    <cellStyle name="Normal 8 7 3 2" xfId="32583" xr:uid="{19E90D5E-3D2F-42DA-B57B-A04D37426E0E}"/>
    <cellStyle name="Normal 8 7 3 3" xfId="32584" xr:uid="{DB273286-7A88-4E40-8BF7-0AD8CB3E0716}"/>
    <cellStyle name="Normal 8 7 3 4" xfId="32585" xr:uid="{8740DD5F-F3CC-4847-BA9E-362F6AB71052}"/>
    <cellStyle name="Normal 8 7 3 5" xfId="32586" xr:uid="{58BAEBD6-449D-4308-BAE1-378EC3DA8D6A}"/>
    <cellStyle name="Normal 8 7 3 6" xfId="32587" xr:uid="{0E069EDE-CB03-47BE-A915-BBA73E3BC2AC}"/>
    <cellStyle name="Normal 8 7 4" xfId="32588" xr:uid="{72D8B4F2-8861-4151-ADEA-4874A60313AA}"/>
    <cellStyle name="Normal 8 7 5" xfId="32589" xr:uid="{388017C0-D0AE-40DB-99C9-A02A4EBD55EC}"/>
    <cellStyle name="Normal 8 7 6" xfId="32590" xr:uid="{D156B000-7E25-4157-8B89-619359903051}"/>
    <cellStyle name="Normal 8 7 7" xfId="32591" xr:uid="{32F4B38F-AD83-4761-8225-17C84E25159A}"/>
    <cellStyle name="Normal 8 7 8" xfId="32592" xr:uid="{069275E1-F704-41AB-A109-BFBBF518C690}"/>
    <cellStyle name="Normal 8 8" xfId="32593" xr:uid="{67407A35-D54F-4BCD-8F1F-F100AA2C364A}"/>
    <cellStyle name="Normal 8 8 2" xfId="32594" xr:uid="{EE349959-5D93-4FFE-92A2-2A891620A732}"/>
    <cellStyle name="Normal 8 8 2 2" xfId="32595" xr:uid="{4017D764-D087-4C13-ACDE-D6B185928F63}"/>
    <cellStyle name="Normal 8 8 2 2 2" xfId="32596" xr:uid="{14581CA3-9991-4F05-892D-9629B2C3BB25}"/>
    <cellStyle name="Normal 8 8 2 2 3" xfId="32597" xr:uid="{F651623C-BA8B-4842-8004-95EA9FC73E34}"/>
    <cellStyle name="Normal 8 8 2 2 4" xfId="32598" xr:uid="{4ECB547B-E4EB-4D7C-B314-AEE94BCB51E1}"/>
    <cellStyle name="Normal 8 8 2 2 5" xfId="32599" xr:uid="{D023C6C6-714E-4D7F-A223-ED78733651EC}"/>
    <cellStyle name="Normal 8 8 2 2 6" xfId="32600" xr:uid="{F7297C35-3E86-4B54-A354-5791AE6C850E}"/>
    <cellStyle name="Normal 8 8 2 3" xfId="32601" xr:uid="{3E90D735-105B-42E1-A492-9DBF34F1D150}"/>
    <cellStyle name="Normal 8 8 2 4" xfId="32602" xr:uid="{713EF1AC-65A3-45C9-A460-21E76C1A9F30}"/>
    <cellStyle name="Normal 8 8 2 5" xfId="32603" xr:uid="{F9290D91-4CCE-451D-BB8F-DAAB69E1876A}"/>
    <cellStyle name="Normal 8 8 2 6" xfId="32604" xr:uid="{B0179BEF-91DB-4574-AF69-32783344067C}"/>
    <cellStyle name="Normal 8 8 2 7" xfId="32605" xr:uid="{E8A8E0DB-8E7A-47CA-8A86-20EE0A4BF2AE}"/>
    <cellStyle name="Normal 8 8 3" xfId="32606" xr:uid="{821F5549-0CC7-40B8-BFAE-FBBC13404D03}"/>
    <cellStyle name="Normal 8 8 3 2" xfId="32607" xr:uid="{20883AB1-E99B-4C75-8A4F-3871F174B5CF}"/>
    <cellStyle name="Normal 8 8 3 3" xfId="32608" xr:uid="{4BE0824F-2BD6-4BEE-9F7B-6D9AFFFC9D75}"/>
    <cellStyle name="Normal 8 8 3 4" xfId="32609" xr:uid="{5EFA7EFC-1B7D-45F2-ABDE-B80EA399981F}"/>
    <cellStyle name="Normal 8 8 3 5" xfId="32610" xr:uid="{4BC1A5D2-8436-48BB-A465-749F6858F62B}"/>
    <cellStyle name="Normal 8 8 3 6" xfId="32611" xr:uid="{1C759B9D-2430-4EE9-9D70-DC76C20E1160}"/>
    <cellStyle name="Normal 8 8 4" xfId="32612" xr:uid="{CE27EB9F-FCC1-4EB1-AB94-DE5D07268363}"/>
    <cellStyle name="Normal 8 8 5" xfId="32613" xr:uid="{5E150680-9AEA-40C1-887D-3C948B72FEAC}"/>
    <cellStyle name="Normal 8 8 6" xfId="32614" xr:uid="{47AEC04A-6D87-4B2D-912F-559882E41957}"/>
    <cellStyle name="Normal 8 8 7" xfId="32615" xr:uid="{CA45E7F3-717A-45F4-A7DC-2BCE8FF26140}"/>
    <cellStyle name="Normal 8 8 8" xfId="32616" xr:uid="{03FEC620-FA6D-40E4-8495-425DBA504F98}"/>
    <cellStyle name="Normal 8 9" xfId="32617" xr:uid="{585D04FA-0576-49F3-8A10-2C47BCB5FCEB}"/>
    <cellStyle name="Normal 8 9 2" xfId="32618" xr:uid="{BA41EFFC-9CB3-4ABA-B7EB-8242379C3AF4}"/>
    <cellStyle name="Normal 8 9 2 2" xfId="32619" xr:uid="{C8398C80-59AF-453C-A4AE-0EE9DC679BAA}"/>
    <cellStyle name="Normal 8 9 2 3" xfId="32620" xr:uid="{2456C031-40DD-4771-AEA5-2468C7DE8550}"/>
    <cellStyle name="Normal 8 9 2 4" xfId="32621" xr:uid="{0E6A7CE8-4CAD-4CAF-A496-442A634E388C}"/>
    <cellStyle name="Normal 8 9 2 5" xfId="32622" xr:uid="{6E2180ED-BD8A-4B14-9C9D-28B286BCB798}"/>
    <cellStyle name="Normal 8 9 2 6" xfId="32623" xr:uid="{2C13C10F-9570-426D-B733-5CBCD1AC760E}"/>
    <cellStyle name="Normal 8 9 3" xfId="32624" xr:uid="{F063FC85-A56F-44AA-8C5F-A0FE79E37763}"/>
    <cellStyle name="Normal 8 9 4" xfId="32625" xr:uid="{793D8C15-814D-49A3-B79E-204B9E8F3DB8}"/>
    <cellStyle name="Normal 8 9 5" xfId="32626" xr:uid="{162A7149-8732-42B4-AAC2-8ABC5F039CDC}"/>
    <cellStyle name="Normal 8 9 6" xfId="32627" xr:uid="{AC9DDAA1-1357-49E6-A85A-98C9EA0FE0AE}"/>
    <cellStyle name="Normal 8 9 7" xfId="32628" xr:uid="{E3399F12-9C50-4454-8E67-30B5A777FFF1}"/>
    <cellStyle name="Normal 8_11.รายละเอียดประกอบงบ 11-2013" xfId="32629" xr:uid="{B6BF4683-200D-4E54-A5B3-7B8B1FB0B4BF}"/>
    <cellStyle name="Normal 80" xfId="32630" xr:uid="{BB2570AB-EB6E-4F25-AC0C-070EF3A8D9CD}"/>
    <cellStyle name="Normal 80 2" xfId="32631" xr:uid="{E18BF47F-A839-4359-B1CA-9C417E923A27}"/>
    <cellStyle name="Normal 80 2 2" xfId="32632" xr:uid="{42C79551-FF7A-456B-9974-665030B6078B}"/>
    <cellStyle name="Normal 80 2 3" xfId="32633" xr:uid="{1ECA8D44-2356-4BBB-B849-CE36A5AB45EE}"/>
    <cellStyle name="Normal 80 2 4" xfId="32634" xr:uid="{499D57DB-5B3E-4E46-A51A-1EB70B67695D}"/>
    <cellStyle name="Normal 80 2 5" xfId="32635" xr:uid="{4CB3B893-7BAA-4310-99CF-5855212B69A9}"/>
    <cellStyle name="Normal 80 2 6" xfId="32636" xr:uid="{B97DC88D-5505-4F51-8155-937293E3D71D}"/>
    <cellStyle name="Normal 80 3" xfId="32637" xr:uid="{54869177-9F8D-43F6-92E1-742B845425C6}"/>
    <cellStyle name="Normal 80 4" xfId="32638" xr:uid="{5B602F35-6F80-4A2D-A01E-FB5D582D300C}"/>
    <cellStyle name="Normal 81" xfId="32639" xr:uid="{0121542A-9239-49B9-998C-D371F40DEDA3}"/>
    <cellStyle name="Normal 81 2" xfId="32640" xr:uid="{4B91550E-1A34-4BB3-A885-B98B27D891AD}"/>
    <cellStyle name="Normal 81 2 2" xfId="32641" xr:uid="{215582F6-4EB5-4106-AC7B-5B53B31D150A}"/>
    <cellStyle name="Normal 81 2 2 2" xfId="32642" xr:uid="{A7624CB3-8102-4875-991D-FDFFBA2A7418}"/>
    <cellStyle name="Normal 81 2 3" xfId="32643" xr:uid="{B59BFEEB-37B7-45BB-A103-7C8C04E92677}"/>
    <cellStyle name="Normal 81 2 4" xfId="32644" xr:uid="{112E43B9-6428-4CB2-82F3-01F6D5DBC275}"/>
    <cellStyle name="Normal 81 2 5" xfId="32645" xr:uid="{04BECD00-785F-4C84-BC77-06F7A4671786}"/>
    <cellStyle name="Normal 81 2 6" xfId="32646" xr:uid="{B769D621-280D-48D0-A8F6-2D28FC2C27C7}"/>
    <cellStyle name="Normal 81 3" xfId="32647" xr:uid="{E10188A5-BE19-467B-8EB3-E4E891A33CBD}"/>
    <cellStyle name="Normal 81 4" xfId="32648" xr:uid="{68F94C60-D99C-4A22-BFAE-8EB6343085AB}"/>
    <cellStyle name="Normal 81 5" xfId="32649" xr:uid="{45EFEA36-5188-4520-988F-2C8C3F819162}"/>
    <cellStyle name="Normal 81 6" xfId="32650" xr:uid="{C1E1B1B1-20E6-4007-B142-52CBFCD2FFC2}"/>
    <cellStyle name="Normal 81 6 2" xfId="32651" xr:uid="{E2C7E206-D0B1-48C8-B2EB-E28BCD24DE5C}"/>
    <cellStyle name="Normal 81 7" xfId="32652" xr:uid="{DD7FEDDD-52D0-496D-B9A2-62074D4371EC}"/>
    <cellStyle name="Normal 81 7 2" xfId="32653" xr:uid="{AB5E6DF7-7ECA-428D-ACA5-5CCD4DA3CE5D}"/>
    <cellStyle name="Normal 81 8" xfId="32654" xr:uid="{B1BA4763-205E-442D-A896-F6373B4A8FC8}"/>
    <cellStyle name="Normal 82" xfId="32655" xr:uid="{43A43B6D-CD06-4B8D-9400-D3E32646D5A0}"/>
    <cellStyle name="Normal 82 2" xfId="32656" xr:uid="{1995F75F-7ED9-4221-A400-46753E44D2D7}"/>
    <cellStyle name="Normal 82 2 2" xfId="32657" xr:uid="{25FD78EA-223B-40B9-B5DF-122A8594677A}"/>
    <cellStyle name="Normal 82 2 2 2" xfId="32658" xr:uid="{004B648D-D256-45FF-9A9F-21F185C164D7}"/>
    <cellStyle name="Normal 82 2 3" xfId="32659" xr:uid="{17CEF029-0D4C-40D2-BBF2-48A67B46735C}"/>
    <cellStyle name="Normal 82 2 4" xfId="32660" xr:uid="{5400080C-B452-40F8-BAED-EB2F5A09A3F6}"/>
    <cellStyle name="Normal 82 2 5" xfId="32661" xr:uid="{C7B9D575-EA5A-48E6-9598-092ABDAC254E}"/>
    <cellStyle name="Normal 82 2 6" xfId="32662" xr:uid="{F851301A-58C9-4F2B-848E-D90166D9340C}"/>
    <cellStyle name="Normal 82 3" xfId="32663" xr:uid="{E8FD6051-07AA-4CB3-B79F-28CDC07BC978}"/>
    <cellStyle name="Normal 82 4" xfId="32664" xr:uid="{8E01A165-F08E-4054-A22E-3AC23ECDE761}"/>
    <cellStyle name="Normal 82 5" xfId="32665" xr:uid="{C6550E4C-DDCE-4F2F-A6B9-6666EB1E4687}"/>
    <cellStyle name="Normal 82 6" xfId="32666" xr:uid="{3D9B5EB1-8CE9-4812-AC4B-103E7F4E2CFD}"/>
    <cellStyle name="Normal 82 6 2" xfId="32667" xr:uid="{E7A14F3A-B714-40BD-80B6-974C36A8B898}"/>
    <cellStyle name="Normal 82 7" xfId="32668" xr:uid="{5E329CEB-11FA-49DF-B441-3A3DCF011307}"/>
    <cellStyle name="Normal 82 7 2" xfId="32669" xr:uid="{A02EE9C3-DF94-4E54-8E0E-D620730B985B}"/>
    <cellStyle name="Normal 82 8" xfId="32670" xr:uid="{9FE09881-9DE3-4454-A214-67C9D1776E6C}"/>
    <cellStyle name="Normal 83" xfId="32671" xr:uid="{5BAC1512-B29F-4FBF-BB09-C8DDF6854E09}"/>
    <cellStyle name="Normal 83 2" xfId="32672" xr:uid="{CBD1C359-C114-4CAD-A65B-E66538D8CCAF}"/>
    <cellStyle name="Normal 83 2 2" xfId="32673" xr:uid="{E003EF30-FDE9-4EE1-8C92-F05D24DF346B}"/>
    <cellStyle name="Normal 83 2 2 2" xfId="32674" xr:uid="{B6A25978-4066-4A66-9EE7-15EA7FCEDA68}"/>
    <cellStyle name="Normal 83 2 3" xfId="32675" xr:uid="{D1559BF1-D5B4-4D7A-B04C-3D4E28E63EEC}"/>
    <cellStyle name="Normal 83 2 4" xfId="32676" xr:uid="{D7673FAC-A469-41D7-A949-3A016406C694}"/>
    <cellStyle name="Normal 83 2 5" xfId="32677" xr:uid="{44582302-82E1-45C0-B03A-0B8D85B0D4CA}"/>
    <cellStyle name="Normal 83 2 6" xfId="32678" xr:uid="{8A3D5AAE-5217-47D0-97C9-3ECB45DC8D56}"/>
    <cellStyle name="Normal 83 3" xfId="32679" xr:uid="{946E0904-12F7-4610-A988-CBC985653AE5}"/>
    <cellStyle name="Normal 83 4" xfId="32680" xr:uid="{18412025-EE30-497B-82A2-D66721086B17}"/>
    <cellStyle name="Normal 83 5" xfId="32681" xr:uid="{8E740477-B587-4301-9677-E30EC5225B1F}"/>
    <cellStyle name="Normal 83 6" xfId="32682" xr:uid="{41542E23-F2B5-4E59-B936-5D98CD284CD0}"/>
    <cellStyle name="Normal 83 6 2" xfId="32683" xr:uid="{E59AA519-937A-46D0-8C94-416DAC89C146}"/>
    <cellStyle name="Normal 83 7" xfId="32684" xr:uid="{F4C9A0FA-DD7D-479C-B360-2EC63210A5C2}"/>
    <cellStyle name="Normal 83 7 2" xfId="32685" xr:uid="{2B0D5662-BB72-4AC1-9E94-B015022D7F1C}"/>
    <cellStyle name="Normal 83 8" xfId="32686" xr:uid="{6A402C5D-8181-49E3-BA76-367AE004469A}"/>
    <cellStyle name="Normal 84" xfId="32687" xr:uid="{16EFDD15-FCF1-4B0F-8B39-D8F2B8ED9105}"/>
    <cellStyle name="Normal 84 2" xfId="32688" xr:uid="{D2664C9A-F519-4B4C-B44A-306E59FD117D}"/>
    <cellStyle name="Normal 84 2 2" xfId="32689" xr:uid="{415F5258-6570-4D3B-B8B8-18F75D924E92}"/>
    <cellStyle name="Normal 84 2 3" xfId="32690" xr:uid="{5352E77C-3821-4907-8B23-B9522F39D495}"/>
    <cellStyle name="Normal 84 3" xfId="32691" xr:uid="{DE3B12FB-EAC8-4F8D-A497-C0AED6A0F2BA}"/>
    <cellStyle name="Normal 84 4" xfId="32692" xr:uid="{781860E9-3478-4601-BC75-6875B0D3634A}"/>
    <cellStyle name="Normal 84 5" xfId="32693" xr:uid="{ABFB2CB9-DA31-43D5-9BDC-05F7853533D7}"/>
    <cellStyle name="Normal 84 5 2" xfId="32694" xr:uid="{54C91B03-CDB9-41DC-86C4-5CCA7000357C}"/>
    <cellStyle name="Normal 84 6" xfId="32695" xr:uid="{968C20CD-5D4F-4047-8CCF-950B5E507984}"/>
    <cellStyle name="Normal 84 6 2" xfId="32696" xr:uid="{639FB8F6-A4EA-4B21-A977-88EC06942CE7}"/>
    <cellStyle name="Normal 84 7" xfId="32697" xr:uid="{4D1BDBDC-9F5F-4205-8028-1ABFEAD09DF6}"/>
    <cellStyle name="Normal 85" xfId="32698" xr:uid="{CC140F79-6D70-4FFF-B4B9-04AA0952195A}"/>
    <cellStyle name="Normal 85 2" xfId="32699" xr:uid="{AC0B30B1-7790-44A2-B5D8-A37A0F76BEEB}"/>
    <cellStyle name="Normal 85 2 2" xfId="32700" xr:uid="{4FBC5933-CD80-47F5-AF48-A0D632025508}"/>
    <cellStyle name="Normal 85 2 2 2" xfId="32701" xr:uid="{2B7EA431-B080-4AC5-A089-254E05C6F3DE}"/>
    <cellStyle name="Normal 85 2 3" xfId="32702" xr:uid="{5C2437D9-30A5-4DAF-886F-D7D43A87E418}"/>
    <cellStyle name="Normal 85 2 4" xfId="32703" xr:uid="{16A0B2AD-4EAF-40D3-A3F0-3FF987FCE75F}"/>
    <cellStyle name="Normal 85 2 5" xfId="32704" xr:uid="{093CBBBD-B484-4299-A111-20727E4B88AF}"/>
    <cellStyle name="Normal 85 2 6" xfId="32705" xr:uid="{F8EB8426-1F27-4AE3-AF57-49B0258ACD01}"/>
    <cellStyle name="Normal 85 3" xfId="32706" xr:uid="{005E91C6-6611-411E-8777-BC3959D8235B}"/>
    <cellStyle name="Normal 85 4" xfId="32707" xr:uid="{204FF411-929A-45C0-AFF7-DB100F91C877}"/>
    <cellStyle name="Normal 85 5" xfId="32708" xr:uid="{3E28EC5D-0445-4802-BBCC-4D8E72CF8798}"/>
    <cellStyle name="Normal 85 6" xfId="32709" xr:uid="{A749CBC8-2337-43D4-B14B-56DE60DE89D6}"/>
    <cellStyle name="Normal 85 6 2" xfId="32710" xr:uid="{501F412F-696A-4536-8B59-FF802BB50966}"/>
    <cellStyle name="Normal 85 7" xfId="32711" xr:uid="{01F625F9-C125-4F56-9BB0-895FF550CB44}"/>
    <cellStyle name="Normal 85 7 2" xfId="32712" xr:uid="{657FC8F9-0C42-4146-A778-037EA77A4B5E}"/>
    <cellStyle name="Normal 85 8" xfId="32713" xr:uid="{EEAC493D-4560-4C03-925D-C5D85B802EEA}"/>
    <cellStyle name="Normal 86" xfId="32714" xr:uid="{D1E7C6EB-1F7A-413D-9394-D80B457A8D7E}"/>
    <cellStyle name="Normal 86 2" xfId="32715" xr:uid="{4C637A41-6C56-4F0F-92BF-3B895EC1A7F2}"/>
    <cellStyle name="Normal 86 2 2" xfId="32716" xr:uid="{556D1C69-CDB9-4D9C-B45B-5AEE535189C4}"/>
    <cellStyle name="Normal 86 2 2 2" xfId="32717" xr:uid="{DAC1FAFD-5678-4D20-9C2E-EF487D2B94B6}"/>
    <cellStyle name="Normal 86 2 3" xfId="32718" xr:uid="{8044CA33-DE14-475D-BE2F-AB6824F7A757}"/>
    <cellStyle name="Normal 86 2 4" xfId="32719" xr:uid="{B8185B8B-CE91-4D81-9A45-4F4EE40ED66B}"/>
    <cellStyle name="Normal 86 2 5" xfId="32720" xr:uid="{7418BB32-6782-4647-9E75-849856742BA4}"/>
    <cellStyle name="Normal 86 2 6" xfId="32721" xr:uid="{1E6B9B1A-807A-4C8B-89C4-FB93C963557B}"/>
    <cellStyle name="Normal 86 3" xfId="32722" xr:uid="{5DCAEEBB-5A77-463B-BCF8-6C6E6C399688}"/>
    <cellStyle name="Normal 86 4" xfId="32723" xr:uid="{D1E09105-6FB8-414C-9B6B-3E44E60237D1}"/>
    <cellStyle name="Normal 86 5" xfId="32724" xr:uid="{F3322278-769D-4C89-B6AD-270B4E94E817}"/>
    <cellStyle name="Normal 86 6" xfId="32725" xr:uid="{7EC00A45-E03B-435A-A72B-243EBF36DA2D}"/>
    <cellStyle name="Normal 86 6 2" xfId="32726" xr:uid="{C0710BE9-434F-49A3-9F79-AD04AC6EE318}"/>
    <cellStyle name="Normal 86 7" xfId="32727" xr:uid="{31261514-BC4E-41E7-91F2-D2ADA1015A5F}"/>
    <cellStyle name="Normal 86 7 2" xfId="32728" xr:uid="{8D6E8A6F-A4A4-49E9-87F3-46F8F2C615B9}"/>
    <cellStyle name="Normal 86 8" xfId="32729" xr:uid="{A7EDF4DA-FFCB-4456-A753-63A3F224D4F0}"/>
    <cellStyle name="Normal 87" xfId="32730" xr:uid="{E77C0F0C-ECCB-40FB-B9DF-4CED7DCD577D}"/>
    <cellStyle name="Normal 87 2" xfId="32731" xr:uid="{5E93ABED-10ED-416C-9665-87F619AC064A}"/>
    <cellStyle name="Normal 87 2 2" xfId="32732" xr:uid="{D47696C8-734E-4658-82B2-E1448521C782}"/>
    <cellStyle name="Normal 87 2 3" xfId="32733" xr:uid="{0E52BD8F-C63F-441F-9828-A5BF956A363D}"/>
    <cellStyle name="Normal 87 2 4" xfId="32734" xr:uid="{31ACAD57-6C5D-41F8-8143-B6057BBC7350}"/>
    <cellStyle name="Normal 87 2 5" xfId="32735" xr:uid="{81022F56-7A2E-4B2F-AB03-F1752A5848EE}"/>
    <cellStyle name="Normal 87 2 6" xfId="32736" xr:uid="{94A30E57-8F59-4E96-8E6A-00116E758809}"/>
    <cellStyle name="Normal 87 3" xfId="32737" xr:uid="{9B1A29EF-A9B4-4D14-A81E-17BE1F0A4A7C}"/>
    <cellStyle name="Normal 87 4" xfId="32738" xr:uid="{8781288C-315A-4804-8A15-DD2A089704C2}"/>
    <cellStyle name="Normal 87 5" xfId="32739" xr:uid="{4802A331-1B35-4F52-97FA-C18A5F02F486}"/>
    <cellStyle name="Normal 88" xfId="32740" xr:uid="{7F196377-D71C-4158-8DF8-98DDED2FBB75}"/>
    <cellStyle name="Normal 88 2" xfId="32741" xr:uid="{23992C9F-81D8-49E7-B735-AC3B4737D05C}"/>
    <cellStyle name="Normal 88 2 2" xfId="32742" xr:uid="{25D8D2DB-E1D1-4F6B-ACB7-8B142E9E474D}"/>
    <cellStyle name="Normal 88 2 3" xfId="32743" xr:uid="{13F13B1D-E1A9-4614-B993-F98104F4AD99}"/>
    <cellStyle name="Normal 88 2 4" xfId="32744" xr:uid="{B674D90C-420E-4B3B-BA11-2DEA52AE5DC8}"/>
    <cellStyle name="Normal 88 2 5" xfId="32745" xr:uid="{77A3963C-4931-4725-85EE-AED3E921737B}"/>
    <cellStyle name="Normal 88 2 6" xfId="32746" xr:uid="{DB2EE114-A357-4945-AA81-3A4878E2B007}"/>
    <cellStyle name="Normal 88 3" xfId="32747" xr:uid="{00527C5D-306C-4F1E-B0A6-A2EF7275D36A}"/>
    <cellStyle name="Normal 88 4" xfId="32748" xr:uid="{F541FC08-E08C-44DA-8C8A-744CAE01657E}"/>
    <cellStyle name="Normal 88 5" xfId="32749" xr:uid="{7F816BBF-38EB-44A5-B3CE-AF26FFC5E1C1}"/>
    <cellStyle name="Normal 89" xfId="32750" xr:uid="{F37A7046-E7C4-40D2-9826-73439F6EB114}"/>
    <cellStyle name="Normal 89 2" xfId="32751" xr:uid="{0BDB66A4-5A23-4B6B-98B3-9B0628E33188}"/>
    <cellStyle name="Normal 89 2 2" xfId="32752" xr:uid="{30C97540-0D5F-4A5E-AA53-1888C1FCDBBF}"/>
    <cellStyle name="Normal 89 2 3" xfId="32753" xr:uid="{551F5851-C60F-4E89-BB76-5A89D3EADE00}"/>
    <cellStyle name="Normal 89 2 4" xfId="32754" xr:uid="{9C067A1F-3030-44E3-B2EA-5AD56D76C97F}"/>
    <cellStyle name="Normal 89 2 5" xfId="32755" xr:uid="{835DD409-B78E-4713-B59C-80F57C454DE7}"/>
    <cellStyle name="Normal 89 2 6" xfId="32756" xr:uid="{56E9E275-1D8D-424F-9AA7-0B53AEF75C02}"/>
    <cellStyle name="Normal 89 3" xfId="32757" xr:uid="{6D611B14-3940-451D-BB62-01EB9152D944}"/>
    <cellStyle name="Normal 89 4" xfId="32758" xr:uid="{E8082880-FD35-4B12-BDDA-AAC8D0DBC345}"/>
    <cellStyle name="Normal 89 5" xfId="32759" xr:uid="{27B4A8C7-AC4A-4CB3-B401-6F0EC365BC91}"/>
    <cellStyle name="Normal 89 6" xfId="32760" xr:uid="{D3C2FB79-4BEB-49BC-BB25-3E8FB379AE53}"/>
    <cellStyle name="Normal 9" xfId="32761" xr:uid="{1A64CA60-194E-4CE8-BE10-C94FADBFEACC}"/>
    <cellStyle name="Normal 9 10" xfId="32762" xr:uid="{935793DA-A2A7-4E79-B851-127B0D3E9142}"/>
    <cellStyle name="Normal 9 10 2" xfId="32763" xr:uid="{64A1707B-2F9A-4CDD-B241-243273FB210F}"/>
    <cellStyle name="Normal 9 10 3" xfId="32764" xr:uid="{0B20A183-6435-46F6-935E-F1E89CB04C99}"/>
    <cellStyle name="Normal 9 10 4" xfId="32765" xr:uid="{5A220C5C-7315-43F5-B3BE-698B98303ABA}"/>
    <cellStyle name="Normal 9 10 5" xfId="32766" xr:uid="{E363D5BA-C1A4-4693-BA92-0425AFE88F44}"/>
    <cellStyle name="Normal 9 10 6" xfId="32767" xr:uid="{74E4942E-D31D-4CC4-96B9-70449004B229}"/>
    <cellStyle name="Normal 9 11" xfId="32768" xr:uid="{CB16A860-6C64-4850-A09E-11865FC60F66}"/>
    <cellStyle name="Normal 9 11 2" xfId="32769" xr:uid="{E4E47C5C-4D61-49F1-A1CF-27FD49DC4074}"/>
    <cellStyle name="Normal 9 11 3" xfId="32770" xr:uid="{19282E0C-3835-4460-808E-14ACD3D2279E}"/>
    <cellStyle name="Normal 9 11 4" xfId="32771" xr:uid="{EE159560-4D43-4EA4-8F89-82E24169AC31}"/>
    <cellStyle name="Normal 9 11 5" xfId="32772" xr:uid="{0EBC20C2-1090-4EC7-81F7-F88B8067117B}"/>
    <cellStyle name="Normal 9 11 6" xfId="32773" xr:uid="{618542AE-7629-47B2-81EF-2AC704E0121A}"/>
    <cellStyle name="Normal 9 12" xfId="32774" xr:uid="{7E1A362B-2E41-456E-8FB9-9443A240B1AB}"/>
    <cellStyle name="Normal 9 12 2" xfId="32775" xr:uid="{7E0E950F-D6ED-45E1-872F-3237BBF96D08}"/>
    <cellStyle name="Normal 9 12 3" xfId="32776" xr:uid="{80AEA37D-EE3C-4AB1-8A90-8A03D8314C6F}"/>
    <cellStyle name="Normal 9 12 4" xfId="32777" xr:uid="{2C15C231-609D-4A62-A9ED-CABE76ADC353}"/>
    <cellStyle name="Normal 9 13" xfId="32778" xr:uid="{2B80A2DA-30EE-4FCE-93AC-B3AA1F42D032}"/>
    <cellStyle name="Normal 9 14" xfId="32779" xr:uid="{4A86E9BF-ED92-4956-AF93-7F76FFB8C4C6}"/>
    <cellStyle name="Normal 9 15" xfId="32780" xr:uid="{CA8B964C-52A7-4597-AF65-47753474798B}"/>
    <cellStyle name="Normal 9 2" xfId="32781" xr:uid="{F269890F-50E9-4C60-9870-A0CFF5E12B49}"/>
    <cellStyle name="Normal 9 2 10" xfId="32782" xr:uid="{175F0FF2-38C5-41D9-9B98-E85B80360160}"/>
    <cellStyle name="Normal 9 2 10 2" xfId="32783" xr:uid="{B853BB22-1742-403E-9DCB-6B7B72EB5E00}"/>
    <cellStyle name="Normal 9 2 10 3" xfId="32784" xr:uid="{6383FD76-DF1F-4AF6-B95C-EFB55E23345F}"/>
    <cellStyle name="Normal 9 2 10 4" xfId="32785" xr:uid="{58764B6B-ECB6-4D57-9905-D7E786932A0D}"/>
    <cellStyle name="Normal 9 2 10 5" xfId="32786" xr:uid="{A8F2EAA9-8343-477F-956B-BD008333CC32}"/>
    <cellStyle name="Normal 9 2 10 6" xfId="32787" xr:uid="{66834534-5514-4DDA-8EC2-6099A135BE8B}"/>
    <cellStyle name="Normal 9 2 11" xfId="32788" xr:uid="{FF4480F5-2EB5-437F-A8CF-FF7AB09BB982}"/>
    <cellStyle name="Normal 9 2 12" xfId="32789" xr:uid="{F2FA6183-BFB5-4ABD-B8D4-D9C060D758B6}"/>
    <cellStyle name="Normal 9 2 13" xfId="32790" xr:uid="{3265D45F-D152-4D30-A425-4AF2C4684073}"/>
    <cellStyle name="Normal 9 2 2" xfId="32791" xr:uid="{ED0A2133-83B6-490C-B7D9-E037F024EE78}"/>
    <cellStyle name="Normal 9 2 2 2" xfId="32792" xr:uid="{B403A88C-1279-4BBD-B1D2-85B9AE2B19A4}"/>
    <cellStyle name="Normal 9 2 2 2 2" xfId="32793" xr:uid="{DF2FADD0-E55D-4836-9349-FECBD63D185A}"/>
    <cellStyle name="Normal 9 2 2 2 2 2" xfId="32794" xr:uid="{3BF08137-6A18-4077-BB6D-F0A2382C775E}"/>
    <cellStyle name="Normal 9 2 2 2 2 2 2" xfId="32795" xr:uid="{FCF68762-5A59-49A5-9446-C34F4F92947D}"/>
    <cellStyle name="Normal 9 2 2 2 2 2 3" xfId="32796" xr:uid="{4F5EC1C9-DE3D-4AFD-BD5D-500356C43FA5}"/>
    <cellStyle name="Normal 9 2 2 2 2 2 4" xfId="32797" xr:uid="{1F9384D3-5CB3-4EA2-8389-D79A91C51616}"/>
    <cellStyle name="Normal 9 2 2 2 2 2 5" xfId="32798" xr:uid="{723779F5-3641-435E-9542-D9FE2890FC23}"/>
    <cellStyle name="Normal 9 2 2 2 2 2 6" xfId="32799" xr:uid="{9B090E63-6F95-451B-929F-0FF7412218CA}"/>
    <cellStyle name="Normal 9 2 2 2 2 3" xfId="32800" xr:uid="{8FA80E11-81B0-4E4B-9837-7D13ADFC15D3}"/>
    <cellStyle name="Normal 9 2 2 2 2 4" xfId="32801" xr:uid="{9A4D1A55-3CC2-4F36-BCDE-D889164E847C}"/>
    <cellStyle name="Normal 9 2 2 2 2 5" xfId="32802" xr:uid="{2331D471-1C00-4212-9FF9-DF7A6A313EF7}"/>
    <cellStyle name="Normal 9 2 2 2 2 6" xfId="32803" xr:uid="{A8ACCEDF-B983-4D94-90C5-7A38C75527AC}"/>
    <cellStyle name="Normal 9 2 2 2 2 7" xfId="32804" xr:uid="{BF108893-6559-4DBF-9454-12978D83074D}"/>
    <cellStyle name="Normal 9 2 2 2 3" xfId="32805" xr:uid="{99DB9378-053B-4ABA-8813-710AB00C4C37}"/>
    <cellStyle name="Normal 9 2 2 2 3 2" xfId="32806" xr:uid="{E92FC2BF-67F2-4C06-82F8-4F05F271BD77}"/>
    <cellStyle name="Normal 9 2 2 2 3 3" xfId="32807" xr:uid="{5717C877-D864-416C-82A3-347BF0754908}"/>
    <cellStyle name="Normal 9 2 2 2 3 4" xfId="32808" xr:uid="{91503431-E786-49E1-816C-C30046AD53EA}"/>
    <cellStyle name="Normal 9 2 2 2 3 5" xfId="32809" xr:uid="{5A14F617-4DE2-47F6-A82A-80F50FDA049F}"/>
    <cellStyle name="Normal 9 2 2 2 3 6" xfId="32810" xr:uid="{BBEC5F27-582F-4B0B-9C35-27C969E1CC8C}"/>
    <cellStyle name="Normal 9 2 2 2 4" xfId="32811" xr:uid="{406FAC42-B060-4FCE-B007-130C3C3AA8EF}"/>
    <cellStyle name="Normal 9 2 2 2 5" xfId="32812" xr:uid="{6EBEA682-A774-4215-AF08-F47D11561A1C}"/>
    <cellStyle name="Normal 9 2 2 2 6" xfId="32813" xr:uid="{33EA35A8-B496-4DF8-8AD6-F8C4A697781D}"/>
    <cellStyle name="Normal 9 2 2 2 7" xfId="32814" xr:uid="{90ED6FD1-A407-43AC-8E79-F0AADA5769FE}"/>
    <cellStyle name="Normal 9 2 2 2 8" xfId="32815" xr:uid="{2E647F6D-E29C-408F-B29D-53BFDC2485A7}"/>
    <cellStyle name="Normal 9 2 2 3" xfId="32816" xr:uid="{54F3465D-7655-4290-812C-83DB4424589B}"/>
    <cellStyle name="Normal 9 2 2 3 2" xfId="32817" xr:uid="{86A68A9F-F291-4719-AB00-BC1F5F53E871}"/>
    <cellStyle name="Normal 9 2 2 3 2 2" xfId="32818" xr:uid="{5CA5BDA7-6F7C-4DB0-A4A7-4AEFAAF6B220}"/>
    <cellStyle name="Normal 9 2 2 3 2 2 2" xfId="32819" xr:uid="{D97B0942-2F1A-4B09-8209-9E153B09A661}"/>
    <cellStyle name="Normal 9 2 2 3 2 2 3" xfId="32820" xr:uid="{470C1E60-108F-4AAC-8C79-B02362826D60}"/>
    <cellStyle name="Normal 9 2 2 3 2 2 4" xfId="32821" xr:uid="{44BBC294-6CAF-4BB7-B16F-59511CBC8245}"/>
    <cellStyle name="Normal 9 2 2 3 2 2 5" xfId="32822" xr:uid="{DFF3C974-ACEB-455A-9FC7-6BC5A473B183}"/>
    <cellStyle name="Normal 9 2 2 3 2 2 6" xfId="32823" xr:uid="{439575B4-E3D6-42AC-AECB-EFEFA5A6BDB5}"/>
    <cellStyle name="Normal 9 2 2 3 2 3" xfId="32824" xr:uid="{6798FC48-D84D-4861-826A-7F37A62C6710}"/>
    <cellStyle name="Normal 9 2 2 3 2 4" xfId="32825" xr:uid="{7EBABEB4-BF45-4215-96F2-5F60D76A09C7}"/>
    <cellStyle name="Normal 9 2 2 3 2 5" xfId="32826" xr:uid="{3876E6A8-BD57-4829-A62D-158A7A071F2F}"/>
    <cellStyle name="Normal 9 2 2 3 2 6" xfId="32827" xr:uid="{A607B9C4-470A-481B-AF4C-EE806C216C26}"/>
    <cellStyle name="Normal 9 2 2 3 2 7" xfId="32828" xr:uid="{151B68C0-FA62-4D94-9E0B-6A7BC514E6BB}"/>
    <cellStyle name="Normal 9 2 2 3 3" xfId="32829" xr:uid="{F2A29B53-C5EB-4493-90F2-74486FEF0BA2}"/>
    <cellStyle name="Normal 9 2 2 3 3 2" xfId="32830" xr:uid="{9638C609-165C-4B54-A01E-FC3A7669E519}"/>
    <cellStyle name="Normal 9 2 2 3 3 3" xfId="32831" xr:uid="{8FE337F0-8785-4781-9AE6-8B901265CCCC}"/>
    <cellStyle name="Normal 9 2 2 3 3 4" xfId="32832" xr:uid="{8C32CDA6-2DAD-4FE9-AF8A-C3F0E95B30FE}"/>
    <cellStyle name="Normal 9 2 2 3 3 5" xfId="32833" xr:uid="{03E79742-3B7C-4EE2-AB53-24D5466F291B}"/>
    <cellStyle name="Normal 9 2 2 3 3 6" xfId="32834" xr:uid="{FB05C31F-5944-4B65-BD1B-DFAEEB0DC5D4}"/>
    <cellStyle name="Normal 9 2 2 3 4" xfId="32835" xr:uid="{55C0DC67-1779-41AA-85E5-C351FDBDD83A}"/>
    <cellStyle name="Normal 9 2 2 3 5" xfId="32836" xr:uid="{818F25AC-AB58-4167-8B4F-4DFB01629BAF}"/>
    <cellStyle name="Normal 9 2 2 3 6" xfId="32837" xr:uid="{8410A573-81FD-4AC4-8319-1C8CE15D1BE0}"/>
    <cellStyle name="Normal 9 2 2 3 7" xfId="32838" xr:uid="{A161618D-F84A-4D46-B9E2-581A8971EB04}"/>
    <cellStyle name="Normal 9 2 2 3 8" xfId="32839" xr:uid="{8DDD83F2-591A-43E1-8A22-ABEA307B5242}"/>
    <cellStyle name="Normal 9 2 2 4" xfId="32840" xr:uid="{49360313-8D51-434B-9132-8127F4D13DFF}"/>
    <cellStyle name="Normal 9 2 2 4 2" xfId="32841" xr:uid="{A62F3235-8A6A-4BA5-BA1E-2D2CA7F8D994}"/>
    <cellStyle name="Normal 9 2 2 4 2 2" xfId="32842" xr:uid="{1F770232-D5B6-487D-92FF-E28C7287787C}"/>
    <cellStyle name="Normal 9 2 2 4 2 2 2" xfId="32843" xr:uid="{34ED12BB-43F2-420A-8B82-2E9E875E08D4}"/>
    <cellStyle name="Normal 9 2 2 4 2 2 3" xfId="32844" xr:uid="{EB857474-4EB3-40D9-9CDC-456215B43BD9}"/>
    <cellStyle name="Normal 9 2 2 4 2 2 4" xfId="32845" xr:uid="{A323B30A-F172-4F64-9ACC-219A0B8552FA}"/>
    <cellStyle name="Normal 9 2 2 4 2 2 5" xfId="32846" xr:uid="{CD914ED3-8186-4EB2-9487-3E1502841299}"/>
    <cellStyle name="Normal 9 2 2 4 2 2 6" xfId="32847" xr:uid="{D22AE065-251A-4D38-A765-FBE8D2FB2D5F}"/>
    <cellStyle name="Normal 9 2 2 4 2 3" xfId="32848" xr:uid="{D5A3C230-C515-4BC8-938F-71D7E84BB738}"/>
    <cellStyle name="Normal 9 2 2 4 2 4" xfId="32849" xr:uid="{A6015492-BE2F-4920-9846-030977DFEC4B}"/>
    <cellStyle name="Normal 9 2 2 4 2 5" xfId="32850" xr:uid="{F65783C5-ECB2-4D35-85E5-105C0D1C23CF}"/>
    <cellStyle name="Normal 9 2 2 4 2 6" xfId="32851" xr:uid="{434A9C0C-304B-4664-8C03-43E1E9574F80}"/>
    <cellStyle name="Normal 9 2 2 4 2 7" xfId="32852" xr:uid="{9D0D774F-0B5D-4E5D-98BC-AA2A911D1475}"/>
    <cellStyle name="Normal 9 2 2 4 3" xfId="32853" xr:uid="{972141FA-B60C-411B-B29B-EC79FE3F2F6F}"/>
    <cellStyle name="Normal 9 2 2 4 3 2" xfId="32854" xr:uid="{D7E70DAA-64AF-43DD-BC6F-FA2BF154928A}"/>
    <cellStyle name="Normal 9 2 2 4 3 3" xfId="32855" xr:uid="{15380882-5BDC-4267-BE4F-DF1C02CD9921}"/>
    <cellStyle name="Normal 9 2 2 4 3 4" xfId="32856" xr:uid="{D37FD0C4-5412-4904-BE6C-3E5ED89E1F8C}"/>
    <cellStyle name="Normal 9 2 2 4 3 5" xfId="32857" xr:uid="{18E2AF25-4350-4876-8D08-4DF43A6C553C}"/>
    <cellStyle name="Normal 9 2 2 4 3 6" xfId="32858" xr:uid="{E5E02093-E08A-4D21-836E-D22AAC1FBE04}"/>
    <cellStyle name="Normal 9 2 2 4 4" xfId="32859" xr:uid="{9A5ACFAC-EFA1-4A22-8A54-B5E6D080D6E8}"/>
    <cellStyle name="Normal 9 2 2 4 5" xfId="32860" xr:uid="{758C2FA0-7FF2-4BC1-BB05-DACAC386DE64}"/>
    <cellStyle name="Normal 9 2 2 4 6" xfId="32861" xr:uid="{167D823E-1AF0-4102-8394-3B6AB04CB940}"/>
    <cellStyle name="Normal 9 2 2 4 7" xfId="32862" xr:uid="{D6525708-4E0C-40F6-A656-0F20D34B147E}"/>
    <cellStyle name="Normal 9 2 2 4 8" xfId="32863" xr:uid="{75E4D4AA-F982-41D1-A05C-A7698C83692D}"/>
    <cellStyle name="Normal 9 2 2 5" xfId="32864" xr:uid="{60BDC8E9-9894-4ED2-890E-CF49C658D58C}"/>
    <cellStyle name="Normal 9 2 2 5 2" xfId="32865" xr:uid="{511733B0-E787-4AB0-B80E-3946FF9E9623}"/>
    <cellStyle name="Normal 9 2 2 5 2 2" xfId="32866" xr:uid="{77D2A064-7894-4732-9605-C89760D10ECE}"/>
    <cellStyle name="Normal 9 2 2 5 2 3" xfId="32867" xr:uid="{26786CCE-A7BA-48CE-9260-81F69C6B2A67}"/>
    <cellStyle name="Normal 9 2 2 5 2 4" xfId="32868" xr:uid="{F778D38D-FA8D-4595-BB5A-0EF86D2EF1AB}"/>
    <cellStyle name="Normal 9 2 2 5 2 5" xfId="32869" xr:uid="{329244F3-B1BB-4D65-BA0B-4CDC48ECB320}"/>
    <cellStyle name="Normal 9 2 2 5 2 6" xfId="32870" xr:uid="{A8C17361-F521-4C27-B2F4-31506453B79B}"/>
    <cellStyle name="Normal 9 2 2 5 3" xfId="32871" xr:uid="{D51F8D01-97C6-43CA-9D1F-74850FDDA96A}"/>
    <cellStyle name="Normal 9 2 2 5 4" xfId="32872" xr:uid="{E00CEBF2-FD61-40C6-B0AE-DAF2EDD7DB79}"/>
    <cellStyle name="Normal 9 2 2 5 5" xfId="32873" xr:uid="{8900B016-BA80-412E-8D34-C15A2D16A9A5}"/>
    <cellStyle name="Normal 9 2 2 5 6" xfId="32874" xr:uid="{165A90B8-8F7D-4F0D-A9C8-CA48090DC87D}"/>
    <cellStyle name="Normal 9 2 2 5 7" xfId="32875" xr:uid="{F1ACF79A-8C77-4988-A6F8-8C2B908F947C}"/>
    <cellStyle name="Normal 9 2 2 6" xfId="32876" xr:uid="{E7E7CA3C-392A-4EAA-9ADC-9DCEE351ECD4}"/>
    <cellStyle name="Normal 9 2 2 6 2" xfId="32877" xr:uid="{2B3DAB02-2677-4B64-A020-2E4A5A8D6C42}"/>
    <cellStyle name="Normal 9 2 2 6 2 2" xfId="32878" xr:uid="{ED63718E-33CC-4DED-A0C3-98EC59527D68}"/>
    <cellStyle name="Normal 9 2 2 6 2 3" xfId="32879" xr:uid="{C12E7739-3CD0-444D-A950-83E02B2C4676}"/>
    <cellStyle name="Normal 9 2 2 6 2 4" xfId="32880" xr:uid="{5D54EFC9-7B70-4EBD-BD08-006517269861}"/>
    <cellStyle name="Normal 9 2 2 6 2 5" xfId="32881" xr:uid="{274F1736-3CA0-4809-AED7-B4896B227D50}"/>
    <cellStyle name="Normal 9 2 2 6 2 6" xfId="32882" xr:uid="{BB6F1C0D-773B-4A72-8A40-BD9CFBEE46A5}"/>
    <cellStyle name="Normal 9 2 2 6 3" xfId="32883" xr:uid="{FDBDBAAF-0FBA-4D18-8B1C-2D6FE1CBA29C}"/>
    <cellStyle name="Normal 9 2 2 6 4" xfId="32884" xr:uid="{E32A2B29-33E8-4208-8791-A03F99CDC17D}"/>
    <cellStyle name="Normal 9 2 2 6 5" xfId="32885" xr:uid="{5117DCCF-81B0-4BEB-B912-548D5AAB70CD}"/>
    <cellStyle name="Normal 9 2 2 6 6" xfId="32886" xr:uid="{A6149693-1BF2-4D54-A551-C8919A58262B}"/>
    <cellStyle name="Normal 9 2 2 6 7" xfId="32887" xr:uid="{EFE49BC7-AA7B-48E4-A5F8-EF32392C1D65}"/>
    <cellStyle name="Normal 9 2 2 7" xfId="32888" xr:uid="{64B80C2F-1C01-4225-9C9F-06647560C915}"/>
    <cellStyle name="Normal 9 2 2 7 2" xfId="32889" xr:uid="{B48E0D26-7C28-4810-960C-3C5BC5C7744F}"/>
    <cellStyle name="Normal 9 2 2 7 3" xfId="32890" xr:uid="{87B50CCD-8029-41AF-8657-F1FB19613AEB}"/>
    <cellStyle name="Normal 9 2 2 7 4" xfId="32891" xr:uid="{62F597F1-33CA-488E-BE03-EDAD54586D8B}"/>
    <cellStyle name="Normal 9 2 2 7 5" xfId="32892" xr:uid="{A633E247-9EBE-4A21-8BF6-9FB36D7078FE}"/>
    <cellStyle name="Normal 9 2 2 7 6" xfId="32893" xr:uid="{45D00760-53AA-4432-A814-F8E03048FA8E}"/>
    <cellStyle name="Normal 9 2 2 8" xfId="32894" xr:uid="{FFBCACF0-D8AC-485D-9319-E0045E4B3515}"/>
    <cellStyle name="Normal 9 2 2 8 2" xfId="32895" xr:uid="{F59180AD-26B2-481F-A350-F96F7B2F1840}"/>
    <cellStyle name="Normal 9 2 2 8 3" xfId="32896" xr:uid="{1CACB311-0472-453C-AF2C-5A4700205737}"/>
    <cellStyle name="Normal 9 2 2 8 4" xfId="32897" xr:uid="{95A5DE34-73D6-4E1C-8107-5CCC9E252621}"/>
    <cellStyle name="Normal 9 2 2 8 5" xfId="32898" xr:uid="{45DD3B4C-55CE-4D22-B4D4-EAABAE1F3D93}"/>
    <cellStyle name="Normal 9 2 2 8 6" xfId="32899" xr:uid="{3DC408CE-EC04-4490-BA71-3B82CA43F6EB}"/>
    <cellStyle name="Normal 9 2 3" xfId="32900" xr:uid="{0980398B-3F18-4249-ACCE-4BCB3C80E22A}"/>
    <cellStyle name="Normal 9 2 3 10" xfId="32901" xr:uid="{22927FE2-EBE7-4562-BDD9-2A6F1807C9D8}"/>
    <cellStyle name="Normal 9 2 3 11" xfId="32902" xr:uid="{FE8245E5-B4BD-4938-A5B7-1FF5DAE6218B}"/>
    <cellStyle name="Normal 9 2 3 2" xfId="32903" xr:uid="{573E2B7D-5172-4DAE-8753-3799BD39814C}"/>
    <cellStyle name="Normal 9 2 3 2 2" xfId="32904" xr:uid="{D7CFAD1E-5450-47BE-ABE6-7038E124DFF7}"/>
    <cellStyle name="Normal 9 2 3 2 2 2" xfId="32905" xr:uid="{BA736C1C-783C-4E2B-A7B5-4A04E687DBA5}"/>
    <cellStyle name="Normal 9 2 3 2 2 2 2" xfId="32906" xr:uid="{7CFC0464-F197-4A74-A9F7-23F237B37226}"/>
    <cellStyle name="Normal 9 2 3 2 2 2 3" xfId="32907" xr:uid="{64B9FD64-7B6F-42CB-BAE8-E7AE8F431E81}"/>
    <cellStyle name="Normal 9 2 3 2 2 2 4" xfId="32908" xr:uid="{1BDDE6D8-844D-424A-A3C9-25A6241106BB}"/>
    <cellStyle name="Normal 9 2 3 2 2 2 5" xfId="32909" xr:uid="{C929E823-09C0-42A3-8FA8-451EF6D19450}"/>
    <cellStyle name="Normal 9 2 3 2 2 2 6" xfId="32910" xr:uid="{61933BF1-B7FB-4250-8EF8-72A76A7D1A50}"/>
    <cellStyle name="Normal 9 2 3 2 2 3" xfId="32911" xr:uid="{A8BCF7AC-3095-4F76-8FD2-69B5FEB45517}"/>
    <cellStyle name="Normal 9 2 3 2 2 4" xfId="32912" xr:uid="{7C79F6E0-D183-448B-B7C6-D5231433FD75}"/>
    <cellStyle name="Normal 9 2 3 2 2 5" xfId="32913" xr:uid="{1851CF90-4B83-4279-A7E0-5201E063CFF3}"/>
    <cellStyle name="Normal 9 2 3 2 2 6" xfId="32914" xr:uid="{FD3553D6-24F0-4EAC-8860-141725C05C81}"/>
    <cellStyle name="Normal 9 2 3 2 2 7" xfId="32915" xr:uid="{58614E92-2704-493A-B00F-2D9873D038DC}"/>
    <cellStyle name="Normal 9 2 3 2 3" xfId="32916" xr:uid="{B9E4FC62-C8EF-464B-B967-310FE17B1895}"/>
    <cellStyle name="Normal 9 2 3 2 3 2" xfId="32917" xr:uid="{8577F639-8112-4D05-8786-A09D126ECFB9}"/>
    <cellStyle name="Normal 9 2 3 2 3 3" xfId="32918" xr:uid="{6ADC9826-8E23-4C0B-9E50-2FDB6B2CD779}"/>
    <cellStyle name="Normal 9 2 3 2 3 4" xfId="32919" xr:uid="{FEEA6049-0DF0-4FCA-9F60-A816A28FF477}"/>
    <cellStyle name="Normal 9 2 3 2 3 5" xfId="32920" xr:uid="{76D77324-FCA1-42FC-B9BC-0B94B7BD7DE4}"/>
    <cellStyle name="Normal 9 2 3 2 3 6" xfId="32921" xr:uid="{43021688-80C7-41C8-8DE8-99EBFA41C19D}"/>
    <cellStyle name="Normal 9 2 3 2 4" xfId="32922" xr:uid="{10A53E58-F74E-4F0F-AA8F-DCB001F67A08}"/>
    <cellStyle name="Normal 9 2 3 2 5" xfId="32923" xr:uid="{209ED884-5DFF-4F77-B503-732F6B84536B}"/>
    <cellStyle name="Normal 9 2 3 2 6" xfId="32924" xr:uid="{05A5641D-5A1E-4DA6-98C6-56B866308FD0}"/>
    <cellStyle name="Normal 9 2 3 2 7" xfId="32925" xr:uid="{BB9F1584-33A9-43DA-8E65-1DF13D1EB93E}"/>
    <cellStyle name="Normal 9 2 3 2 8" xfId="32926" xr:uid="{39872FAE-6BE0-4E95-B4C3-D0C8AC9D9194}"/>
    <cellStyle name="Normal 9 2 3 3" xfId="32927" xr:uid="{6E33E404-829C-4997-B277-55FF810D8DE6}"/>
    <cellStyle name="Normal 9 2 3 3 2" xfId="32928" xr:uid="{A21E144D-9251-4D59-9817-89BDCBAB2A74}"/>
    <cellStyle name="Normal 9 2 3 3 2 2" xfId="32929" xr:uid="{4BE8EF36-E843-4909-8288-58AC05FA63C7}"/>
    <cellStyle name="Normal 9 2 3 3 2 2 2" xfId="32930" xr:uid="{C9D839CA-DE35-4002-A595-82485284BFB4}"/>
    <cellStyle name="Normal 9 2 3 3 2 2 3" xfId="32931" xr:uid="{A6D60637-422D-4DD0-8261-F62EAC684957}"/>
    <cellStyle name="Normal 9 2 3 3 2 2 4" xfId="32932" xr:uid="{E9488115-6981-4613-9BFC-228CD3B6DAA1}"/>
    <cellStyle name="Normal 9 2 3 3 2 2 5" xfId="32933" xr:uid="{EEBB3F85-C5DE-4463-AA02-B4B150C15369}"/>
    <cellStyle name="Normal 9 2 3 3 2 2 6" xfId="32934" xr:uid="{305D3775-7ECC-40AC-BD8C-2A5F11243303}"/>
    <cellStyle name="Normal 9 2 3 3 2 3" xfId="32935" xr:uid="{9ABFC054-BA29-4AC2-BA65-596B85B8FB65}"/>
    <cellStyle name="Normal 9 2 3 3 2 4" xfId="32936" xr:uid="{D10BE85E-7A0D-4B2F-9872-C8941D65FB64}"/>
    <cellStyle name="Normal 9 2 3 3 2 5" xfId="32937" xr:uid="{A817C80B-5732-4D33-9455-3E7DADA9FC6C}"/>
    <cellStyle name="Normal 9 2 3 3 2 6" xfId="32938" xr:uid="{4D5F2DD2-1872-4213-875F-9E2BC4E94EE5}"/>
    <cellStyle name="Normal 9 2 3 3 2 7" xfId="32939" xr:uid="{E735C049-454B-403C-A86B-AE92CA2B5D46}"/>
    <cellStyle name="Normal 9 2 3 3 3" xfId="32940" xr:uid="{B433892C-AC3C-46FD-B63B-E4583B5FD89A}"/>
    <cellStyle name="Normal 9 2 3 3 3 2" xfId="32941" xr:uid="{9906C23B-CB30-480D-B4F8-474F2DC10AE5}"/>
    <cellStyle name="Normal 9 2 3 3 3 3" xfId="32942" xr:uid="{577860E7-FDCD-4079-88B3-219123FB69EE}"/>
    <cellStyle name="Normal 9 2 3 3 3 4" xfId="32943" xr:uid="{22D50CF7-8E4C-404E-A372-4D5D5E9DA22C}"/>
    <cellStyle name="Normal 9 2 3 3 3 5" xfId="32944" xr:uid="{247CB9EA-5476-4B73-8B48-EDF9FBF4240E}"/>
    <cellStyle name="Normal 9 2 3 3 3 6" xfId="32945" xr:uid="{1F29C68C-6F74-4A3D-8351-D3E93F5D787A}"/>
    <cellStyle name="Normal 9 2 3 3 4" xfId="32946" xr:uid="{E539F072-6DC9-446C-86ED-AF0904C6B6D4}"/>
    <cellStyle name="Normal 9 2 3 3 5" xfId="32947" xr:uid="{80527341-3E29-4DCF-A4E3-30DD1E0C8981}"/>
    <cellStyle name="Normal 9 2 3 3 6" xfId="32948" xr:uid="{4A942F1E-7FC0-41E5-8B79-A16618977C04}"/>
    <cellStyle name="Normal 9 2 3 3 7" xfId="32949" xr:uid="{8825ADDB-6D83-425D-B15E-6B1C8AE6BAF4}"/>
    <cellStyle name="Normal 9 2 3 3 8" xfId="32950" xr:uid="{3D7A1EE7-FAC8-4A1F-ADAA-58EC15770151}"/>
    <cellStyle name="Normal 9 2 3 4" xfId="32951" xr:uid="{B1B8E2E1-0BD9-4ACF-9C28-2FC7B938B130}"/>
    <cellStyle name="Normal 9 2 3 4 2" xfId="32952" xr:uid="{0394B84F-F4C3-4FF0-8A6D-4B89201B6E44}"/>
    <cellStyle name="Normal 9 2 3 4 2 2" xfId="32953" xr:uid="{1F2D8B7D-DF17-4FC7-A9AA-65AB92410E77}"/>
    <cellStyle name="Normal 9 2 3 4 2 2 2" xfId="32954" xr:uid="{AE72AB55-AA53-44E8-B343-08F126339DF9}"/>
    <cellStyle name="Normal 9 2 3 4 2 2 3" xfId="32955" xr:uid="{71A9EA7F-943E-4BA1-96FC-1CB75C217088}"/>
    <cellStyle name="Normal 9 2 3 4 2 2 4" xfId="32956" xr:uid="{1D205E16-89B7-4280-8328-9595E1C1C977}"/>
    <cellStyle name="Normal 9 2 3 4 2 2 5" xfId="32957" xr:uid="{D7237729-1934-4125-9C3F-BD91D3E34674}"/>
    <cellStyle name="Normal 9 2 3 4 2 2 6" xfId="32958" xr:uid="{A7F35F19-D59C-48AA-8102-C80CCF152765}"/>
    <cellStyle name="Normal 9 2 3 4 2 3" xfId="32959" xr:uid="{B40D316B-4D2D-41FC-959F-98BA9D496411}"/>
    <cellStyle name="Normal 9 2 3 4 2 4" xfId="32960" xr:uid="{56D5561C-33C4-47DB-B3B2-4BECF365E79C}"/>
    <cellStyle name="Normal 9 2 3 4 2 5" xfId="32961" xr:uid="{66E376A3-B462-4E17-9D88-F44AB16513D8}"/>
    <cellStyle name="Normal 9 2 3 4 2 6" xfId="32962" xr:uid="{CC874FB9-9AEB-47F0-A531-6069F00C929C}"/>
    <cellStyle name="Normal 9 2 3 4 2 7" xfId="32963" xr:uid="{DC03E614-A2C1-42B5-8E43-BEF787C1C5A4}"/>
    <cellStyle name="Normal 9 2 3 4 3" xfId="32964" xr:uid="{52A537BB-E561-48FC-B3E8-1DF896EFA742}"/>
    <cellStyle name="Normal 9 2 3 4 3 2" xfId="32965" xr:uid="{1B69E2C6-279D-4C91-9B85-A49A213CE653}"/>
    <cellStyle name="Normal 9 2 3 4 3 3" xfId="32966" xr:uid="{D71FFACE-2CE9-47B7-87B6-FD8D3C0CC951}"/>
    <cellStyle name="Normal 9 2 3 4 3 4" xfId="32967" xr:uid="{BEFB3E15-7CE1-4E83-8EBE-1D71764C6179}"/>
    <cellStyle name="Normal 9 2 3 4 3 5" xfId="32968" xr:uid="{5A095030-9FD2-4687-AC6B-76911956C051}"/>
    <cellStyle name="Normal 9 2 3 4 3 6" xfId="32969" xr:uid="{F5BA65DA-B24E-47AD-9A92-5DE8AC1B4875}"/>
    <cellStyle name="Normal 9 2 3 4 4" xfId="32970" xr:uid="{D32E02E4-5CB6-4BF7-93F1-60E7EF3A2318}"/>
    <cellStyle name="Normal 9 2 3 4 5" xfId="32971" xr:uid="{65B60BDD-BC82-4E6A-B68F-B9AEDC6050DA}"/>
    <cellStyle name="Normal 9 2 3 4 6" xfId="32972" xr:uid="{765F8232-8F0B-4F9D-93ED-1222EA7AE73A}"/>
    <cellStyle name="Normal 9 2 3 4 7" xfId="32973" xr:uid="{3505D1F3-3BF6-450B-805A-C9CC6A55DFE2}"/>
    <cellStyle name="Normal 9 2 3 4 8" xfId="32974" xr:uid="{D5AD4E64-9724-40DE-923D-D87B18565A3B}"/>
    <cellStyle name="Normal 9 2 3 5" xfId="32975" xr:uid="{85E4891B-D24A-4A33-B910-F0E20D23E2B9}"/>
    <cellStyle name="Normal 9 2 3 5 2" xfId="32976" xr:uid="{7310952E-7750-495A-89E1-617B5C55782E}"/>
    <cellStyle name="Normal 9 2 3 5 2 2" xfId="32977" xr:uid="{157CEFB6-B749-4281-B4C2-A18BA5D472CD}"/>
    <cellStyle name="Normal 9 2 3 5 2 3" xfId="32978" xr:uid="{B436BD03-84A5-4A5C-90AA-DA1FB579E6D6}"/>
    <cellStyle name="Normal 9 2 3 5 2 4" xfId="32979" xr:uid="{7C975C9E-7AAC-4698-9611-51A8920DF0CB}"/>
    <cellStyle name="Normal 9 2 3 5 2 5" xfId="32980" xr:uid="{9742C0CA-F20B-411A-A7A2-62698AF2A111}"/>
    <cellStyle name="Normal 9 2 3 5 2 6" xfId="32981" xr:uid="{678DAD26-E874-4D7C-94E1-D712DC5A592B}"/>
    <cellStyle name="Normal 9 2 3 5 3" xfId="32982" xr:uid="{87EB5EF7-4B2B-4B5E-8088-852146B03262}"/>
    <cellStyle name="Normal 9 2 3 5 4" xfId="32983" xr:uid="{7943E48F-5090-4F0F-91BB-EF75741B7D5E}"/>
    <cellStyle name="Normal 9 2 3 5 5" xfId="32984" xr:uid="{113087E9-E922-4A37-B902-D693E0A196FF}"/>
    <cellStyle name="Normal 9 2 3 5 6" xfId="32985" xr:uid="{88EAA69B-8443-4F61-9A5C-473899B45278}"/>
    <cellStyle name="Normal 9 2 3 5 7" xfId="32986" xr:uid="{0B91B6EE-2363-49CC-8007-F3B0DB697340}"/>
    <cellStyle name="Normal 9 2 3 6" xfId="32987" xr:uid="{DA0494CB-EF7E-4F14-8917-ED31386DE130}"/>
    <cellStyle name="Normal 9 2 3 6 2" xfId="32988" xr:uid="{2863311B-E836-4198-BCE0-FD21075F521C}"/>
    <cellStyle name="Normal 9 2 3 6 3" xfId="32989" xr:uid="{0325DAEC-D322-48CF-AFC4-7228FDB839D0}"/>
    <cellStyle name="Normal 9 2 3 6 4" xfId="32990" xr:uid="{FC15B717-CCEE-45E1-BBF7-F8024A229CA8}"/>
    <cellStyle name="Normal 9 2 3 6 5" xfId="32991" xr:uid="{0393E6C4-CAF6-4B6B-8FDF-BD657755C5A7}"/>
    <cellStyle name="Normal 9 2 3 6 6" xfId="32992" xr:uid="{B39AFD02-5B48-47C4-BC6A-C689B8EDC8A2}"/>
    <cellStyle name="Normal 9 2 3 7" xfId="32993" xr:uid="{3376CBD6-59E8-43BF-ACD8-EBF57DD183B2}"/>
    <cellStyle name="Normal 9 2 3 8" xfId="32994" xr:uid="{802C10D4-E157-4839-A1CC-9DE69D270FD7}"/>
    <cellStyle name="Normal 9 2 3 9" xfId="32995" xr:uid="{6679B123-5B10-4E57-9816-E1694F0757E7}"/>
    <cellStyle name="Normal 9 2 4" xfId="32996" xr:uid="{251C2C5E-06D5-41EC-AADD-48147A154667}"/>
    <cellStyle name="Normal 9 2 4 2" xfId="32997" xr:uid="{11A51924-23DD-4870-BAFC-39AE0FC3DEE9}"/>
    <cellStyle name="Normal 9 2 4 2 2" xfId="32998" xr:uid="{3CFFF240-45AC-4903-A682-40480D240EAF}"/>
    <cellStyle name="Normal 9 2 4 2 2 2" xfId="32999" xr:uid="{681292D3-5F47-46F3-BB46-2BD39423EAA3}"/>
    <cellStyle name="Normal 9 2 4 2 2 3" xfId="33000" xr:uid="{B11F5E15-AF21-4431-9D84-A867C7D36BF7}"/>
    <cellStyle name="Normal 9 2 4 2 2 4" xfId="33001" xr:uid="{13795070-D327-4E18-94B5-E4843A9A1CE9}"/>
    <cellStyle name="Normal 9 2 4 2 2 5" xfId="33002" xr:uid="{06BF2BBF-32CC-41D0-8C64-965A7593E420}"/>
    <cellStyle name="Normal 9 2 4 2 2 6" xfId="33003" xr:uid="{80C5419E-C1C8-4F13-A148-EF6A785C33A9}"/>
    <cellStyle name="Normal 9 2 4 2 3" xfId="33004" xr:uid="{7C01FD4C-7562-487C-AFD7-09C1E971C580}"/>
    <cellStyle name="Normal 9 2 4 2 4" xfId="33005" xr:uid="{FF23B4A3-CE88-4223-AF07-277E770ACF06}"/>
    <cellStyle name="Normal 9 2 4 2 5" xfId="33006" xr:uid="{838FF1FB-4B8C-4DBA-84D6-7B92459C0C76}"/>
    <cellStyle name="Normal 9 2 4 2 6" xfId="33007" xr:uid="{E8DA31CA-7114-463C-8FEB-0FC8D995526A}"/>
    <cellStyle name="Normal 9 2 4 2 7" xfId="33008" xr:uid="{546B4499-7A11-47A5-AD85-6266FBC84A3E}"/>
    <cellStyle name="Normal 9 2 4 3" xfId="33009" xr:uid="{D647E710-7988-4BA9-B4E2-6A2EEE7D920B}"/>
    <cellStyle name="Normal 9 2 4 3 2" xfId="33010" xr:uid="{5B5061F7-CDDD-4B53-AC86-BD05B2788143}"/>
    <cellStyle name="Normal 9 2 4 3 3" xfId="33011" xr:uid="{3C3A5ED7-8F89-41DC-8F43-00B62C9AFB50}"/>
    <cellStyle name="Normal 9 2 4 3 4" xfId="33012" xr:uid="{6013B623-9A69-4AD5-BBD1-C4A91A5BC038}"/>
    <cellStyle name="Normal 9 2 4 3 5" xfId="33013" xr:uid="{01547C7D-CAAA-40C4-946D-D26D8C213B0F}"/>
    <cellStyle name="Normal 9 2 4 3 6" xfId="33014" xr:uid="{5BB50901-9000-438F-AF18-A08B545123F2}"/>
    <cellStyle name="Normal 9 2 4 4" xfId="33015" xr:uid="{3FB6A506-4ACC-47A6-A9C6-B048C4250513}"/>
    <cellStyle name="Normal 9 2 4 5" xfId="33016" xr:uid="{C0CB96FB-16C7-4E6E-9CCB-CAB0912063BC}"/>
    <cellStyle name="Normal 9 2 4 6" xfId="33017" xr:uid="{2F1C9171-BAF4-4A64-A94A-2D0EF8B1DA0A}"/>
    <cellStyle name="Normal 9 2 4 7" xfId="33018" xr:uid="{9938D6B7-8DAA-435B-8B26-111B8EFA148C}"/>
    <cellStyle name="Normal 9 2 4 8" xfId="33019" xr:uid="{E42A02E5-5EEC-47FF-9392-D81DFA550574}"/>
    <cellStyle name="Normal 9 2 5" xfId="33020" xr:uid="{668BE386-E469-4F68-A452-F5E2C8CA8A9D}"/>
    <cellStyle name="Normal 9 2 5 2" xfId="33021" xr:uid="{D656746B-410D-40F7-AEB1-151D9ED22E20}"/>
    <cellStyle name="Normal 9 2 5 2 2" xfId="33022" xr:uid="{B4B203BF-5259-45E5-8D4C-96D15D472804}"/>
    <cellStyle name="Normal 9 2 5 2 2 2" xfId="33023" xr:uid="{6D7ABB19-5083-4352-879F-43B0D685CB07}"/>
    <cellStyle name="Normal 9 2 5 2 2 3" xfId="33024" xr:uid="{5EB8CBA5-00E3-40ED-86F0-CAD0ED42AB2F}"/>
    <cellStyle name="Normal 9 2 5 2 2 4" xfId="33025" xr:uid="{50F42170-4D56-4EE8-854A-76C78EC0E9B0}"/>
    <cellStyle name="Normal 9 2 5 2 2 5" xfId="33026" xr:uid="{29B9B235-8782-41DC-8080-D54D97F416A4}"/>
    <cellStyle name="Normal 9 2 5 2 2 6" xfId="33027" xr:uid="{C464C064-CBB3-4974-8FB4-FE438AA218CA}"/>
    <cellStyle name="Normal 9 2 5 2 3" xfId="33028" xr:uid="{BDEAB928-40BF-4994-A9FA-325F0E43CD56}"/>
    <cellStyle name="Normal 9 2 5 2 4" xfId="33029" xr:uid="{2F7062EC-A7F7-4C1F-9DC4-389BC6E35A7C}"/>
    <cellStyle name="Normal 9 2 5 2 5" xfId="33030" xr:uid="{A00D9725-6A9C-4F1D-9AD9-F764AF119101}"/>
    <cellStyle name="Normal 9 2 5 2 6" xfId="33031" xr:uid="{03127C14-BC2F-4067-A065-7D1766C341CB}"/>
    <cellStyle name="Normal 9 2 5 2 7" xfId="33032" xr:uid="{FCDE473A-FBAC-46A6-ACD4-26DEEFA2FBB9}"/>
    <cellStyle name="Normal 9 2 5 3" xfId="33033" xr:uid="{581B1166-D71B-41AB-AC17-B5EF7195F040}"/>
    <cellStyle name="Normal 9 2 5 3 2" xfId="33034" xr:uid="{031641D2-2323-46DF-BA17-11DC8097F8AE}"/>
    <cellStyle name="Normal 9 2 5 3 3" xfId="33035" xr:uid="{A97E6125-4582-43F1-A559-B6E7AAD8DC55}"/>
    <cellStyle name="Normal 9 2 5 3 4" xfId="33036" xr:uid="{1ACA7780-E7FC-4006-A12F-8BCD5FCCD1E0}"/>
    <cellStyle name="Normal 9 2 5 3 5" xfId="33037" xr:uid="{9B580C35-BD81-441C-AAF7-082C3F755361}"/>
    <cellStyle name="Normal 9 2 5 3 6" xfId="33038" xr:uid="{09E8B940-273E-460E-8D9F-BAAE92713F3B}"/>
    <cellStyle name="Normal 9 2 5 4" xfId="33039" xr:uid="{BE975EA9-ACB1-4743-BA00-4B27A9A32D09}"/>
    <cellStyle name="Normal 9 2 5 5" xfId="33040" xr:uid="{A0DCE9AA-9080-43E6-A0AE-DC2026CC2A26}"/>
    <cellStyle name="Normal 9 2 5 6" xfId="33041" xr:uid="{6D7B4A4C-8CBF-4A45-B9B2-7A6D3D76EE6E}"/>
    <cellStyle name="Normal 9 2 5 7" xfId="33042" xr:uid="{5F79F2E0-5E20-4E5C-9A54-FC35CF7E8D59}"/>
    <cellStyle name="Normal 9 2 5 8" xfId="33043" xr:uid="{69D23208-14DB-478F-BD04-740C512A8110}"/>
    <cellStyle name="Normal 9 2 6" xfId="33044" xr:uid="{22EC57B6-8242-4FBD-A48C-08A65635C249}"/>
    <cellStyle name="Normal 9 2 6 2" xfId="33045" xr:uid="{1AE3482A-4D15-410E-B19C-DB922384300F}"/>
    <cellStyle name="Normal 9 2 6 2 2" xfId="33046" xr:uid="{DD6A70DB-5CE1-4168-A6C4-C8676B251040}"/>
    <cellStyle name="Normal 9 2 6 2 2 2" xfId="33047" xr:uid="{D91A0B64-062C-477A-A913-C83C43957B51}"/>
    <cellStyle name="Normal 9 2 6 2 2 3" xfId="33048" xr:uid="{AF6A0AB1-B031-4166-B33C-4B3616E0BAED}"/>
    <cellStyle name="Normal 9 2 6 2 2 4" xfId="33049" xr:uid="{F1DFF263-20BC-41B3-8F40-2C55DCCCD888}"/>
    <cellStyle name="Normal 9 2 6 2 2 5" xfId="33050" xr:uid="{F5B18E25-3218-439A-B378-D23AD72F58ED}"/>
    <cellStyle name="Normal 9 2 6 2 2 6" xfId="33051" xr:uid="{1E9AEB64-C1B1-4179-B1EB-1341BF6E1C24}"/>
    <cellStyle name="Normal 9 2 6 2 3" xfId="33052" xr:uid="{775FB275-25E6-4C5D-AA41-F30DCA54ABE4}"/>
    <cellStyle name="Normal 9 2 6 2 4" xfId="33053" xr:uid="{FF4D9905-BE3C-4CC7-932B-3C07AEFA25BC}"/>
    <cellStyle name="Normal 9 2 6 2 5" xfId="33054" xr:uid="{0A7CC18F-B971-4FEF-BDA6-17271AF84C8E}"/>
    <cellStyle name="Normal 9 2 6 2 6" xfId="33055" xr:uid="{4548BD1D-904E-47E7-9D2B-A5A1389B681B}"/>
    <cellStyle name="Normal 9 2 6 2 7" xfId="33056" xr:uid="{036E0309-AFE0-494A-AE1F-5DE09C6999C1}"/>
    <cellStyle name="Normal 9 2 6 3" xfId="33057" xr:uid="{F7A56842-2B4D-4E42-9535-7195037A1A06}"/>
    <cellStyle name="Normal 9 2 6 3 2" xfId="33058" xr:uid="{1AE870A7-8FE1-48DA-B301-0A6B0AFBAD23}"/>
    <cellStyle name="Normal 9 2 6 3 3" xfId="33059" xr:uid="{8C5F35EF-7F92-477E-A262-62653632F79E}"/>
    <cellStyle name="Normal 9 2 6 3 4" xfId="33060" xr:uid="{26267C06-4546-4575-AC34-988950F2432E}"/>
    <cellStyle name="Normal 9 2 6 3 5" xfId="33061" xr:uid="{29AD8ED7-BB33-4FC1-9917-5148746661D9}"/>
    <cellStyle name="Normal 9 2 6 3 6" xfId="33062" xr:uid="{19879275-4066-4262-AED6-691D0D660FF3}"/>
    <cellStyle name="Normal 9 2 6 4" xfId="33063" xr:uid="{2DD3410E-E54C-44FF-A614-3A9B2E71B67B}"/>
    <cellStyle name="Normal 9 2 6 5" xfId="33064" xr:uid="{A89D6CB1-5889-4790-8268-0C8F1B4CD05B}"/>
    <cellStyle name="Normal 9 2 6 6" xfId="33065" xr:uid="{01E16615-98CF-4C2A-B564-495476CC6F9B}"/>
    <cellStyle name="Normal 9 2 6 7" xfId="33066" xr:uid="{ED0224E1-D7A9-43D4-A958-540A28E2A2B3}"/>
    <cellStyle name="Normal 9 2 6 8" xfId="33067" xr:uid="{31FE17D9-8B74-4143-86C3-6978AF27B026}"/>
    <cellStyle name="Normal 9 2 7" xfId="33068" xr:uid="{24FE42E4-DFDB-4F9A-A01A-C4738BECB52D}"/>
    <cellStyle name="Normal 9 2 7 2" xfId="33069" xr:uid="{5E777C2B-1F56-47DE-82F7-161E4F96A42D}"/>
    <cellStyle name="Normal 9 2 7 2 2" xfId="33070" xr:uid="{62D36798-05DA-49A5-96CA-035656EAE6E1}"/>
    <cellStyle name="Normal 9 2 7 2 3" xfId="33071" xr:uid="{BF35395E-D0F1-424D-880A-D41F1DCA06B0}"/>
    <cellStyle name="Normal 9 2 7 2 4" xfId="33072" xr:uid="{20361837-22E4-4A2B-B860-B86F512CB348}"/>
    <cellStyle name="Normal 9 2 7 2 5" xfId="33073" xr:uid="{DC83CFDA-AF3D-488E-BDFE-FC6AA3F38E0E}"/>
    <cellStyle name="Normal 9 2 7 2 6" xfId="33074" xr:uid="{717DC479-7BFD-435A-B3D3-0772064DADCB}"/>
    <cellStyle name="Normal 9 2 7 3" xfId="33075" xr:uid="{53895DD0-2582-4C0D-8FE1-2702F5B8FDFE}"/>
    <cellStyle name="Normal 9 2 7 4" xfId="33076" xr:uid="{A2D8FB54-B80D-4F8D-A48A-A31CEB0B1E74}"/>
    <cellStyle name="Normal 9 2 7 5" xfId="33077" xr:uid="{0F4C9CC7-ADA2-4318-8F22-7858386EBCB7}"/>
    <cellStyle name="Normal 9 2 7 6" xfId="33078" xr:uid="{FB094F4B-D66E-4366-9FE0-7C0684F1C199}"/>
    <cellStyle name="Normal 9 2 7 7" xfId="33079" xr:uid="{B84565EA-300B-429B-903B-293B2EEED12F}"/>
    <cellStyle name="Normal 9 2 8" xfId="33080" xr:uid="{C4527CF0-BDC7-4D19-BF15-9E9B8E8543E6}"/>
    <cellStyle name="Normal 9 2 8 2" xfId="33081" xr:uid="{443C1205-5F77-494C-8829-0239C08217A6}"/>
    <cellStyle name="Normal 9 2 8 2 2" xfId="33082" xr:uid="{3D0F09B3-50C8-47E9-B583-A1E25E713C7A}"/>
    <cellStyle name="Normal 9 2 8 2 3" xfId="33083" xr:uid="{4A398056-43C9-4BB1-94D6-06053044E641}"/>
    <cellStyle name="Normal 9 2 8 2 4" xfId="33084" xr:uid="{B4CC98C0-53AA-4534-B72E-F4CADDFBB762}"/>
    <cellStyle name="Normal 9 2 8 2 5" xfId="33085" xr:uid="{52ACE538-B0B7-464D-9126-0C189FF74D4D}"/>
    <cellStyle name="Normal 9 2 8 2 6" xfId="33086" xr:uid="{58A41570-10C6-49DF-881D-74C421190163}"/>
    <cellStyle name="Normal 9 2 8 3" xfId="33087" xr:uid="{E1913F37-61E7-4E0C-842D-AF09A2DA68FE}"/>
    <cellStyle name="Normal 9 2 8 4" xfId="33088" xr:uid="{BFF0008D-8309-4831-BF78-FAF9267107A1}"/>
    <cellStyle name="Normal 9 2 8 5" xfId="33089" xr:uid="{A0A02DCF-C796-47DE-B0D8-4215AF6745E8}"/>
    <cellStyle name="Normal 9 2 8 6" xfId="33090" xr:uid="{6EDDE862-2BEE-4602-A474-D644A2069DA4}"/>
    <cellStyle name="Normal 9 2 8 7" xfId="33091" xr:uid="{0A8A47AF-8131-4F37-8CDF-431078975CBC}"/>
    <cellStyle name="Normal 9 2 9" xfId="33092" xr:uid="{B64B17AC-26BF-458B-AF52-DFDAE5802BD8}"/>
    <cellStyle name="Normal 9 2 9 2" xfId="33093" xr:uid="{7A4DC62A-C09A-4432-B8AD-4F0F87C9DE15}"/>
    <cellStyle name="Normal 9 2 9 3" xfId="33094" xr:uid="{630CA15A-49D8-4B16-90FC-94A381456F4A}"/>
    <cellStyle name="Normal 9 2 9 4" xfId="33095" xr:uid="{4C5D5440-E56C-4EBD-B35B-E6B9BFA98418}"/>
    <cellStyle name="Normal 9 2 9 5" xfId="33096" xr:uid="{C4754267-429A-46F7-86D1-4E1AF2629D6B}"/>
    <cellStyle name="Normal 9 2 9 6" xfId="33097" xr:uid="{F53BA9A3-A264-4782-9628-1FDDA08D2718}"/>
    <cellStyle name="Normal 9 3" xfId="33098" xr:uid="{9E3C5C25-FC4E-4C41-8444-920F9AFDF009}"/>
    <cellStyle name="Normal 9 3 10" xfId="33099" xr:uid="{0C5E84AF-5F0C-4AFA-A3C8-097459D29346}"/>
    <cellStyle name="Normal 9 3 2" xfId="33100" xr:uid="{4B0EE5E1-CF48-4408-8A65-EA900FD86D40}"/>
    <cellStyle name="Normal 9 3 2 2" xfId="33101" xr:uid="{BF57770B-EE80-4A70-8417-3F40D69CF85D}"/>
    <cellStyle name="Normal 9 3 2 2 2" xfId="33102" xr:uid="{5DCF5DEC-FB16-4043-BE66-C9058CB7C75F}"/>
    <cellStyle name="Normal 9 3 2 2 2 2" xfId="33103" xr:uid="{642D3836-B9FA-4149-829E-FAB5E3EFBB2B}"/>
    <cellStyle name="Normal 9 3 2 2 2 3" xfId="33104" xr:uid="{7B169723-C8C4-47FA-838E-FAF888C681A5}"/>
    <cellStyle name="Normal 9 3 2 2 2 4" xfId="33105" xr:uid="{C7868781-CA3E-459D-AF7F-DEFEAC98868D}"/>
    <cellStyle name="Normal 9 3 2 2 2 5" xfId="33106" xr:uid="{14438791-17B8-4774-B6D3-37BEEA9E5965}"/>
    <cellStyle name="Normal 9 3 2 2 2 6" xfId="33107" xr:uid="{D2BE5F55-9650-4BA4-A0A2-39D6398B8000}"/>
    <cellStyle name="Normal 9 3 2 2 3" xfId="33108" xr:uid="{BCD27B08-BB93-4A24-98C3-0347C6685828}"/>
    <cellStyle name="Normal 9 3 2 2 4" xfId="33109" xr:uid="{50454E78-5068-4ECA-A658-72748F4FCE6E}"/>
    <cellStyle name="Normal 9 3 2 2 5" xfId="33110" xr:uid="{E3DE09AB-BCD6-4438-87F4-344835FFA592}"/>
    <cellStyle name="Normal 9 3 2 2 6" xfId="33111" xr:uid="{CD383A9D-A3EB-4F37-B945-CC2FE1838880}"/>
    <cellStyle name="Normal 9 3 2 2 7" xfId="33112" xr:uid="{B5AD7452-9F34-48B9-9DA3-F8F87103BC64}"/>
    <cellStyle name="Normal 9 3 2 3" xfId="33113" xr:uid="{D0C3DAFC-96E8-4F34-9111-A01178420B16}"/>
    <cellStyle name="Normal 9 3 2 3 2" xfId="33114" xr:uid="{3B5109E8-C36D-4A21-BE31-0B05C2E25775}"/>
    <cellStyle name="Normal 9 3 2 3 3" xfId="33115" xr:uid="{A4A682D1-BC62-4B1A-BD44-CD591DF5DC25}"/>
    <cellStyle name="Normal 9 3 2 3 4" xfId="33116" xr:uid="{C5CA1911-4E2C-4007-9DDA-C96BF0FFB5DD}"/>
    <cellStyle name="Normal 9 3 2 3 5" xfId="33117" xr:uid="{6E51B5DF-1952-456F-A315-26BE0BB732CE}"/>
    <cellStyle name="Normal 9 3 2 3 6" xfId="33118" xr:uid="{CB6076CC-F8F0-4EF7-8E6C-E5FA2D2AB8D5}"/>
    <cellStyle name="Normal 9 3 2 4" xfId="33119" xr:uid="{3AE0E2FE-DCF7-4462-97FC-49BC4CD09B30}"/>
    <cellStyle name="Normal 9 3 2 4 2" xfId="33120" xr:uid="{0F725130-5BC6-4078-A65D-E88FE2CAF12E}"/>
    <cellStyle name="Normal 9 3 2 4 3" xfId="33121" xr:uid="{56A2793F-544D-4845-A493-F896B1F4FF20}"/>
    <cellStyle name="Normal 9 3 2 4 4" xfId="33122" xr:uid="{832E5360-59A8-43E3-91B3-30E43DB6439C}"/>
    <cellStyle name="Normal 9 3 2 4 5" xfId="33123" xr:uid="{55BBAD38-438C-4C9A-8221-A74C5A704140}"/>
    <cellStyle name="Normal 9 3 2 4 6" xfId="33124" xr:uid="{919F1575-186F-4A05-B5F6-D35FBDE031F7}"/>
    <cellStyle name="Normal 9 3 3" xfId="33125" xr:uid="{4E20AB5D-1A06-4EFF-8E49-7610EDA74895}"/>
    <cellStyle name="Normal 9 3 3 2" xfId="33126" xr:uid="{C36CB651-CE66-4AA0-9EE3-695DF90D6526}"/>
    <cellStyle name="Normal 9 3 3 2 2" xfId="33127" xr:uid="{C53F253F-7FED-4913-B671-C86722A12918}"/>
    <cellStyle name="Normal 9 3 3 2 2 2" xfId="33128" xr:uid="{6C6A19DA-E4E5-4001-BD17-C958992C8F4A}"/>
    <cellStyle name="Normal 9 3 3 2 2 3" xfId="33129" xr:uid="{C38AC641-E7CE-450F-AD85-F12EBF2E525A}"/>
    <cellStyle name="Normal 9 3 3 2 2 4" xfId="33130" xr:uid="{7F497413-BE1E-4F10-96A5-12CD4EA98E50}"/>
    <cellStyle name="Normal 9 3 3 2 2 5" xfId="33131" xr:uid="{19AD3400-286A-4874-801F-54660EFCD9D6}"/>
    <cellStyle name="Normal 9 3 3 2 2 6" xfId="33132" xr:uid="{00EA7D5B-3D82-4FAF-85D9-CD9EB6F38CBE}"/>
    <cellStyle name="Normal 9 3 3 2 3" xfId="33133" xr:uid="{C0DF20DE-DAD8-423B-ADD0-E5AEE16FF744}"/>
    <cellStyle name="Normal 9 3 3 2 4" xfId="33134" xr:uid="{34188617-A70B-4E49-A51E-0AF6A1CEF912}"/>
    <cellStyle name="Normal 9 3 3 2 5" xfId="33135" xr:uid="{1BEB48B2-1242-4C1E-B212-6D2A4F92B692}"/>
    <cellStyle name="Normal 9 3 3 2 6" xfId="33136" xr:uid="{04AEA3BB-9692-4636-B1BF-8AF833B6D432}"/>
    <cellStyle name="Normal 9 3 3 2 7" xfId="33137" xr:uid="{22E271DD-49D2-4D77-ADC1-44F95B27B9D7}"/>
    <cellStyle name="Normal 9 3 3 3" xfId="33138" xr:uid="{8D155ACD-4AE5-4E42-9B6E-88DE847BDC03}"/>
    <cellStyle name="Normal 9 3 3 3 2" xfId="33139" xr:uid="{8A1FC0B6-1D33-42DD-8647-C975AD5253F0}"/>
    <cellStyle name="Normal 9 3 3 3 3" xfId="33140" xr:uid="{EC336D49-252B-4049-B0E4-D8E4B1654280}"/>
    <cellStyle name="Normal 9 3 3 3 4" xfId="33141" xr:uid="{1F66789D-F337-4B7D-9A76-04EB71BA66B8}"/>
    <cellStyle name="Normal 9 3 3 3 5" xfId="33142" xr:uid="{57817EFB-090A-4B87-947B-957126FEB38F}"/>
    <cellStyle name="Normal 9 3 3 3 6" xfId="33143" xr:uid="{D7F35D90-2CA7-4A4E-ABA9-331B8A71C9F1}"/>
    <cellStyle name="Normal 9 3 3 4" xfId="33144" xr:uid="{E8715122-744C-4B4C-A02A-15EC258B9006}"/>
    <cellStyle name="Normal 9 3 3 5" xfId="33145" xr:uid="{11C312C0-F252-4618-80AC-29D1267BA395}"/>
    <cellStyle name="Normal 9 3 3 6" xfId="33146" xr:uid="{F77DDC6D-C912-4EF0-A472-3619EB84E92D}"/>
    <cellStyle name="Normal 9 3 3 7" xfId="33147" xr:uid="{80A5887B-53A4-4C4A-B7F0-997BDCEF85EE}"/>
    <cellStyle name="Normal 9 3 3 8" xfId="33148" xr:uid="{9B295D0A-39B6-4692-94CE-78E4054C514E}"/>
    <cellStyle name="Normal 9 3 4" xfId="33149" xr:uid="{8AA24DA3-7628-43FC-BACE-E9D7C67B71FD}"/>
    <cellStyle name="Normal 9 3 4 2" xfId="33150" xr:uid="{ACDBA29A-A571-4E75-8CD1-C7A70EFBAA48}"/>
    <cellStyle name="Normal 9 3 4 2 2" xfId="33151" xr:uid="{83E404BA-D849-4F03-A7CB-13323A16F2C3}"/>
    <cellStyle name="Normal 9 3 4 2 2 2" xfId="33152" xr:uid="{1748EC85-85E8-4100-9B6D-29C0A0EA609C}"/>
    <cellStyle name="Normal 9 3 4 2 2 3" xfId="33153" xr:uid="{DB4695F8-C4DD-4090-8513-BAD74ACDAE70}"/>
    <cellStyle name="Normal 9 3 4 2 2 4" xfId="33154" xr:uid="{6778FAD5-E871-44B8-81AD-DC466ADEFD39}"/>
    <cellStyle name="Normal 9 3 4 2 2 5" xfId="33155" xr:uid="{953B79F6-0554-4174-9280-1AEDB8329528}"/>
    <cellStyle name="Normal 9 3 4 2 2 6" xfId="33156" xr:uid="{2E521002-73A1-4BA3-AD87-F4550F610EA3}"/>
    <cellStyle name="Normal 9 3 4 2 3" xfId="33157" xr:uid="{9F4772B3-062F-499E-A8A4-F3A3B7D9F858}"/>
    <cellStyle name="Normal 9 3 4 2 4" xfId="33158" xr:uid="{AA501BCD-998E-4483-8870-55D34F66B652}"/>
    <cellStyle name="Normal 9 3 4 2 5" xfId="33159" xr:uid="{6691543A-3B71-4594-A296-9B01CA8502D5}"/>
    <cellStyle name="Normal 9 3 4 2 6" xfId="33160" xr:uid="{E2462DAD-71D8-4D35-96C2-1C5014AF1C89}"/>
    <cellStyle name="Normal 9 3 4 2 7" xfId="33161" xr:uid="{7A2204A3-4DA0-49B6-9BD1-109251439CF2}"/>
    <cellStyle name="Normal 9 3 4 3" xfId="33162" xr:uid="{F563CD1F-6006-4C57-84B0-349E210D160F}"/>
    <cellStyle name="Normal 9 3 4 3 2" xfId="33163" xr:uid="{8803F41F-EC44-4B82-8901-6F5525C18CCB}"/>
    <cellStyle name="Normal 9 3 4 3 3" xfId="33164" xr:uid="{FF1F2004-4646-4561-B7C4-5DDBB2F5198C}"/>
    <cellStyle name="Normal 9 3 4 3 4" xfId="33165" xr:uid="{DFC48BCF-5C6E-495C-BA3B-4E257BBF67A9}"/>
    <cellStyle name="Normal 9 3 4 3 5" xfId="33166" xr:uid="{B276E308-772C-4D63-ABC9-7FE61676DD7A}"/>
    <cellStyle name="Normal 9 3 4 3 6" xfId="33167" xr:uid="{78069373-1ABC-4CEE-BDAF-5D11C0B150E2}"/>
    <cellStyle name="Normal 9 3 4 4" xfId="33168" xr:uid="{1961A95D-5CCA-4390-B8FC-2104C0DD3EA5}"/>
    <cellStyle name="Normal 9 3 4 5" xfId="33169" xr:uid="{1E2E3036-F5D0-4D1C-969B-EF0334AFDAFE}"/>
    <cellStyle name="Normal 9 3 4 6" xfId="33170" xr:uid="{596DF773-814E-4F4D-86B9-D2EC56DD18C0}"/>
    <cellStyle name="Normal 9 3 4 7" xfId="33171" xr:uid="{925168D0-23FD-418B-BD34-C90DBCDEF4EC}"/>
    <cellStyle name="Normal 9 3 4 8" xfId="33172" xr:uid="{7A24DCC8-889A-465B-81E0-6D2956D6F43E}"/>
    <cellStyle name="Normal 9 3 5" xfId="33173" xr:uid="{B2ACE6E6-431E-4F9F-83CE-27C48938E9C6}"/>
    <cellStyle name="Normal 9 3 5 2" xfId="33174" xr:uid="{CA24422B-8F66-4E22-9ED1-3DEA41661605}"/>
    <cellStyle name="Normal 9 3 5 2 2" xfId="33175" xr:uid="{5FCECE0C-C4E2-4535-983D-6674B7AC666C}"/>
    <cellStyle name="Normal 9 3 5 2 3" xfId="33176" xr:uid="{DFFD284F-65F5-490A-A9AE-E7F119F7E818}"/>
    <cellStyle name="Normal 9 3 5 2 4" xfId="33177" xr:uid="{A1EB49C2-93A1-4629-A4E4-BF3742A65CC4}"/>
    <cellStyle name="Normal 9 3 5 2 5" xfId="33178" xr:uid="{392DEAF3-B29F-4F40-B225-689671BC0981}"/>
    <cellStyle name="Normal 9 3 5 2 6" xfId="33179" xr:uid="{6E20C7BF-E3EC-4AE3-9480-E04C2033DDF3}"/>
    <cellStyle name="Normal 9 3 5 3" xfId="33180" xr:uid="{AAF05CEE-BD3A-459B-BA8F-48673D16F5A0}"/>
    <cellStyle name="Normal 9 3 5 4" xfId="33181" xr:uid="{8BE1907E-6CD5-4FF2-BCEE-D36FC33EA7F7}"/>
    <cellStyle name="Normal 9 3 5 5" xfId="33182" xr:uid="{02E5171D-6A0C-4691-B384-9C73730FB975}"/>
    <cellStyle name="Normal 9 3 5 6" xfId="33183" xr:uid="{892C0090-BCD9-40EB-B7FC-5919CBD9C244}"/>
    <cellStyle name="Normal 9 3 5 7" xfId="33184" xr:uid="{B50FFE47-F1C1-4B91-9995-80B4E91009AB}"/>
    <cellStyle name="Normal 9 3 6" xfId="33185" xr:uid="{507B7B2D-9C59-4B09-A6CB-4C1459025400}"/>
    <cellStyle name="Normal 9 3 7" xfId="33186" xr:uid="{63CC4EBD-2E73-4FA8-961D-6FF2CA82BD3E}"/>
    <cellStyle name="Normal 9 3 7 2" xfId="33187" xr:uid="{4065AB5F-5B1D-4549-9C94-D1A814AE3440}"/>
    <cellStyle name="Normal 9 3 7 3" xfId="33188" xr:uid="{8E53F5D6-9579-408E-AE4B-C2D234910183}"/>
    <cellStyle name="Normal 9 3 7 4" xfId="33189" xr:uid="{1D962238-757A-46C3-B59E-ADE0E8BD9B47}"/>
    <cellStyle name="Normal 9 3 7 5" xfId="33190" xr:uid="{3587F45A-75BA-49E8-A3E4-35861625B7F5}"/>
    <cellStyle name="Normal 9 3 7 6" xfId="33191" xr:uid="{1C6AAFE4-54BC-4232-9A5B-A7FB1125320B}"/>
    <cellStyle name="Normal 9 3 8" xfId="33192" xr:uid="{3582BB7E-BF38-4BD0-9B00-0493FE7EF93F}"/>
    <cellStyle name="Normal 9 3 8 2" xfId="33193" xr:uid="{81FEA7A2-48E4-4868-AFDA-52032E0243BB}"/>
    <cellStyle name="Normal 9 3 8 3" xfId="33194" xr:uid="{5F6318BF-2E95-45A7-8CDA-920FAE1111F9}"/>
    <cellStyle name="Normal 9 3 8 4" xfId="33195" xr:uid="{652C34CA-5873-4DA8-87E1-919A5F0C8575}"/>
    <cellStyle name="Normal 9 3 8 5" xfId="33196" xr:uid="{EC81E81C-A45E-4D5C-9E81-9F855EBA0CF2}"/>
    <cellStyle name="Normal 9 3 8 6" xfId="33197" xr:uid="{BED0F1C2-B1CF-4FE9-BD50-E2CCD6950F80}"/>
    <cellStyle name="Normal 9 3 9" xfId="33198" xr:uid="{02367D7E-F89C-4E46-BD9B-07FEF1E4E694}"/>
    <cellStyle name="Normal 9 4" xfId="33199" xr:uid="{BDAF4F78-BAE9-48FA-B167-8C2F8B090D49}"/>
    <cellStyle name="Normal 9 4 2" xfId="33200" xr:uid="{85BB46F6-10B2-4323-BD1D-FEFF513283C6}"/>
    <cellStyle name="Normal 9 4 2 2" xfId="33201" xr:uid="{07A2E0BB-A0B1-4E37-A06C-2B2AF43DB50B}"/>
    <cellStyle name="Normal 9 4 2 2 2" xfId="33202" xr:uid="{A0C6B7BF-75C4-41FA-8809-C96C1200BFFA}"/>
    <cellStyle name="Normal 9 4 2 2 2 2" xfId="33203" xr:uid="{FD4A3B49-6D56-469D-958C-B00215CCCB21}"/>
    <cellStyle name="Normal 9 4 2 2 2 2 2" xfId="33204" xr:uid="{A4BD572C-F26D-42B3-A527-3F8CD91F7FB5}"/>
    <cellStyle name="Normal 9 4 2 2 2 2 3" xfId="33205" xr:uid="{EB2E48BF-1F15-40D9-BF6F-F08689076A38}"/>
    <cellStyle name="Normal 9 4 2 2 2 3" xfId="33206" xr:uid="{96D92BB0-2230-49D4-BD04-AD57A70ED814}"/>
    <cellStyle name="Normal 9 4 2 2 2 3 2" xfId="33207" xr:uid="{5025163A-A7BB-4B30-91D7-C66449E0575F}"/>
    <cellStyle name="Normal 9 4 2 2 2 3 3" xfId="33208" xr:uid="{4FA552E2-7E8B-4C4F-9024-4F0F7A4243C4}"/>
    <cellStyle name="Normal 9 4 2 2 2 4" xfId="33209" xr:uid="{0BF20954-EFBC-4714-ACEC-2129C8FDF13A}"/>
    <cellStyle name="Normal 9 4 2 2 2 5" xfId="33210" xr:uid="{DF8A8842-4AA2-422B-A8DD-4D7B2A9113D9}"/>
    <cellStyle name="Normal 9 4 2 2 2 6" xfId="33211" xr:uid="{A2553C19-C58F-448B-B687-85D0048A342D}"/>
    <cellStyle name="Normal 9 4 2 2 3" xfId="33212" xr:uid="{DBFBF309-C700-4E76-ABE1-2949FBD49121}"/>
    <cellStyle name="Normal 9 4 2 2 3 2" xfId="33213" xr:uid="{44EE66D1-24CC-4569-865B-3E7F86A58926}"/>
    <cellStyle name="Normal 9 4 2 2 3 3" xfId="33214" xr:uid="{4E96C0BE-05CB-4980-9EEC-9382F8784016}"/>
    <cellStyle name="Normal 9 4 2 2 4" xfId="33215" xr:uid="{BA1FD873-01D3-4750-AFB1-A60C43571662}"/>
    <cellStyle name="Normal 9 4 2 2 4 2" xfId="33216" xr:uid="{CE7F2A5C-F84A-491E-BB5E-AD1D79858F1D}"/>
    <cellStyle name="Normal 9 4 2 2 4 3" xfId="33217" xr:uid="{AA55EA72-DC29-4E53-B724-846C72EB998C}"/>
    <cellStyle name="Normal 9 4 2 2 5" xfId="33218" xr:uid="{191CF052-9176-4FBE-A011-AE8C981066B2}"/>
    <cellStyle name="Normal 9 4 2 2 6" xfId="33219" xr:uid="{F7CDF17D-ABFD-4DB3-9EE0-2511B17AB132}"/>
    <cellStyle name="Normal 9 4 2 2 7" xfId="33220" xr:uid="{577941D7-7D08-4512-A793-5AF1DCBC3AA8}"/>
    <cellStyle name="Normal 9 4 2 3" xfId="33221" xr:uid="{0211457A-E5C0-461E-8C4E-7F06CEF35326}"/>
    <cellStyle name="Normal 9 4 2 3 2" xfId="33222" xr:uid="{C73B94E3-345B-4AE4-B5E7-CC4643C0618E}"/>
    <cellStyle name="Normal 9 4 2 3 2 2" xfId="33223" xr:uid="{E13FE86C-4E59-4AFB-8F60-33096E1E1337}"/>
    <cellStyle name="Normal 9 4 2 3 2 3" xfId="33224" xr:uid="{1C5690FE-182F-4CA9-9B06-6F5BACA4AE2C}"/>
    <cellStyle name="Normal 9 4 2 3 3" xfId="33225" xr:uid="{A3ECC3B0-611E-4EE6-A1F2-245CB124F5A0}"/>
    <cellStyle name="Normal 9 4 2 3 3 2" xfId="33226" xr:uid="{28B98590-DBC5-42E2-AE8E-F0F28BE16B3F}"/>
    <cellStyle name="Normal 9 4 2 3 3 3" xfId="33227" xr:uid="{CD7A0538-6402-4CF2-B02C-2A2C5CAA854A}"/>
    <cellStyle name="Normal 9 4 2 3 4" xfId="33228" xr:uid="{47F5AF9F-835B-4A66-9571-80C760787701}"/>
    <cellStyle name="Normal 9 4 2 3 5" xfId="33229" xr:uid="{AA24B3E6-3623-4EFC-A3CF-6281BAB6D7CA}"/>
    <cellStyle name="Normal 9 4 2 3 6" xfId="33230" xr:uid="{667BF214-1843-40A7-BC18-16EA9641CAC8}"/>
    <cellStyle name="Normal 9 4 2 4" xfId="33231" xr:uid="{4400D51C-5F84-4270-B183-A511526C78D8}"/>
    <cellStyle name="Normal 9 4 2 4 2" xfId="33232" xr:uid="{388378F0-583D-4C34-9FA1-502B900504BE}"/>
    <cellStyle name="Normal 9 4 2 4 2 2" xfId="33233" xr:uid="{57664CB6-9F5A-41F1-98AC-EEC60F785303}"/>
    <cellStyle name="Normal 9 4 2 4 2 3" xfId="33234" xr:uid="{623F62C4-8636-4865-8D26-4E96C8F7F553}"/>
    <cellStyle name="Normal 9 4 2 4 3" xfId="33235" xr:uid="{6DCCD5BC-F254-4B1F-A667-15871D0BBEFF}"/>
    <cellStyle name="Normal 9 4 2 4 4" xfId="33236" xr:uid="{6BB083D6-F1BC-46FF-BAD7-7227C16C67B8}"/>
    <cellStyle name="Normal 9 4 2 5" xfId="33237" xr:uid="{6F579E38-0162-4021-831C-FA297DDBE3B2}"/>
    <cellStyle name="Normal 9 4 2 5 2" xfId="33238" xr:uid="{2005D5D3-279E-461E-B080-0A10206E98A8}"/>
    <cellStyle name="Normal 9 4 2 5 3" xfId="33239" xr:uid="{E0F61E4A-930F-49CC-807C-34DFEF8F56C4}"/>
    <cellStyle name="Normal 9 4 2 6" xfId="33240" xr:uid="{F761D53A-FC0B-49B6-A73A-E3C20E0D418C}"/>
    <cellStyle name="Normal 9 4 2 6 2" xfId="33241" xr:uid="{890FD944-F62F-4844-90D1-8C9C4E8606EC}"/>
    <cellStyle name="Normal 9 4 2 6 3" xfId="33242" xr:uid="{06860710-BBE6-49CA-BA30-6927081B9A65}"/>
    <cellStyle name="Normal 9 4 2 7" xfId="33243" xr:uid="{511012D2-C911-43DD-BDC1-A555765C6A5E}"/>
    <cellStyle name="Normal 9 4 2 8" xfId="33244" xr:uid="{06AA3229-9017-428E-89B6-7C5E2162EA19}"/>
    <cellStyle name="Normal 9 4 3" xfId="33245" xr:uid="{F7B3EA6E-9C06-4094-94E5-0C9BFF6C223D}"/>
    <cellStyle name="Normal 9 4 3 2" xfId="33246" xr:uid="{29319BF3-A510-4C78-843C-ECC534D46E39}"/>
    <cellStyle name="Normal 9 4 3 2 2" xfId="33247" xr:uid="{FC53EBAD-40A5-4257-93E2-F495B2E6F896}"/>
    <cellStyle name="Normal 9 4 3 2 2 2" xfId="33248" xr:uid="{DBEDF1DB-85E6-4887-AE36-316BCC45F6BF}"/>
    <cellStyle name="Normal 9 4 3 2 2 2 2" xfId="33249" xr:uid="{15261C84-C694-4F4F-9D1F-F6C90EA414C5}"/>
    <cellStyle name="Normal 9 4 3 2 2 2 3" xfId="33250" xr:uid="{1064F5B6-BF9A-4D1E-9631-14DAD59ED7C3}"/>
    <cellStyle name="Normal 9 4 3 2 2 3" xfId="33251" xr:uid="{FB1F9846-4379-4C5D-A3FF-728DA2530EA2}"/>
    <cellStyle name="Normal 9 4 3 2 2 4" xfId="33252" xr:uid="{693B19DF-6C4F-46FD-92BB-15E2AA8F13EF}"/>
    <cellStyle name="Normal 9 4 3 2 2 5" xfId="33253" xr:uid="{A0E3A9BC-9D41-4BAD-B63D-0B164D7BD1B9}"/>
    <cellStyle name="Normal 9 4 3 2 2 6" xfId="33254" xr:uid="{73EE03C8-0916-408D-89FA-844A5A13750B}"/>
    <cellStyle name="Normal 9 4 3 2 3" xfId="33255" xr:uid="{6E3CEF58-DE84-4ADD-AB6D-6E998DF312CB}"/>
    <cellStyle name="Normal 9 4 3 2 3 2" xfId="33256" xr:uid="{5CC383B0-BBF1-49F0-B8A0-D900F63756C3}"/>
    <cellStyle name="Normal 9 4 3 2 3 3" xfId="33257" xr:uid="{42BAB565-4F04-436F-9430-C8A3A33AE88F}"/>
    <cellStyle name="Normal 9 4 3 2 4" xfId="33258" xr:uid="{95C9A3C1-2C26-4053-91CD-EAEFC9ECF87C}"/>
    <cellStyle name="Normal 9 4 3 2 5" xfId="33259" xr:uid="{C1DD6231-5D4D-4204-892F-18CC73C611BE}"/>
    <cellStyle name="Normal 9 4 3 2 6" xfId="33260" xr:uid="{264DD062-E487-4FF6-9CFB-E6F0ACBF452B}"/>
    <cellStyle name="Normal 9 4 3 2 7" xfId="33261" xr:uid="{579B287E-03FA-4C2C-8A85-4CCF448A6E53}"/>
    <cellStyle name="Normal 9 4 3 3" xfId="33262" xr:uid="{60A3DF53-9A18-4E05-AAAC-D53C2E2DC957}"/>
    <cellStyle name="Normal 9 4 3 3 2" xfId="33263" xr:uid="{FDB47F22-CB72-440E-96E9-DF49A1C3D924}"/>
    <cellStyle name="Normal 9 4 3 3 2 2" xfId="33264" xr:uid="{2FB38A57-1E19-4F9D-8522-98F2EAC3CDBF}"/>
    <cellStyle name="Normal 9 4 3 3 2 3" xfId="33265" xr:uid="{310085BC-883A-464C-A990-FF0882221417}"/>
    <cellStyle name="Normal 9 4 3 3 3" xfId="33266" xr:uid="{93181588-3857-435E-930A-B052BA3D61CA}"/>
    <cellStyle name="Normal 9 4 3 3 4" xfId="33267" xr:uid="{CD782ECF-B695-45A1-82E8-B685DAA803B0}"/>
    <cellStyle name="Normal 9 4 3 3 5" xfId="33268" xr:uid="{95DC83C8-47B8-48DF-B6A8-B7ECC33BA318}"/>
    <cellStyle name="Normal 9 4 3 3 6" xfId="33269" xr:uid="{724E3A04-0D93-4992-A497-2D0F286B3E9B}"/>
    <cellStyle name="Normal 9 4 3 4" xfId="33270" xr:uid="{59419857-D201-45AF-BBAD-66B07F0EDB89}"/>
    <cellStyle name="Normal 9 4 3 4 2" xfId="33271" xr:uid="{C7831D78-C95C-4E6D-B237-0A0A9E1CBDEA}"/>
    <cellStyle name="Normal 9 4 3 4 3" xfId="33272" xr:uid="{54BC318D-9B9A-40E6-843F-8A5D1CAAB463}"/>
    <cellStyle name="Normal 9 4 3 5" xfId="33273" xr:uid="{8CC154C8-4F96-415E-A99E-EBE3448DB34A}"/>
    <cellStyle name="Normal 9 4 3 6" xfId="33274" xr:uid="{4D404C65-0915-484B-A581-3573FE2CD8EC}"/>
    <cellStyle name="Normal 9 4 3 7" xfId="33275" xr:uid="{868728FB-25C7-4C96-A421-BCB49C3E7447}"/>
    <cellStyle name="Normal 9 4 3 8" xfId="33276" xr:uid="{DE0D7278-CA19-458F-B252-BB971A3C3908}"/>
    <cellStyle name="Normal 9 4 4" xfId="33277" xr:uid="{B44CF28D-ECD1-4550-80F1-36042260CA4D}"/>
    <cellStyle name="Normal 9 4 4 2" xfId="33278" xr:uid="{DEF75915-C655-41CC-AF48-253147FE4D2F}"/>
    <cellStyle name="Normal 9 4 4 2 2" xfId="33279" xr:uid="{82A9611D-D8BA-45A9-9A4C-C2E7B8828203}"/>
    <cellStyle name="Normal 9 4 4 2 2 2" xfId="33280" xr:uid="{E52242B3-AA3E-4F4C-83F5-6A7ED3E730DD}"/>
    <cellStyle name="Normal 9 4 4 2 2 3" xfId="33281" xr:uid="{F65F2A85-5833-4600-B52A-89533741D0BB}"/>
    <cellStyle name="Normal 9 4 4 2 2 4" xfId="33282" xr:uid="{FC672440-FE3C-491F-998A-362095934ACD}"/>
    <cellStyle name="Normal 9 4 4 2 2 5" xfId="33283" xr:uid="{97916C8F-9D32-4618-9827-69137FF01A60}"/>
    <cellStyle name="Normal 9 4 4 2 2 6" xfId="33284" xr:uid="{EADD6A11-15E3-42F0-BABD-A605BE0D4BF6}"/>
    <cellStyle name="Normal 9 4 4 2 3" xfId="33285" xr:uid="{27864DC8-8D32-4C03-8F4F-5ABA6DC79BB0}"/>
    <cellStyle name="Normal 9 4 4 2 3 2" xfId="33286" xr:uid="{C8D54C12-F56E-48DD-9E30-0B4ADDE41596}"/>
    <cellStyle name="Normal 9 4 4 2 3 3" xfId="33287" xr:uid="{78CD5C43-CA3C-45D2-9D2D-5310679D7194}"/>
    <cellStyle name="Normal 9 4 4 2 4" xfId="33288" xr:uid="{27EA3DD8-2219-4370-BBF1-3C4547319A7C}"/>
    <cellStyle name="Normal 9 4 4 2 5" xfId="33289" xr:uid="{5D8CD75C-DB09-4424-AB65-95EE39010368}"/>
    <cellStyle name="Normal 9 4 4 2 6" xfId="33290" xr:uid="{80C225B5-8FC5-4387-979F-99A01DA5690B}"/>
    <cellStyle name="Normal 9 4 4 2 7" xfId="33291" xr:uid="{DC9C6993-9F14-4008-9EEF-FA75D962E15C}"/>
    <cellStyle name="Normal 9 4 4 3" xfId="33292" xr:uid="{0FD9751E-5438-4DD4-82F4-2E0659F3CC79}"/>
    <cellStyle name="Normal 9 4 4 3 2" xfId="33293" xr:uid="{AE599BF7-708C-44A9-AE39-32736A5B7888}"/>
    <cellStyle name="Normal 9 4 4 3 3" xfId="33294" xr:uid="{76E1A0E0-4CDC-4D9D-B11A-C79B3D0A85BD}"/>
    <cellStyle name="Normal 9 4 4 3 4" xfId="33295" xr:uid="{C548AF83-C569-4E27-9A7E-516C1ACF7C16}"/>
    <cellStyle name="Normal 9 4 4 3 5" xfId="33296" xr:uid="{6A6809F0-DD64-4495-8D69-B211F430ED00}"/>
    <cellStyle name="Normal 9 4 4 3 6" xfId="33297" xr:uid="{66274166-57D6-44E5-9477-0890A06ADAB6}"/>
    <cellStyle name="Normal 9 4 4 4" xfId="33298" xr:uid="{80FE2789-A9F2-44F5-BF13-3A6BB266DD9A}"/>
    <cellStyle name="Normal 9 4 4 4 2" xfId="33299" xr:uid="{6CF6F65D-B11C-43FF-9054-7859AC111626}"/>
    <cellStyle name="Normal 9 4 4 4 3" xfId="33300" xr:uid="{69DCCF4F-260C-4E41-A448-5CFF87FD6431}"/>
    <cellStyle name="Normal 9 4 4 5" xfId="33301" xr:uid="{83D35598-16C3-4831-92A4-9AAF469994D5}"/>
    <cellStyle name="Normal 9 4 4 6" xfId="33302" xr:uid="{EA489F71-C2EB-4166-B752-38E7A29883B9}"/>
    <cellStyle name="Normal 9 4 4 7" xfId="33303" xr:uid="{A64219D0-013D-41C2-A83C-D35486C7BE9E}"/>
    <cellStyle name="Normal 9 4 4 8" xfId="33304" xr:uid="{B9650C04-F04A-40B1-8830-43747AB82C7E}"/>
    <cellStyle name="Normal 9 4 5" xfId="33305" xr:uid="{2DF40F5C-339A-4C07-94DB-4EB9387623DE}"/>
    <cellStyle name="Normal 9 4 5 2" xfId="33306" xr:uid="{E37A4664-E1F1-4228-AFA9-B746EDFEBC23}"/>
    <cellStyle name="Normal 9 4 5 2 2" xfId="33307" xr:uid="{D7677798-7986-48AA-AB09-D7C5202A9425}"/>
    <cellStyle name="Normal 9 4 5 2 2 2" xfId="33308" xr:uid="{C3262917-7281-414B-9405-A797111EFA57}"/>
    <cellStyle name="Normal 9 4 5 2 2 3" xfId="33309" xr:uid="{CF6D8EDC-712F-403B-B6EB-509FBC1969DC}"/>
    <cellStyle name="Normal 9 4 5 2 3" xfId="33310" xr:uid="{ED31B746-CD03-480C-871A-132EC9D11A98}"/>
    <cellStyle name="Normal 9 4 5 2 4" xfId="33311" xr:uid="{D64EA94F-2DBF-4F69-B4C0-5482B1737471}"/>
    <cellStyle name="Normal 9 4 5 2 5" xfId="33312" xr:uid="{AA8C2550-1FAC-4D08-B40B-285CE1A53CB3}"/>
    <cellStyle name="Normal 9 4 5 2 6" xfId="33313" xr:uid="{59939B66-1759-42C0-8EB7-4BC3A41C8246}"/>
    <cellStyle name="Normal 9 4 5 3" xfId="33314" xr:uid="{B8C4EFD1-D359-4796-84E3-0C67F97A1020}"/>
    <cellStyle name="Normal 9 4 5 3 2" xfId="33315" xr:uid="{2482F47F-5699-4685-82C4-206DB2D001E0}"/>
    <cellStyle name="Normal 9 4 5 3 3" xfId="33316" xr:uid="{01198069-135F-4B94-81AE-6BF562F00760}"/>
    <cellStyle name="Normal 9 4 5 4" xfId="33317" xr:uid="{F452C421-08D0-419E-BA22-4B7F1DB7AB23}"/>
    <cellStyle name="Normal 9 4 5 5" xfId="33318" xr:uid="{EA561CFB-DACB-4AF9-A2C4-A7C0FCBB8456}"/>
    <cellStyle name="Normal 9 4 5 6" xfId="33319" xr:uid="{5D55AB02-F2FB-46BF-A5DC-539168482D12}"/>
    <cellStyle name="Normal 9 4 5 7" xfId="33320" xr:uid="{70C5B74B-A4BD-4351-A074-DA04AD9081BE}"/>
    <cellStyle name="Normal 9 4 6" xfId="33321" xr:uid="{8E777E29-BB9D-46D1-8D93-113243571EE9}"/>
    <cellStyle name="Normal 9 4 6 2" xfId="33322" xr:uid="{1497BFE7-153A-44B2-AD7F-BD6D945B0BA7}"/>
    <cellStyle name="Normal 9 4 6 2 2" xfId="33323" xr:uid="{E97A7BB5-4DF9-4261-A45D-3C5AEEDB05BB}"/>
    <cellStyle name="Normal 9 4 6 2 3" xfId="33324" xr:uid="{BA65DE7D-FEF1-49D9-B4FC-43D160482834}"/>
    <cellStyle name="Normal 9 4 6 3" xfId="33325" xr:uid="{AF0E4B12-D548-461B-8D4A-8F3961508A45}"/>
    <cellStyle name="Normal 9 4 6 4" xfId="33326" xr:uid="{A61EFFB6-2A88-4EEC-BE11-55A52E38B6B3}"/>
    <cellStyle name="Normal 9 4 6 5" xfId="33327" xr:uid="{F7210FEB-661D-4198-BF9B-D5C28FEB8B72}"/>
    <cellStyle name="Normal 9 4 6 6" xfId="33328" xr:uid="{0E320AC4-284D-4163-803B-672FC247E684}"/>
    <cellStyle name="Normal 9 4 7" xfId="33329" xr:uid="{1A121DEB-9CDC-416F-A8B4-1E48092522EC}"/>
    <cellStyle name="Normal 9 4 7 2" xfId="33330" xr:uid="{6F25390A-A2C9-4161-8CD8-7D69C14D037A}"/>
    <cellStyle name="Normal 9 4 7 3" xfId="33331" xr:uid="{E566B41E-CD40-4A71-B43E-6A823F9E30D3}"/>
    <cellStyle name="Normal 9 4 7 4" xfId="33332" xr:uid="{7EF4599D-2B41-4F4B-B2D9-FF6D8AC9241F}"/>
    <cellStyle name="Normal 9 4 7 5" xfId="33333" xr:uid="{16807C1D-1471-4FE3-B331-0B3DC48DD721}"/>
    <cellStyle name="Normal 9 4 7 6" xfId="33334" xr:uid="{0D0CDAD5-78B5-48B3-9623-892EE2929FE4}"/>
    <cellStyle name="Normal 9 4 8" xfId="33335" xr:uid="{48E0C574-AB91-4149-8D53-ED2421A03E28}"/>
    <cellStyle name="Normal 9 4 8 2" xfId="33336" xr:uid="{BEB6C583-6CA5-42C4-B7EA-A7B2FE1A3286}"/>
    <cellStyle name="Normal 9 4 8 3" xfId="33337" xr:uid="{215B8D5E-452C-4FD6-8A91-2C4D32BFA4B9}"/>
    <cellStyle name="Normal 9 5" xfId="33338" xr:uid="{3B45DAB8-0E46-41E6-A6C1-0F52A484C0C6}"/>
    <cellStyle name="Normal 9 5 2" xfId="33339" xr:uid="{9D57D59A-E802-40F8-BA60-D2ED7119DF7D}"/>
    <cellStyle name="Normal 9 5 2 2" xfId="33340" xr:uid="{8A628980-98A3-4058-B1D0-A1608F097A65}"/>
    <cellStyle name="Normal 9 5 2 2 2" xfId="33341" xr:uid="{595FF05A-E103-4042-BB35-07FFA772B373}"/>
    <cellStyle name="Normal 9 5 2 2 2 2" xfId="33342" xr:uid="{42F6ADF7-0697-41D0-8684-483865E944C2}"/>
    <cellStyle name="Normal 9 5 2 2 2 3" xfId="33343" xr:uid="{514AF10A-4B3B-4A32-95F7-1E7C87A1FC6D}"/>
    <cellStyle name="Normal 9 5 2 2 3" xfId="33344" xr:uid="{C5C08D6F-0B3B-409E-9A21-805A0E7EBE14}"/>
    <cellStyle name="Normal 9 5 2 2 4" xfId="33345" xr:uid="{FD069130-5CF0-4165-82EB-3768B44F71E1}"/>
    <cellStyle name="Normal 9 5 2 2 5" xfId="33346" xr:uid="{0692C044-2EC7-4263-BA99-1BE8C74C2A4C}"/>
    <cellStyle name="Normal 9 5 2 2 6" xfId="33347" xr:uid="{43667E7D-1BD4-4A6D-8EAE-E8EF2CAB2040}"/>
    <cellStyle name="Normal 9 5 2 3" xfId="33348" xr:uid="{3D5E2124-4107-46B5-9A5F-D680DA2C2013}"/>
    <cellStyle name="Normal 9 5 2 3 2" xfId="33349" xr:uid="{E3618FD2-D35B-4840-A6D5-E883F670E825}"/>
    <cellStyle name="Normal 9 5 2 3 3" xfId="33350" xr:uid="{0D98D3E1-E5C0-4336-A99D-2608E64AE76C}"/>
    <cellStyle name="Normal 9 5 2 4" xfId="33351" xr:uid="{56A981F2-B007-4551-90CD-791B1326148C}"/>
    <cellStyle name="Normal 9 5 2 5" xfId="33352" xr:uid="{BC26FFAD-778D-4546-BA8A-0BA80448C6BF}"/>
    <cellStyle name="Normal 9 5 2 6" xfId="33353" xr:uid="{C4DE5B13-7B7F-4763-8967-D0329295AB31}"/>
    <cellStyle name="Normal 9 5 2 7" xfId="33354" xr:uid="{EC409ADB-6E84-4E60-8206-EAB75CDCDFFA}"/>
    <cellStyle name="Normal 9 5 3" xfId="33355" xr:uid="{9E5F34FD-FECD-47E2-9BF0-515F88C2BE9D}"/>
    <cellStyle name="Normal 9 5 3 2" xfId="33356" xr:uid="{CEAB3CD2-ED56-4EDC-8553-3D1D519FBE51}"/>
    <cellStyle name="Normal 9 5 3 2 2" xfId="33357" xr:uid="{22F6A5B5-C0B2-4A24-B9B4-4E33840F47A2}"/>
    <cellStyle name="Normal 9 5 3 2 3" xfId="33358" xr:uid="{FBADACFA-3700-46A3-8481-EEFBB0D0A82A}"/>
    <cellStyle name="Normal 9 5 3 3" xfId="33359" xr:uid="{3A4ED3D7-DBDD-4A1D-BF98-E372011515AF}"/>
    <cellStyle name="Normal 9 5 3 4" xfId="33360" xr:uid="{3703326C-7E5A-4A91-A277-F82FDD3956CD}"/>
    <cellStyle name="Normal 9 5 3 5" xfId="33361" xr:uid="{826DBFEE-18FE-4614-98A3-F28591B3398E}"/>
    <cellStyle name="Normal 9 5 3 6" xfId="33362" xr:uid="{EE764481-D258-4249-9D2D-F07505828CC2}"/>
    <cellStyle name="Normal 9 5 4" xfId="33363" xr:uid="{66E911FD-38D7-4695-A326-F14BAFF1AC8D}"/>
    <cellStyle name="Normal 9 5 4 2" xfId="33364" xr:uid="{12DCC2A6-F013-4CA2-BAD3-C3408466678C}"/>
    <cellStyle name="Normal 9 5 4 3" xfId="33365" xr:uid="{098CB139-F72E-4CDA-BD7B-DA3252794B6C}"/>
    <cellStyle name="Normal 9 5 5" xfId="33366" xr:uid="{E71711F0-13D1-4F5E-978F-18DD50511DBF}"/>
    <cellStyle name="Normal 9 5 6" xfId="33367" xr:uid="{A8682AB7-EF2A-43D1-98F2-E540453E39B5}"/>
    <cellStyle name="Normal 9 5 7" xfId="33368" xr:uid="{21D62A42-3097-4C72-BDC3-DAA3B77F62C5}"/>
    <cellStyle name="Normal 9 5 8" xfId="33369" xr:uid="{C45A9AAA-2054-4305-82B9-65BD3BCD7936}"/>
    <cellStyle name="Normal 9 6" xfId="33370" xr:uid="{8BDF2527-D8AA-4EB0-9FCF-751D5E0B1A79}"/>
    <cellStyle name="Normal 9 6 2" xfId="33371" xr:uid="{0E8AF669-0348-419D-9FC5-1C295DA9C762}"/>
    <cellStyle name="Normal 9 6 2 2" xfId="33372" xr:uid="{542C7512-216A-4FD7-B9DC-04833ED99547}"/>
    <cellStyle name="Normal 9 6 2 2 2" xfId="33373" xr:uid="{68986B12-6AFD-4E6A-9B7B-FA6552D0B71F}"/>
    <cellStyle name="Normal 9 6 2 2 3" xfId="33374" xr:uid="{BD868D6E-13CC-4B21-B8E3-84F2A4A4CEDD}"/>
    <cellStyle name="Normal 9 6 2 2 4" xfId="33375" xr:uid="{30E9A55A-11AD-4F8F-B24D-974B19FD331E}"/>
    <cellStyle name="Normal 9 6 2 2 5" xfId="33376" xr:uid="{B5188469-3783-4498-BCE6-620A753D1E2C}"/>
    <cellStyle name="Normal 9 6 2 2 6" xfId="33377" xr:uid="{F48617E7-BD40-460A-8543-483670863424}"/>
    <cellStyle name="Normal 9 6 2 3" xfId="33378" xr:uid="{E8A70452-368D-4EC0-BA27-32D623EC1279}"/>
    <cellStyle name="Normal 9 6 2 3 2" xfId="33379" xr:uid="{1BF12475-D3A4-4B5A-BADE-A220DFA24535}"/>
    <cellStyle name="Normal 9 6 2 3 3" xfId="33380" xr:uid="{0D46ECD8-FDB9-4B59-AC26-3A932F393539}"/>
    <cellStyle name="Normal 9 6 2 4" xfId="33381" xr:uid="{BAA9EC46-747B-49C5-A4EF-6EDE2AED85EA}"/>
    <cellStyle name="Normal 9 6 2 5" xfId="33382" xr:uid="{1A67555C-B8D6-46DE-8BA5-2470A55C2933}"/>
    <cellStyle name="Normal 9 6 2 6" xfId="33383" xr:uid="{258A7C2B-B3FB-42F6-8D5B-5FB59D2AA554}"/>
    <cellStyle name="Normal 9 6 2 7" xfId="33384" xr:uid="{639CDA82-0176-4405-AA03-F9454A2D0D4A}"/>
    <cellStyle name="Normal 9 6 3" xfId="33385" xr:uid="{C57FEBBD-3455-4FC1-9C58-F874D714A17C}"/>
    <cellStyle name="Normal 9 6 3 2" xfId="33386" xr:uid="{ED78D40E-BC15-4505-8715-F1E4109EF21F}"/>
    <cellStyle name="Normal 9 6 3 3" xfId="33387" xr:uid="{021DEC5A-8F42-470C-940B-4BE61524507D}"/>
    <cellStyle name="Normal 9 6 3 4" xfId="33388" xr:uid="{B59D8E32-8A24-4080-BDAF-E9CB10AAC337}"/>
    <cellStyle name="Normal 9 6 3 5" xfId="33389" xr:uid="{A2EFC808-9B8A-40CA-9B38-247F8A539EE1}"/>
    <cellStyle name="Normal 9 6 3 6" xfId="33390" xr:uid="{B907AEB9-E299-4AB9-9171-C0DDDA2F89E9}"/>
    <cellStyle name="Normal 9 6 4" xfId="33391" xr:uid="{CC59D752-CBD3-45A4-94A4-E4C907BF836D}"/>
    <cellStyle name="Normal 9 6 4 2" xfId="33392" xr:uid="{08857EB9-F723-4E2B-ABAD-1CB3447C4D13}"/>
    <cellStyle name="Normal 9 6 4 3" xfId="33393" xr:uid="{8EEE5996-378A-4098-94CB-75D0AA35DE1C}"/>
    <cellStyle name="Normal 9 6 5" xfId="33394" xr:uid="{515A7280-FECA-4697-9EA1-958312B2A92C}"/>
    <cellStyle name="Normal 9 6 6" xfId="33395" xr:uid="{C0A122BE-BDC7-4FF3-9C0C-65D8C84F16AD}"/>
    <cellStyle name="Normal 9 6 7" xfId="33396" xr:uid="{F7B0FC24-9492-49AC-8CE3-76C1950B2CDF}"/>
    <cellStyle name="Normal 9 6 8" xfId="33397" xr:uid="{546BED47-DF18-4839-9C5C-3202B62C6D1C}"/>
    <cellStyle name="Normal 9 7" xfId="33398" xr:uid="{348040A9-EFB0-4678-8498-650451182417}"/>
    <cellStyle name="Normal 9 7 2" xfId="33399" xr:uid="{59D6D1B6-C4E2-48A7-A79C-5199FE6AFC81}"/>
    <cellStyle name="Normal 9 7 2 2" xfId="33400" xr:uid="{770072DA-6E03-438F-8E87-7D209DE2BEFC}"/>
    <cellStyle name="Normal 9 7 2 2 2" xfId="33401" xr:uid="{4D88FB1C-FABC-4414-8D9F-5E896AFFE5A0}"/>
    <cellStyle name="Normal 9 7 2 2 3" xfId="33402" xr:uid="{CECFC6D3-9FD9-4EA9-A808-BF58DE8A2528}"/>
    <cellStyle name="Normal 9 7 2 2 4" xfId="33403" xr:uid="{C304FEF3-83BC-4CF6-81F2-A97FE8293390}"/>
    <cellStyle name="Normal 9 7 2 2 5" xfId="33404" xr:uid="{F02B8DFB-2F4E-4140-8FEA-38D7452E3F50}"/>
    <cellStyle name="Normal 9 7 2 2 6" xfId="33405" xr:uid="{25ED45D9-A49D-433A-A2E5-A5A0CD128090}"/>
    <cellStyle name="Normal 9 7 2 3" xfId="33406" xr:uid="{C7CAF7A4-0888-4A3A-847D-E1FD5F2CD78B}"/>
    <cellStyle name="Normal 9 7 2 3 2" xfId="33407" xr:uid="{CC0C2C5A-5D85-47C1-9897-10A2F8DB613D}"/>
    <cellStyle name="Normal 9 7 2 3 3" xfId="33408" xr:uid="{DE504F13-2339-43F0-82C5-5DD9FB0962A7}"/>
    <cellStyle name="Normal 9 7 2 4" xfId="33409" xr:uid="{6F7F2941-B29A-46ED-B447-EF7059DC1E98}"/>
    <cellStyle name="Normal 9 7 2 5" xfId="33410" xr:uid="{24307223-6524-4111-98BF-89156F41F4FF}"/>
    <cellStyle name="Normal 9 7 2 6" xfId="33411" xr:uid="{CBA97934-B87B-4E78-9E6F-0525CC9B7911}"/>
    <cellStyle name="Normal 9 7 2 7" xfId="33412" xr:uid="{F56E7316-4293-44CD-9B39-3E6DD893B524}"/>
    <cellStyle name="Normal 9 7 3" xfId="33413" xr:uid="{0623F23F-B8A8-41B9-9838-4FC81078A74B}"/>
    <cellStyle name="Normal 9 7 3 2" xfId="33414" xr:uid="{28E29BE4-CE18-4DF7-AAC4-DFE50BA33E2C}"/>
    <cellStyle name="Normal 9 7 3 3" xfId="33415" xr:uid="{75087D81-C476-4DF1-B348-7532E6FA03A7}"/>
    <cellStyle name="Normal 9 7 3 4" xfId="33416" xr:uid="{20C20A2C-999B-4669-AA93-1C3B723F3EE6}"/>
    <cellStyle name="Normal 9 7 3 5" xfId="33417" xr:uid="{E21744C9-AC1C-418C-BFC9-6D2BE2DFDE67}"/>
    <cellStyle name="Normal 9 7 3 6" xfId="33418" xr:uid="{64760DC4-A46E-4DF9-A176-18102A19D648}"/>
    <cellStyle name="Normal 9 7 4" xfId="33419" xr:uid="{418CB76E-1C49-4254-8A33-E1B43CAFFC7C}"/>
    <cellStyle name="Normal 9 7 4 2" xfId="33420" xr:uid="{954BF485-86EA-4E93-A953-D5D14974EEDC}"/>
    <cellStyle name="Normal 9 7 4 3" xfId="33421" xr:uid="{40856F8F-7456-4049-BFDB-0AD34C69626C}"/>
    <cellStyle name="Normal 9 7 5" xfId="33422" xr:uid="{B25D648F-B14E-48AE-83C6-E45BA1AF3BB5}"/>
    <cellStyle name="Normal 9 7 6" xfId="33423" xr:uid="{C8774D4D-C51F-4376-BD13-D302087793A9}"/>
    <cellStyle name="Normal 9 7 7" xfId="33424" xr:uid="{308B05BA-C6F4-4ABE-852F-16887E8255F6}"/>
    <cellStyle name="Normal 9 7 8" xfId="33425" xr:uid="{3AABFA73-818F-4A70-8BD6-A0CE7B16DD75}"/>
    <cellStyle name="Normal 9 8" xfId="33426" xr:uid="{DFB9DDF2-D379-4C7B-A856-58D1446C1990}"/>
    <cellStyle name="Normal 9 8 2" xfId="33427" xr:uid="{CA2E1BD1-88EA-4338-85D3-D23E7D112B99}"/>
    <cellStyle name="Normal 9 8 2 2" xfId="33428" xr:uid="{FCC0B603-49B7-4A7F-9B76-889F47269723}"/>
    <cellStyle name="Normal 9 8 2 3" xfId="33429" xr:uid="{56730A0C-FC31-40D5-A3B2-F2485C0CF2C9}"/>
    <cellStyle name="Normal 9 8 2 4" xfId="33430" xr:uid="{27482757-C6B4-41D9-8B62-853C0035D206}"/>
    <cellStyle name="Normal 9 8 2 5" xfId="33431" xr:uid="{EB15CBE9-3ACD-477B-BEDB-5E1F8DC8FF2B}"/>
    <cellStyle name="Normal 9 8 2 6" xfId="33432" xr:uid="{3755CAF7-9282-4FBA-94F2-82291AD0B624}"/>
    <cellStyle name="Normal 9 8 3" xfId="33433" xr:uid="{917331E3-38D1-4427-949F-2F11B5AC87C0}"/>
    <cellStyle name="Normal 9 8 3 2" xfId="33434" xr:uid="{B3CC8525-8CC9-4DAE-9443-B11D2A5C6BDC}"/>
    <cellStyle name="Normal 9 8 3 3" xfId="33435" xr:uid="{50D60665-2844-4254-9F43-2B614EEF96ED}"/>
    <cellStyle name="Normal 9 8 4" xfId="33436" xr:uid="{3877339C-2A04-40A3-AE7A-BD0D3807B25F}"/>
    <cellStyle name="Normal 9 8 5" xfId="33437" xr:uid="{20EE0167-FDFE-4610-A79C-B5001927D311}"/>
    <cellStyle name="Normal 9 8 6" xfId="33438" xr:uid="{3EEEEF61-E77F-425D-84F4-D0FF06B28E46}"/>
    <cellStyle name="Normal 9 8 7" xfId="33439" xr:uid="{949E697C-B5BA-4515-A0B4-6807A467A65F}"/>
    <cellStyle name="Normal 9 9" xfId="33440" xr:uid="{89DAF839-E8A0-4685-AB38-69EB2F110B6B}"/>
    <cellStyle name="Normal 9 9 2" xfId="33441" xr:uid="{B8EC33DF-FCED-4565-8977-D9883775D809}"/>
    <cellStyle name="Normal 9 9 2 2" xfId="33442" xr:uid="{1EFC87E5-C573-4FD5-BDC8-2DE1DC70258B}"/>
    <cellStyle name="Normal 9 9 2 3" xfId="33443" xr:uid="{6B9452BA-F9AC-46BC-A624-3E8A2B4B5B4E}"/>
    <cellStyle name="Normal 9 9 2 4" xfId="33444" xr:uid="{BD94B9D9-3E91-4496-8F84-472B7CF5D996}"/>
    <cellStyle name="Normal 9 9 2 5" xfId="33445" xr:uid="{2917A3B3-BF1C-431F-933E-2433BD380B46}"/>
    <cellStyle name="Normal 9 9 2 6" xfId="33446" xr:uid="{6B76EAFE-2EF9-4B3E-916E-190AF7F7216E}"/>
    <cellStyle name="Normal 9 9 3" xfId="33447" xr:uid="{8AF52FFE-0692-4356-8E01-F1A0EE703677}"/>
    <cellStyle name="Normal 9 9 4" xfId="33448" xr:uid="{91ADDF6E-AED3-4A1A-94A3-0CF32E40B3CC}"/>
    <cellStyle name="Normal 9 9 5" xfId="33449" xr:uid="{9468CB70-14BF-4609-9460-DDF7B19450F2}"/>
    <cellStyle name="Normal 9 9 6" xfId="33450" xr:uid="{F786188D-F39A-4012-A0B2-5293A3EF3B7D}"/>
    <cellStyle name="Normal 9 9 7" xfId="33451" xr:uid="{1FCD655D-0F85-4C94-9F86-1AF8D9B8C035}"/>
    <cellStyle name="Normal 90" xfId="33452" xr:uid="{B80F6895-C7F4-401A-9B98-4C9844999255}"/>
    <cellStyle name="Normal 90 2" xfId="33453" xr:uid="{9D5AC0E3-6B07-4DF8-9889-C4707B0A0136}"/>
    <cellStyle name="Normal 90 2 2" xfId="33454" xr:uid="{1914B9E5-BB75-4BAC-94B2-8B051E282F04}"/>
    <cellStyle name="Normal 90 2 3" xfId="33455" xr:uid="{822D9C3A-903F-4B2C-AF4E-ED7AD935968D}"/>
    <cellStyle name="Normal 90 2 4" xfId="33456" xr:uid="{9A6A31F4-8B58-4FA5-BD5D-F3F9F459F4F1}"/>
    <cellStyle name="Normal 90 2 5" xfId="33457" xr:uid="{9E7CE9F7-F99C-4F09-B47A-7AA88A440A61}"/>
    <cellStyle name="Normal 90 2 6" xfId="33458" xr:uid="{93372B04-9E5B-49EE-86BC-22329CAB6E37}"/>
    <cellStyle name="Normal 90 3" xfId="33459" xr:uid="{97C06F3E-BF9A-46EC-A756-97B5709563A1}"/>
    <cellStyle name="Normal 90 4" xfId="33460" xr:uid="{7F2155AE-99CA-4A73-A793-2C3F5C378B60}"/>
    <cellStyle name="Normal 90 5" xfId="33461" xr:uid="{5E05642F-156E-4F7B-8089-35900E913EAC}"/>
    <cellStyle name="Normal 90 6" xfId="33462" xr:uid="{DBF549FD-3648-4A1A-B208-5AF3484A4D75}"/>
    <cellStyle name="Normal 91" xfId="33463" xr:uid="{93B8BD5B-ACED-4DC9-96E8-0E7350799066}"/>
    <cellStyle name="Normal 91 2" xfId="33464" xr:uid="{91470B7E-8FC0-4BAE-B4C1-65E6BA43A804}"/>
    <cellStyle name="Normal 91 2 2" xfId="33465" xr:uid="{0D8DAC96-6E7D-4162-B09A-870643D67C51}"/>
    <cellStyle name="Normal 91 2 2 2" xfId="33466" xr:uid="{4E95CF24-B960-41F3-8905-4A73CED37A25}"/>
    <cellStyle name="Normal 91 2 3" xfId="33467" xr:uid="{F3045E8B-FC30-4C50-8E4A-8E9FCEB683CB}"/>
    <cellStyle name="Normal 91 2 3 2" xfId="33468" xr:uid="{A0BF5A32-9683-4941-A86E-D450B99B3845}"/>
    <cellStyle name="Normal 91 3" xfId="33469" xr:uid="{69446323-10B8-4360-9F15-DC410C521BCF}"/>
    <cellStyle name="Normal 91 4" xfId="33470" xr:uid="{8177C175-6CE9-4A0A-BBAE-FC6C691EA1BA}"/>
    <cellStyle name="Normal 91 4 2" xfId="33471" xr:uid="{2AFBC700-6F4A-4382-A27F-D45721469F7C}"/>
    <cellStyle name="Normal 91 5" xfId="33472" xr:uid="{10E49CFB-21FC-4DE3-9A0C-53C185C60C11}"/>
    <cellStyle name="Normal 91 5 2" xfId="33473" xr:uid="{A604D543-4382-4DB5-8267-08165FE9A421}"/>
    <cellStyle name="Normal 91 6" xfId="33474" xr:uid="{E93C9557-546B-40A3-8AFE-DF4F5A87A6A1}"/>
    <cellStyle name="Normal 92" xfId="33475" xr:uid="{FE18BCED-5245-4D5E-8FD4-89BBAEB1824F}"/>
    <cellStyle name="Normal 92 2" xfId="33476" xr:uid="{8AE314D5-BB5A-49DC-8022-DB664462648F}"/>
    <cellStyle name="Normal 92 3" xfId="33477" xr:uid="{14975AEC-5017-4A86-BC9E-FC920F6AD27D}"/>
    <cellStyle name="Normal 92 4" xfId="33478" xr:uid="{A99FFADB-0D59-45E8-BB13-81FE79ABCFBB}"/>
    <cellStyle name="Normal 92 5" xfId="33479" xr:uid="{5BAF88A2-BD0B-48D2-B3D4-351669E4AC0D}"/>
    <cellStyle name="Normal 93" xfId="33480" xr:uid="{B94D2DE6-3363-431A-A050-A5941083A81A}"/>
    <cellStyle name="Normal 93 2" xfId="33481" xr:uid="{97DC0A79-68AC-4E72-9605-2FCDDBE75439}"/>
    <cellStyle name="Normal 94" xfId="33482" xr:uid="{72C80A35-B1A5-4068-8F87-2E6342354ADC}"/>
    <cellStyle name="Normal 94 2" xfId="33483" xr:uid="{D4A4F4B3-CADD-44FB-BA33-CF92C543A513}"/>
    <cellStyle name="Normal 94 3" xfId="33484" xr:uid="{647CA320-12B4-4A76-B816-A8DA4AE27120}"/>
    <cellStyle name="Normal 94 4" xfId="33485" xr:uid="{D50D433F-FC23-41F1-8E92-BAE908D74E89}"/>
    <cellStyle name="Normal 94 5" xfId="33486" xr:uid="{5AFFBCBD-72BF-4447-81E1-53E66F34685E}"/>
    <cellStyle name="Normal 95" xfId="33487" xr:uid="{5D14A401-2C56-4624-8A43-EE5DF39CDDDA}"/>
    <cellStyle name="Normal 95 2" xfId="33488" xr:uid="{D20CEF4E-EA1B-4733-9CC3-3BE368A685F1}"/>
    <cellStyle name="Normal 96" xfId="33489" xr:uid="{6B243F6B-EF6D-4DAB-A886-4A82F988AB18}"/>
    <cellStyle name="Normal 96 2" xfId="33490" xr:uid="{012BB8C6-1FBD-4068-8BCF-98882C3C644B}"/>
    <cellStyle name="Normal 96 3" xfId="33491" xr:uid="{7B9BF75D-C04C-48DC-8448-D248C9D61820}"/>
    <cellStyle name="Normal 97" xfId="33492" xr:uid="{5403F8F0-D916-4424-9527-D2927E7A8DE2}"/>
    <cellStyle name="Normal 97 2" xfId="33493" xr:uid="{3808FA45-97C4-4D61-893B-0F7172856784}"/>
    <cellStyle name="Normal 97 3" xfId="33494" xr:uid="{DC4B287A-7A79-40B0-91FC-7404374B65DD}"/>
    <cellStyle name="Normal 98" xfId="33495" xr:uid="{EE06A248-C769-43B9-8361-E6A8A6506E54}"/>
    <cellStyle name="Normal 98 2" xfId="33496" xr:uid="{60CC543E-26C0-4977-9693-87C9C9E480C7}"/>
    <cellStyle name="Normal 98 3" xfId="33497" xr:uid="{2A07EBED-6DE3-436E-900B-6D58A51B3A4D}"/>
    <cellStyle name="Normal 99" xfId="33498" xr:uid="{ACB612D3-D4BB-40C1-8E5F-4A572CD27A61}"/>
    <cellStyle name="Normal 99 2" xfId="33499" xr:uid="{0B671838-E4FC-4F8C-A17C-6B7C79152E7C}"/>
    <cellStyle name="Normale_9611A02C" xfId="33500" xr:uid="{52C62AD0-D545-4B5C-BFE0-A0E95A2DB60A}"/>
    <cellStyle name="Normalny_AIGB_WK4_12_02" xfId="33501" xr:uid="{F0548A12-2698-49A8-AD5B-2641627F68F7}"/>
    <cellStyle name="normแlnํ_laroux" xfId="33502" xr:uid="{3AC7EB43-3BF4-4F58-9A2F-8073AE34A5D0}"/>
    <cellStyle name="Note" xfId="45" builtinId="10" customBuiltin="1"/>
    <cellStyle name="Note 10" xfId="33503" xr:uid="{A593E919-5D92-4583-98F5-ED24686A8830}"/>
    <cellStyle name="Note 10 10" xfId="33504" xr:uid="{DB4AA3FE-983C-46DA-9D2E-9DFDB559B33E}"/>
    <cellStyle name="Note 10 10 2" xfId="33505" xr:uid="{DD3BEC11-D599-49C7-A197-8048CFA98178}"/>
    <cellStyle name="Note 10 10 2 2" xfId="33506" xr:uid="{787A2394-B3C2-4828-B09E-E66A95118DA8}"/>
    <cellStyle name="Note 10 11" xfId="33507" xr:uid="{79F9E766-8844-47CD-AD37-49503B127A2F}"/>
    <cellStyle name="Note 10 11 2" xfId="33508" xr:uid="{0D0E98DF-F092-4BD7-9268-134696D2B0EE}"/>
    <cellStyle name="Note 10 11 2 2" xfId="33509" xr:uid="{958E61C3-D4C1-4859-9E13-304DA19D3B48}"/>
    <cellStyle name="Note 10 12" xfId="33510" xr:uid="{E015365D-151B-4A72-B19D-394A7A1F9F87}"/>
    <cellStyle name="Note 10 12 2" xfId="33511" xr:uid="{58A1C2E2-8225-4378-8034-1E396B4B612E}"/>
    <cellStyle name="Note 10 13" xfId="33512" xr:uid="{F30C143C-E450-477B-8CB6-E6266BA6C61E}"/>
    <cellStyle name="Note 10 13 2" xfId="33513" xr:uid="{DDC7E1D1-96B2-4407-BDD9-7A2287B6F1E3}"/>
    <cellStyle name="Note 10 14" xfId="33514" xr:uid="{4843CE9C-8507-4E91-B18E-146D6619CBB4}"/>
    <cellStyle name="Note 10 2" xfId="33515" xr:uid="{666F340E-2006-45D7-AA05-1640D04C792D}"/>
    <cellStyle name="Note 10 2 2" xfId="33516" xr:uid="{253F4303-77A8-4D10-A726-FE88625EF80D}"/>
    <cellStyle name="Note 10 2 2 2" xfId="33517" xr:uid="{97E66BED-B742-4A45-9BA9-0681DEFAB201}"/>
    <cellStyle name="Note 10 2 2 2 2" xfId="33518" xr:uid="{11A058CE-D3D6-4A60-9592-E34337DF4C81}"/>
    <cellStyle name="Note 10 2 2 2 2 2" xfId="33519" xr:uid="{3E8814CE-B469-49F1-BAA2-51D8ABBB4F68}"/>
    <cellStyle name="Note 10 2 2 2 3" xfId="33520" xr:uid="{358F307C-5C58-41F7-9C9F-07329032E8EF}"/>
    <cellStyle name="Note 10 2 2 2 3 2" xfId="33521" xr:uid="{D161012D-6DD4-44A3-94E1-CF947C2D6EFB}"/>
    <cellStyle name="Note 10 2 2 3" xfId="33522" xr:uid="{B5385FD7-4535-4578-9353-6CD662347902}"/>
    <cellStyle name="Note 10 2 2 3 2" xfId="33523" xr:uid="{75D7A1ED-B196-4ACF-8E0F-8720F2168262}"/>
    <cellStyle name="Note 10 2 2 3 2 2" xfId="33524" xr:uid="{19B5B043-A739-481C-8FCD-36A3D795D958}"/>
    <cellStyle name="Note 10 2 2 4" xfId="33525" xr:uid="{D6EB9C20-913D-4FE0-9914-94B2C37BABC7}"/>
    <cellStyle name="Note 10 2 2 4 2" xfId="33526" xr:uid="{0D912C05-319E-4E0D-BC21-4EF7916DEE8E}"/>
    <cellStyle name="Note 10 2 2 5" xfId="33527" xr:uid="{6F565CC0-2F72-46C7-9F0D-3AE4839B71EA}"/>
    <cellStyle name="Note 10 2 2 5 2" xfId="33528" xr:uid="{960DF73A-71DF-4268-A709-7C7AC39698F6}"/>
    <cellStyle name="Note 10 2 2 6" xfId="33529" xr:uid="{567D47E0-9063-4F86-8C19-DC1BAC51DD77}"/>
    <cellStyle name="Note 10 2 3" xfId="33530" xr:uid="{B6583C27-6BCE-441A-8453-3C85CBF8C591}"/>
    <cellStyle name="Note 10 2 3 2" xfId="33531" xr:uid="{3040E067-3A70-486D-9CF6-5BA66E020A27}"/>
    <cellStyle name="Note 10 2 3 3" xfId="33532" xr:uid="{91AB7066-6D0B-4F6A-AB01-B619F21B5803}"/>
    <cellStyle name="Note 10 2 3 3 2" xfId="33533" xr:uid="{C8A11E0F-65DD-4F87-849F-14D86F5DA1D3}"/>
    <cellStyle name="Note 10 2 3 4" xfId="33534" xr:uid="{456D4016-F736-47C9-A527-E4A007B9F620}"/>
    <cellStyle name="Note 10 2 3 4 2" xfId="33535" xr:uid="{108DE4C5-B7DC-4EE0-9368-22CD2301AFC0}"/>
    <cellStyle name="Note 10 2 3 5" xfId="33536" xr:uid="{7D9A33F2-CB82-47A2-AB8B-C9888A0BDCE2}"/>
    <cellStyle name="Note 10 2 3 5 2" xfId="33537" xr:uid="{72CC8105-6486-4759-9AF4-1E5C59EFAD01}"/>
    <cellStyle name="Note 10 2 3 6" xfId="33538" xr:uid="{A22813B8-0E73-4F68-A223-D43D4EC6A68B}"/>
    <cellStyle name="Note 10 2 4" xfId="33539" xr:uid="{8BA850CF-0E34-474E-983A-DB2C9421FF9A}"/>
    <cellStyle name="Note 10 2 4 2" xfId="33540" xr:uid="{EEB64B7A-A2BB-443C-8737-03D1E34FF31C}"/>
    <cellStyle name="Note 10 2 4 2 2" xfId="33541" xr:uid="{70EF0C3D-E93B-4DEB-891E-F0F07D3EB55A}"/>
    <cellStyle name="Note 10 2 4 3" xfId="33542" xr:uid="{C2429004-F413-407B-A547-E4E9079ED16C}"/>
    <cellStyle name="Note 10 2 4 3 2" xfId="33543" xr:uid="{C3AF1F07-7C8F-44C5-A762-2BAB9598DEB5}"/>
    <cellStyle name="Note 10 2 4 4" xfId="33544" xr:uid="{DEB16EE5-889F-402E-9F00-EE7076BA41D0}"/>
    <cellStyle name="Note 10 2 4 4 2" xfId="33545" xr:uid="{A2127489-B958-41FB-972F-EFE61CD24D0D}"/>
    <cellStyle name="Note 10 2 4 5" xfId="33546" xr:uid="{E2F13B1A-C428-4F47-B0C6-F51C7CF50BDF}"/>
    <cellStyle name="Note 10 2 4 5 2" xfId="33547" xr:uid="{ADC4DA23-1987-44EE-9F6A-DD6201049735}"/>
    <cellStyle name="Note 10 2 4 6" xfId="33548" xr:uid="{631A8446-B4FD-44FC-B112-30DC2FFCCF57}"/>
    <cellStyle name="Note 10 2 4 6 2" xfId="33549" xr:uid="{F3270CA8-8DF9-49C0-BF4B-3F556C9CD735}"/>
    <cellStyle name="Note 10 2 4 7" xfId="33550" xr:uid="{1B1C9044-300C-4FA0-BB45-E0880BD44E03}"/>
    <cellStyle name="Note 10 2 4 7 2" xfId="33551" xr:uid="{D1830A9C-0BCC-4A78-92ED-A996CBA5B096}"/>
    <cellStyle name="Note 10 2 4 8" xfId="33552" xr:uid="{59308BC1-9F40-40CC-B6B9-44634FA0A7F9}"/>
    <cellStyle name="Note 10 2 5" xfId="33553" xr:uid="{07279A5C-F454-43F8-B611-EFCB3078BAE9}"/>
    <cellStyle name="Note 10 2 5 2" xfId="33554" xr:uid="{139CF2C7-A742-428D-90CE-507BE15A6BE7}"/>
    <cellStyle name="Note 10 2 5 2 2" xfId="33555" xr:uid="{C37668B5-434A-4BB2-8302-96336C30376A}"/>
    <cellStyle name="Note 10 2 5 3" xfId="33556" xr:uid="{21099846-D00A-487D-87BB-F5673307C134}"/>
    <cellStyle name="Note 10 2 5 3 2" xfId="33557" xr:uid="{C35A628D-198D-47B0-8747-A18D3025BE4F}"/>
    <cellStyle name="Note 10 2 6" xfId="33558" xr:uid="{ED85BF77-46BC-4059-9AEC-1E202887D762}"/>
    <cellStyle name="Note 10 2 6 2" xfId="33559" xr:uid="{B10D9265-0B45-4B2B-AB9D-96A0368D0BA2}"/>
    <cellStyle name="Note 10 2 7" xfId="33560" xr:uid="{068F475E-FDC5-46EA-B3AD-DAA67EF035C8}"/>
    <cellStyle name="Note 10 2 7 2" xfId="33561" xr:uid="{A4378FD4-1CCD-4339-917B-4A85FEDBB796}"/>
    <cellStyle name="Note 10 2 8" xfId="33562" xr:uid="{214FFF36-EC30-45D6-BE18-817855F5401D}"/>
    <cellStyle name="Note 10 2 8 2" xfId="33563" xr:uid="{7B079B8B-B9D6-42F2-B885-815905E45404}"/>
    <cellStyle name="Note 10 2 9" xfId="33564" xr:uid="{3A1DA4A7-84FC-4A3F-9B98-F6D81B134718}"/>
    <cellStyle name="Note 10 3" xfId="33565" xr:uid="{02FC741C-BF04-44D2-A057-0ACAF0E3BD50}"/>
    <cellStyle name="Note 10 3 2" xfId="33566" xr:uid="{BCA02D80-1457-47BD-B29B-0F881CABD40C}"/>
    <cellStyle name="Note 10 3 2 2" xfId="33567" xr:uid="{1D473836-0687-4664-AE81-E5B4FA11893F}"/>
    <cellStyle name="Note 10 3 2 2 2" xfId="33568" xr:uid="{050B1796-9B81-4F15-9D4F-F9293073B2A1}"/>
    <cellStyle name="Note 10 3 2 3" xfId="33569" xr:uid="{90BE5DAC-9CFE-403E-89BD-0678B9A8AE19}"/>
    <cellStyle name="Note 10 3 2 3 2" xfId="33570" xr:uid="{B50DDEC7-C81A-4EE0-99CA-46AF96E0C0F1}"/>
    <cellStyle name="Note 10 3 3" xfId="33571" xr:uid="{B3895D2A-3906-46AB-BA5B-1AD98447A911}"/>
    <cellStyle name="Note 10 3 3 2" xfId="33572" xr:uid="{0A8E2C99-B520-4B6E-8ACA-C2320D23F0F0}"/>
    <cellStyle name="Note 10 3 3 2 2" xfId="33573" xr:uid="{F9119B55-178D-4472-BBA0-7A472E630B84}"/>
    <cellStyle name="Note 10 3 4" xfId="33574" xr:uid="{7F9CC251-F1E3-4199-9875-06AED8BA397D}"/>
    <cellStyle name="Note 10 3 4 2" xfId="33575" xr:uid="{1C188CB9-379A-4FCC-B7C6-A37C2CC5BC07}"/>
    <cellStyle name="Note 10 3 5" xfId="33576" xr:uid="{EA875441-A2A6-4DDD-B4BF-C3691ED8D51E}"/>
    <cellStyle name="Note 10 3 5 2" xfId="33577" xr:uid="{A8FABFB9-7AA9-4FBD-A39D-5019E7B7CB42}"/>
    <cellStyle name="Note 10 3 6" xfId="33578" xr:uid="{4BCC7127-082B-4CE2-9A5C-C626AEF130F5}"/>
    <cellStyle name="Note 10 3 6 2" xfId="33579" xr:uid="{84F73325-C466-46BD-B17B-042167299D49}"/>
    <cellStyle name="Note 10 3 7" xfId="33580" xr:uid="{7A9DA64F-123C-4497-BC32-0CFE4CB0D9DC}"/>
    <cellStyle name="Note 10 4" xfId="33581" xr:uid="{123359DA-E510-4AA2-8AD2-036BF32360CA}"/>
    <cellStyle name="Note 10 4 2" xfId="33582" xr:uid="{2EF65DE4-6A07-414B-ABC6-7D30B3969EB7}"/>
    <cellStyle name="Note 10 4 2 2" xfId="33583" xr:uid="{F92E4E44-3284-41F7-B1F9-67F4EE4FE52E}"/>
    <cellStyle name="Note 10 4 2 2 2" xfId="33584" xr:uid="{4F38F3F1-40EC-403D-8E5B-7B860A18F9C7}"/>
    <cellStyle name="Note 10 4 2 3" xfId="33585" xr:uid="{38736AFE-E82A-4871-A49B-E805E61154B1}"/>
    <cellStyle name="Note 10 4 2 3 2" xfId="33586" xr:uid="{A98E77A2-1178-49CA-88E5-85BE107040E8}"/>
    <cellStyle name="Note 10 4 3" xfId="33587" xr:uid="{41732A81-B0D6-4CB5-8EC2-AC05D4DE808F}"/>
    <cellStyle name="Note 10 4 3 2" xfId="33588" xr:uid="{73FF5074-FFD3-4B6B-80F0-8525D031C89A}"/>
    <cellStyle name="Note 10 4 3 2 2" xfId="33589" xr:uid="{93B4D193-901E-470F-84E8-70F28D7E765C}"/>
    <cellStyle name="Note 10 4 4" xfId="33590" xr:uid="{60DB8BE5-A108-4916-A891-71017321089A}"/>
    <cellStyle name="Note 10 4 4 2" xfId="33591" xr:uid="{54E0B5C2-3C56-40D7-9D0D-471BAC7B955A}"/>
    <cellStyle name="Note 10 4 5" xfId="33592" xr:uid="{59237385-018B-408F-A703-3D8F85BEAC52}"/>
    <cellStyle name="Note 10 4 5 2" xfId="33593" xr:uid="{90C13531-CD4B-40B8-A349-13FEAE868D03}"/>
    <cellStyle name="Note 10 4 6" xfId="33594" xr:uid="{0A032733-93E6-4A8B-93F9-B8A245F1A90A}"/>
    <cellStyle name="Note 10 4 6 2" xfId="33595" xr:uid="{DA0289C4-FF11-44DC-9324-05550D642DDD}"/>
    <cellStyle name="Note 10 4 7" xfId="33596" xr:uid="{CFD74F99-9DE0-4DFE-8747-FAD4815DFBE9}"/>
    <cellStyle name="Note 10 5" xfId="33597" xr:uid="{01D268FD-F992-40A9-8489-281C8D69B105}"/>
    <cellStyle name="Note 10 5 2" xfId="33598" xr:uid="{1EBF0DDD-0DD5-4633-A1A4-C7D3E0F1925F}"/>
    <cellStyle name="Note 10 5 2 2" xfId="33599" xr:uid="{E28705FE-651F-4348-9F5C-3266ABA4051E}"/>
    <cellStyle name="Note 10 5 2 2 2" xfId="33600" xr:uid="{82D598AB-3067-4C6D-BEC7-10A8BA4EA853}"/>
    <cellStyle name="Note 10 5 2 3" xfId="33601" xr:uid="{EFEECC6C-9438-4285-BEFF-CF21D8534676}"/>
    <cellStyle name="Note 10 5 2 3 2" xfId="33602" xr:uid="{14568F6F-09C1-4799-85EC-190DC63C9EA6}"/>
    <cellStyle name="Note 10 5 3" xfId="33603" xr:uid="{6E496816-1562-4E60-8378-682B3DD60128}"/>
    <cellStyle name="Note 10 5 3 2" xfId="33604" xr:uid="{5AF9AF25-E90F-450B-AE52-7F6A63F03E20}"/>
    <cellStyle name="Note 10 5 3 2 2" xfId="33605" xr:uid="{9EC36A41-4D58-499F-95B1-819DFF54F97D}"/>
    <cellStyle name="Note 10 5 4" xfId="33606" xr:uid="{E01B5B71-BF2E-4A4C-ADEB-366A243220CB}"/>
    <cellStyle name="Note 10 5 4 2" xfId="33607" xr:uid="{066B07C0-6347-43BC-84D8-D53389C3885E}"/>
    <cellStyle name="Note 10 5 5" xfId="33608" xr:uid="{9A2748E7-9B0E-460B-A1EF-04EBAFCBB435}"/>
    <cellStyle name="Note 10 5 5 2" xfId="33609" xr:uid="{58A96C18-3B14-4EE0-8019-497CA5685113}"/>
    <cellStyle name="Note 10 5 6" xfId="33610" xr:uid="{D5F3C5E2-4287-4E56-B240-E3D05D9BE60D}"/>
    <cellStyle name="Note 10 6" xfId="33611" xr:uid="{A5E5632E-83B8-4906-9B52-A0C9E061D123}"/>
    <cellStyle name="Note 10 6 2" xfId="33612" xr:uid="{0D1AB441-A71B-4FB2-B67F-1D285A2BD266}"/>
    <cellStyle name="Note 10 6 2 2" xfId="33613" xr:uid="{09FAA634-8C6A-454F-A6AB-67CF4D8A9C41}"/>
    <cellStyle name="Note 10 6 2 2 2" xfId="33614" xr:uid="{DEDFECC4-9414-4ED3-A551-3748F3952963}"/>
    <cellStyle name="Note 10 6 3" xfId="33615" xr:uid="{BEF6BBA4-FD9A-4614-84CF-8E62DE8E4F1A}"/>
    <cellStyle name="Note 10 6 3 2" xfId="33616" xr:uid="{72EB06E6-9BF4-42D6-97BA-722E1D8012EC}"/>
    <cellStyle name="Note 10 6 3 2 2" xfId="33617" xr:uid="{C107B143-DE59-4DFB-996A-C092C51305B0}"/>
    <cellStyle name="Note 10 6 4" xfId="33618" xr:uid="{97254838-D0C7-46BE-A80E-84F33417D481}"/>
    <cellStyle name="Note 10 6 4 2" xfId="33619" xr:uid="{743BCE54-F291-474B-B8C3-0E21F16DB445}"/>
    <cellStyle name="Note 10 6 5" xfId="33620" xr:uid="{6F99441D-F73F-4417-A537-253D9F0E58C7}"/>
    <cellStyle name="Note 10 6 5 2" xfId="33621" xr:uid="{CA1EA4B7-F8AC-4E10-BC06-0711C8B04228}"/>
    <cellStyle name="Note 10 6 6" xfId="33622" xr:uid="{5036527E-2984-47FA-B445-19DAAE25E3D2}"/>
    <cellStyle name="Note 10 7" xfId="33623" xr:uid="{F62777AF-0494-4D47-B1A9-EB572F06F61F}"/>
    <cellStyle name="Note 10 7 2" xfId="33624" xr:uid="{73086AAA-6B0C-4725-ADF7-884B26F10303}"/>
    <cellStyle name="Note 10 7 2 2" xfId="33625" xr:uid="{4AB5A654-B66E-4E81-982B-1B4338EC4545}"/>
    <cellStyle name="Note 10 7 2 2 2" xfId="33626" xr:uid="{2998D965-8F72-4F38-9384-9F391A5DC5B0}"/>
    <cellStyle name="Note 10 7 3" xfId="33627" xr:uid="{C1536CC1-571A-4566-870D-5BA5936BD49D}"/>
    <cellStyle name="Note 10 7 3 2" xfId="33628" xr:uid="{0C33A5CA-4C5D-4AA5-A898-E63C2D26AD29}"/>
    <cellStyle name="Note 10 7 3 2 2" xfId="33629" xr:uid="{D6084CB9-3927-4FC6-9CA0-0309CE27439F}"/>
    <cellStyle name="Note 10 7 4" xfId="33630" xr:uid="{28D4EF25-5C86-4E35-90BF-4D8EB5CC08C0}"/>
    <cellStyle name="Note 10 7 4 2" xfId="33631" xr:uid="{AEF99A25-D635-4393-9A7E-24B106F4D978}"/>
    <cellStyle name="Note 10 7 5" xfId="33632" xr:uid="{A7BC0FFB-1F64-461D-948D-EF17DAFBB626}"/>
    <cellStyle name="Note 10 7 5 2" xfId="33633" xr:uid="{02EBB841-BC15-4165-A6DB-FE27AE8D5BD4}"/>
    <cellStyle name="Note 10 7 6" xfId="33634" xr:uid="{52E38FAA-295F-4C97-85CE-AF3DB16BFD02}"/>
    <cellStyle name="Note 10 8" xfId="33635" xr:uid="{92894850-7F36-4E30-94B9-BDC959038EB6}"/>
    <cellStyle name="Note 10 8 2" xfId="33636" xr:uid="{348FFB3D-3186-4117-962D-E50809DBCC85}"/>
    <cellStyle name="Note 10 8 2 2" xfId="33637" xr:uid="{91FC0907-122C-48AE-97A1-C21D7405C3E6}"/>
    <cellStyle name="Note 10 8 2 2 2" xfId="33638" xr:uid="{19E52914-3E1B-4C5C-9571-675C2F4DE4CB}"/>
    <cellStyle name="Note 10 8 3" xfId="33639" xr:uid="{2D84B57D-8C62-488B-9AE9-4D7D50BE19F6}"/>
    <cellStyle name="Note 10 8 3 2" xfId="33640" xr:uid="{CB224C18-98ED-43C6-B763-ADB401A18E00}"/>
    <cellStyle name="Note 10 8 3 2 2" xfId="33641" xr:uid="{658ECF3C-8117-4F4A-BC99-212E0DF55BC6}"/>
    <cellStyle name="Note 10 8 4" xfId="33642" xr:uid="{F01C2406-A5E3-44D8-BBD1-7CC7763C07C7}"/>
    <cellStyle name="Note 10 8 4 2" xfId="33643" xr:uid="{D16E88EF-9EAB-4653-BF14-0CDC609FAAC2}"/>
    <cellStyle name="Note 10 9" xfId="33644" xr:uid="{D60E6FEF-EC9B-4E48-9446-4AAA114DBFE4}"/>
    <cellStyle name="Note 10 9 2" xfId="33645" xr:uid="{788C4930-7BC3-44E6-AC0A-F4C0E077C578}"/>
    <cellStyle name="Note 10 9 2 2" xfId="33646" xr:uid="{AB94C3CD-DC2E-422D-B7FE-9153A49712AD}"/>
    <cellStyle name="Note 10_3. รายละเอียดประกอบงบ 03-2013 รวมหมด ณ 02-08-56" xfId="33647" xr:uid="{C1E4A484-8D1B-4D8F-9431-A50D80989E88}"/>
    <cellStyle name="Note 100" xfId="33648" xr:uid="{394D3B6C-397F-421D-A667-AE540A1D0A2B}"/>
    <cellStyle name="Note 101" xfId="33649" xr:uid="{2637D267-C8CD-4BD8-9E3C-96F61895C496}"/>
    <cellStyle name="Note 101 2" xfId="33650" xr:uid="{47227BF1-F766-4A79-B177-3DAAA95E1066}"/>
    <cellStyle name="Note 102" xfId="33651" xr:uid="{33788D21-6247-45A4-8D87-1F7E90B8748F}"/>
    <cellStyle name="Note 103" xfId="33652" xr:uid="{C5FC8D4E-E95E-494B-85C0-20131A09D2F1}"/>
    <cellStyle name="Note 104" xfId="33653" xr:uid="{BDDBD5F6-0C60-4300-AA3E-1EB59FB952BA}"/>
    <cellStyle name="Note 105" xfId="33654" xr:uid="{B404B701-0101-43E8-A579-C3A5848D5D5F}"/>
    <cellStyle name="Note 106" xfId="33655" xr:uid="{BE4DCCB0-000F-4DD1-A101-991AF0DC7A45}"/>
    <cellStyle name="Note 11" xfId="33656" xr:uid="{43B5B787-2DD7-407F-BABF-15FB1F92CBDD}"/>
    <cellStyle name="Note 11 10" xfId="33657" xr:uid="{07623AC9-6BF4-4FCE-A98B-D302A8B89DAC}"/>
    <cellStyle name="Note 11 10 2" xfId="33658" xr:uid="{B2619A6D-8AFC-4ABA-9A8F-C11EA2AE4CF1}"/>
    <cellStyle name="Note 11 10 2 2" xfId="33659" xr:uid="{DBEDC631-246C-4A08-AC77-6CB5F7BEB764}"/>
    <cellStyle name="Note 11 11" xfId="33660" xr:uid="{BE6C90A8-FAF8-481F-AE18-A2843B1862AB}"/>
    <cellStyle name="Note 11 11 2" xfId="33661" xr:uid="{AC83A563-1E5A-4858-BFFA-6110D8313FF7}"/>
    <cellStyle name="Note 11 11 2 2" xfId="33662" xr:uid="{E0E177CD-35B8-4D36-90EA-CB73C2477D2D}"/>
    <cellStyle name="Note 11 12" xfId="33663" xr:uid="{4DA76056-74FE-4069-8A56-1A35328E7D77}"/>
    <cellStyle name="Note 11 12 2" xfId="33664" xr:uid="{75BC70C4-3234-4BAA-BE2D-DA7397CA43EA}"/>
    <cellStyle name="Note 11 13" xfId="33665" xr:uid="{FDF20282-C75F-404A-A0F5-A73826142DE4}"/>
    <cellStyle name="Note 11 13 2" xfId="33666" xr:uid="{F1BF9995-2F58-4336-A6D6-CCA327089747}"/>
    <cellStyle name="Note 11 14" xfId="33667" xr:uid="{9127674A-614A-4682-9F16-D08B395C5F76}"/>
    <cellStyle name="Note 11 2" xfId="33668" xr:uid="{D44F4DF7-1F16-406F-8E52-31FE73FD5C34}"/>
    <cellStyle name="Note 11 2 2" xfId="33669" xr:uid="{5AFB48B7-394F-4928-B656-61420CDAB6CF}"/>
    <cellStyle name="Note 11 2 2 2" xfId="33670" xr:uid="{A6A87AA2-ED65-413A-B39A-E0216F3E35AC}"/>
    <cellStyle name="Note 11 2 2 2 2" xfId="33671" xr:uid="{779A4D45-002B-4AAD-9846-4294D88A0FD5}"/>
    <cellStyle name="Note 11 2 2 2 2 2" xfId="33672" xr:uid="{4EA795A9-88DC-43D6-BB84-811ABCED92A6}"/>
    <cellStyle name="Note 11 2 2 2 3" xfId="33673" xr:uid="{5EA687C6-2723-476F-B205-40186EA0E581}"/>
    <cellStyle name="Note 11 2 2 2 3 2" xfId="33674" xr:uid="{344BABCE-DFA2-435D-9CC8-DC2DD8E5B8D0}"/>
    <cellStyle name="Note 11 2 2 3" xfId="33675" xr:uid="{FF4B0C63-EF66-430F-9691-4B2314B1F3E5}"/>
    <cellStyle name="Note 11 2 2 3 2" xfId="33676" xr:uid="{0E8F7D03-061E-4810-A1C4-4ADA7B7AE2B6}"/>
    <cellStyle name="Note 11 2 2 3 2 2" xfId="33677" xr:uid="{C5252AC6-C08E-4869-B9DD-E0D596A95CFE}"/>
    <cellStyle name="Note 11 2 2 4" xfId="33678" xr:uid="{2059BA3E-568B-416E-92DE-20D577B0F3D2}"/>
    <cellStyle name="Note 11 2 2 4 2" xfId="33679" xr:uid="{08DD87C8-3D1B-4B71-8F3E-1D5096667109}"/>
    <cellStyle name="Note 11 2 2 5" xfId="33680" xr:uid="{8481DE64-863F-4CAF-8D42-795E0AFC7E8F}"/>
    <cellStyle name="Note 11 2 2 5 2" xfId="33681" xr:uid="{5D76EB35-BF2C-470D-87CC-CE3DC48BEAC9}"/>
    <cellStyle name="Note 11 2 2 6" xfId="33682" xr:uid="{1435EE51-00CC-42FE-8D68-6CDAD91F42F1}"/>
    <cellStyle name="Note 11 2 3" xfId="33683" xr:uid="{2B5C2D3C-C23E-41E0-AAA9-66B9BC6A5EDC}"/>
    <cellStyle name="Note 11 2 3 2" xfId="33684" xr:uid="{7FDB4F7C-04D0-4E8D-A792-99E42221B6AE}"/>
    <cellStyle name="Note 11 2 3 2 2" xfId="33685" xr:uid="{F95B3CA1-9F55-4E3D-A2B7-3F0049F09E97}"/>
    <cellStyle name="Note 11 2 3 3" xfId="33686" xr:uid="{C3878265-8837-405E-BD7B-3C9DD0BDA6E7}"/>
    <cellStyle name="Note 11 2 3 3 2" xfId="33687" xr:uid="{74202B49-A57F-443F-9AA9-FC017B860FB2}"/>
    <cellStyle name="Note 11 2 3 4" xfId="33688" xr:uid="{C2B59B0B-7F65-4BD7-9A7B-A358F5ECE756}"/>
    <cellStyle name="Note 11 2 3 4 2" xfId="33689" xr:uid="{D3F8B5D1-329E-4D76-B61F-0943D531A3C7}"/>
    <cellStyle name="Note 11 2 3 5" xfId="33690" xr:uid="{1E7A46F8-BA21-4A23-BF6C-FD4FDF2E07ED}"/>
    <cellStyle name="Note 11 2 3 5 2" xfId="33691" xr:uid="{0965FA83-C0C4-49A9-BA9F-8726768605AA}"/>
    <cellStyle name="Note 11 2 3 6" xfId="33692" xr:uid="{E3AF6122-C28C-4D65-8543-9EAFFBDA8E32}"/>
    <cellStyle name="Note 11 2 3 6 2" xfId="33693" xr:uid="{8793027C-4C74-4D6D-940B-30D429897C8E}"/>
    <cellStyle name="Note 11 2 3 7" xfId="33694" xr:uid="{4EC8949D-75B7-4B3F-8E33-B40C4A3DFE16}"/>
    <cellStyle name="Note 11 2 3 7 2" xfId="33695" xr:uid="{BD8CEF6F-2A01-4352-A9B3-797EF778941E}"/>
    <cellStyle name="Note 11 2 3 8" xfId="33696" xr:uid="{0B880833-B4AA-43A1-B4E3-5753DBAC7959}"/>
    <cellStyle name="Note 11 2 4" xfId="33697" xr:uid="{45B4B83E-FE4F-4608-AE9E-4B90491F13A4}"/>
    <cellStyle name="Note 11 2 4 2" xfId="33698" xr:uid="{872A48DD-12CD-4634-B684-06D66D2492C3}"/>
    <cellStyle name="Note 11 2 4 2 2" xfId="33699" xr:uid="{F9D6BD08-658F-4158-B71D-5CDAA777F94F}"/>
    <cellStyle name="Note 11 2 4 3" xfId="33700" xr:uid="{FE8477FE-6961-4703-8296-9E1940B24B16}"/>
    <cellStyle name="Note 11 2 4 3 2" xfId="33701" xr:uid="{D77F2ED1-5838-4AB3-ACEB-E3B8EF53F623}"/>
    <cellStyle name="Note 11 2 4 4" xfId="33702" xr:uid="{034646DC-4EC7-41EB-97F6-B93B1383EDE5}"/>
    <cellStyle name="Note 11 2 4 4 2" xfId="33703" xr:uid="{BF1B67E2-A863-48B6-BD52-C8BC908547CE}"/>
    <cellStyle name="Note 11 2 4 5" xfId="33704" xr:uid="{109E528D-F4DB-42EC-BB7E-3DEF9DD705E8}"/>
    <cellStyle name="Note 11 2 4 5 2" xfId="33705" xr:uid="{AB9B3931-8140-4D92-A364-59BA3E990BA3}"/>
    <cellStyle name="Note 11 2 4 6" xfId="33706" xr:uid="{64415F2F-A5C4-4ACD-A629-77B1B471ABC4}"/>
    <cellStyle name="Note 11 2 5" xfId="33707" xr:uid="{89FDD857-38E7-4082-B00C-EB4CA7081B04}"/>
    <cellStyle name="Note 11 2 5 2" xfId="33708" xr:uid="{DEAEC3EF-B655-46F4-9AE7-86CB3B24E0E3}"/>
    <cellStyle name="Note 11 2 5 2 2" xfId="33709" xr:uid="{663E898C-6D80-4AB6-A277-248A20C88DE2}"/>
    <cellStyle name="Note 11 2 6" xfId="33710" xr:uid="{522B8003-C675-4185-AB1B-C0FC56561527}"/>
    <cellStyle name="Note 11 2 6 2" xfId="33711" xr:uid="{7D6CC9B3-A00E-476C-91BC-FE4E4CAF7A58}"/>
    <cellStyle name="Note 11 2 7" xfId="33712" xr:uid="{C57A4770-26D6-4F83-B026-8816F1A9D842}"/>
    <cellStyle name="Note 11 2 7 2" xfId="33713" xr:uid="{B4F2E270-1A12-4C04-BC0C-A8C431A536D5}"/>
    <cellStyle name="Note 11 2 8" xfId="33714" xr:uid="{BD2A2160-0C82-4717-AB84-85A5C0596976}"/>
    <cellStyle name="Note 11 3" xfId="33715" xr:uid="{F308634E-A848-47C1-9A4A-E0FF8854CED6}"/>
    <cellStyle name="Note 11 3 2" xfId="33716" xr:uid="{DC7CFD56-4851-46F6-8ECF-2059A36F25A0}"/>
    <cellStyle name="Note 11 3 2 2" xfId="33717" xr:uid="{D289E586-6422-42DB-AFE7-89C440FB6B37}"/>
    <cellStyle name="Note 11 3 2 2 2" xfId="33718" xr:uid="{107C174E-13D2-4076-95A8-18C547CDBE79}"/>
    <cellStyle name="Note 11 3 2 3" xfId="33719" xr:uid="{89B168A6-0BC5-4227-8CE7-24515C97383B}"/>
    <cellStyle name="Note 11 3 2 3 2" xfId="33720" xr:uid="{A3899DF7-9266-4281-9E34-93BA54BB79EC}"/>
    <cellStyle name="Note 11 3 3" xfId="33721" xr:uid="{2D4DB571-E6FF-45D1-97E0-A646729295D3}"/>
    <cellStyle name="Note 11 3 3 2" xfId="33722" xr:uid="{65DDA4A1-5B26-4447-8B81-DFCAFED7A122}"/>
    <cellStyle name="Note 11 3 3 2 2" xfId="33723" xr:uid="{39B4C74B-1F4B-430A-A182-E489823695E1}"/>
    <cellStyle name="Note 11 3 4" xfId="33724" xr:uid="{CFD3190A-216B-49CA-9393-A3D68AC139FB}"/>
    <cellStyle name="Note 11 3 4 2" xfId="33725" xr:uid="{4F88C9D4-6AD3-4777-9CC7-678D75534031}"/>
    <cellStyle name="Note 11 3 5" xfId="33726" xr:uid="{2D24C043-F5B0-4D57-81F8-60A5BFA332E1}"/>
    <cellStyle name="Note 11 3 5 2" xfId="33727" xr:uid="{71F8739C-59FA-46DF-975E-47EFFE7F1581}"/>
    <cellStyle name="Note 11 3 6" xfId="33728" xr:uid="{8FBE3228-31C3-489A-90BF-D3F44DBCF5A4}"/>
    <cellStyle name="Note 11 3 6 2" xfId="33729" xr:uid="{506FE0E2-0C88-4935-8C17-4C1D0501DD45}"/>
    <cellStyle name="Note 11 3 7" xfId="33730" xr:uid="{393A54F5-8D65-4A28-93BE-BA628A711FA5}"/>
    <cellStyle name="Note 11 4" xfId="33731" xr:uid="{2E3980F3-3DFB-4DA8-841E-859AD7C7A337}"/>
    <cellStyle name="Note 11 4 2" xfId="33732" xr:uid="{5206C38E-728B-4202-830E-081307497BB0}"/>
    <cellStyle name="Note 11 4 2 2" xfId="33733" xr:uid="{A848D480-8C1B-404B-B2CF-BACF61E44EA2}"/>
    <cellStyle name="Note 11 4 2 2 2" xfId="33734" xr:uid="{EE5CAA5C-8BA2-42BE-821D-8EEE70355136}"/>
    <cellStyle name="Note 11 4 2 3" xfId="33735" xr:uid="{0F47EF73-781B-452E-B6B3-8698F098FE02}"/>
    <cellStyle name="Note 11 4 2 3 2" xfId="33736" xr:uid="{209DCB52-A7EE-4257-91E6-6DC56C04C703}"/>
    <cellStyle name="Note 11 4 2 4" xfId="33737" xr:uid="{30C0E94E-5A85-46AC-93F4-E7A755B186F2}"/>
    <cellStyle name="Note 11 4 3" xfId="33738" xr:uid="{87164EA1-614E-46F7-BE7B-99DD6EEF0D17}"/>
    <cellStyle name="Note 11 4 3 2" xfId="33739" xr:uid="{1C0F86A8-E785-40B6-874B-648772F5D1A6}"/>
    <cellStyle name="Note 11 4 3 2 2" xfId="33740" xr:uid="{85253C90-8651-4FAE-B771-F56961DDF8E2}"/>
    <cellStyle name="Note 11 4 3 3" xfId="33741" xr:uid="{664C1DDD-C6A3-4704-8105-7F4088B3B536}"/>
    <cellStyle name="Note 11 4 3 3 2" xfId="33742" xr:uid="{A06080EA-B2A0-4C79-A508-CB1A80F37957}"/>
    <cellStyle name="Note 11 4 3 4" xfId="33743" xr:uid="{B92537F5-569E-4365-9F9C-B2609E732EA1}"/>
    <cellStyle name="Note 11 4 4" xfId="33744" xr:uid="{83340C53-EF6E-43CA-A12F-BB25BE630832}"/>
    <cellStyle name="Note 11 4 4 2" xfId="33745" xr:uid="{BAD90914-10F7-4E03-BC86-80091EE4184A}"/>
    <cellStyle name="Note 11 4 5" xfId="33746" xr:uid="{F269A0CD-3FAA-409C-9C84-EBE86FEB6A9E}"/>
    <cellStyle name="Note 11 4 5 2" xfId="33747" xr:uid="{36221965-4FAA-4396-93F4-4939BED2233F}"/>
    <cellStyle name="Note 11 4 6" xfId="33748" xr:uid="{36467A62-CCE1-44B6-9B40-ED56FC92EC8A}"/>
    <cellStyle name="Note 11 4 6 2" xfId="33749" xr:uid="{3DF9D7C5-8017-4C9A-A141-CD226B4B22E9}"/>
    <cellStyle name="Note 11 4 7" xfId="33750" xr:uid="{A538E363-F3E3-4FCC-AFC0-28D0B5F4BC7E}"/>
    <cellStyle name="Note 11 4 7 2" xfId="33751" xr:uid="{14AAA574-800F-43B5-ABBF-ED8B0C70E5D6}"/>
    <cellStyle name="Note 11 4 8" xfId="33752" xr:uid="{42C93944-2FC8-4C1E-BB4F-0038986A0766}"/>
    <cellStyle name="Note 11 5" xfId="33753" xr:uid="{4C528B5A-3C99-4122-A73A-F698BB158B2E}"/>
    <cellStyle name="Note 11 5 2" xfId="33754" xr:uid="{FB9435A8-AC8C-4E82-BEDE-26CF07941D0B}"/>
    <cellStyle name="Note 11 5 2 2" xfId="33755" xr:uid="{C5781CF0-FFD4-46BD-AD26-C4F5B99FA30F}"/>
    <cellStyle name="Note 11 5 2 2 2" xfId="33756" xr:uid="{037B251C-1064-45CD-AC58-24684092010A}"/>
    <cellStyle name="Note 11 5 2 3" xfId="33757" xr:uid="{711C6AC0-C2AE-4482-A260-CEF18EB8E322}"/>
    <cellStyle name="Note 11 5 2 3 2" xfId="33758" xr:uid="{BB6313A2-3650-40A7-A1DC-AA7DEF6A6574}"/>
    <cellStyle name="Note 11 5 3" xfId="33759" xr:uid="{205C5B1F-F859-4C90-B779-232C58714496}"/>
    <cellStyle name="Note 11 5 3 2" xfId="33760" xr:uid="{0576AAB6-791B-46C7-8B32-A5081D0E43FC}"/>
    <cellStyle name="Note 11 5 3 2 2" xfId="33761" xr:uid="{F93CF948-CE7B-445A-B0EC-128BC48174CC}"/>
    <cellStyle name="Note 11 5 4" xfId="33762" xr:uid="{BA24605D-F62F-4D99-AE55-8A374268208F}"/>
    <cellStyle name="Note 11 5 4 2" xfId="33763" xr:uid="{E42243D7-6FC5-4BD0-B3FA-0A57B36B7235}"/>
    <cellStyle name="Note 11 5 5" xfId="33764" xr:uid="{9CE9BDAE-8673-45DA-B2BB-920E0B8D5FCE}"/>
    <cellStyle name="Note 11 5 5 2" xfId="33765" xr:uid="{48456A6F-DC3D-48E0-95D6-38853BD42BB2}"/>
    <cellStyle name="Note 11 5 6" xfId="33766" xr:uid="{C15CEBC8-B032-4DD0-BF0D-190CD72CAD50}"/>
    <cellStyle name="Note 11 6" xfId="33767" xr:uid="{2A196DF5-144A-49DA-ADD0-FB8E2F00C628}"/>
    <cellStyle name="Note 11 6 2" xfId="33768" xr:uid="{135A39CD-385B-4E01-8286-EDADF0A40516}"/>
    <cellStyle name="Note 11 6 2 2" xfId="33769" xr:uid="{10B1E67B-0406-4B8B-A41D-49742ACAF134}"/>
    <cellStyle name="Note 11 6 2 2 2" xfId="33770" xr:uid="{7BBA9C18-4223-40DE-99ED-514DF624E25C}"/>
    <cellStyle name="Note 11 6 3" xfId="33771" xr:uid="{142DBD0E-B8AE-4C6F-9463-DE695E56D685}"/>
    <cellStyle name="Note 11 6 3 2" xfId="33772" xr:uid="{2AE6FF16-B64D-4AB3-A6E0-28B211ABF4D6}"/>
    <cellStyle name="Note 11 6 3 2 2" xfId="33773" xr:uid="{187CAE2B-13B5-4E23-B205-35753E160475}"/>
    <cellStyle name="Note 11 6 4" xfId="33774" xr:uid="{5BCCA836-897A-41F8-A18E-95F1E3FF7EA0}"/>
    <cellStyle name="Note 11 6 4 2" xfId="33775" xr:uid="{A012F7B2-84A5-47C4-BCAC-454F2B7AA345}"/>
    <cellStyle name="Note 11 6 5" xfId="33776" xr:uid="{19BC70DE-1FC3-476B-8848-90988DB40997}"/>
    <cellStyle name="Note 11 6 5 2" xfId="33777" xr:uid="{AC27E592-3E00-4E36-A815-49359EB5AE97}"/>
    <cellStyle name="Note 11 6 6" xfId="33778" xr:uid="{3807725B-73E8-4324-A31B-02DFB541F980}"/>
    <cellStyle name="Note 11 7" xfId="33779" xr:uid="{B2303A92-1E20-42CC-B1F8-4115CE286712}"/>
    <cellStyle name="Note 11 7 2" xfId="33780" xr:uid="{CB6BB1D0-2EE1-4C1B-9A7B-277C7AFBA5D4}"/>
    <cellStyle name="Note 11 7 2 2" xfId="33781" xr:uid="{9D723793-828A-41B7-97CD-F5BD94ECA2BE}"/>
    <cellStyle name="Note 11 7 2 2 2" xfId="33782" xr:uid="{EDE079B0-B376-4D5B-BD35-518B78B72EC4}"/>
    <cellStyle name="Note 11 7 3" xfId="33783" xr:uid="{3E70A584-AAAB-4BBA-AC35-A46A24591EB6}"/>
    <cellStyle name="Note 11 7 3 2" xfId="33784" xr:uid="{5EEA67D2-599C-45A0-A46A-367B35F96B27}"/>
    <cellStyle name="Note 11 7 3 2 2" xfId="33785" xr:uid="{37438071-E5B3-4159-A4AC-88CEF28D3A58}"/>
    <cellStyle name="Note 11 7 4" xfId="33786" xr:uid="{7EF0DCA9-FD9A-4466-9BE5-11BE460B5A34}"/>
    <cellStyle name="Note 11 7 4 2" xfId="33787" xr:uid="{95F77D7D-2679-4B6E-918B-FAADEBC4FBE7}"/>
    <cellStyle name="Note 11 8" xfId="33788" xr:uid="{4AD732D8-A9CC-40BA-94C9-21B3DAB4C90F}"/>
    <cellStyle name="Note 11 8 2" xfId="33789" xr:uid="{526971AC-9F31-478B-95A6-D7683EE93D50}"/>
    <cellStyle name="Note 11 8 2 2" xfId="33790" xr:uid="{3C5A82F2-E3E5-4B2D-8357-2EBCBF2D9B15}"/>
    <cellStyle name="Note 11 8 2 2 2" xfId="33791" xr:uid="{DA307D7D-14D7-47D4-B1AB-CB0F214EDCC3}"/>
    <cellStyle name="Note 11 8 3" xfId="33792" xr:uid="{18166F47-B560-4C61-AFBA-E3F5D9727215}"/>
    <cellStyle name="Note 11 8 3 2" xfId="33793" xr:uid="{89499E71-2872-4366-8A21-788811598082}"/>
    <cellStyle name="Note 11 8 3 2 2" xfId="33794" xr:uid="{8A7DD441-58B4-4212-BCB6-46CA5D71E132}"/>
    <cellStyle name="Note 11 8 4" xfId="33795" xr:uid="{894992E8-B502-4C9B-8A52-C54C08805E6B}"/>
    <cellStyle name="Note 11 8 4 2" xfId="33796" xr:uid="{A5E658D6-4942-4648-9DF2-CF46480A28C9}"/>
    <cellStyle name="Note 11 9" xfId="33797" xr:uid="{26416D35-3D2B-45BD-B0E9-A99C2039596E}"/>
    <cellStyle name="Note 11 9 2" xfId="33798" xr:uid="{8B0E3884-FFBA-4B6B-8D45-C5FC27B4DADC}"/>
    <cellStyle name="Note 11 9 2 2" xfId="33799" xr:uid="{90CE9E32-6645-490D-81D0-F3768867CD79}"/>
    <cellStyle name="Note 11_3. รายละเอียดประกอบงบ 03-2013 รวมหมด ณ 02-08-56" xfId="33800" xr:uid="{37357279-C22D-40D7-AB39-33C54C783ECC}"/>
    <cellStyle name="Note 12" xfId="33801" xr:uid="{B0CD97E4-28AF-4672-A8DA-65E2A0D3968D}"/>
    <cellStyle name="Note 12 10" xfId="33802" xr:uid="{980F3C3D-105A-4D46-BE96-4D4EDCC4EC70}"/>
    <cellStyle name="Note 12 10 2" xfId="33803" xr:uid="{B11E7027-7298-45F5-BCDE-5D1C91DCC6C6}"/>
    <cellStyle name="Note 12 10 2 2" xfId="33804" xr:uid="{D6D67D7C-AF7F-4685-BAA6-6F41C27AB1CE}"/>
    <cellStyle name="Note 12 11" xfId="33805" xr:uid="{0D3AEF8C-0A57-4154-8566-2DEACD39DF89}"/>
    <cellStyle name="Note 12 11 2" xfId="33806" xr:uid="{4EF8EA94-AA6A-4E22-BF2F-DE0D48A90498}"/>
    <cellStyle name="Note 12 11 2 2" xfId="33807" xr:uid="{C7E64A35-8BCA-48AA-9AF4-33E788DB1A4A}"/>
    <cellStyle name="Note 12 12" xfId="33808" xr:uid="{86343468-1C78-4123-B77B-9AD48AD47E82}"/>
    <cellStyle name="Note 12 12 2" xfId="33809" xr:uid="{79A19646-C56F-42E5-95A0-395A471E93E1}"/>
    <cellStyle name="Note 12 13" xfId="33810" xr:uid="{30CBE524-F092-4220-8DF2-AA499517886A}"/>
    <cellStyle name="Note 12 13 2" xfId="33811" xr:uid="{A3C6FAB8-2392-4A5D-B117-0D0654485508}"/>
    <cellStyle name="Note 12 14" xfId="33812" xr:uid="{41855A64-2D10-4213-93DE-68F7A4D1141D}"/>
    <cellStyle name="Note 12 2" xfId="33813" xr:uid="{B63FF78C-D52C-43CF-A826-2B750F34B7B2}"/>
    <cellStyle name="Note 12 2 2" xfId="33814" xr:uid="{5ECA8DD0-CDB8-4147-8125-B736049CC18F}"/>
    <cellStyle name="Note 12 2 2 2" xfId="33815" xr:uid="{1834B88B-6C80-4A00-99EA-696B2466A0A0}"/>
    <cellStyle name="Note 12 2 2 2 2" xfId="33816" xr:uid="{7EB8238D-AD61-43CA-BEF6-B9FA1E3712C2}"/>
    <cellStyle name="Note 12 2 2 2 2 2" xfId="33817" xr:uid="{8A67E4AC-5F76-4CAF-8401-74AF4BB45BC9}"/>
    <cellStyle name="Note 12 2 2 2 3" xfId="33818" xr:uid="{83D3E2EA-F365-4E06-8523-839CDAE994A4}"/>
    <cellStyle name="Note 12 2 2 2 3 2" xfId="33819" xr:uid="{965CA1EF-D6AA-448F-8153-28DD7E5EA2DE}"/>
    <cellStyle name="Note 12 2 2 3" xfId="33820" xr:uid="{767CAA8C-67F7-4AB5-B69C-CDE09E1D1B94}"/>
    <cellStyle name="Note 12 2 2 3 2" xfId="33821" xr:uid="{6CF95294-25CE-4627-8DE2-1ED1F63CC46C}"/>
    <cellStyle name="Note 12 2 2 3 2 2" xfId="33822" xr:uid="{8D1BED7F-E0F3-49C3-AF30-6252DA65997F}"/>
    <cellStyle name="Note 12 2 2 4" xfId="33823" xr:uid="{3DD89577-7782-4688-96D3-A9D43C8C60A0}"/>
    <cellStyle name="Note 12 2 2 4 2" xfId="33824" xr:uid="{68E117FD-1B7B-4407-8C1D-6DAB13975CE6}"/>
    <cellStyle name="Note 12 2 2 5" xfId="33825" xr:uid="{A6711DA8-F122-4009-BCEB-513CB12D84E0}"/>
    <cellStyle name="Note 12 2 2 5 2" xfId="33826" xr:uid="{90483273-7829-4452-BAD0-A6682CA4C2C0}"/>
    <cellStyle name="Note 12 2 2 6" xfId="33827" xr:uid="{EE559B00-5AAC-4CC9-8BC5-962F661F7C8A}"/>
    <cellStyle name="Note 12 2 3" xfId="33828" xr:uid="{21C4D0A8-882D-486F-8EF6-388E6AC90C0F}"/>
    <cellStyle name="Note 12 2 3 2" xfId="33829" xr:uid="{2026E8C5-2DF1-41FC-98E6-A9EE3802E48B}"/>
    <cellStyle name="Note 12 2 3 2 2" xfId="33830" xr:uid="{1378270B-71B1-4C39-A9B4-B9CFCE99C571}"/>
    <cellStyle name="Note 12 2 3 3" xfId="33831" xr:uid="{E72CDE6B-BAF3-4182-9BE5-E7D6B5492AB8}"/>
    <cellStyle name="Note 12 2 3 3 2" xfId="33832" xr:uid="{18E07B1F-B984-4C2E-9CCD-F8453C8BABE9}"/>
    <cellStyle name="Note 12 2 3 4" xfId="33833" xr:uid="{2B9F4CB2-CD32-47B3-A7E0-C16A1043D811}"/>
    <cellStyle name="Note 12 2 3 4 2" xfId="33834" xr:uid="{1C7F0E8D-1959-4482-9948-67899CADCC67}"/>
    <cellStyle name="Note 12 2 3 5" xfId="33835" xr:uid="{76F45970-E71E-4A34-AFB0-4D57CB3B283C}"/>
    <cellStyle name="Note 12 2 3 5 2" xfId="33836" xr:uid="{EF4C2B7D-4C0C-4756-BD2F-47366EAB3B8D}"/>
    <cellStyle name="Note 12 2 3 6" xfId="33837" xr:uid="{48CFB958-B923-4149-B09A-2E6EB38CFEAF}"/>
    <cellStyle name="Note 12 2 3 6 2" xfId="33838" xr:uid="{C7589C5E-FECB-4EA3-A7A8-DB13E8CB9A2C}"/>
    <cellStyle name="Note 12 2 3 7" xfId="33839" xr:uid="{E27E41E5-C6B4-4770-A41D-03855A8DF69A}"/>
    <cellStyle name="Note 12 2 3 7 2" xfId="33840" xr:uid="{70047107-D47B-49F7-BEED-A17E6ADFC206}"/>
    <cellStyle name="Note 12 2 3 8" xfId="33841" xr:uid="{AEFCA14E-C45A-493E-AFFA-CDD45A592475}"/>
    <cellStyle name="Note 12 2 4" xfId="33842" xr:uid="{532E2007-1272-4EC1-A271-9364A03367E8}"/>
    <cellStyle name="Note 12 2 4 2" xfId="33843" xr:uid="{F43DF9DE-9CCE-4641-9551-DA7D7DAB879D}"/>
    <cellStyle name="Note 12 2 4 2 2" xfId="33844" xr:uid="{7E0BF625-0E56-404F-9CCB-430DDA73B14F}"/>
    <cellStyle name="Note 12 2 4 3" xfId="33845" xr:uid="{3BA5F315-AF6B-43D2-AA1E-7F7EA14239FF}"/>
    <cellStyle name="Note 12 2 4 3 2" xfId="33846" xr:uid="{35F796F8-7C84-4FAC-8B7B-AAFEDE6D1CE8}"/>
    <cellStyle name="Note 12 2 4 4" xfId="33847" xr:uid="{87490278-6829-43CF-B638-C95847F1BBB1}"/>
    <cellStyle name="Note 12 2 4 4 2" xfId="33848" xr:uid="{C13BE7D3-7FA7-4EBF-B080-8BBCE5C78D78}"/>
    <cellStyle name="Note 12 2 4 5" xfId="33849" xr:uid="{33D8062B-1990-4696-A78C-A319E7521BF7}"/>
    <cellStyle name="Note 12 2 4 5 2" xfId="33850" xr:uid="{468A0C29-9E51-4628-8A58-9A519D946961}"/>
    <cellStyle name="Note 12 2 4 6" xfId="33851" xr:uid="{B1C4C37C-2E58-4B6A-B1A6-CD3665E03E15}"/>
    <cellStyle name="Note 12 2 5" xfId="33852" xr:uid="{FF37048B-9BD1-4168-BE92-44E7815B278C}"/>
    <cellStyle name="Note 12 2 5 2" xfId="33853" xr:uid="{46A082EC-BB5E-4EA7-9D15-0C6445046645}"/>
    <cellStyle name="Note 12 2 5 2 2" xfId="33854" xr:uid="{5428D0F6-D64D-4527-8B2D-951BCFC38906}"/>
    <cellStyle name="Note 12 2 6" xfId="33855" xr:uid="{897FBB93-E30C-4323-84AC-24233AAF144B}"/>
    <cellStyle name="Note 12 2 6 2" xfId="33856" xr:uid="{446F2278-6B7F-4BD3-A131-AEDD33F91FA1}"/>
    <cellStyle name="Note 12 2 7" xfId="33857" xr:uid="{75822FE5-2852-4C7F-9E5B-6DB38799500E}"/>
    <cellStyle name="Note 12 2 7 2" xfId="33858" xr:uid="{CF450D65-15C3-4ADF-82A1-89903BF7F4B1}"/>
    <cellStyle name="Note 12 2 8" xfId="33859" xr:uid="{1F09068A-4E4F-4D8B-9439-8E7E23EB24DE}"/>
    <cellStyle name="Note 12 3" xfId="33860" xr:uid="{54607FDE-AF25-4393-9AE7-F88EA4741236}"/>
    <cellStyle name="Note 12 3 2" xfId="33861" xr:uid="{7CD97D0F-EC64-4957-8FFD-2B0FD7593BD5}"/>
    <cellStyle name="Note 12 3 2 2" xfId="33862" xr:uid="{501073EF-9F21-48CF-B992-39E74BEC614A}"/>
    <cellStyle name="Note 12 3 2 2 2" xfId="33863" xr:uid="{D9CF57ED-B437-4798-930C-DAEEE05414E9}"/>
    <cellStyle name="Note 12 3 2 3" xfId="33864" xr:uid="{EE78A20C-D87C-4A71-B36C-21ABB9D1D412}"/>
    <cellStyle name="Note 12 3 2 3 2" xfId="33865" xr:uid="{45A535B2-C760-458A-833A-F72695E82111}"/>
    <cellStyle name="Note 12 3 3" xfId="33866" xr:uid="{34FB5CBE-8769-40F2-9B12-F9C0E5907DFA}"/>
    <cellStyle name="Note 12 3 3 2" xfId="33867" xr:uid="{63601B2B-DE44-4A9E-83DC-157460228879}"/>
    <cellStyle name="Note 12 3 3 2 2" xfId="33868" xr:uid="{93A19F21-B995-4A83-94D4-4C481390044A}"/>
    <cellStyle name="Note 12 3 4" xfId="33869" xr:uid="{C5419C0F-C7E9-4424-83AF-98A7C0A980E1}"/>
    <cellStyle name="Note 12 3 4 2" xfId="33870" xr:uid="{DB229A13-8241-4E55-87DF-7593DA69564C}"/>
    <cellStyle name="Note 12 3 5" xfId="33871" xr:uid="{C0373EAB-4DC0-431C-8A6E-B5F35A06900E}"/>
    <cellStyle name="Note 12 3 5 2" xfId="33872" xr:uid="{43EDA0D8-3D67-40A4-A0C9-8812BDA21794}"/>
    <cellStyle name="Note 12 3 6" xfId="33873" xr:uid="{825F4E3D-B627-45B6-87BB-1EDA02A700EF}"/>
    <cellStyle name="Note 12 3 6 2" xfId="33874" xr:uid="{45C7A28A-E3E5-4357-AF49-AA9C1F1EE2F3}"/>
    <cellStyle name="Note 12 3 7" xfId="33875" xr:uid="{238563E7-A1EC-4C79-AA52-605C5CBDBE1B}"/>
    <cellStyle name="Note 12 4" xfId="33876" xr:uid="{106B3689-144C-4E80-B764-2A89FF914DCF}"/>
    <cellStyle name="Note 12 4 2" xfId="33877" xr:uid="{FAB1914A-CED2-4841-95C7-ABBE3D74B1D4}"/>
    <cellStyle name="Note 12 4 2 2" xfId="33878" xr:uid="{CEDC21B8-1839-4E62-BF1F-D5B074ABC875}"/>
    <cellStyle name="Note 12 4 2 2 2" xfId="33879" xr:uid="{1C86AA12-14B6-460A-ABE3-2D22F2C729AD}"/>
    <cellStyle name="Note 12 4 2 3" xfId="33880" xr:uid="{BCB669B2-5141-44FE-BCC8-85C8D605B522}"/>
    <cellStyle name="Note 12 4 2 3 2" xfId="33881" xr:uid="{42ABBA15-81E5-4309-91CA-B22CF26FEC8B}"/>
    <cellStyle name="Note 12 4 2 4" xfId="33882" xr:uid="{4C4AECFC-AC78-4177-8A15-249C7C9A1CCA}"/>
    <cellStyle name="Note 12 4 3" xfId="33883" xr:uid="{23F1905C-57B3-40BC-AF3C-0DAA06B6F178}"/>
    <cellStyle name="Note 12 4 3 2" xfId="33884" xr:uid="{A96C485C-E860-427E-A0B6-FE04A6CC499C}"/>
    <cellStyle name="Note 12 4 3 2 2" xfId="33885" xr:uid="{025421AE-78FE-43E9-92D8-B8C5854DEFA6}"/>
    <cellStyle name="Note 12 4 3 3" xfId="33886" xr:uid="{F2889D95-A8A3-4266-9966-0DEB8951F95B}"/>
    <cellStyle name="Note 12 4 3 3 2" xfId="33887" xr:uid="{B0C7C301-806B-4786-9F96-F4C75ACADBEF}"/>
    <cellStyle name="Note 12 4 3 4" xfId="33888" xr:uid="{830DA9FF-6455-44E3-82D0-EFC9A6F31599}"/>
    <cellStyle name="Note 12 4 4" xfId="33889" xr:uid="{58F2B661-195F-46C3-B21D-EE03ADDFA2B4}"/>
    <cellStyle name="Note 12 4 4 2" xfId="33890" xr:uid="{50DFED10-0E82-466A-99B7-FD2BC09330B1}"/>
    <cellStyle name="Note 12 4 5" xfId="33891" xr:uid="{4FC4D1C1-6733-4992-AE9E-29AAE9F38CAF}"/>
    <cellStyle name="Note 12 4 5 2" xfId="33892" xr:uid="{DECCF82E-C83F-4B98-BE22-86B3567AC194}"/>
    <cellStyle name="Note 12 4 6" xfId="33893" xr:uid="{305E12E4-E63C-404D-A84E-0A71E4202466}"/>
    <cellStyle name="Note 12 4 6 2" xfId="33894" xr:uid="{AD4DEA0C-9B98-460E-B3A5-212127643409}"/>
    <cellStyle name="Note 12 4 7" xfId="33895" xr:uid="{2738B79F-9D57-4C85-848A-8E685BFA5B09}"/>
    <cellStyle name="Note 12 4 7 2" xfId="33896" xr:uid="{50E8460A-87E7-4DB0-AEA6-4A13F2F0DA8A}"/>
    <cellStyle name="Note 12 4 8" xfId="33897" xr:uid="{33F6A511-615E-41BE-94F9-40DF4608B900}"/>
    <cellStyle name="Note 12 5" xfId="33898" xr:uid="{9766B7CF-C696-409E-A626-DA56A14309E2}"/>
    <cellStyle name="Note 12 5 2" xfId="33899" xr:uid="{AD2D9C76-CBC9-44A6-8AC2-E328622B0930}"/>
    <cellStyle name="Note 12 5 2 2" xfId="33900" xr:uid="{444E4403-82F0-47E9-AF61-8B4D4A9CA00F}"/>
    <cellStyle name="Note 12 5 2 2 2" xfId="33901" xr:uid="{121F33BF-D791-4E8A-AAE8-4D57477CC73B}"/>
    <cellStyle name="Note 12 5 2 3" xfId="33902" xr:uid="{460F8D4E-CCC7-44D5-ADA3-398D5DD50FC4}"/>
    <cellStyle name="Note 12 5 2 3 2" xfId="33903" xr:uid="{96F3BFEA-8B20-40B5-94EC-956B1CDACF74}"/>
    <cellStyle name="Note 12 5 3" xfId="33904" xr:uid="{4608A225-ECAF-47C8-A194-624BF6B60E7F}"/>
    <cellStyle name="Note 12 5 3 2" xfId="33905" xr:uid="{1824D76A-1128-4D80-9F35-3CE725E4EA4C}"/>
    <cellStyle name="Note 12 5 3 2 2" xfId="33906" xr:uid="{42C37F11-8F56-45A9-A0A4-AF21B10D8D7B}"/>
    <cellStyle name="Note 12 5 4" xfId="33907" xr:uid="{D8E08C21-BDD1-4C89-AC2E-0B3F7485268A}"/>
    <cellStyle name="Note 12 5 4 2" xfId="33908" xr:uid="{6204DE47-D66A-4548-BAA6-68161774E420}"/>
    <cellStyle name="Note 12 5 5" xfId="33909" xr:uid="{5DE9473B-1D84-4165-89DB-4850DF549DA6}"/>
    <cellStyle name="Note 12 5 5 2" xfId="33910" xr:uid="{38791197-4134-4E56-B032-C59348C44B2E}"/>
    <cellStyle name="Note 12 5 6" xfId="33911" xr:uid="{0C202951-BE6D-4CEB-90E9-6ED6CE3552DE}"/>
    <cellStyle name="Note 12 6" xfId="33912" xr:uid="{4D057D28-8F1E-4907-9679-2E8B7FFDCAD9}"/>
    <cellStyle name="Note 12 6 2" xfId="33913" xr:uid="{16C17631-822B-4993-876C-7C455EA17E14}"/>
    <cellStyle name="Note 12 6 2 2" xfId="33914" xr:uid="{44A8505E-CD07-47BC-952E-9F35F258FA74}"/>
    <cellStyle name="Note 12 6 2 2 2" xfId="33915" xr:uid="{0622CF09-4BFE-45AF-9F7B-78B1D13273B5}"/>
    <cellStyle name="Note 12 6 3" xfId="33916" xr:uid="{4D91440A-D289-4EC4-8C89-3909628BD57C}"/>
    <cellStyle name="Note 12 6 3 2" xfId="33917" xr:uid="{B1B5993B-7630-41BB-BCC1-F48B28D67E4A}"/>
    <cellStyle name="Note 12 6 3 2 2" xfId="33918" xr:uid="{3A7982A6-48D3-4E14-8D5E-12C85477877E}"/>
    <cellStyle name="Note 12 6 4" xfId="33919" xr:uid="{EA28B7D9-3460-478B-B5CD-5DBD77E4509A}"/>
    <cellStyle name="Note 12 6 4 2" xfId="33920" xr:uid="{122EFCCC-5840-42E4-9F82-0B49860C1520}"/>
    <cellStyle name="Note 12 6 5" xfId="33921" xr:uid="{C3F57484-2906-4EAB-B5CB-F565FDB6753E}"/>
    <cellStyle name="Note 12 6 5 2" xfId="33922" xr:uid="{1451D77B-3FE6-42A8-9652-DB1A1D3BAC73}"/>
    <cellStyle name="Note 12 6 6" xfId="33923" xr:uid="{E98DB891-5492-4D08-B5A5-256CBF781C84}"/>
    <cellStyle name="Note 12 7" xfId="33924" xr:uid="{A40491DD-E2C8-4C15-8C56-7E2ADF0EFDE0}"/>
    <cellStyle name="Note 12 7 2" xfId="33925" xr:uid="{7D8D5711-C668-469C-AF72-1D67CB607056}"/>
    <cellStyle name="Note 12 7 2 2" xfId="33926" xr:uid="{BED86042-5624-439A-B55E-D864322ECB83}"/>
    <cellStyle name="Note 12 7 2 2 2" xfId="33927" xr:uid="{67431FD1-CC9D-48A6-B6AA-3B1F58C2471C}"/>
    <cellStyle name="Note 12 7 3" xfId="33928" xr:uid="{3A3AF628-EEA8-4BFB-8531-2C36AAB9424A}"/>
    <cellStyle name="Note 12 7 3 2" xfId="33929" xr:uid="{1EE123A2-01D6-4D27-894A-1DC01985DD24}"/>
    <cellStyle name="Note 12 7 3 2 2" xfId="33930" xr:uid="{F00EDEDC-FF69-4A35-B81A-3212FB73D76A}"/>
    <cellStyle name="Note 12 7 4" xfId="33931" xr:uid="{84F3A1DD-58BA-4D44-BEEA-C29A4CB3DCDC}"/>
    <cellStyle name="Note 12 7 4 2" xfId="33932" xr:uid="{40E615BB-3394-4938-B49A-A217F0E8C88D}"/>
    <cellStyle name="Note 12 8" xfId="33933" xr:uid="{D2875B5F-DC9F-40AA-AC63-F36E1E75C9D6}"/>
    <cellStyle name="Note 12 8 2" xfId="33934" xr:uid="{A03A3943-FEAC-46C8-A884-088188ED1043}"/>
    <cellStyle name="Note 12 8 2 2" xfId="33935" xr:uid="{CC4CBC1A-8BE7-4AB6-8152-031ADFD52E6C}"/>
    <cellStyle name="Note 12 8 2 2 2" xfId="33936" xr:uid="{C36E8733-3E81-4C19-948C-B7D5327FE1D1}"/>
    <cellStyle name="Note 12 8 3" xfId="33937" xr:uid="{3C1D5AF2-5F88-449D-BCB5-C943128E5318}"/>
    <cellStyle name="Note 12 8 3 2" xfId="33938" xr:uid="{591C163F-12A0-4ADF-BAB8-B9D0025A9FDD}"/>
    <cellStyle name="Note 12 8 3 2 2" xfId="33939" xr:uid="{DD69A03F-29F6-46B5-ABA5-68AE23CB2B72}"/>
    <cellStyle name="Note 12 8 4" xfId="33940" xr:uid="{1D051045-5924-4A99-A64B-BF1CCE4FF79A}"/>
    <cellStyle name="Note 12 8 4 2" xfId="33941" xr:uid="{5CDE3F1A-14C3-49AC-AC1B-44A1BEB9DC6B}"/>
    <cellStyle name="Note 12 9" xfId="33942" xr:uid="{2C71CCC7-E34C-4C16-83A6-B31BB3DF221A}"/>
    <cellStyle name="Note 12 9 2" xfId="33943" xr:uid="{B702AE88-64F7-4C1C-94A6-264662EFCE68}"/>
    <cellStyle name="Note 12 9 2 2" xfId="33944" xr:uid="{F8C0D4BA-5109-4A04-A4BC-29D199C58B92}"/>
    <cellStyle name="Note 12_3. รายละเอียดประกอบงบ 03-2013 รวมหมด ณ 02-08-56" xfId="33945" xr:uid="{EF739220-EA74-4D6C-AED7-614906349341}"/>
    <cellStyle name="Note 13" xfId="33946" xr:uid="{FF308AAE-6F2A-4F91-A8EF-CAC7F68BEBE3}"/>
    <cellStyle name="Note 13 10" xfId="33947" xr:uid="{2DF63FDC-36D0-46FC-8E18-3A4F292B3E94}"/>
    <cellStyle name="Note 13 10 2" xfId="33948" xr:uid="{6940CC1D-7D28-4C59-AE8D-AF211BDF6764}"/>
    <cellStyle name="Note 13 10 2 2" xfId="33949" xr:uid="{20931D09-A74F-4AC7-9C90-E324184CBC1F}"/>
    <cellStyle name="Note 13 11" xfId="33950" xr:uid="{DFDB890E-4161-45B2-BE8B-66A41E83F208}"/>
    <cellStyle name="Note 13 11 2" xfId="33951" xr:uid="{EE8D98D6-4A8A-41CE-958C-228DF0CB5320}"/>
    <cellStyle name="Note 13 11 2 2" xfId="33952" xr:uid="{27BD44B0-AEE3-43FF-A40B-90D22230A1E3}"/>
    <cellStyle name="Note 13 12" xfId="33953" xr:uid="{26428FFD-4F30-464A-9DFB-9306AFF79F5C}"/>
    <cellStyle name="Note 13 12 2" xfId="33954" xr:uid="{78A901C5-49BD-4184-810B-392559FD9B7C}"/>
    <cellStyle name="Note 13 13" xfId="33955" xr:uid="{414903EB-0F1B-4C68-B32A-72E3797BB02F}"/>
    <cellStyle name="Note 13 13 2" xfId="33956" xr:uid="{04DBD21B-4FDF-41BC-88DC-D5355583210F}"/>
    <cellStyle name="Note 13 14" xfId="33957" xr:uid="{8D847CAD-B02C-4AC4-8D95-7E9B4BC712D4}"/>
    <cellStyle name="Note 13 2" xfId="33958" xr:uid="{8FCA6602-32AB-48D8-89DE-A6658A369237}"/>
    <cellStyle name="Note 13 2 2" xfId="33959" xr:uid="{AAA40D88-554D-4206-94D0-B704393908E0}"/>
    <cellStyle name="Note 13 2 2 2" xfId="33960" xr:uid="{4FF45CC1-A3F1-499F-9FE8-E1F6C5D531BA}"/>
    <cellStyle name="Note 13 2 2 2 2" xfId="33961" xr:uid="{03AE6410-EB08-4A19-96EC-C860A330613C}"/>
    <cellStyle name="Note 13 2 2 2 2 2" xfId="33962" xr:uid="{58F1C70A-E2A0-4648-92AF-FDFD077B4D82}"/>
    <cellStyle name="Note 13 2 2 2 3" xfId="33963" xr:uid="{F54EBCB2-BEC4-4D68-AB5E-4655C03D509D}"/>
    <cellStyle name="Note 13 2 2 2 3 2" xfId="33964" xr:uid="{D902248E-1C45-427F-9E1F-ACF3A5CC00A6}"/>
    <cellStyle name="Note 13 2 2 3" xfId="33965" xr:uid="{9F087BAD-2116-4234-A149-0197F772B8EF}"/>
    <cellStyle name="Note 13 2 2 3 2" xfId="33966" xr:uid="{67332184-C7A8-4934-A3FC-B0A5ADF66867}"/>
    <cellStyle name="Note 13 2 2 3 2 2" xfId="33967" xr:uid="{A17865FD-BB19-41C1-A848-1098044FAD85}"/>
    <cellStyle name="Note 13 2 2 4" xfId="33968" xr:uid="{727C3032-9F46-46E0-8EA7-3C5C865A350D}"/>
    <cellStyle name="Note 13 2 2 4 2" xfId="33969" xr:uid="{DD300BCE-6DE4-40FC-8A5B-42264D96A183}"/>
    <cellStyle name="Note 13 2 2 5" xfId="33970" xr:uid="{34E1B6EC-D9AA-4DA2-9368-2370966552AC}"/>
    <cellStyle name="Note 13 2 2 5 2" xfId="33971" xr:uid="{94FFB096-C6F8-463C-B341-6A8F436B62ED}"/>
    <cellStyle name="Note 13 2 2 6" xfId="33972" xr:uid="{B7C7B784-1B1C-478B-8151-A80EA445EDFD}"/>
    <cellStyle name="Note 13 2 3" xfId="33973" xr:uid="{D3B0CC7D-CEF8-4F07-9562-CD5E3C2A0E73}"/>
    <cellStyle name="Note 13 2 3 2" xfId="33974" xr:uid="{AD7DDEEF-DA0B-4396-A431-B20C4F099FAC}"/>
    <cellStyle name="Note 13 2 3 2 2" xfId="33975" xr:uid="{84D7743F-99CB-4E03-A2A0-E146D745C972}"/>
    <cellStyle name="Note 13 2 3 3" xfId="33976" xr:uid="{7B8D5298-72F2-4B5E-86D9-E3D33D244DFE}"/>
    <cellStyle name="Note 13 2 3 3 2" xfId="33977" xr:uid="{25A7A012-DFB3-4ACE-8717-2E1A99FB443E}"/>
    <cellStyle name="Note 13 2 3 4" xfId="33978" xr:uid="{B09BFE99-D484-4BB1-B9F2-063627DE8775}"/>
    <cellStyle name="Note 13 2 3 4 2" xfId="33979" xr:uid="{75F73A0D-BB06-408E-932A-F494B1AE8B6E}"/>
    <cellStyle name="Note 13 2 3 5" xfId="33980" xr:uid="{3DFF9A48-D2D6-4CE6-9B50-EE94AB9A8034}"/>
    <cellStyle name="Note 13 2 3 5 2" xfId="33981" xr:uid="{F52778B0-67D9-4AFB-8DE1-E148FBF4FD69}"/>
    <cellStyle name="Note 13 2 3 6" xfId="33982" xr:uid="{CA643D85-C821-4C4A-9D89-3A51BEF72D9E}"/>
    <cellStyle name="Note 13 2 3 6 2" xfId="33983" xr:uid="{F6E3345E-38EE-490F-BC74-3E021B89D299}"/>
    <cellStyle name="Note 13 2 3 7" xfId="33984" xr:uid="{C4D7FA41-D87A-4F62-AA57-F0C0E9532CC2}"/>
    <cellStyle name="Note 13 2 3 7 2" xfId="33985" xr:uid="{C7DF17B5-6F07-4687-81EA-258974194523}"/>
    <cellStyle name="Note 13 2 3 8" xfId="33986" xr:uid="{D8D0E96F-AD53-401B-957A-550F36F14CF5}"/>
    <cellStyle name="Note 13 2 4" xfId="33987" xr:uid="{8209CCAE-25E3-42B8-A213-1ACC1480AA76}"/>
    <cellStyle name="Note 13 2 4 2" xfId="33988" xr:uid="{38ABFD84-F37C-43D4-AA78-3CE243213402}"/>
    <cellStyle name="Note 13 2 4 2 2" xfId="33989" xr:uid="{15BD3BF3-4345-4C69-817D-CB3324A7F08A}"/>
    <cellStyle name="Note 13 2 4 3" xfId="33990" xr:uid="{1DD9EDD5-D7FB-43E4-A452-10C905B7BCC1}"/>
    <cellStyle name="Note 13 2 4 3 2" xfId="33991" xr:uid="{B7D4B9AC-84F6-4FF8-B189-C4F3E3933D07}"/>
    <cellStyle name="Note 13 2 4 4" xfId="33992" xr:uid="{BB1954C5-23A5-46C5-A1C6-77B6D6B3F812}"/>
    <cellStyle name="Note 13 2 4 4 2" xfId="33993" xr:uid="{4982E067-8813-49F1-B98B-9136AE9C7333}"/>
    <cellStyle name="Note 13 2 4 5" xfId="33994" xr:uid="{EC272A01-A945-4B38-A2A8-150D8E0B2FD9}"/>
    <cellStyle name="Note 13 2 4 5 2" xfId="33995" xr:uid="{D2B7975A-4670-40B9-8E8A-8888BCE91AAA}"/>
    <cellStyle name="Note 13 2 4 6" xfId="33996" xr:uid="{3A1357C2-EC60-44BE-B726-6E94014F0F6D}"/>
    <cellStyle name="Note 13 2 5" xfId="33997" xr:uid="{C1AAEBB1-3DA9-4C46-A8EF-CBF037480B66}"/>
    <cellStyle name="Note 13 2 5 2" xfId="33998" xr:uid="{2973FA6E-6B2A-4307-98D5-A7194D544126}"/>
    <cellStyle name="Note 13 2 5 2 2" xfId="33999" xr:uid="{567BDF1B-AEA5-4B17-91AB-6E18D61AE91B}"/>
    <cellStyle name="Note 13 2 6" xfId="34000" xr:uid="{C9558939-E3EE-43A1-BEE6-758D228CBFA6}"/>
    <cellStyle name="Note 13 2 6 2" xfId="34001" xr:uid="{42AAB69C-69BF-448D-A81A-2DB9B99C466E}"/>
    <cellStyle name="Note 13 2 7" xfId="34002" xr:uid="{4EB42BEB-2F1C-4A6B-B093-4BC33FAEB5A4}"/>
    <cellStyle name="Note 13 2 7 2" xfId="34003" xr:uid="{C69C6C60-0BE3-4428-B311-35C0EE74A138}"/>
    <cellStyle name="Note 13 2 8" xfId="34004" xr:uid="{351E62B2-2773-4CE0-B877-0B610CEBAF3F}"/>
    <cellStyle name="Note 13 3" xfId="34005" xr:uid="{43BC7910-27C1-46D1-9669-075D73E919E0}"/>
    <cellStyle name="Note 13 3 2" xfId="34006" xr:uid="{0D5B17C6-E3FE-422C-BE16-89C2587777DF}"/>
    <cellStyle name="Note 13 3 2 2" xfId="34007" xr:uid="{5DF45872-A1CC-4B48-B4C5-8CF2AEF9426A}"/>
    <cellStyle name="Note 13 3 2 2 2" xfId="34008" xr:uid="{68DD8AF0-53D7-4DFC-8C91-0541ECAA4A53}"/>
    <cellStyle name="Note 13 3 2 3" xfId="34009" xr:uid="{718A5A3F-5844-4B76-AAE7-D10575D03692}"/>
    <cellStyle name="Note 13 3 2 3 2" xfId="34010" xr:uid="{A7E8764F-C6DA-4664-AAF3-28690EF1D3A3}"/>
    <cellStyle name="Note 13 3 3" xfId="34011" xr:uid="{E696FACF-488A-470C-AD76-5E708B6B01C1}"/>
    <cellStyle name="Note 13 3 3 2" xfId="34012" xr:uid="{5AFC3EA0-9480-4D43-8E50-87A4CD357BC3}"/>
    <cellStyle name="Note 13 3 3 2 2" xfId="34013" xr:uid="{BDC612E8-A735-468F-858D-557660BA4622}"/>
    <cellStyle name="Note 13 3 4" xfId="34014" xr:uid="{F71B92F1-3B99-47CD-9AAD-C6EBA4DEC8F8}"/>
    <cellStyle name="Note 13 3 4 2" xfId="34015" xr:uid="{8632F945-558F-4383-8B84-6DF4FEDB983D}"/>
    <cellStyle name="Note 13 3 5" xfId="34016" xr:uid="{BD8C389F-B138-49D7-B495-CA5C1828715D}"/>
    <cellStyle name="Note 13 3 5 2" xfId="34017" xr:uid="{F3A9B201-DAE9-44A4-A23E-A3B4DD722C99}"/>
    <cellStyle name="Note 13 3 6" xfId="34018" xr:uid="{3627A33D-A684-447E-952C-5A12DEC53494}"/>
    <cellStyle name="Note 13 3 6 2" xfId="34019" xr:uid="{0131219B-D319-4546-8B3B-507E5DD83D27}"/>
    <cellStyle name="Note 13 3 7" xfId="34020" xr:uid="{D30D1D76-2783-4714-9B98-7838A0B3F411}"/>
    <cellStyle name="Note 13 4" xfId="34021" xr:uid="{E953FEF2-A94E-4EBB-A566-277EF7936407}"/>
    <cellStyle name="Note 13 4 2" xfId="34022" xr:uid="{311539E0-C7A3-4DB9-ADCF-C10960F166D8}"/>
    <cellStyle name="Note 13 4 2 2" xfId="34023" xr:uid="{D8C7C63C-46F0-48C0-B113-1940BC20F92E}"/>
    <cellStyle name="Note 13 4 2 2 2" xfId="34024" xr:uid="{A87CC1A9-977A-4C9D-891C-7F82A6E1B1AA}"/>
    <cellStyle name="Note 13 4 2 3" xfId="34025" xr:uid="{39BDFC62-05C7-4107-8A65-79299FA776DE}"/>
    <cellStyle name="Note 13 4 2 3 2" xfId="34026" xr:uid="{FF489B92-E3AC-49AC-84C7-2F24085FE90E}"/>
    <cellStyle name="Note 13 4 2 4" xfId="34027" xr:uid="{F167C168-F4DA-4EE2-BEE0-1EAA118BDD53}"/>
    <cellStyle name="Note 13 4 3" xfId="34028" xr:uid="{C8049A90-EEAC-49BC-BA49-054C06E261DB}"/>
    <cellStyle name="Note 13 4 3 2" xfId="34029" xr:uid="{15850754-EC19-455F-AC31-5445EBD9012A}"/>
    <cellStyle name="Note 13 4 3 2 2" xfId="34030" xr:uid="{D1B1E196-478A-4875-A45A-5942A22A2F37}"/>
    <cellStyle name="Note 13 4 3 3" xfId="34031" xr:uid="{8F1704EA-1A20-456E-9298-A513EF959D16}"/>
    <cellStyle name="Note 13 4 3 3 2" xfId="34032" xr:uid="{9F0F170E-D9DB-4AE3-A387-B00FCEFF03DB}"/>
    <cellStyle name="Note 13 4 3 4" xfId="34033" xr:uid="{9010401E-7195-4153-A33A-EFCD1766347E}"/>
    <cellStyle name="Note 13 4 4" xfId="34034" xr:uid="{A0AAEC84-264B-49B9-AF77-3F0BFC095DA9}"/>
    <cellStyle name="Note 13 4 4 2" xfId="34035" xr:uid="{3CEDA7D3-262E-490D-9CC0-DCB230927DCE}"/>
    <cellStyle name="Note 13 4 5" xfId="34036" xr:uid="{F655C0FC-BBDC-4C97-84A9-E672B586074F}"/>
    <cellStyle name="Note 13 4 5 2" xfId="34037" xr:uid="{1F8CCD7E-30B6-464E-AA32-74586C29DE9F}"/>
    <cellStyle name="Note 13 4 6" xfId="34038" xr:uid="{2B8CE4EC-3653-4343-A60A-FA8BBB5460E2}"/>
    <cellStyle name="Note 13 4 6 2" xfId="34039" xr:uid="{9C93065A-710F-4E52-9C48-926279E70F95}"/>
    <cellStyle name="Note 13 4 7" xfId="34040" xr:uid="{BE93EB74-3FBD-4956-BB8B-29365EA0135E}"/>
    <cellStyle name="Note 13 4 7 2" xfId="34041" xr:uid="{54789C06-A03D-472D-967B-32E9E005F32C}"/>
    <cellStyle name="Note 13 4 8" xfId="34042" xr:uid="{16063D81-C4EF-42B0-B938-7492DE33000C}"/>
    <cellStyle name="Note 13 5" xfId="34043" xr:uid="{E3B6FEDE-F7D8-439A-AF9E-E0895BB13EC1}"/>
    <cellStyle name="Note 13 5 2" xfId="34044" xr:uid="{0BF19BE3-5ACD-48F4-B07B-38588DE03B0F}"/>
    <cellStyle name="Note 13 5 2 2" xfId="34045" xr:uid="{169B4584-6217-4661-A875-6769FAEE8163}"/>
    <cellStyle name="Note 13 5 2 2 2" xfId="34046" xr:uid="{E1505890-6B77-4754-9A36-125A3C9E98DE}"/>
    <cellStyle name="Note 13 5 2 3" xfId="34047" xr:uid="{3EF78FEA-BCF4-4128-8A7C-08849E2DFCD2}"/>
    <cellStyle name="Note 13 5 2 3 2" xfId="34048" xr:uid="{B353A052-DC2E-4184-89BE-5BA836A9FD4D}"/>
    <cellStyle name="Note 13 5 3" xfId="34049" xr:uid="{AB7918E0-6D79-4384-A7E8-42C560134225}"/>
    <cellStyle name="Note 13 5 3 2" xfId="34050" xr:uid="{807EDD30-4C06-4F71-AA39-5378248E228B}"/>
    <cellStyle name="Note 13 5 3 2 2" xfId="34051" xr:uid="{C63553D4-7CB7-40ED-A0A8-3E54A78369E5}"/>
    <cellStyle name="Note 13 5 4" xfId="34052" xr:uid="{59AC4E56-13A4-4FEC-BD88-9B40401D1D55}"/>
    <cellStyle name="Note 13 5 4 2" xfId="34053" xr:uid="{EE5E1424-6FD2-4847-AC7E-0D8375127FA5}"/>
    <cellStyle name="Note 13 5 5" xfId="34054" xr:uid="{48397498-60E6-4320-B0B0-F2AD3C3B2080}"/>
    <cellStyle name="Note 13 5 5 2" xfId="34055" xr:uid="{B0534B98-F4F5-472D-9363-7F2419EC32E2}"/>
    <cellStyle name="Note 13 5 6" xfId="34056" xr:uid="{C3305861-FEE9-4D3A-AF07-EF45607EA5E8}"/>
    <cellStyle name="Note 13 6" xfId="34057" xr:uid="{784662A6-D1C3-43BC-B4D1-F454C2989726}"/>
    <cellStyle name="Note 13 6 2" xfId="34058" xr:uid="{CC7F4A66-D74E-418F-B61E-BC62B04A5EEE}"/>
    <cellStyle name="Note 13 6 2 2" xfId="34059" xr:uid="{3C16CAC8-B4DD-4464-AB6A-FA847911B2CC}"/>
    <cellStyle name="Note 13 6 2 2 2" xfId="34060" xr:uid="{9ABEAA1B-E5CB-47A3-8D14-4077474377F9}"/>
    <cellStyle name="Note 13 6 3" xfId="34061" xr:uid="{A71B6A82-45AE-4A57-AB34-AD837BF4E793}"/>
    <cellStyle name="Note 13 6 3 2" xfId="34062" xr:uid="{223877D3-0A80-4F87-90BF-FA09A90554BF}"/>
    <cellStyle name="Note 13 6 3 2 2" xfId="34063" xr:uid="{5B54C670-64BD-4ECD-9B71-1146E8056045}"/>
    <cellStyle name="Note 13 6 4" xfId="34064" xr:uid="{30292D12-EA90-4505-8E9A-9987C26FA25F}"/>
    <cellStyle name="Note 13 6 4 2" xfId="34065" xr:uid="{22C9C69E-6C3B-4A2A-B59E-3E22428BD6BC}"/>
    <cellStyle name="Note 13 6 5" xfId="34066" xr:uid="{8FD583E5-4339-44A8-A6FF-8ECEF83BDF19}"/>
    <cellStyle name="Note 13 6 5 2" xfId="34067" xr:uid="{57439204-2EEA-4424-BD0E-CD1B7E8D8A01}"/>
    <cellStyle name="Note 13 6 6" xfId="34068" xr:uid="{CFC8D0C5-F8C2-4900-B1D6-10866EB35696}"/>
    <cellStyle name="Note 13 7" xfId="34069" xr:uid="{84720D29-F1C0-4033-893D-D08BF041B685}"/>
    <cellStyle name="Note 13 7 2" xfId="34070" xr:uid="{A52EEF19-8638-48F4-9C25-B56B77D2AB1E}"/>
    <cellStyle name="Note 13 7 2 2" xfId="34071" xr:uid="{D9AD53BA-664F-4A9F-B950-09581780DBDC}"/>
    <cellStyle name="Note 13 7 2 2 2" xfId="34072" xr:uid="{192DB944-08C6-4921-8A6A-AE5D9929F3A3}"/>
    <cellStyle name="Note 13 7 3" xfId="34073" xr:uid="{115375BF-182F-41B9-9C23-16DB2A99FED7}"/>
    <cellStyle name="Note 13 7 3 2" xfId="34074" xr:uid="{546CA614-A887-4A91-87A9-4653E6F006EB}"/>
    <cellStyle name="Note 13 7 3 2 2" xfId="34075" xr:uid="{3F39AC02-A352-45A5-A3B9-EF46DD015533}"/>
    <cellStyle name="Note 13 7 4" xfId="34076" xr:uid="{1D896BC6-1A4A-4146-92EC-CDB8DD0D36B5}"/>
    <cellStyle name="Note 13 7 4 2" xfId="34077" xr:uid="{44748DF5-8666-4E13-A252-1E6A5911E044}"/>
    <cellStyle name="Note 13 8" xfId="34078" xr:uid="{AE9F3017-1883-4428-816C-825DE970B186}"/>
    <cellStyle name="Note 13 8 2" xfId="34079" xr:uid="{0D6BF1DD-34BD-4282-8B57-3B30F2A12FD6}"/>
    <cellStyle name="Note 13 8 2 2" xfId="34080" xr:uid="{CA801F72-8081-466A-A260-839903E8868C}"/>
    <cellStyle name="Note 13 8 2 2 2" xfId="34081" xr:uid="{E082E94F-6ADE-4E19-AEFC-75B70DFA681D}"/>
    <cellStyle name="Note 13 8 3" xfId="34082" xr:uid="{DBBA2F6C-2F7D-430C-98B2-3C75733F1AF2}"/>
    <cellStyle name="Note 13 8 3 2" xfId="34083" xr:uid="{41E7FB97-1ACD-4FF7-8A57-DCB6155B4728}"/>
    <cellStyle name="Note 13 8 3 2 2" xfId="34084" xr:uid="{F8FED5D1-7965-42BD-B1AA-3AC63481C685}"/>
    <cellStyle name="Note 13 8 4" xfId="34085" xr:uid="{018D080D-B4FF-420C-B7A4-8E9EA2C83CE6}"/>
    <cellStyle name="Note 13 8 4 2" xfId="34086" xr:uid="{3CC5DC7E-D6CE-416F-A95B-81EBFCBADE34}"/>
    <cellStyle name="Note 13 9" xfId="34087" xr:uid="{A34C2202-8551-49EB-96B3-52617BACFAEC}"/>
    <cellStyle name="Note 13 9 2" xfId="34088" xr:uid="{655B1595-87EE-43FC-A0A0-9DDF7EA5C6A1}"/>
    <cellStyle name="Note 13 9 2 2" xfId="34089" xr:uid="{3CDF237F-3C42-4ECA-A3A7-07A4CFCE9744}"/>
    <cellStyle name="Note 13_3. รายละเอียดประกอบงบ 03-2013 รวมหมด ณ 02-08-56" xfId="34090" xr:uid="{ECA0D846-8BBD-44A0-9AD3-24885BB31C1E}"/>
    <cellStyle name="Note 14" xfId="34091" xr:uid="{DD96358D-A3D7-40CE-8EBD-4978298D9066}"/>
    <cellStyle name="Note 14 10" xfId="34092" xr:uid="{62BD866E-DCD5-4866-B0F2-FEB65028B741}"/>
    <cellStyle name="Note 14 10 2" xfId="34093" xr:uid="{17C5C9AC-C5EF-448E-A395-B45A00035395}"/>
    <cellStyle name="Note 14 10 2 2" xfId="34094" xr:uid="{56D38DA0-52C8-4711-9F0D-59BD3E9032B6}"/>
    <cellStyle name="Note 14 11" xfId="34095" xr:uid="{E56B9BD9-A33B-4B2C-8EC7-B929B7753F2E}"/>
    <cellStyle name="Note 14 11 2" xfId="34096" xr:uid="{A5D49066-852D-4D27-9D87-567C8DF39968}"/>
    <cellStyle name="Note 14 11 2 2" xfId="34097" xr:uid="{184A3565-A3C8-4D41-8901-382191C3C6A6}"/>
    <cellStyle name="Note 14 12" xfId="34098" xr:uid="{3D0BEEE4-A302-4420-93E3-FF0E4D510410}"/>
    <cellStyle name="Note 14 12 2" xfId="34099" xr:uid="{61A803F6-A522-47D0-A056-E133FA31BBFD}"/>
    <cellStyle name="Note 14 13" xfId="34100" xr:uid="{DA0D45FB-42CE-4625-8ADA-0B5952D1CB2A}"/>
    <cellStyle name="Note 14 13 2" xfId="34101" xr:uid="{E6222F1A-4974-4B24-9035-E266CCF560C5}"/>
    <cellStyle name="Note 14 14" xfId="34102" xr:uid="{81462200-5F0B-43C1-9AAF-C7B0FF42455B}"/>
    <cellStyle name="Note 14 2" xfId="34103" xr:uid="{201CBB4E-0C3A-41C3-89F0-12E3F407B01B}"/>
    <cellStyle name="Note 14 2 2" xfId="34104" xr:uid="{8AF6CC0D-9ACD-4346-B984-1D8428E3B7BA}"/>
    <cellStyle name="Note 14 2 2 2" xfId="34105" xr:uid="{54ED7E59-3681-4D76-AA63-F43FF8C6439F}"/>
    <cellStyle name="Note 14 2 2 2 2" xfId="34106" xr:uid="{3EE8708E-F6F2-4FC8-A38D-DB4A951AE4B9}"/>
    <cellStyle name="Note 14 2 2 2 2 2" xfId="34107" xr:uid="{C8102EC2-CA76-4FBC-AAF9-C9CBD6902C9A}"/>
    <cellStyle name="Note 14 2 2 2 3" xfId="34108" xr:uid="{B7E79A28-5E7B-4335-A1D8-2DAF083A42B8}"/>
    <cellStyle name="Note 14 2 2 2 3 2" xfId="34109" xr:uid="{E3029173-267C-4173-AE61-7C58514CC19A}"/>
    <cellStyle name="Note 14 2 2 3" xfId="34110" xr:uid="{DAB66AA6-47D3-48EF-9B38-63DD4B953183}"/>
    <cellStyle name="Note 14 2 2 3 2" xfId="34111" xr:uid="{19FA7FC5-055C-428C-8089-C1CD74BD3F49}"/>
    <cellStyle name="Note 14 2 2 3 2 2" xfId="34112" xr:uid="{871D2A68-761A-4472-886D-F5F850FCBB5A}"/>
    <cellStyle name="Note 14 2 2 4" xfId="34113" xr:uid="{9B9A4F39-193A-4B4C-986F-57EA1DBF22A7}"/>
    <cellStyle name="Note 14 2 2 4 2" xfId="34114" xr:uid="{585A757D-1851-4E1A-9B24-AC96A9C8C666}"/>
    <cellStyle name="Note 14 2 2 5" xfId="34115" xr:uid="{FE1C74E3-AF37-4387-BB52-B9F5EED5768D}"/>
    <cellStyle name="Note 14 2 2 5 2" xfId="34116" xr:uid="{21D623BF-0A96-4406-8C08-55E3236E90BA}"/>
    <cellStyle name="Note 14 2 2 6" xfId="34117" xr:uid="{CECA4F58-29BA-430C-AFB3-1F1ABF7907E7}"/>
    <cellStyle name="Note 14 2 3" xfId="34118" xr:uid="{CC452743-DCB3-49A4-999D-444CFE3C74C9}"/>
    <cellStyle name="Note 14 2 3 2" xfId="34119" xr:uid="{672D7F12-60F0-46BA-9F0A-F432528232B2}"/>
    <cellStyle name="Note 14 2 3 2 2" xfId="34120" xr:uid="{CC75CECA-0D9B-4857-A380-5E4A17FCD8D6}"/>
    <cellStyle name="Note 14 2 3 3" xfId="34121" xr:uid="{892EF457-8FD9-41F4-B005-112EB528F567}"/>
    <cellStyle name="Note 14 2 3 3 2" xfId="34122" xr:uid="{7A865B4A-642C-4995-8F72-BB8B40B123B8}"/>
    <cellStyle name="Note 14 2 3 4" xfId="34123" xr:uid="{A4CA9562-63A3-417C-82CF-3C396AB5A0B6}"/>
    <cellStyle name="Note 14 2 3 4 2" xfId="34124" xr:uid="{B84331D9-690B-448B-85FB-89A2785EF36E}"/>
    <cellStyle name="Note 14 2 3 5" xfId="34125" xr:uid="{E6C32A06-4F53-4055-B299-3AE8F1535A08}"/>
    <cellStyle name="Note 14 2 3 5 2" xfId="34126" xr:uid="{74A6E2D1-8D7A-4D65-ACB7-6CA01C569242}"/>
    <cellStyle name="Note 14 2 3 6" xfId="34127" xr:uid="{C5DCF213-79B0-4E35-B11F-632B5DE8A58B}"/>
    <cellStyle name="Note 14 2 3 6 2" xfId="34128" xr:uid="{2275DFD9-526F-4061-992C-50DE9703CFAC}"/>
    <cellStyle name="Note 14 2 3 7" xfId="34129" xr:uid="{391A2D88-762F-4D3F-B308-9CC040987FF1}"/>
    <cellStyle name="Note 14 2 3 7 2" xfId="34130" xr:uid="{6AF9EE7A-C7BC-4E5C-A555-7616D1475CB6}"/>
    <cellStyle name="Note 14 2 3 8" xfId="34131" xr:uid="{146C412D-144E-4C8C-B3E7-A8700849CF57}"/>
    <cellStyle name="Note 14 2 4" xfId="34132" xr:uid="{FBCB66AB-916D-427C-9846-FE99513236C2}"/>
    <cellStyle name="Note 14 2 4 2" xfId="34133" xr:uid="{17977C1C-D668-4587-9988-DC005AC75498}"/>
    <cellStyle name="Note 14 2 4 2 2" xfId="34134" xr:uid="{7816F01C-A7B8-4C13-83FA-CE5881B4AD4A}"/>
    <cellStyle name="Note 14 2 4 3" xfId="34135" xr:uid="{E2BAF775-09B9-49A8-A4A3-A71487146ACF}"/>
    <cellStyle name="Note 14 2 4 3 2" xfId="34136" xr:uid="{1800ECFE-E383-43BA-8597-AB85EE68A758}"/>
    <cellStyle name="Note 14 2 4 4" xfId="34137" xr:uid="{AC1272E8-58DC-46AF-B19C-8857ADEEF8EC}"/>
    <cellStyle name="Note 14 2 4 4 2" xfId="34138" xr:uid="{AFA2A3BA-9A55-4229-95D7-CBA12D7578E7}"/>
    <cellStyle name="Note 14 2 4 5" xfId="34139" xr:uid="{648F6EAA-6D5B-447E-AA2E-217D86A5D171}"/>
    <cellStyle name="Note 14 2 4 5 2" xfId="34140" xr:uid="{DFE24466-D09F-41E0-8C3F-56EDC97BDD19}"/>
    <cellStyle name="Note 14 2 4 6" xfId="34141" xr:uid="{8329DBFF-D24C-403D-8B2E-72D58DDEF312}"/>
    <cellStyle name="Note 14 2 5" xfId="34142" xr:uid="{F812F7E6-2436-40A0-A715-74C8526FC859}"/>
    <cellStyle name="Note 14 2 5 2" xfId="34143" xr:uid="{0592A50B-3CAB-44C1-94B9-06D32FCA517A}"/>
    <cellStyle name="Note 14 2 5 2 2" xfId="34144" xr:uid="{F160C15B-D242-4660-B240-A755007B16EC}"/>
    <cellStyle name="Note 14 2 6" xfId="34145" xr:uid="{D2E18C4A-FF8B-4F4E-B583-26AF0F8235F2}"/>
    <cellStyle name="Note 14 2 6 2" xfId="34146" xr:uid="{D116DEF6-4B24-488B-A919-FB97A1B8324D}"/>
    <cellStyle name="Note 14 2 7" xfId="34147" xr:uid="{41663255-CF42-4C4C-B91F-CB78BA65D4C2}"/>
    <cellStyle name="Note 14 2 7 2" xfId="34148" xr:uid="{D5401604-3ED0-40C0-B03A-E495FAEE8CF3}"/>
    <cellStyle name="Note 14 2 8" xfId="34149" xr:uid="{6D4A04D7-5D12-4DB1-BE96-7AE0556E9011}"/>
    <cellStyle name="Note 14 3" xfId="34150" xr:uid="{86326742-187C-4AD5-9409-B8E1B6FC3D0E}"/>
    <cellStyle name="Note 14 3 2" xfId="34151" xr:uid="{429F6D9F-5677-4C7A-B78A-76D11CE4A65B}"/>
    <cellStyle name="Note 14 3 2 2" xfId="34152" xr:uid="{E6B238CA-E285-4784-AA63-82D7F7E3834E}"/>
    <cellStyle name="Note 14 3 2 2 2" xfId="34153" xr:uid="{69E98B6D-AA9C-4CD6-AD43-3B78FEAAAC51}"/>
    <cellStyle name="Note 14 3 2 3" xfId="34154" xr:uid="{0CD9F882-EA5E-4FF6-B1D5-8C25A3212028}"/>
    <cellStyle name="Note 14 3 2 3 2" xfId="34155" xr:uid="{839B5DA5-00E0-4DF2-989C-40221B12F607}"/>
    <cellStyle name="Note 14 3 3" xfId="34156" xr:uid="{7630131C-0765-4540-9A0D-20C621276F52}"/>
    <cellStyle name="Note 14 3 3 2" xfId="34157" xr:uid="{35F5B116-7E5E-4AAC-A5AF-CB471AC58A1D}"/>
    <cellStyle name="Note 14 3 3 2 2" xfId="34158" xr:uid="{427CA1C2-6F2E-474B-9EE8-3A3A6F912294}"/>
    <cellStyle name="Note 14 3 4" xfId="34159" xr:uid="{92567DDB-D005-4706-AE77-8917FAF08573}"/>
    <cellStyle name="Note 14 3 4 2" xfId="34160" xr:uid="{7A2F344A-6187-4F3D-A405-A89746CE392F}"/>
    <cellStyle name="Note 14 3 5" xfId="34161" xr:uid="{6566A679-C7D1-45EC-8BC7-DEE9A60A78E3}"/>
    <cellStyle name="Note 14 3 5 2" xfId="34162" xr:uid="{D0E4EA34-2EA9-43D9-BDF7-006B6593063C}"/>
    <cellStyle name="Note 14 3 6" xfId="34163" xr:uid="{D81291C1-103F-441E-8876-7340B2A82121}"/>
    <cellStyle name="Note 14 3 6 2" xfId="34164" xr:uid="{16A9CEBB-E4D9-4D01-871C-65921FDEF49D}"/>
    <cellStyle name="Note 14 3 7" xfId="34165" xr:uid="{6D7CF34B-1D1F-40F8-AB89-A19324A4A9F5}"/>
    <cellStyle name="Note 14 4" xfId="34166" xr:uid="{3F848FDB-9B20-4170-8571-1CB920B211E1}"/>
    <cellStyle name="Note 14 4 2" xfId="34167" xr:uid="{F025A91B-379A-4DB4-9AC5-1CF652C6C791}"/>
    <cellStyle name="Note 14 4 2 2" xfId="34168" xr:uid="{5B3CDD96-D139-477A-86FC-38EE59370E24}"/>
    <cellStyle name="Note 14 4 2 2 2" xfId="34169" xr:uid="{0D6DADAF-B31A-4DC7-AA54-98A6094EBD72}"/>
    <cellStyle name="Note 14 4 2 3" xfId="34170" xr:uid="{37C407F3-91DC-41B4-BF69-70CB5676B151}"/>
    <cellStyle name="Note 14 4 2 3 2" xfId="34171" xr:uid="{A6B197D9-05E7-4477-A3FB-8FCD4A3500B2}"/>
    <cellStyle name="Note 14 4 2 4" xfId="34172" xr:uid="{120FF3AF-F803-48F3-BAB9-EBB523AA70A6}"/>
    <cellStyle name="Note 14 4 3" xfId="34173" xr:uid="{3EF03B6D-3951-4CB4-8203-8455E77B3DBF}"/>
    <cellStyle name="Note 14 4 3 2" xfId="34174" xr:uid="{FC8235A2-1003-4B61-A9E7-55F7ADF7040F}"/>
    <cellStyle name="Note 14 4 3 2 2" xfId="34175" xr:uid="{A52821E5-B50E-4143-BFFE-8D2FA7E6ADEB}"/>
    <cellStyle name="Note 14 4 3 3" xfId="34176" xr:uid="{9AE4E972-8F28-43CA-BF47-AEE2BADCC733}"/>
    <cellStyle name="Note 14 4 3 3 2" xfId="34177" xr:uid="{35ED1CD1-8244-44D2-A7A7-CFB091B44EA5}"/>
    <cellStyle name="Note 14 4 3 4" xfId="34178" xr:uid="{CF0C9C97-FF4D-45FF-B8AA-1E770C149594}"/>
    <cellStyle name="Note 14 4 4" xfId="34179" xr:uid="{89BFFBAB-040D-4F70-9C75-A4E9C61EDCDB}"/>
    <cellStyle name="Note 14 4 4 2" xfId="34180" xr:uid="{F8DC19D7-3592-4D59-8DA5-64236CEC7E1E}"/>
    <cellStyle name="Note 14 4 5" xfId="34181" xr:uid="{11E6EC53-F381-43B8-968F-92599CD8AE00}"/>
    <cellStyle name="Note 14 4 5 2" xfId="34182" xr:uid="{7CB5640E-A13D-4B7E-90BD-05704AB3A54B}"/>
    <cellStyle name="Note 14 4 6" xfId="34183" xr:uid="{B87CBA92-6C9B-4FE5-86E1-3326D6B54205}"/>
    <cellStyle name="Note 14 4 6 2" xfId="34184" xr:uid="{C4DE3FE6-9E4A-412E-98D5-6854FF94D049}"/>
    <cellStyle name="Note 14 4 7" xfId="34185" xr:uid="{0B2EE1DE-986F-4BAB-BE56-D8DCFA874086}"/>
    <cellStyle name="Note 14 4 7 2" xfId="34186" xr:uid="{FE32E477-E7AF-44C4-A99A-7EE74EB879DD}"/>
    <cellStyle name="Note 14 4 8" xfId="34187" xr:uid="{91465AFA-F853-4DC9-9FD6-29E583CBCCE5}"/>
    <cellStyle name="Note 14 5" xfId="34188" xr:uid="{53E2A510-020D-4A1A-AAA7-FB44F34250CE}"/>
    <cellStyle name="Note 14 5 2" xfId="34189" xr:uid="{8D37FEE7-BA87-49B4-B537-BA83E4A7EA48}"/>
    <cellStyle name="Note 14 5 2 2" xfId="34190" xr:uid="{4DAB99BE-625F-41D5-99EC-CF53FE41194F}"/>
    <cellStyle name="Note 14 5 2 2 2" xfId="34191" xr:uid="{F31E47A4-1033-4D39-9ECB-1BF972EA7373}"/>
    <cellStyle name="Note 14 5 2 3" xfId="34192" xr:uid="{DA1986AB-A0C7-405C-BCBD-E92484A729F1}"/>
    <cellStyle name="Note 14 5 2 3 2" xfId="34193" xr:uid="{E484032A-4A40-4F43-BB35-A58431862944}"/>
    <cellStyle name="Note 14 5 3" xfId="34194" xr:uid="{43CEBF99-9C3D-4675-BB34-85C98968A831}"/>
    <cellStyle name="Note 14 5 3 2" xfId="34195" xr:uid="{8260E015-29A1-421A-9441-DDF9003B5C2F}"/>
    <cellStyle name="Note 14 5 3 2 2" xfId="34196" xr:uid="{301A4365-CD6C-4D48-81FB-7A0AE8313DDD}"/>
    <cellStyle name="Note 14 5 4" xfId="34197" xr:uid="{681D2AB6-6E94-4C63-B450-6B4D8ED7AE1C}"/>
    <cellStyle name="Note 14 5 4 2" xfId="34198" xr:uid="{8CDEC078-AB31-4D87-994E-817ABBBC1105}"/>
    <cellStyle name="Note 14 5 5" xfId="34199" xr:uid="{C5D055A2-3D3D-487E-AB38-5A7A3CEE7EF3}"/>
    <cellStyle name="Note 14 5 5 2" xfId="34200" xr:uid="{945A36EA-5BAB-4631-92A8-81C8C0DA186E}"/>
    <cellStyle name="Note 14 5 6" xfId="34201" xr:uid="{5545791C-2694-43B5-9B93-21022BD89EF9}"/>
    <cellStyle name="Note 14 6" xfId="34202" xr:uid="{C5835F4E-F563-4673-A5BB-0E794F6DB96F}"/>
    <cellStyle name="Note 14 6 2" xfId="34203" xr:uid="{F237897F-85DB-4D87-A964-E7CB271FE809}"/>
    <cellStyle name="Note 14 6 2 2" xfId="34204" xr:uid="{83E5D715-530E-4055-88E3-8EFADE01FB75}"/>
    <cellStyle name="Note 14 6 2 2 2" xfId="34205" xr:uid="{9BC83476-1104-483B-985A-95AE96CCDFE0}"/>
    <cellStyle name="Note 14 6 3" xfId="34206" xr:uid="{2E37F4A2-6C80-4419-8421-442A77AB8CDA}"/>
    <cellStyle name="Note 14 6 3 2" xfId="34207" xr:uid="{FD6E18DB-3FAE-4E35-A9D2-BEA4262125AE}"/>
    <cellStyle name="Note 14 6 3 2 2" xfId="34208" xr:uid="{D8349A0D-028E-4A3D-A380-146F8AA99355}"/>
    <cellStyle name="Note 14 6 4" xfId="34209" xr:uid="{3E38E3F2-965B-4A83-A67C-587E962CCE16}"/>
    <cellStyle name="Note 14 6 4 2" xfId="34210" xr:uid="{3A21F086-511A-46C9-A32F-4C93E0D48165}"/>
    <cellStyle name="Note 14 6 5" xfId="34211" xr:uid="{641E28D2-BCD4-4381-A6A0-138C48BAA7DF}"/>
    <cellStyle name="Note 14 6 5 2" xfId="34212" xr:uid="{449DF41D-BF01-4B66-A8DF-A64C048CBF50}"/>
    <cellStyle name="Note 14 6 6" xfId="34213" xr:uid="{B4EBA417-7384-4D3B-B576-99721721ED16}"/>
    <cellStyle name="Note 14 7" xfId="34214" xr:uid="{54392E35-DA11-41D4-BDCE-CE7EBCA0AB83}"/>
    <cellStyle name="Note 14 7 2" xfId="34215" xr:uid="{9AA0053C-4FF3-4DB8-BF32-1DC8B981D5AC}"/>
    <cellStyle name="Note 14 7 2 2" xfId="34216" xr:uid="{B33243A2-B612-4856-BF48-A063790014ED}"/>
    <cellStyle name="Note 14 7 2 2 2" xfId="34217" xr:uid="{4BD7C75E-BFB3-4C3B-8670-35A6EB27E966}"/>
    <cellStyle name="Note 14 7 3" xfId="34218" xr:uid="{193A5AA9-23F3-490E-8843-E2245EB8FC8C}"/>
    <cellStyle name="Note 14 7 3 2" xfId="34219" xr:uid="{63C1B9F4-813D-47F8-88AA-BB63E74614F4}"/>
    <cellStyle name="Note 14 7 3 2 2" xfId="34220" xr:uid="{ABE090FA-AA0D-4B8A-B9D4-F4EB6C25CF8E}"/>
    <cellStyle name="Note 14 7 4" xfId="34221" xr:uid="{13584840-7AA1-4D9A-BA86-9F6CB2AC8E0E}"/>
    <cellStyle name="Note 14 7 4 2" xfId="34222" xr:uid="{46FAC934-822B-400E-B438-57CB405D2EB3}"/>
    <cellStyle name="Note 14 8" xfId="34223" xr:uid="{3AC8D8D4-978B-4F8A-9847-4F9A3D09288E}"/>
    <cellStyle name="Note 14 8 2" xfId="34224" xr:uid="{D6E53383-1B74-48B3-AB97-ACC6405A659B}"/>
    <cellStyle name="Note 14 8 2 2" xfId="34225" xr:uid="{7FEC1A1C-2813-4964-B2B4-4EF11AD073DE}"/>
    <cellStyle name="Note 14 8 2 2 2" xfId="34226" xr:uid="{28B84F20-EBCD-413D-8406-90DCDFA83895}"/>
    <cellStyle name="Note 14 8 3" xfId="34227" xr:uid="{876349F3-A5CD-40A6-BEF4-4934A3AD1EF8}"/>
    <cellStyle name="Note 14 8 3 2" xfId="34228" xr:uid="{32B51861-FFF1-435D-942B-F1CA11FF0C1E}"/>
    <cellStyle name="Note 14 8 3 2 2" xfId="34229" xr:uid="{2C47D6F5-A6AA-4243-942B-0236585518CF}"/>
    <cellStyle name="Note 14 8 4" xfId="34230" xr:uid="{E57485FD-A0F5-4EEE-B015-3BB32F131B79}"/>
    <cellStyle name="Note 14 8 4 2" xfId="34231" xr:uid="{ACA464B0-4B2E-44CC-A8A1-A8981D3708A9}"/>
    <cellStyle name="Note 14 9" xfId="34232" xr:uid="{72E5C2B3-E6F4-49CA-80C0-392EB004CB7E}"/>
    <cellStyle name="Note 14 9 2" xfId="34233" xr:uid="{C54C7FD0-E3D0-4DE5-BAC0-3FAE80472BBF}"/>
    <cellStyle name="Note 14 9 2 2" xfId="34234" xr:uid="{A91DB01C-2885-4C1A-A00F-E586A9031EE9}"/>
    <cellStyle name="Note 14_3. รายละเอียดประกอบงบ 03-2013 รวมหมด ณ 02-08-56" xfId="34235" xr:uid="{63D975DA-244E-4ADC-87CB-9F5E3148AC88}"/>
    <cellStyle name="Note 15" xfId="34236" xr:uid="{BE774DD7-14D2-4D74-B8D8-2E49631E9BCD}"/>
    <cellStyle name="Note 15 10" xfId="34237" xr:uid="{C0A753BB-7A0E-43C0-B683-ACC08640BDE6}"/>
    <cellStyle name="Note 15 10 2" xfId="34238" xr:uid="{5F89C1A7-98AE-41FD-82C8-C66A369B53EB}"/>
    <cellStyle name="Note 15 10 2 2" xfId="34239" xr:uid="{05A3230F-604A-4E7D-88D7-9FFA4730465E}"/>
    <cellStyle name="Note 15 11" xfId="34240" xr:uid="{03551C7E-98E7-4000-AE3C-0B5897D3ED39}"/>
    <cellStyle name="Note 15 11 2" xfId="34241" xr:uid="{A65A5761-B00A-4B32-AF46-FBA5D0E76FCF}"/>
    <cellStyle name="Note 15 11 2 2" xfId="34242" xr:uid="{730B7388-A2D8-47D9-B2AE-3DE317D944A8}"/>
    <cellStyle name="Note 15 12" xfId="34243" xr:uid="{73BB1A5A-59D8-4223-9441-2721ED1165DA}"/>
    <cellStyle name="Note 15 12 2" xfId="34244" xr:uid="{7AE4C359-8634-4BC6-9531-5BAA59444D18}"/>
    <cellStyle name="Note 15 13" xfId="34245" xr:uid="{95E72F94-7E84-4DD0-B770-AC13FDC564AA}"/>
    <cellStyle name="Note 15 13 2" xfId="34246" xr:uid="{9C7DEE77-FCA8-477A-AC9A-4501D6BC75E3}"/>
    <cellStyle name="Note 15 14" xfId="34247" xr:uid="{A6C31300-B8D4-4346-944B-D5EA735EDAB9}"/>
    <cellStyle name="Note 15 2" xfId="34248" xr:uid="{423C42A6-653D-4F88-943B-54D8E98B27CF}"/>
    <cellStyle name="Note 15 2 2" xfId="34249" xr:uid="{C96B20B8-FCAD-4431-878F-CD8DBDB25B47}"/>
    <cellStyle name="Note 15 2 2 2" xfId="34250" xr:uid="{97512772-2A38-4632-8F6A-B626A5329B4E}"/>
    <cellStyle name="Note 15 2 2 2 2" xfId="34251" xr:uid="{F5B28FF8-F538-4421-B05B-6A7A21B04759}"/>
    <cellStyle name="Note 15 2 2 2 2 2" xfId="34252" xr:uid="{4C2244A6-2121-4DB6-AC81-CDDD5C0AC549}"/>
    <cellStyle name="Note 15 2 2 2 3" xfId="34253" xr:uid="{4B0CB333-E09B-4940-B85C-6964A066F2D7}"/>
    <cellStyle name="Note 15 2 2 2 3 2" xfId="34254" xr:uid="{69AB7795-F145-4D45-A291-69DE9AFF33C3}"/>
    <cellStyle name="Note 15 2 2 3" xfId="34255" xr:uid="{09EB0C2E-0B33-4C9E-B797-196C87B49F87}"/>
    <cellStyle name="Note 15 2 2 3 2" xfId="34256" xr:uid="{11BB29FE-88F8-4790-8D4E-D9AB0E7516D9}"/>
    <cellStyle name="Note 15 2 2 3 2 2" xfId="34257" xr:uid="{C665E271-73E1-4DFD-9D91-255A7F13E2D4}"/>
    <cellStyle name="Note 15 2 2 4" xfId="34258" xr:uid="{9E47640A-FCCA-4F84-873A-FC42654214C2}"/>
    <cellStyle name="Note 15 2 2 4 2" xfId="34259" xr:uid="{BADF2510-7EB4-4279-8132-B631F957B525}"/>
    <cellStyle name="Note 15 2 2 5" xfId="34260" xr:uid="{5AFDF950-4958-4882-A300-B111F006032D}"/>
    <cellStyle name="Note 15 2 2 5 2" xfId="34261" xr:uid="{53246813-80AF-46C5-BF3B-8AE76A64B899}"/>
    <cellStyle name="Note 15 2 2 6" xfId="34262" xr:uid="{526DAA22-645D-43B6-A469-31248CC12C20}"/>
    <cellStyle name="Note 15 2 3" xfId="34263" xr:uid="{5D371F85-4FDD-470B-9931-3E999E6CFA9F}"/>
    <cellStyle name="Note 15 2 3 2" xfId="34264" xr:uid="{F1278FAE-CC32-4ACB-A3F5-46FD29D45C40}"/>
    <cellStyle name="Note 15 2 3 2 2" xfId="34265" xr:uid="{AFE44581-C5E2-4015-A7B5-0A2D03097078}"/>
    <cellStyle name="Note 15 2 3 3" xfId="34266" xr:uid="{966A6FDD-2A9F-477F-AB88-E53ABF823CBE}"/>
    <cellStyle name="Note 15 2 3 3 2" xfId="34267" xr:uid="{6C7CCF00-01AF-4324-9040-BF78F809B6E0}"/>
    <cellStyle name="Note 15 2 3 4" xfId="34268" xr:uid="{5006ADB6-5046-476E-9324-D280B33EB87B}"/>
    <cellStyle name="Note 15 2 3 4 2" xfId="34269" xr:uid="{B2556ACC-1B14-41C6-A174-E5B3BC479150}"/>
    <cellStyle name="Note 15 2 3 5" xfId="34270" xr:uid="{BD2AB4FC-55D7-45D8-A1D6-7BEE373ACEF6}"/>
    <cellStyle name="Note 15 2 3 5 2" xfId="34271" xr:uid="{ED442F75-146D-42C0-8011-21FEE40D855E}"/>
    <cellStyle name="Note 15 2 3 6" xfId="34272" xr:uid="{B7462FA3-6D54-4498-B3D4-88EDBE2F8E16}"/>
    <cellStyle name="Note 15 2 3 6 2" xfId="34273" xr:uid="{094F7E46-E8AB-472F-A4F1-F9B949765060}"/>
    <cellStyle name="Note 15 2 3 7" xfId="34274" xr:uid="{B3C50D64-5EAD-4E24-BF0E-3F72C3D542DA}"/>
    <cellStyle name="Note 15 2 3 7 2" xfId="34275" xr:uid="{6F3A5B00-C30D-49F6-A487-E06EE1A93A6E}"/>
    <cellStyle name="Note 15 2 3 8" xfId="34276" xr:uid="{D6193832-B6E2-4BC1-9C18-A6A1F98EED86}"/>
    <cellStyle name="Note 15 2 4" xfId="34277" xr:uid="{9D2901F0-F654-4B1A-8897-AF47615EC43B}"/>
    <cellStyle name="Note 15 2 4 2" xfId="34278" xr:uid="{38747C78-2E55-4CF2-A697-40F6EFD403AD}"/>
    <cellStyle name="Note 15 2 4 2 2" xfId="34279" xr:uid="{008B755E-69C4-4B76-8CF6-6983E28952F7}"/>
    <cellStyle name="Note 15 2 4 3" xfId="34280" xr:uid="{EF8087BC-F29B-4DC7-BF51-5A1A8BB34D27}"/>
    <cellStyle name="Note 15 2 4 3 2" xfId="34281" xr:uid="{B685308A-22FE-4960-A373-2D8D5FB8173B}"/>
    <cellStyle name="Note 15 2 4 4" xfId="34282" xr:uid="{BCBD7A8A-A348-4D70-9DDB-9FFC3573F745}"/>
    <cellStyle name="Note 15 2 4 4 2" xfId="34283" xr:uid="{1F8105B5-EAE4-49E9-865C-D75CF8D8B851}"/>
    <cellStyle name="Note 15 2 4 5" xfId="34284" xr:uid="{BAB71150-8E2E-4B85-8FD2-4491AB2C732D}"/>
    <cellStyle name="Note 15 2 4 5 2" xfId="34285" xr:uid="{02FA4C2F-D6E0-4FD6-A814-F7F7C44BBE84}"/>
    <cellStyle name="Note 15 2 4 6" xfId="34286" xr:uid="{EDA89AE6-292D-4534-AF6D-E43D6B14D77A}"/>
    <cellStyle name="Note 15 2 5" xfId="34287" xr:uid="{A3955A54-52FE-4D8E-A2B2-D70CFB3FD1E0}"/>
    <cellStyle name="Note 15 2 5 2" xfId="34288" xr:uid="{C1354458-27AB-468C-944F-C86322A67EF8}"/>
    <cellStyle name="Note 15 2 5 2 2" xfId="34289" xr:uid="{AC65B0AF-C83A-432F-9035-7308665FBF6F}"/>
    <cellStyle name="Note 15 2 6" xfId="34290" xr:uid="{6C40FC36-F4B5-40CB-80D6-444DBF4FA024}"/>
    <cellStyle name="Note 15 2 6 2" xfId="34291" xr:uid="{3050A1D9-A84B-4C72-8F50-24E8FDB09EE1}"/>
    <cellStyle name="Note 15 2 7" xfId="34292" xr:uid="{ABA9458F-5F2E-4A82-8ACF-FD20D93E2C51}"/>
    <cellStyle name="Note 15 2 7 2" xfId="34293" xr:uid="{068A1050-A7D6-4326-90C9-12385DC21442}"/>
    <cellStyle name="Note 15 2 8" xfId="34294" xr:uid="{5CFC20EB-6276-4501-9152-FE4A67D414A5}"/>
    <cellStyle name="Note 15 3" xfId="34295" xr:uid="{A62EDCE7-B203-4356-B29C-9D28FCC7ED17}"/>
    <cellStyle name="Note 15 3 2" xfId="34296" xr:uid="{A5231821-F85F-44EE-8F40-A1C41E413CF1}"/>
    <cellStyle name="Note 15 3 2 2" xfId="34297" xr:uid="{0431FF5D-E66C-4C8D-BCF3-BAD7C842F872}"/>
    <cellStyle name="Note 15 3 2 2 2" xfId="34298" xr:uid="{8B266D7C-B576-4C9E-83F7-9F8ED40F50DB}"/>
    <cellStyle name="Note 15 3 2 3" xfId="34299" xr:uid="{DDD47E83-20D6-4EC2-A7C8-B8B5C523CFBD}"/>
    <cellStyle name="Note 15 3 2 3 2" xfId="34300" xr:uid="{6F93CC8C-6390-4A72-9C81-7850B681F7DF}"/>
    <cellStyle name="Note 15 3 3" xfId="34301" xr:uid="{7D9DE876-A694-433D-83CC-BC1C0D536E99}"/>
    <cellStyle name="Note 15 3 3 2" xfId="34302" xr:uid="{3926D640-37AA-4306-8049-BFAF0E6E4DC4}"/>
    <cellStyle name="Note 15 3 3 2 2" xfId="34303" xr:uid="{ED56FC78-59B1-4035-9DAC-BCFD1693DB98}"/>
    <cellStyle name="Note 15 3 4" xfId="34304" xr:uid="{F79419B3-E97E-4525-97F3-FF4692390203}"/>
    <cellStyle name="Note 15 3 4 2" xfId="34305" xr:uid="{A8516944-2E15-4BE1-9422-8287739D74DC}"/>
    <cellStyle name="Note 15 3 5" xfId="34306" xr:uid="{8D9C8A3A-C4A1-4DD4-9875-F7BD28E64072}"/>
    <cellStyle name="Note 15 3 5 2" xfId="34307" xr:uid="{8D538742-765D-4A96-9C44-88216DADC040}"/>
    <cellStyle name="Note 15 3 6" xfId="34308" xr:uid="{DCC1505D-3C14-4729-AA07-A2BBB10BAC6E}"/>
    <cellStyle name="Note 15 3 6 2" xfId="34309" xr:uid="{02219BF3-0595-49E3-B647-3EAE2A053D55}"/>
    <cellStyle name="Note 15 3 7" xfId="34310" xr:uid="{DE734724-B1F5-450A-A273-3CE6D64DD759}"/>
    <cellStyle name="Note 15 4" xfId="34311" xr:uid="{7CEC3779-E344-45B0-A6A0-353C9DD5CC56}"/>
    <cellStyle name="Note 15 4 2" xfId="34312" xr:uid="{4E0D3825-AD85-482A-8A39-D5859290F6E2}"/>
    <cellStyle name="Note 15 4 2 2" xfId="34313" xr:uid="{4105B4BC-971D-497E-83CE-836DFE425CF8}"/>
    <cellStyle name="Note 15 4 2 2 2" xfId="34314" xr:uid="{29F448D4-80DC-4383-AAA3-C1B73B18812B}"/>
    <cellStyle name="Note 15 4 2 3" xfId="34315" xr:uid="{E5D607BD-FAFA-426D-98AF-4326FEDA7726}"/>
    <cellStyle name="Note 15 4 2 3 2" xfId="34316" xr:uid="{AB5A435A-DAFC-4087-B9E2-71EF1EDE2A9F}"/>
    <cellStyle name="Note 15 4 2 4" xfId="34317" xr:uid="{E57A5152-A1D1-41FD-9061-203B811C9B3F}"/>
    <cellStyle name="Note 15 4 3" xfId="34318" xr:uid="{BBAB70BB-3ACA-442D-8417-A98537137FB2}"/>
    <cellStyle name="Note 15 4 3 2" xfId="34319" xr:uid="{F4E390EF-18B0-444B-B929-55E724E09525}"/>
    <cellStyle name="Note 15 4 3 2 2" xfId="34320" xr:uid="{01AE38FA-1E75-436B-B25E-823A0EDF6CBE}"/>
    <cellStyle name="Note 15 4 3 3" xfId="34321" xr:uid="{9AB59906-E080-4155-B1A0-A91119A8F61C}"/>
    <cellStyle name="Note 15 4 3 3 2" xfId="34322" xr:uid="{46CE636E-1478-4EA9-92C3-4F16A5AF447E}"/>
    <cellStyle name="Note 15 4 3 4" xfId="34323" xr:uid="{D67040B2-3D22-41D1-A20E-205C0CADB0FF}"/>
    <cellStyle name="Note 15 4 4" xfId="34324" xr:uid="{3B02E1E0-36A3-48E5-B5DF-5B8007D50884}"/>
    <cellStyle name="Note 15 4 4 2" xfId="34325" xr:uid="{6AD21ADB-8CC5-45D8-8EAC-35E1F9F72591}"/>
    <cellStyle name="Note 15 4 5" xfId="34326" xr:uid="{3BA3E53F-BBB5-4FF4-9369-722829D16384}"/>
    <cellStyle name="Note 15 4 5 2" xfId="34327" xr:uid="{A042CF10-1E8F-4740-8A04-345C0C621F71}"/>
    <cellStyle name="Note 15 4 6" xfId="34328" xr:uid="{77C9759E-C563-4447-849C-5EB09969E3F4}"/>
    <cellStyle name="Note 15 4 6 2" xfId="34329" xr:uid="{6A06FF63-6D5B-4C00-8DF9-C038DA816332}"/>
    <cellStyle name="Note 15 4 7" xfId="34330" xr:uid="{84905AB6-7EF7-42A2-BEF6-A9BC0093AB55}"/>
    <cellStyle name="Note 15 4 7 2" xfId="34331" xr:uid="{2F921EA9-C158-41CB-9AB5-4CF2070A10F7}"/>
    <cellStyle name="Note 15 4 8" xfId="34332" xr:uid="{A26A67BD-0988-4028-B4C6-77D1269122E8}"/>
    <cellStyle name="Note 15 5" xfId="34333" xr:uid="{91DC6E98-77DF-4D47-8C25-0516A3111311}"/>
    <cellStyle name="Note 15 5 2" xfId="34334" xr:uid="{B1B18D2C-A96D-4213-8D08-460D93769815}"/>
    <cellStyle name="Note 15 5 2 2" xfId="34335" xr:uid="{EA1A2A7A-04D5-4D2B-A08F-BC25476A28F1}"/>
    <cellStyle name="Note 15 5 2 2 2" xfId="34336" xr:uid="{7AA9D2D0-309A-4DF0-944D-E3541C2AB19C}"/>
    <cellStyle name="Note 15 5 2 3" xfId="34337" xr:uid="{468F29EF-D8CA-44D0-A06B-A88572117418}"/>
    <cellStyle name="Note 15 5 2 3 2" xfId="34338" xr:uid="{FF78E8DB-7AA0-4838-BDE8-05F19D95A1DF}"/>
    <cellStyle name="Note 15 5 3" xfId="34339" xr:uid="{21DA0B5D-534A-4C06-8D54-C149FB85EA9E}"/>
    <cellStyle name="Note 15 5 3 2" xfId="34340" xr:uid="{0CA1B565-D61C-4EC9-9042-DE1C1A2D519C}"/>
    <cellStyle name="Note 15 5 3 2 2" xfId="34341" xr:uid="{2F9294FD-5D81-433C-B4E3-9F403BBFDA04}"/>
    <cellStyle name="Note 15 5 4" xfId="34342" xr:uid="{CF9228A0-1DCB-4AD4-98CF-721684342A79}"/>
    <cellStyle name="Note 15 5 4 2" xfId="34343" xr:uid="{C4112E13-E1CB-4908-94E0-1149C28DD4DE}"/>
    <cellStyle name="Note 15 5 5" xfId="34344" xr:uid="{B896B4B4-12A1-4768-87F9-BA763D58C4A9}"/>
    <cellStyle name="Note 15 5 5 2" xfId="34345" xr:uid="{0B8666A0-FE60-460E-99F1-264A32174AAC}"/>
    <cellStyle name="Note 15 5 6" xfId="34346" xr:uid="{942BF19B-48F4-4A05-A445-1F4CFC284E56}"/>
    <cellStyle name="Note 15 6" xfId="34347" xr:uid="{7D7B7A4B-FF24-4489-97ED-37D12CB7EF01}"/>
    <cellStyle name="Note 15 6 2" xfId="34348" xr:uid="{5B8A3B18-1A01-499E-B431-D7853BC24204}"/>
    <cellStyle name="Note 15 6 2 2" xfId="34349" xr:uid="{FD20FA7F-36FF-472F-A06A-88EDF122D1DB}"/>
    <cellStyle name="Note 15 6 2 2 2" xfId="34350" xr:uid="{18ED06A3-ED32-4CE2-A450-712A1FF6F4BD}"/>
    <cellStyle name="Note 15 6 3" xfId="34351" xr:uid="{6F85BDB8-BB0B-448E-8CE5-8848A94C92C9}"/>
    <cellStyle name="Note 15 6 3 2" xfId="34352" xr:uid="{00A53165-65B8-4CF3-A431-D932EB2B29CC}"/>
    <cellStyle name="Note 15 6 3 2 2" xfId="34353" xr:uid="{B59896E3-CCA2-46CE-A403-650ED458D68B}"/>
    <cellStyle name="Note 15 6 4" xfId="34354" xr:uid="{D917E367-DE34-40AD-B042-A56523B9F4AF}"/>
    <cellStyle name="Note 15 6 4 2" xfId="34355" xr:uid="{F68F8023-8260-4446-BD42-67E7B0544ADF}"/>
    <cellStyle name="Note 15 6 5" xfId="34356" xr:uid="{19DE0A94-CC06-4718-A94B-5DFAEBCFCA96}"/>
    <cellStyle name="Note 15 6 5 2" xfId="34357" xr:uid="{32D64E45-2019-4187-8118-90DC7ADE9FDF}"/>
    <cellStyle name="Note 15 6 6" xfId="34358" xr:uid="{5AD36043-75E2-4686-919B-500D2D5D916E}"/>
    <cellStyle name="Note 15 7" xfId="34359" xr:uid="{B8833A93-A387-426E-AA46-06B7B1CEAA52}"/>
    <cellStyle name="Note 15 7 2" xfId="34360" xr:uid="{9715B008-D3C1-48B4-B55E-AF84BA3DBB49}"/>
    <cellStyle name="Note 15 7 2 2" xfId="34361" xr:uid="{B28336D7-7C31-4D3F-AD84-05096836E20C}"/>
    <cellStyle name="Note 15 7 2 2 2" xfId="34362" xr:uid="{C77B6937-C18F-49DD-BB34-44C9EAD387A5}"/>
    <cellStyle name="Note 15 7 3" xfId="34363" xr:uid="{1F5E8DE0-B409-4899-87D7-EF0D8F20B568}"/>
    <cellStyle name="Note 15 7 3 2" xfId="34364" xr:uid="{A9B87D76-968A-4D70-B5FA-5CD884188A33}"/>
    <cellStyle name="Note 15 7 3 2 2" xfId="34365" xr:uid="{10CA46D7-D4CB-4173-9DFB-F5C1FB7DACD1}"/>
    <cellStyle name="Note 15 7 4" xfId="34366" xr:uid="{ED8439E6-0374-4357-95DB-C4708F167E3A}"/>
    <cellStyle name="Note 15 7 4 2" xfId="34367" xr:uid="{C7C3FF4D-8EAA-4A65-AC72-00BEB0EC7798}"/>
    <cellStyle name="Note 15 8" xfId="34368" xr:uid="{B1F56314-83DB-4DAF-906B-81F90539DD34}"/>
    <cellStyle name="Note 15 8 2" xfId="34369" xr:uid="{B2E3A880-E4F8-4583-A80D-24E6E8E9940C}"/>
    <cellStyle name="Note 15 8 2 2" xfId="34370" xr:uid="{28B66F95-D5CE-4250-A35C-EF9A7ACC2D58}"/>
    <cellStyle name="Note 15 8 2 2 2" xfId="34371" xr:uid="{C2802E4C-4D1F-415C-9BA8-C916B23D9C3A}"/>
    <cellStyle name="Note 15 8 3" xfId="34372" xr:uid="{B0C21716-29FA-4080-A5E5-C622B0297EBF}"/>
    <cellStyle name="Note 15 8 3 2" xfId="34373" xr:uid="{B937DDED-65DA-4B26-B9AA-0BF180F81E8C}"/>
    <cellStyle name="Note 15 8 3 2 2" xfId="34374" xr:uid="{8DD76D25-5FBA-4DEA-879C-351F14C8F21F}"/>
    <cellStyle name="Note 15 8 4" xfId="34375" xr:uid="{A8D6BFA7-7A05-4F18-8741-2FF5C1C2359F}"/>
    <cellStyle name="Note 15 8 4 2" xfId="34376" xr:uid="{023F2880-A896-4FCF-9B81-EB75099859AA}"/>
    <cellStyle name="Note 15 9" xfId="34377" xr:uid="{177EF13F-61A7-415F-BE60-79F072BC0F77}"/>
    <cellStyle name="Note 15 9 2" xfId="34378" xr:uid="{9018CBFA-448E-4DC0-82E7-ADA05EE2B3B4}"/>
    <cellStyle name="Note 15 9 2 2" xfId="34379" xr:uid="{0636E8A0-F6B7-4F52-9CB9-6CE1910E1716}"/>
    <cellStyle name="Note 15_3. รายละเอียดประกอบงบ 03-2013 รวมหมด ณ 02-08-56" xfId="34380" xr:uid="{91FB644A-8DC5-4F7B-A13C-AC7F74BE855C}"/>
    <cellStyle name="Note 16" xfId="34381" xr:uid="{49F701AC-055A-4DEC-B9AD-B833F55404B6}"/>
    <cellStyle name="Note 16 10" xfId="34382" xr:uid="{7A87415E-3712-4D6F-A8C2-655AF0E96C2B}"/>
    <cellStyle name="Note 16 10 2" xfId="34383" xr:uid="{98360F51-9448-4F43-8912-B7EC2D18A3D7}"/>
    <cellStyle name="Note 16 10 2 2" xfId="34384" xr:uid="{998B5B5C-B33C-42BF-A479-F0AB81084274}"/>
    <cellStyle name="Note 16 11" xfId="34385" xr:uid="{02718464-E55D-4CF7-B07B-D82313C5AFD7}"/>
    <cellStyle name="Note 16 11 2" xfId="34386" xr:uid="{77204D2D-886D-4226-9B09-C7556BBAA9A9}"/>
    <cellStyle name="Note 16 11 2 2" xfId="34387" xr:uid="{3A648DF5-7C89-4C9D-85C4-6253191FF903}"/>
    <cellStyle name="Note 16 12" xfId="34388" xr:uid="{DD68690F-A4F1-4356-B3B1-E92022FC8428}"/>
    <cellStyle name="Note 16 12 2" xfId="34389" xr:uid="{538BF2C8-8B82-44FA-A81C-F66CC44D408B}"/>
    <cellStyle name="Note 16 13" xfId="34390" xr:uid="{85677870-83A5-40EE-9938-7D6543F6257F}"/>
    <cellStyle name="Note 16 13 2" xfId="34391" xr:uid="{C0022254-D157-46AA-8E57-B03E9A25E61E}"/>
    <cellStyle name="Note 16 14" xfId="34392" xr:uid="{EA3D5BC1-FA36-40A0-BC45-3616881CCFEF}"/>
    <cellStyle name="Note 16 2" xfId="34393" xr:uid="{7299BF17-E545-40EC-91DB-972465E63588}"/>
    <cellStyle name="Note 16 2 2" xfId="34394" xr:uid="{38868C7E-AEE9-454A-850F-81BD0689D8FA}"/>
    <cellStyle name="Note 16 2 2 2" xfId="34395" xr:uid="{8688CA22-070E-4055-B4AB-E2084A27D2D8}"/>
    <cellStyle name="Note 16 2 2 2 2" xfId="34396" xr:uid="{00DDB666-FD2E-47BF-823F-142246D93396}"/>
    <cellStyle name="Note 16 2 2 2 2 2" xfId="34397" xr:uid="{DE5EE5AC-85F4-4062-B77E-3D090327BD24}"/>
    <cellStyle name="Note 16 2 2 2 3" xfId="34398" xr:uid="{F767E01C-9173-4A7F-B03E-D2B358BA0FC2}"/>
    <cellStyle name="Note 16 2 2 2 3 2" xfId="34399" xr:uid="{4F1BB906-6A56-45DA-958D-F595C2DE7174}"/>
    <cellStyle name="Note 16 2 2 3" xfId="34400" xr:uid="{FF3E5A57-8FA6-4889-A9DB-FB0387F73EB2}"/>
    <cellStyle name="Note 16 2 2 3 2" xfId="34401" xr:uid="{082E2897-0CEE-48B6-8A0C-717D9E8C54C9}"/>
    <cellStyle name="Note 16 2 2 3 2 2" xfId="34402" xr:uid="{297706C2-1619-4939-802D-775E52CC05E5}"/>
    <cellStyle name="Note 16 2 2 4" xfId="34403" xr:uid="{412762C6-EFC9-46F2-9859-FFD5EA4D8690}"/>
    <cellStyle name="Note 16 2 2 4 2" xfId="34404" xr:uid="{70CBAC2E-C65A-48D2-99E6-841F9F629B6C}"/>
    <cellStyle name="Note 16 2 2 5" xfId="34405" xr:uid="{3920FA85-667E-4527-9883-54E6F67473FD}"/>
    <cellStyle name="Note 16 2 2 5 2" xfId="34406" xr:uid="{2EB2AE6D-ECE9-4AA1-8915-C056BFB04EAB}"/>
    <cellStyle name="Note 16 2 2 6" xfId="34407" xr:uid="{C46018F2-A824-4F62-BDFB-252160FC3FA5}"/>
    <cellStyle name="Note 16 2 3" xfId="34408" xr:uid="{553AE2FD-932F-4090-AD1A-569DA61783DE}"/>
    <cellStyle name="Note 16 2 3 2" xfId="34409" xr:uid="{95BEAA25-54FE-4A52-8671-5F2F524D336F}"/>
    <cellStyle name="Note 16 2 3 2 2" xfId="34410" xr:uid="{034688FE-D82A-40A4-B3E5-692C1FB215E0}"/>
    <cellStyle name="Note 16 2 3 3" xfId="34411" xr:uid="{0E2BF934-35C3-4149-94F4-3EB766CC1898}"/>
    <cellStyle name="Note 16 2 3 3 2" xfId="34412" xr:uid="{200D2EF2-6F1F-4EA5-B582-1DEF32EC94BB}"/>
    <cellStyle name="Note 16 2 3 4" xfId="34413" xr:uid="{0FBB0573-40F5-4A4D-B702-74C37E8AA5B5}"/>
    <cellStyle name="Note 16 2 3 4 2" xfId="34414" xr:uid="{98685195-1AFE-4E7C-B38F-1CAFAE50A7DD}"/>
    <cellStyle name="Note 16 2 3 5" xfId="34415" xr:uid="{65C2C4E9-1A09-46B9-A743-26C711B9A0DB}"/>
    <cellStyle name="Note 16 2 3 5 2" xfId="34416" xr:uid="{50E3933E-C38A-469F-9C8A-F304604BED89}"/>
    <cellStyle name="Note 16 2 3 6" xfId="34417" xr:uid="{D5221C68-01C1-4992-8ABB-B6DACB428CAC}"/>
    <cellStyle name="Note 16 2 3 6 2" xfId="34418" xr:uid="{EFEC71EE-1C4B-4B24-B1C2-9E42988314BF}"/>
    <cellStyle name="Note 16 2 3 7" xfId="34419" xr:uid="{52C67BAF-6CA3-4BF8-8FB4-B2DE188442EB}"/>
    <cellStyle name="Note 16 2 3 7 2" xfId="34420" xr:uid="{CDED1ECC-7CC0-4348-9885-C4EB95C12926}"/>
    <cellStyle name="Note 16 2 3 8" xfId="34421" xr:uid="{71F22125-137A-4A32-8F05-67F83C7DC8D5}"/>
    <cellStyle name="Note 16 2 4" xfId="34422" xr:uid="{E70A7B6B-14BD-4BD7-AB7F-25B91C2B15B5}"/>
    <cellStyle name="Note 16 2 4 2" xfId="34423" xr:uid="{49EB65B6-EBF6-49A2-9C8A-9F9A9D343BF6}"/>
    <cellStyle name="Note 16 2 4 2 2" xfId="34424" xr:uid="{B948832E-EFC2-42C3-88EE-01D206A01155}"/>
    <cellStyle name="Note 16 2 4 3" xfId="34425" xr:uid="{D5CD11C2-7614-402F-B220-ECACC91EF7AF}"/>
    <cellStyle name="Note 16 2 4 3 2" xfId="34426" xr:uid="{F7A7A405-03ED-4C58-BF2E-FA5459445F29}"/>
    <cellStyle name="Note 16 2 4 4" xfId="34427" xr:uid="{F424D7C1-7453-40AE-AF1D-65AEF535448B}"/>
    <cellStyle name="Note 16 2 4 4 2" xfId="34428" xr:uid="{4577CFF5-EAF1-4A17-857A-9BE5CAEFC85C}"/>
    <cellStyle name="Note 16 2 4 5" xfId="34429" xr:uid="{6718C03A-FBF3-42B0-A9FB-A829921DEAE5}"/>
    <cellStyle name="Note 16 2 4 5 2" xfId="34430" xr:uid="{5BA2A01D-B688-4D91-AFBE-23712D32B451}"/>
    <cellStyle name="Note 16 2 4 6" xfId="34431" xr:uid="{7877AB0F-1B5A-4FD9-BD08-C508EB75DF70}"/>
    <cellStyle name="Note 16 2 5" xfId="34432" xr:uid="{E5198090-EAE9-4F7B-A789-E1BEA376A7E4}"/>
    <cellStyle name="Note 16 2 5 2" xfId="34433" xr:uid="{A1693C4B-4B27-4D6E-8896-829BBE8851CA}"/>
    <cellStyle name="Note 16 2 5 2 2" xfId="34434" xr:uid="{73D63AD6-D0FE-428C-8914-B4F6A4B38B20}"/>
    <cellStyle name="Note 16 2 6" xfId="34435" xr:uid="{E29A2A6E-0A58-4C84-8C14-B752D5B31306}"/>
    <cellStyle name="Note 16 2 6 2" xfId="34436" xr:uid="{51696F1F-0BD0-4D79-B307-707731BA72EB}"/>
    <cellStyle name="Note 16 2 7" xfId="34437" xr:uid="{392F88C2-6DF6-47DC-A044-3D9DC173D594}"/>
    <cellStyle name="Note 16 2 7 2" xfId="34438" xr:uid="{CC5F07B7-BF83-41BA-AC28-1D4691DF64E8}"/>
    <cellStyle name="Note 16 2 8" xfId="34439" xr:uid="{617C7BC6-6C90-4956-A049-8C10C134753B}"/>
    <cellStyle name="Note 16 3" xfId="34440" xr:uid="{2E8B1D0F-DFE1-4F55-99BF-7E15C6429CC9}"/>
    <cellStyle name="Note 16 3 2" xfId="34441" xr:uid="{FE049965-539B-4235-8A90-B20CAB933DBD}"/>
    <cellStyle name="Note 16 3 2 2" xfId="34442" xr:uid="{2EB487FD-152A-4693-8A04-0E7749B40AB0}"/>
    <cellStyle name="Note 16 3 2 2 2" xfId="34443" xr:uid="{2DF9E71F-F145-41DB-8658-ACE73961E76E}"/>
    <cellStyle name="Note 16 3 2 3" xfId="34444" xr:uid="{BABC9E61-BFFC-4C78-8AD6-1E1F0914731C}"/>
    <cellStyle name="Note 16 3 2 3 2" xfId="34445" xr:uid="{51ACE73D-77A4-45F0-9BAA-1589BD03AAE8}"/>
    <cellStyle name="Note 16 3 3" xfId="34446" xr:uid="{FEB6379A-18F8-4FA1-B6AB-3A6A61D524E2}"/>
    <cellStyle name="Note 16 3 3 2" xfId="34447" xr:uid="{59A04C49-E0F1-48B2-AC13-92F7A80BBDB9}"/>
    <cellStyle name="Note 16 3 3 2 2" xfId="34448" xr:uid="{67953F0B-C6B4-48CD-BF46-D08454E2E009}"/>
    <cellStyle name="Note 16 3 4" xfId="34449" xr:uid="{FB970540-2C5A-4170-ACCA-1F630684961A}"/>
    <cellStyle name="Note 16 3 4 2" xfId="34450" xr:uid="{9CB4EDB5-5B5B-4AE5-8614-4CE87A03AE5F}"/>
    <cellStyle name="Note 16 3 5" xfId="34451" xr:uid="{80CB63EA-A0A7-41FF-A8FE-B608960FE29F}"/>
    <cellStyle name="Note 16 3 5 2" xfId="34452" xr:uid="{7D3C5FF1-1302-4402-80A4-8C10157B0485}"/>
    <cellStyle name="Note 16 3 6" xfId="34453" xr:uid="{D440372E-ADA2-46D6-BAA3-9AAE62633906}"/>
    <cellStyle name="Note 16 3 6 2" xfId="34454" xr:uid="{F4AB3A75-BC68-4906-94D1-0AC484490D6D}"/>
    <cellStyle name="Note 16 3 7" xfId="34455" xr:uid="{9122C85C-8C30-4D2A-885E-F722B939E208}"/>
    <cellStyle name="Note 16 4" xfId="34456" xr:uid="{4774CBED-8E4A-45FB-92D6-C4B6A21E631E}"/>
    <cellStyle name="Note 16 4 2" xfId="34457" xr:uid="{EC356EBD-32C0-4990-B2A0-4C4E2682FB4C}"/>
    <cellStyle name="Note 16 4 2 2" xfId="34458" xr:uid="{7F6079B5-CD05-4E76-A4E7-F2A6152B1BAB}"/>
    <cellStyle name="Note 16 4 2 2 2" xfId="34459" xr:uid="{9D831C8B-49CE-4C67-AF7A-615F93F6C386}"/>
    <cellStyle name="Note 16 4 2 3" xfId="34460" xr:uid="{77313404-41D2-4D3F-A09D-54F75962FF1B}"/>
    <cellStyle name="Note 16 4 2 3 2" xfId="34461" xr:uid="{90A68009-9A25-4E29-8ED4-376CA62479A2}"/>
    <cellStyle name="Note 16 4 2 4" xfId="34462" xr:uid="{9F9345B8-034E-4BF1-9BE7-8B7847B88659}"/>
    <cellStyle name="Note 16 4 3" xfId="34463" xr:uid="{1503E72E-BEAE-460F-9712-100B7D2A1689}"/>
    <cellStyle name="Note 16 4 3 2" xfId="34464" xr:uid="{4092A964-B570-4787-83CB-7BE6B9306F10}"/>
    <cellStyle name="Note 16 4 3 2 2" xfId="34465" xr:uid="{FC83BAD3-7E0D-4030-B197-6DF43B52611C}"/>
    <cellStyle name="Note 16 4 3 3" xfId="34466" xr:uid="{0BF21C9E-AA70-4832-A26D-13FBADCFA617}"/>
    <cellStyle name="Note 16 4 3 3 2" xfId="34467" xr:uid="{60B0AEB6-3EFD-4138-A1FA-B9BA3B7323D3}"/>
    <cellStyle name="Note 16 4 3 4" xfId="34468" xr:uid="{3F2BA1C1-3880-4A51-B97F-D122E0C2133D}"/>
    <cellStyle name="Note 16 4 4" xfId="34469" xr:uid="{BA1FE6AC-4398-4D8C-BE84-0F5B8198843D}"/>
    <cellStyle name="Note 16 4 4 2" xfId="34470" xr:uid="{48841776-C8AE-4062-97AC-D1A60A97B447}"/>
    <cellStyle name="Note 16 4 5" xfId="34471" xr:uid="{9826DEEB-A2B3-4F8B-8CAF-C57B650B8B5E}"/>
    <cellStyle name="Note 16 4 5 2" xfId="34472" xr:uid="{77BD21EA-82E1-47BF-A66D-2C89E110ABDC}"/>
    <cellStyle name="Note 16 4 6" xfId="34473" xr:uid="{E5E59884-CA9F-49F7-9832-A83F9C197982}"/>
    <cellStyle name="Note 16 4 6 2" xfId="34474" xr:uid="{CC8A020C-8157-44A4-AF25-703550843D2D}"/>
    <cellStyle name="Note 16 4 7" xfId="34475" xr:uid="{0F8C34F5-5B2D-4E7E-BFB8-806F5181F825}"/>
    <cellStyle name="Note 16 4 7 2" xfId="34476" xr:uid="{0167DA93-B56F-4047-83A7-387C38CB6276}"/>
    <cellStyle name="Note 16 4 8" xfId="34477" xr:uid="{EFB7EBED-7DE6-4786-97B9-5A756E9AF95D}"/>
    <cellStyle name="Note 16 5" xfId="34478" xr:uid="{7E0D445C-FC44-40A2-9192-9DE5309F4011}"/>
    <cellStyle name="Note 16 5 2" xfId="34479" xr:uid="{4FE1E355-8841-4BF0-8C9B-24AC71A9F20A}"/>
    <cellStyle name="Note 16 5 2 2" xfId="34480" xr:uid="{D299EE6F-7ED2-4DE4-9ECA-2275D7E051F5}"/>
    <cellStyle name="Note 16 5 2 2 2" xfId="34481" xr:uid="{FBB11D75-6FE7-4F54-9177-E8143B869F8F}"/>
    <cellStyle name="Note 16 5 2 3" xfId="34482" xr:uid="{EFF05362-5362-47E2-9A88-2B53C9B98DAE}"/>
    <cellStyle name="Note 16 5 2 3 2" xfId="34483" xr:uid="{77D6BD79-1901-4F50-89E3-3AC118A663F4}"/>
    <cellStyle name="Note 16 5 3" xfId="34484" xr:uid="{AAEA4097-56B0-4B42-A47D-E63582CDCB3C}"/>
    <cellStyle name="Note 16 5 3 2" xfId="34485" xr:uid="{0C52382F-E3CC-4DDC-AAA2-BEA56198539C}"/>
    <cellStyle name="Note 16 5 3 2 2" xfId="34486" xr:uid="{D69F2388-E3FE-4917-8AEE-268F972C3277}"/>
    <cellStyle name="Note 16 5 4" xfId="34487" xr:uid="{DC57B9E0-5DB6-401B-ACC1-32228910A742}"/>
    <cellStyle name="Note 16 5 4 2" xfId="34488" xr:uid="{1D67F0DF-20EE-44BE-932C-072C3AC71BA9}"/>
    <cellStyle name="Note 16 5 5" xfId="34489" xr:uid="{0B464C44-090A-4D49-A17B-98096DB592A1}"/>
    <cellStyle name="Note 16 5 5 2" xfId="34490" xr:uid="{98B9D7BD-EAD7-4B68-B1F7-579F488C8C35}"/>
    <cellStyle name="Note 16 5 6" xfId="34491" xr:uid="{233ED919-D3D2-4E4A-A6AC-8629BD2D3879}"/>
    <cellStyle name="Note 16 6" xfId="34492" xr:uid="{3206FE0F-A641-4F97-B61D-02DC0ED4BC29}"/>
    <cellStyle name="Note 16 6 2" xfId="34493" xr:uid="{D8B0A5DD-CF7C-4B24-B9A6-69B827D4E586}"/>
    <cellStyle name="Note 16 6 2 2" xfId="34494" xr:uid="{68E0F327-4F75-4580-B0B4-83048893A953}"/>
    <cellStyle name="Note 16 6 2 2 2" xfId="34495" xr:uid="{D1DCA60E-8241-4084-AD55-20CA65A30D21}"/>
    <cellStyle name="Note 16 6 3" xfId="34496" xr:uid="{1C86FDEA-E85B-4F07-AE7E-EB754375338E}"/>
    <cellStyle name="Note 16 6 3 2" xfId="34497" xr:uid="{7C0D0A9A-1CEC-4AC5-AF74-A661CB58F057}"/>
    <cellStyle name="Note 16 6 3 2 2" xfId="34498" xr:uid="{46B5A5CC-5988-473E-A0E7-68215B217F27}"/>
    <cellStyle name="Note 16 6 4" xfId="34499" xr:uid="{1D4C597C-4A56-4E03-9363-B4A936673252}"/>
    <cellStyle name="Note 16 6 4 2" xfId="34500" xr:uid="{A186A259-3F43-4E49-A8DA-99E1CDCB9D7F}"/>
    <cellStyle name="Note 16 6 5" xfId="34501" xr:uid="{ED9B5121-53DF-4D95-9B6F-E50612F17B7E}"/>
    <cellStyle name="Note 16 6 5 2" xfId="34502" xr:uid="{8A0C9089-A9AF-4C33-AEEA-2DDB29E28151}"/>
    <cellStyle name="Note 16 6 6" xfId="34503" xr:uid="{2C577D6C-765B-40B7-A0A7-AD925D1C3E93}"/>
    <cellStyle name="Note 16 7" xfId="34504" xr:uid="{808DC18E-8DCF-4B25-B208-5C0181E18594}"/>
    <cellStyle name="Note 16 7 2" xfId="34505" xr:uid="{5F3395F0-A6AE-47AC-BD32-5CE02B53E4A5}"/>
    <cellStyle name="Note 16 7 2 2" xfId="34506" xr:uid="{5D89F212-953A-4783-93BB-C5F505D0B0DF}"/>
    <cellStyle name="Note 16 7 2 2 2" xfId="34507" xr:uid="{7989D733-3B89-417C-A7F3-175466AD4B2F}"/>
    <cellStyle name="Note 16 7 3" xfId="34508" xr:uid="{8DFD216F-E240-4B0B-B807-7F93574FB1BB}"/>
    <cellStyle name="Note 16 7 3 2" xfId="34509" xr:uid="{B5FD085F-CBCF-4A15-93D5-1C3B6EC4C06A}"/>
    <cellStyle name="Note 16 7 3 2 2" xfId="34510" xr:uid="{3A464CCB-C4BA-49E8-B7F5-E489A526F803}"/>
    <cellStyle name="Note 16 7 4" xfId="34511" xr:uid="{E65D184E-72AF-4F21-A35F-587710F59637}"/>
    <cellStyle name="Note 16 7 4 2" xfId="34512" xr:uid="{6BF07A89-0EC9-47FA-AC36-6C193D02455A}"/>
    <cellStyle name="Note 16 8" xfId="34513" xr:uid="{A2510FA5-DEC1-4127-9A03-CBF65626D59A}"/>
    <cellStyle name="Note 16 8 2" xfId="34514" xr:uid="{DA2D44EC-7656-4B30-9F00-A3399C695635}"/>
    <cellStyle name="Note 16 8 2 2" xfId="34515" xr:uid="{8ED371B8-8B11-4386-920E-CCA51F9CEFFC}"/>
    <cellStyle name="Note 16 8 2 2 2" xfId="34516" xr:uid="{DAC84E40-FC0B-45D6-BA54-D674ACC11CAB}"/>
    <cellStyle name="Note 16 8 3" xfId="34517" xr:uid="{23140E21-4C2D-44CA-B51E-797B1D03D4B7}"/>
    <cellStyle name="Note 16 8 3 2" xfId="34518" xr:uid="{2A645704-25B1-4F0E-89E2-3604C9C9E66B}"/>
    <cellStyle name="Note 16 8 3 2 2" xfId="34519" xr:uid="{A19B9203-3CAB-4E28-A3C4-56461A743D93}"/>
    <cellStyle name="Note 16 8 4" xfId="34520" xr:uid="{0E393995-E2D4-457A-8085-693E1A77410B}"/>
    <cellStyle name="Note 16 8 4 2" xfId="34521" xr:uid="{ECD5F793-B945-450F-ADAA-BE6B5FE8FF93}"/>
    <cellStyle name="Note 16 9" xfId="34522" xr:uid="{536806B4-715B-44AA-A127-67BA7AE67AD8}"/>
    <cellStyle name="Note 16 9 2" xfId="34523" xr:uid="{1A2765FF-50AC-4D8F-B5E1-AF64275C8131}"/>
    <cellStyle name="Note 16 9 2 2" xfId="34524" xr:uid="{48700D4A-8F82-4367-B4B4-12ABDEADAB70}"/>
    <cellStyle name="Note 16_3. รายละเอียดประกอบงบ 03-2013 รวมหมด ณ 02-08-56" xfId="34525" xr:uid="{D28A1BB2-D966-4979-810C-5B0E9F4DF363}"/>
    <cellStyle name="Note 17" xfId="34526" xr:uid="{8F53DDB0-97F6-4B71-9432-6E5CD2079E59}"/>
    <cellStyle name="Note 17 10" xfId="34527" xr:uid="{F3DB545B-3806-4634-AE80-12453C8601D5}"/>
    <cellStyle name="Note 17 10 2" xfId="34528" xr:uid="{24AEE48E-DF84-4161-8235-B7527972F7F7}"/>
    <cellStyle name="Note 17 10 2 2" xfId="34529" xr:uid="{452A16F8-8168-4CD2-B190-C28E8679A0E8}"/>
    <cellStyle name="Note 17 11" xfId="34530" xr:uid="{4273FBFC-0148-497E-9523-0EA11966F80A}"/>
    <cellStyle name="Note 17 11 2" xfId="34531" xr:uid="{54CCABBB-B4B8-4204-AA41-8C1C211B6116}"/>
    <cellStyle name="Note 17 11 2 2" xfId="34532" xr:uid="{AFCAE0AB-1B53-4A52-A3A8-E9EC5AA2FBC3}"/>
    <cellStyle name="Note 17 12" xfId="34533" xr:uid="{9FFF6A4D-415E-4C00-9822-383EDC820732}"/>
    <cellStyle name="Note 17 12 2" xfId="34534" xr:uid="{BF7CE52D-0D85-460D-B525-57284DEEEAC3}"/>
    <cellStyle name="Note 17 13" xfId="34535" xr:uid="{6B74451D-81B0-4BC5-885C-64D4948C98C3}"/>
    <cellStyle name="Note 17 13 2" xfId="34536" xr:uid="{98EB2346-D4D6-4B70-B1B1-24B00B39FB4C}"/>
    <cellStyle name="Note 17 14" xfId="34537" xr:uid="{AD73B837-DFFF-4461-894F-5B6DA87C9276}"/>
    <cellStyle name="Note 17 2" xfId="34538" xr:uid="{60AB77F2-33E8-49DB-B07C-45019BF6B668}"/>
    <cellStyle name="Note 17 2 2" xfId="34539" xr:uid="{9C1B126A-021F-4651-BCB4-46B28F99B911}"/>
    <cellStyle name="Note 17 2 2 2" xfId="34540" xr:uid="{69ECA117-BDCB-4ABA-8CC5-545D7B3021C1}"/>
    <cellStyle name="Note 17 2 2 2 2" xfId="34541" xr:uid="{1EAFEB6A-358D-4A5D-A676-11382462661C}"/>
    <cellStyle name="Note 17 2 2 2 2 2" xfId="34542" xr:uid="{D13D7316-98B0-4DE7-AF7C-363103E4445E}"/>
    <cellStyle name="Note 17 2 2 2 3" xfId="34543" xr:uid="{677E8A39-A253-49DE-9F07-54B8EDAA3611}"/>
    <cellStyle name="Note 17 2 2 2 3 2" xfId="34544" xr:uid="{4B1083F3-4FC1-4038-80DD-007A8BB7367A}"/>
    <cellStyle name="Note 17 2 2 3" xfId="34545" xr:uid="{E437B40B-9C7D-4454-A00F-A0D62E779642}"/>
    <cellStyle name="Note 17 2 2 3 2" xfId="34546" xr:uid="{88925C98-F814-40DE-A376-B90E6BB2222E}"/>
    <cellStyle name="Note 17 2 2 3 2 2" xfId="34547" xr:uid="{E8CC343C-FA9D-4001-A68E-E021CB9D4803}"/>
    <cellStyle name="Note 17 2 2 4" xfId="34548" xr:uid="{F1DDCFA3-C731-4858-A8FA-6221C710C11E}"/>
    <cellStyle name="Note 17 2 2 4 2" xfId="34549" xr:uid="{BE4BEAF5-8F26-49A2-8BF6-00C7F2B60D8F}"/>
    <cellStyle name="Note 17 2 2 5" xfId="34550" xr:uid="{7D1CA46E-8D90-4ADD-AC40-0B717665D177}"/>
    <cellStyle name="Note 17 2 2 5 2" xfId="34551" xr:uid="{B0E351D7-D070-4419-9DAA-10694D9F26D4}"/>
    <cellStyle name="Note 17 2 2 6" xfId="34552" xr:uid="{62A1B040-197B-4307-96FB-5215812179A2}"/>
    <cellStyle name="Note 17 2 3" xfId="34553" xr:uid="{9A50FC89-7597-4E6A-BE19-73C19C766DA2}"/>
    <cellStyle name="Note 17 2 3 2" xfId="34554" xr:uid="{EEA4497F-CD1F-449D-8B96-6406990ECC95}"/>
    <cellStyle name="Note 17 2 3 2 2" xfId="34555" xr:uid="{D318C187-F0CB-4829-BBBE-EBC3E39B556D}"/>
    <cellStyle name="Note 17 2 3 3" xfId="34556" xr:uid="{B4D5220E-947B-40F8-86E9-3FAD016345FD}"/>
    <cellStyle name="Note 17 2 3 3 2" xfId="34557" xr:uid="{343CD7B9-9C21-4105-BC63-839CA0E11385}"/>
    <cellStyle name="Note 17 2 3 4" xfId="34558" xr:uid="{BD8D1ED7-795A-4F5B-891C-AADE9E171A8A}"/>
    <cellStyle name="Note 17 2 3 4 2" xfId="34559" xr:uid="{CFF91432-BC60-47B3-BC90-C98A04880F03}"/>
    <cellStyle name="Note 17 2 3 5" xfId="34560" xr:uid="{1DCE3509-261C-446B-834E-0B329CFFDB90}"/>
    <cellStyle name="Note 17 2 3 5 2" xfId="34561" xr:uid="{DBBB240B-72C4-428D-9414-4D799F81C7B7}"/>
    <cellStyle name="Note 17 2 3 6" xfId="34562" xr:uid="{E63847E0-DDA1-43EB-BE43-5D651B4F306B}"/>
    <cellStyle name="Note 17 2 3 6 2" xfId="34563" xr:uid="{22B3A217-1707-49DA-ABC5-1C3ABE9EABB5}"/>
    <cellStyle name="Note 17 2 3 7" xfId="34564" xr:uid="{9AFF6C44-6675-44F3-AAE2-EC7FABB5796F}"/>
    <cellStyle name="Note 17 2 3 7 2" xfId="34565" xr:uid="{D863245D-F508-4D75-8FB5-58DAC16DCFD7}"/>
    <cellStyle name="Note 17 2 3 8" xfId="34566" xr:uid="{1D5F49E7-943F-45AF-9263-6864D9FBD40A}"/>
    <cellStyle name="Note 17 2 4" xfId="34567" xr:uid="{8CAA010E-F517-4191-A3C2-CFDE24A1B61E}"/>
    <cellStyle name="Note 17 2 4 2" xfId="34568" xr:uid="{C1107821-97D2-4A9B-87DF-E1AA6C5B6892}"/>
    <cellStyle name="Note 17 2 4 2 2" xfId="34569" xr:uid="{E7FE3080-A81E-45FC-822F-8A521784206D}"/>
    <cellStyle name="Note 17 2 4 3" xfId="34570" xr:uid="{4786C6BD-FFEF-4D5A-BF79-E8C5781581A7}"/>
    <cellStyle name="Note 17 2 4 3 2" xfId="34571" xr:uid="{DFBC59D2-494D-4B6B-AE7B-8D7CAB2E3C0C}"/>
    <cellStyle name="Note 17 2 4 4" xfId="34572" xr:uid="{2EF9B8B0-413A-4560-B30E-C9275CAC792D}"/>
    <cellStyle name="Note 17 2 4 4 2" xfId="34573" xr:uid="{0A3C7F35-AA6F-46B1-AA45-9AF6A8A64A83}"/>
    <cellStyle name="Note 17 2 4 5" xfId="34574" xr:uid="{4248C457-8D64-4B82-8301-224FEFD3BD97}"/>
    <cellStyle name="Note 17 2 4 5 2" xfId="34575" xr:uid="{39C2CDFB-95B5-4DEC-94F8-A3A4E39144F4}"/>
    <cellStyle name="Note 17 2 4 6" xfId="34576" xr:uid="{76C96BB7-12F1-4253-9360-2004D1D4C8AD}"/>
    <cellStyle name="Note 17 2 5" xfId="34577" xr:uid="{D2845237-2C8B-4A4D-86CD-A92D2838D5E9}"/>
    <cellStyle name="Note 17 2 5 2" xfId="34578" xr:uid="{5426C7F4-CD52-4010-AA9A-D1BF369F6F72}"/>
    <cellStyle name="Note 17 2 5 2 2" xfId="34579" xr:uid="{68BE4385-6D04-462D-A700-A8A5B42D78CD}"/>
    <cellStyle name="Note 17 2 6" xfId="34580" xr:uid="{007C7EED-1005-4EA8-B3D4-8A05F0AC996E}"/>
    <cellStyle name="Note 17 2 6 2" xfId="34581" xr:uid="{F9CC8452-57E5-4116-9961-8A7E6FA3FD39}"/>
    <cellStyle name="Note 17 2 7" xfId="34582" xr:uid="{1FA91C8D-DC6F-42AE-B713-3555E0C1672E}"/>
    <cellStyle name="Note 17 2 7 2" xfId="34583" xr:uid="{1E625991-56E8-45FE-B8CC-79A794BD2BF9}"/>
    <cellStyle name="Note 17 2 8" xfId="34584" xr:uid="{FB8A52A7-A88F-4AA8-8533-B66BF3EA7BBB}"/>
    <cellStyle name="Note 17 3" xfId="34585" xr:uid="{875603BD-306E-42B1-8C68-A38325656546}"/>
    <cellStyle name="Note 17 3 2" xfId="34586" xr:uid="{24FD1EB0-B857-4104-929E-CF9646E44FD2}"/>
    <cellStyle name="Note 17 3 2 2" xfId="34587" xr:uid="{7502259E-63B2-4E58-8378-3156AD0F76A7}"/>
    <cellStyle name="Note 17 3 2 2 2" xfId="34588" xr:uid="{2EC7515E-E5D1-417B-BA7C-490272060309}"/>
    <cellStyle name="Note 17 3 2 3" xfId="34589" xr:uid="{244CFD53-0A07-4613-841D-40752AF399E2}"/>
    <cellStyle name="Note 17 3 2 3 2" xfId="34590" xr:uid="{E9721442-7F3C-4BB7-804F-DF67CCF80832}"/>
    <cellStyle name="Note 17 3 3" xfId="34591" xr:uid="{2C9EB08A-3283-4C5E-85AE-6E50A008D164}"/>
    <cellStyle name="Note 17 3 3 2" xfId="34592" xr:uid="{0A5E9949-C118-4BCB-A39E-253445D6C002}"/>
    <cellStyle name="Note 17 3 3 2 2" xfId="34593" xr:uid="{DAE2B649-A19A-4F5F-8C1A-EE06E041F5FE}"/>
    <cellStyle name="Note 17 3 4" xfId="34594" xr:uid="{690A9FDE-117A-4865-90AF-772A8597E351}"/>
    <cellStyle name="Note 17 3 4 2" xfId="34595" xr:uid="{A59DB5D5-D00A-4D90-9827-C0297D3F6612}"/>
    <cellStyle name="Note 17 3 5" xfId="34596" xr:uid="{A0CB7D3E-B14B-4662-9920-22271F86FD59}"/>
    <cellStyle name="Note 17 3 5 2" xfId="34597" xr:uid="{E9A49109-38DE-4ECA-80CB-A15177A69DED}"/>
    <cellStyle name="Note 17 3 6" xfId="34598" xr:uid="{25EEB6D1-1EA6-47AC-9F23-5D69D915855E}"/>
    <cellStyle name="Note 17 3 6 2" xfId="34599" xr:uid="{C66C2105-D09B-4EBF-9C12-4CDC16E3C11D}"/>
    <cellStyle name="Note 17 3 7" xfId="34600" xr:uid="{D745499C-898C-494E-87B2-FF19BBF62D45}"/>
    <cellStyle name="Note 17 4" xfId="34601" xr:uid="{1B2F08A3-D81C-4DB0-918B-01758CD293F9}"/>
    <cellStyle name="Note 17 4 2" xfId="34602" xr:uid="{BAFC0D2E-CB2E-483E-93ED-8EB634109DE5}"/>
    <cellStyle name="Note 17 4 2 2" xfId="34603" xr:uid="{19743709-E293-4250-9F6D-F135E52AA003}"/>
    <cellStyle name="Note 17 4 2 2 2" xfId="34604" xr:uid="{5F5CE1F7-B8B2-4F15-9778-8C275C2662F7}"/>
    <cellStyle name="Note 17 4 2 3" xfId="34605" xr:uid="{C6043EAA-4933-479B-984C-961C224266F0}"/>
    <cellStyle name="Note 17 4 2 3 2" xfId="34606" xr:uid="{6573934C-C3F5-4B9A-825D-437D761D2D7C}"/>
    <cellStyle name="Note 17 4 2 4" xfId="34607" xr:uid="{23A4A771-5F60-4667-8083-C8E0C000E132}"/>
    <cellStyle name="Note 17 4 3" xfId="34608" xr:uid="{FA8EED76-1F7C-4582-B5A9-53D2FCD0A10E}"/>
    <cellStyle name="Note 17 4 3 2" xfId="34609" xr:uid="{BD3E0B43-879A-419A-8231-5A808B19AABA}"/>
    <cellStyle name="Note 17 4 3 2 2" xfId="34610" xr:uid="{6E6A84B9-D056-4978-B3D8-70133DE2E756}"/>
    <cellStyle name="Note 17 4 3 3" xfId="34611" xr:uid="{3494E24A-719C-4824-9CEF-8C7BAC3C57DB}"/>
    <cellStyle name="Note 17 4 3 3 2" xfId="34612" xr:uid="{2C67CFFA-3A66-447C-A67B-B5C628841AA7}"/>
    <cellStyle name="Note 17 4 3 4" xfId="34613" xr:uid="{B92E1D4C-F20F-48D5-9837-752F0BE8CF0B}"/>
    <cellStyle name="Note 17 4 4" xfId="34614" xr:uid="{5D238FE9-669F-4E23-942E-F84ABF4BB453}"/>
    <cellStyle name="Note 17 4 4 2" xfId="34615" xr:uid="{C148633C-97FC-42E7-A717-950F08D8B218}"/>
    <cellStyle name="Note 17 4 5" xfId="34616" xr:uid="{1EA3236E-47FF-41F0-9C2D-03EB071C1382}"/>
    <cellStyle name="Note 17 4 5 2" xfId="34617" xr:uid="{482A172E-639E-453B-86CB-A982834FE70C}"/>
    <cellStyle name="Note 17 4 6" xfId="34618" xr:uid="{B1F399C5-B28B-4FF6-BF11-63113BA4E8F2}"/>
    <cellStyle name="Note 17 4 6 2" xfId="34619" xr:uid="{BD2ED68C-E059-4D70-A9C2-5B81A22DF81C}"/>
    <cellStyle name="Note 17 4 7" xfId="34620" xr:uid="{2D14A853-FFD2-4F12-910A-CF03FEC01847}"/>
    <cellStyle name="Note 17 4 7 2" xfId="34621" xr:uid="{DC430794-1C42-45A2-B3BF-C50F9CDB0A08}"/>
    <cellStyle name="Note 17 4 8" xfId="34622" xr:uid="{401DF3CB-1AC5-41C1-B880-2BA4FD347B27}"/>
    <cellStyle name="Note 17 5" xfId="34623" xr:uid="{2F8D89D0-AE3D-48A0-A3ED-AACD26B3FF86}"/>
    <cellStyle name="Note 17 5 2" xfId="34624" xr:uid="{9DB23FF1-E555-4907-BCEE-AF6687DB7F3D}"/>
    <cellStyle name="Note 17 5 2 2" xfId="34625" xr:uid="{B186379A-C736-4E10-9FE1-7E9712A5F926}"/>
    <cellStyle name="Note 17 5 2 2 2" xfId="34626" xr:uid="{FAA8C5B3-C872-4FD1-8504-146B2E467E43}"/>
    <cellStyle name="Note 17 5 2 3" xfId="34627" xr:uid="{8037B51D-A6DA-44C4-AB28-D21D7ED7A0E8}"/>
    <cellStyle name="Note 17 5 2 3 2" xfId="34628" xr:uid="{7D53E5AB-3CDF-42AD-B559-AED35DDFA32C}"/>
    <cellStyle name="Note 17 5 3" xfId="34629" xr:uid="{30E8C8A0-61F1-4C38-AE85-382E8B7040E6}"/>
    <cellStyle name="Note 17 5 3 2" xfId="34630" xr:uid="{7A7621E1-2473-4382-9C97-C0F3FF716DE4}"/>
    <cellStyle name="Note 17 5 3 2 2" xfId="34631" xr:uid="{5059A68C-EA3F-42CD-B892-CD409BD076B1}"/>
    <cellStyle name="Note 17 5 4" xfId="34632" xr:uid="{AFCF22B8-507B-4680-AAC9-80C9FEDA5838}"/>
    <cellStyle name="Note 17 5 4 2" xfId="34633" xr:uid="{E016B5F7-6500-4FE7-9A70-892040F2948E}"/>
    <cellStyle name="Note 17 5 5" xfId="34634" xr:uid="{AE49F455-53E1-40E4-9EC9-0CDCCC760614}"/>
    <cellStyle name="Note 17 5 5 2" xfId="34635" xr:uid="{36892CE4-5A84-40FD-8269-DFEDA40803CC}"/>
    <cellStyle name="Note 17 5 6" xfId="34636" xr:uid="{52CA7581-5802-418F-9BFA-B8877A8E8910}"/>
    <cellStyle name="Note 17 6" xfId="34637" xr:uid="{4F648A3C-284C-4920-93EF-6D1FC3CFE2EB}"/>
    <cellStyle name="Note 17 6 2" xfId="34638" xr:uid="{6CBCD520-B6CB-4A51-A2AF-53C12FE03E0F}"/>
    <cellStyle name="Note 17 6 2 2" xfId="34639" xr:uid="{773134AA-443E-4033-91CE-93DA65EC93F0}"/>
    <cellStyle name="Note 17 6 2 2 2" xfId="34640" xr:uid="{C649B32D-DFE9-4BCE-B5A2-E9E1A07BC36B}"/>
    <cellStyle name="Note 17 6 3" xfId="34641" xr:uid="{71861DD2-EB6B-49F6-A0F9-7061A43C2598}"/>
    <cellStyle name="Note 17 6 3 2" xfId="34642" xr:uid="{2D382F05-7D78-4952-A8EC-372EB9C70D81}"/>
    <cellStyle name="Note 17 6 3 2 2" xfId="34643" xr:uid="{A407A0EB-D7EA-4A3A-B4DC-E2FD27005BE3}"/>
    <cellStyle name="Note 17 6 4" xfId="34644" xr:uid="{DEBE64B3-7922-49FC-8A9B-CD324DED38BC}"/>
    <cellStyle name="Note 17 6 4 2" xfId="34645" xr:uid="{7E7B244C-C1F3-4890-A7B3-5CEA88DEB4AA}"/>
    <cellStyle name="Note 17 6 5" xfId="34646" xr:uid="{53690C5D-BD76-41EF-BAD7-E8DB77F23129}"/>
    <cellStyle name="Note 17 6 5 2" xfId="34647" xr:uid="{4674916F-95EC-4BB8-8087-2BCF8C25DB60}"/>
    <cellStyle name="Note 17 6 6" xfId="34648" xr:uid="{9625FF30-E241-4547-AA4F-E3C24FB53662}"/>
    <cellStyle name="Note 17 7" xfId="34649" xr:uid="{25A65329-FEE9-4EDE-BFD0-75A50E0C3FEE}"/>
    <cellStyle name="Note 17 7 2" xfId="34650" xr:uid="{F904198A-A327-4434-ADE9-36943AF652B8}"/>
    <cellStyle name="Note 17 7 2 2" xfId="34651" xr:uid="{5B84AD94-2F13-44C8-BBF2-66DEB2A3B77F}"/>
    <cellStyle name="Note 17 7 2 2 2" xfId="34652" xr:uid="{5304CCCC-1754-41F3-8F9E-8C18B7CD9E44}"/>
    <cellStyle name="Note 17 7 3" xfId="34653" xr:uid="{D2DEC554-3BCD-4497-94D4-9F58C9F35F51}"/>
    <cellStyle name="Note 17 7 3 2" xfId="34654" xr:uid="{8E58D1C4-01E4-4A3E-87D6-201DBB94F37F}"/>
    <cellStyle name="Note 17 7 3 2 2" xfId="34655" xr:uid="{A0D863D0-82C6-44B3-967F-798674381D38}"/>
    <cellStyle name="Note 17 7 4" xfId="34656" xr:uid="{0D3B3D82-0529-4E61-9522-890E06CC5F64}"/>
    <cellStyle name="Note 17 7 4 2" xfId="34657" xr:uid="{79DEA85F-330E-422A-A481-BBB5722F5AB8}"/>
    <cellStyle name="Note 17 8" xfId="34658" xr:uid="{84D46B9E-53D6-449C-85D4-05C4F94D3131}"/>
    <cellStyle name="Note 17 8 2" xfId="34659" xr:uid="{D0854689-9D02-4BD1-8811-18574B905240}"/>
    <cellStyle name="Note 17 8 2 2" xfId="34660" xr:uid="{2E9ADA4F-D2AC-4C71-9FAF-E163F3524ECA}"/>
    <cellStyle name="Note 17 8 2 2 2" xfId="34661" xr:uid="{8C04F79F-7130-4772-A5FA-527F37345F5A}"/>
    <cellStyle name="Note 17 8 3" xfId="34662" xr:uid="{1E57BF7A-E663-4744-A623-65C2DEDBDD7B}"/>
    <cellStyle name="Note 17 8 3 2" xfId="34663" xr:uid="{808B54AA-6013-47A1-B0EA-31F44373FD03}"/>
    <cellStyle name="Note 17 8 3 2 2" xfId="34664" xr:uid="{F01736A5-D7CC-4585-80A9-30894B8FB427}"/>
    <cellStyle name="Note 17 8 4" xfId="34665" xr:uid="{25CF1667-3DD3-4B4F-B8F9-734B2DE59844}"/>
    <cellStyle name="Note 17 8 4 2" xfId="34666" xr:uid="{9EB88E7F-19CC-45F7-AFF5-C46F8AC592A0}"/>
    <cellStyle name="Note 17 9" xfId="34667" xr:uid="{F67DDB7F-D01E-4788-B4B7-A0743FE1B4EA}"/>
    <cellStyle name="Note 17 9 2" xfId="34668" xr:uid="{8EF6EB8F-0CFD-4643-8461-825C8CF4AE28}"/>
    <cellStyle name="Note 17 9 2 2" xfId="34669" xr:uid="{B3705EC5-B043-4A29-8524-7A1C4496DCF8}"/>
    <cellStyle name="Note 17_3. รายละเอียดประกอบงบ 03-2013 รวมหมด ณ 02-08-56" xfId="34670" xr:uid="{993D8789-9CAA-4BE2-8414-9C3EC6A13D8F}"/>
    <cellStyle name="Note 18" xfId="34671" xr:uid="{7D2C5061-C031-4DC9-9B1F-B8525A06FCE3}"/>
    <cellStyle name="Note 18 10" xfId="34672" xr:uid="{9E52B5F4-C21E-447B-9F80-0610B0B7EC68}"/>
    <cellStyle name="Note 18 10 2" xfId="34673" xr:uid="{F7EE4451-1F8C-4BFB-9F84-C18163078968}"/>
    <cellStyle name="Note 18 10 2 2" xfId="34674" xr:uid="{6BD3B6A4-0BA9-4E5A-8472-FA4DC941D526}"/>
    <cellStyle name="Note 18 11" xfId="34675" xr:uid="{24EB7B62-E88D-4CAA-A4FA-5D8E1F2A8872}"/>
    <cellStyle name="Note 18 11 2" xfId="34676" xr:uid="{E371C05C-9771-42C1-9D6B-77FF6AFEBA9C}"/>
    <cellStyle name="Note 18 11 2 2" xfId="34677" xr:uid="{4C88BDBE-1D78-442B-A345-8DC820A41DDB}"/>
    <cellStyle name="Note 18 12" xfId="34678" xr:uid="{CEC8F112-9D7D-4C99-B980-E86F120412FE}"/>
    <cellStyle name="Note 18 12 2" xfId="34679" xr:uid="{57F1119E-8136-4287-B105-2290718C9A2D}"/>
    <cellStyle name="Note 18 13" xfId="34680" xr:uid="{F52988E4-B69F-4D95-BB38-C3F3CA67A172}"/>
    <cellStyle name="Note 18 13 2" xfId="34681" xr:uid="{D3489A21-82D3-484B-8B56-7590018796E1}"/>
    <cellStyle name="Note 18 14" xfId="34682" xr:uid="{A87D973E-D1B2-43D9-977F-19C4BF5269F9}"/>
    <cellStyle name="Note 18 2" xfId="34683" xr:uid="{0B517019-CD66-481C-ABB5-FACF13FEB7AE}"/>
    <cellStyle name="Note 18 2 2" xfId="34684" xr:uid="{C3033282-0A41-4C68-AF68-245558A2970E}"/>
    <cellStyle name="Note 18 2 2 2" xfId="34685" xr:uid="{769A78D1-73C4-4C2B-8E12-86CACD81B668}"/>
    <cellStyle name="Note 18 2 2 2 2" xfId="34686" xr:uid="{46F6CFBB-CD0E-48DF-A5B5-D068F6C8D621}"/>
    <cellStyle name="Note 18 2 2 2 2 2" xfId="34687" xr:uid="{5E211DDF-0DAF-4498-B69F-1901223669E7}"/>
    <cellStyle name="Note 18 2 2 2 3" xfId="34688" xr:uid="{3C958F3C-3EB6-4771-940A-302238463287}"/>
    <cellStyle name="Note 18 2 2 2 3 2" xfId="34689" xr:uid="{270D674E-8547-4AB8-9D7F-28CDA2C782AA}"/>
    <cellStyle name="Note 18 2 2 3" xfId="34690" xr:uid="{35F2E434-3DDE-49D5-97C7-77B9796569FA}"/>
    <cellStyle name="Note 18 2 2 3 2" xfId="34691" xr:uid="{3528A72A-6F53-44E8-913C-E223DB5F387E}"/>
    <cellStyle name="Note 18 2 2 3 2 2" xfId="34692" xr:uid="{6C88E927-FCA1-4658-8D94-64C96748F914}"/>
    <cellStyle name="Note 18 2 2 4" xfId="34693" xr:uid="{EDB7BF14-7FB1-40E1-AB9A-1CD37C6B2285}"/>
    <cellStyle name="Note 18 2 2 4 2" xfId="34694" xr:uid="{94889AD8-09AA-4B6D-AFC0-6ABF0B7ADC1D}"/>
    <cellStyle name="Note 18 2 2 5" xfId="34695" xr:uid="{B4D74069-8253-4341-A255-513598FFB114}"/>
    <cellStyle name="Note 18 2 2 5 2" xfId="34696" xr:uid="{7E3CB0DF-6B9B-48A5-BE6F-703A8B4D7648}"/>
    <cellStyle name="Note 18 2 2 6" xfId="34697" xr:uid="{6E762118-63BF-4904-9853-783DDD9DCB5D}"/>
    <cellStyle name="Note 18 2 3" xfId="34698" xr:uid="{6137873D-DD87-4CFA-80F9-6A86BBCE82E7}"/>
    <cellStyle name="Note 18 2 3 2" xfId="34699" xr:uid="{F93D9865-C863-4EB5-B42C-1686D7B82948}"/>
    <cellStyle name="Note 18 2 3 2 2" xfId="34700" xr:uid="{A9E01E53-6D74-49A7-B0B0-3D3D61592E39}"/>
    <cellStyle name="Note 18 2 3 3" xfId="34701" xr:uid="{E4E167DC-B56D-493E-ADAA-8B13836E7E01}"/>
    <cellStyle name="Note 18 2 3 3 2" xfId="34702" xr:uid="{4E4A7EF5-CD62-4306-BDCD-416846BD6B25}"/>
    <cellStyle name="Note 18 2 3 4" xfId="34703" xr:uid="{F3AE4169-D716-4289-89CA-FB197BDD97ED}"/>
    <cellStyle name="Note 18 2 3 4 2" xfId="34704" xr:uid="{0364988F-6045-4063-AFAD-525F16ACCABE}"/>
    <cellStyle name="Note 18 2 3 5" xfId="34705" xr:uid="{EBAA3392-BB86-46CB-99F2-FB1A940CF08C}"/>
    <cellStyle name="Note 18 2 3 5 2" xfId="34706" xr:uid="{93DF01B6-0F2A-47F7-937F-215D18210335}"/>
    <cellStyle name="Note 18 2 3 6" xfId="34707" xr:uid="{C86D5B8A-5073-4C7C-BA00-6ED9F531BF84}"/>
    <cellStyle name="Note 18 2 3 6 2" xfId="34708" xr:uid="{8AE11B90-F5DA-4EBE-9D22-A12E9EBF7F49}"/>
    <cellStyle name="Note 18 2 3 7" xfId="34709" xr:uid="{FFEA2D97-3B21-4F7B-8D33-3DAFD63EBEB3}"/>
    <cellStyle name="Note 18 2 3 7 2" xfId="34710" xr:uid="{142EDB0C-C5B1-4573-8CF4-D95B167D9267}"/>
    <cellStyle name="Note 18 2 3 8" xfId="34711" xr:uid="{33972905-90FD-484C-B4B0-6F62E79237EF}"/>
    <cellStyle name="Note 18 2 4" xfId="34712" xr:uid="{A739CFC6-AC8C-418D-9DDF-79E683436264}"/>
    <cellStyle name="Note 18 2 4 2" xfId="34713" xr:uid="{9DAE1581-4181-4602-B76F-554CC46398C1}"/>
    <cellStyle name="Note 18 2 4 2 2" xfId="34714" xr:uid="{765F76C6-948D-4BA8-B35A-EA588B2F32A4}"/>
    <cellStyle name="Note 18 2 4 3" xfId="34715" xr:uid="{AFCBBE3A-5FC6-4581-86B5-A58BDA13A5BD}"/>
    <cellStyle name="Note 18 2 4 3 2" xfId="34716" xr:uid="{B9E172DD-D2CC-4377-8863-B5671EC33375}"/>
    <cellStyle name="Note 18 2 4 4" xfId="34717" xr:uid="{6C694107-7151-420B-A793-05AE33EB0CEE}"/>
    <cellStyle name="Note 18 2 4 4 2" xfId="34718" xr:uid="{501D7E94-F1D7-470D-9A2E-AE181DE8DBC5}"/>
    <cellStyle name="Note 18 2 4 5" xfId="34719" xr:uid="{992E35E4-F72A-4156-90F5-942468790B53}"/>
    <cellStyle name="Note 18 2 4 5 2" xfId="34720" xr:uid="{A5A2F657-91AC-4C6E-AA2E-FA3AFBC27496}"/>
    <cellStyle name="Note 18 2 4 6" xfId="34721" xr:uid="{8346E639-6A9D-4340-8BB3-0166EDDD09B7}"/>
    <cellStyle name="Note 18 2 5" xfId="34722" xr:uid="{04B85244-1C86-44E2-9675-476D685E8354}"/>
    <cellStyle name="Note 18 2 5 2" xfId="34723" xr:uid="{00063352-B11A-4F5E-8CB7-2291E7107DD0}"/>
    <cellStyle name="Note 18 2 5 2 2" xfId="34724" xr:uid="{6581CF85-9BF0-4EC5-9164-F4B56116D28B}"/>
    <cellStyle name="Note 18 2 6" xfId="34725" xr:uid="{E8FAC19A-5A57-4D9A-A1CA-554CBD344877}"/>
    <cellStyle name="Note 18 2 6 2" xfId="34726" xr:uid="{4056B4B0-0766-49E1-A5C0-E4175E5F5DA6}"/>
    <cellStyle name="Note 18 2 7" xfId="34727" xr:uid="{AA5E2508-29A1-4157-BEA4-C419DAAF1B55}"/>
    <cellStyle name="Note 18 2 7 2" xfId="34728" xr:uid="{6499A44E-BFE6-46C5-9860-6588891A9717}"/>
    <cellStyle name="Note 18 2 8" xfId="34729" xr:uid="{FC74DD8A-BD2D-4699-AAAE-8C6340D002DB}"/>
    <cellStyle name="Note 18 3" xfId="34730" xr:uid="{7A7798C3-D637-4788-B29D-76594C6AE379}"/>
    <cellStyle name="Note 18 3 2" xfId="34731" xr:uid="{034E0D56-EB58-4FAA-AECE-731BE4292AB9}"/>
    <cellStyle name="Note 18 3 2 2" xfId="34732" xr:uid="{522B245A-5119-4AFB-BCBE-075E3BC25AF6}"/>
    <cellStyle name="Note 18 3 2 2 2" xfId="34733" xr:uid="{CC0B2A7F-B58F-43F4-B701-767C3F29E3C9}"/>
    <cellStyle name="Note 18 3 2 3" xfId="34734" xr:uid="{50F631E2-4AA9-4E8C-854B-2A9506DE736D}"/>
    <cellStyle name="Note 18 3 2 3 2" xfId="34735" xr:uid="{DDE9F206-5FE5-465D-A9B8-DD899E52D2A0}"/>
    <cellStyle name="Note 18 3 3" xfId="34736" xr:uid="{68F0BE50-E3B1-44FA-8ECE-BC8D405746A9}"/>
    <cellStyle name="Note 18 3 3 2" xfId="34737" xr:uid="{E603B053-1391-41B1-BA9B-5256CC9D927C}"/>
    <cellStyle name="Note 18 3 3 2 2" xfId="34738" xr:uid="{898B1A69-82B2-4309-9522-5D10DE05DD5D}"/>
    <cellStyle name="Note 18 3 4" xfId="34739" xr:uid="{EC1BA1FB-C9CD-4882-9CFB-5F6F42F3C4D1}"/>
    <cellStyle name="Note 18 3 4 2" xfId="34740" xr:uid="{2E1798C2-73C5-4C74-8AA5-E3DE03F4ADE2}"/>
    <cellStyle name="Note 18 3 5" xfId="34741" xr:uid="{396FB190-CEAA-4793-9411-A82875E080E3}"/>
    <cellStyle name="Note 18 3 5 2" xfId="34742" xr:uid="{21284444-ABB6-4CA7-B565-65A3B4E52246}"/>
    <cellStyle name="Note 18 3 6" xfId="34743" xr:uid="{2ED9A5C5-B286-49DB-A343-2B82A6782A46}"/>
    <cellStyle name="Note 18 3 6 2" xfId="34744" xr:uid="{DF3C8E3B-4436-4B40-9AAB-7C270488E9A4}"/>
    <cellStyle name="Note 18 3 7" xfId="34745" xr:uid="{524ED69E-F7AD-4DD4-95DE-8D28430DEDBA}"/>
    <cellStyle name="Note 18 4" xfId="34746" xr:uid="{CA949E01-83F1-4824-8EB8-9738D57AFC96}"/>
    <cellStyle name="Note 18 4 2" xfId="34747" xr:uid="{2FCCE1CE-FC04-4815-B1DC-3FC971CC3DC7}"/>
    <cellStyle name="Note 18 4 2 2" xfId="34748" xr:uid="{B4FF92FF-8A76-44CE-B0DD-60F2FA0F28D9}"/>
    <cellStyle name="Note 18 4 2 2 2" xfId="34749" xr:uid="{93541E03-CE19-4E35-BDF9-0B2FB2A9A931}"/>
    <cellStyle name="Note 18 4 2 3" xfId="34750" xr:uid="{71AB709F-DADE-487A-8A29-8057043AFF2D}"/>
    <cellStyle name="Note 18 4 2 3 2" xfId="34751" xr:uid="{E005D18F-4805-4BEC-B665-74460FE32562}"/>
    <cellStyle name="Note 18 4 2 4" xfId="34752" xr:uid="{64C71170-32DC-4FE6-ADD6-24B62472B6A0}"/>
    <cellStyle name="Note 18 4 3" xfId="34753" xr:uid="{1227D20C-8616-4ACC-8B59-3D036CF792E8}"/>
    <cellStyle name="Note 18 4 3 2" xfId="34754" xr:uid="{A4DBC021-3CFC-4826-B60C-69861BCD61D3}"/>
    <cellStyle name="Note 18 4 3 2 2" xfId="34755" xr:uid="{6BD5E4AC-71B4-4385-872D-9E40A15C6262}"/>
    <cellStyle name="Note 18 4 3 3" xfId="34756" xr:uid="{006D702C-50FE-49EC-8C28-44DFD2C59B86}"/>
    <cellStyle name="Note 18 4 3 3 2" xfId="34757" xr:uid="{ADA69C18-5C92-4405-90B8-672304560D30}"/>
    <cellStyle name="Note 18 4 3 4" xfId="34758" xr:uid="{99957DF9-5CFE-4421-B1D7-0BBA96904238}"/>
    <cellStyle name="Note 18 4 4" xfId="34759" xr:uid="{E7A0EFAB-5064-4B38-B08C-86DC2F5EC432}"/>
    <cellStyle name="Note 18 4 4 2" xfId="34760" xr:uid="{72A2773D-4E78-46B0-B0EE-E7C801A6FBB6}"/>
    <cellStyle name="Note 18 4 5" xfId="34761" xr:uid="{A96B3A5C-D152-40C8-A4AC-9B266B05C9E1}"/>
    <cellStyle name="Note 18 4 5 2" xfId="34762" xr:uid="{F4769B9F-0CE0-42E5-AD87-9D2C4520D2EA}"/>
    <cellStyle name="Note 18 4 6" xfId="34763" xr:uid="{AE2E77AB-1B22-440D-8518-D1AE78FBF4E6}"/>
    <cellStyle name="Note 18 4 6 2" xfId="34764" xr:uid="{D5492B3D-1F4D-42D6-B5D0-979E9AAD1674}"/>
    <cellStyle name="Note 18 4 7" xfId="34765" xr:uid="{D63D4128-ACC6-49E3-9D2A-E558E9263498}"/>
    <cellStyle name="Note 18 4 7 2" xfId="34766" xr:uid="{450768E3-E42C-492C-8BDB-5708FC14CC93}"/>
    <cellStyle name="Note 18 4 8" xfId="34767" xr:uid="{5A864A30-9A9D-4271-B57A-AF7B1CA28997}"/>
    <cellStyle name="Note 18 5" xfId="34768" xr:uid="{E25D405D-DD11-4A7A-88C2-82F9B6996910}"/>
    <cellStyle name="Note 18 5 2" xfId="34769" xr:uid="{90B7EAD1-75F3-445D-85B3-9F88388B8CB5}"/>
    <cellStyle name="Note 18 5 2 2" xfId="34770" xr:uid="{E73C6BF7-9B14-448E-B151-EC1465CE92C1}"/>
    <cellStyle name="Note 18 5 2 2 2" xfId="34771" xr:uid="{50DD0058-1D4C-43F0-A375-836CD55A3E25}"/>
    <cellStyle name="Note 18 5 2 3" xfId="34772" xr:uid="{D8E25E39-B467-4B48-82DF-8388EA4755B9}"/>
    <cellStyle name="Note 18 5 2 3 2" xfId="34773" xr:uid="{4AC57563-659D-4781-ACAF-7EAC881BE87F}"/>
    <cellStyle name="Note 18 5 3" xfId="34774" xr:uid="{671E1431-4CA6-4BC1-96EA-3AE257961A2E}"/>
    <cellStyle name="Note 18 5 3 2" xfId="34775" xr:uid="{F23F6600-5D93-4A41-B4CE-50BF16DE669A}"/>
    <cellStyle name="Note 18 5 3 2 2" xfId="34776" xr:uid="{01D0942E-A621-4F9A-8037-E3E900B8E73C}"/>
    <cellStyle name="Note 18 5 4" xfId="34777" xr:uid="{99F1BAE2-1FFD-40F4-B078-B3282E5D13C2}"/>
    <cellStyle name="Note 18 5 4 2" xfId="34778" xr:uid="{761301F2-08C2-4CA6-92C0-584EB5F95AB5}"/>
    <cellStyle name="Note 18 5 5" xfId="34779" xr:uid="{F7F9786B-59E9-4A05-A691-EC2E5BEDF9F2}"/>
    <cellStyle name="Note 18 5 5 2" xfId="34780" xr:uid="{8BDB9C7D-9664-42B5-8786-B0774915D4A6}"/>
    <cellStyle name="Note 18 5 6" xfId="34781" xr:uid="{168E3174-1D45-4242-8025-CA4FB7200117}"/>
    <cellStyle name="Note 18 6" xfId="34782" xr:uid="{C7E0EA53-7E05-4C29-81F0-BBB2CB745D02}"/>
    <cellStyle name="Note 18 6 2" xfId="34783" xr:uid="{963CACF1-FD8D-43A9-9D0D-13E75298BCD4}"/>
    <cellStyle name="Note 18 6 2 2" xfId="34784" xr:uid="{AE6EB18B-82A8-4FC7-AEA4-BC3F433F6834}"/>
    <cellStyle name="Note 18 6 2 2 2" xfId="34785" xr:uid="{BE0603CC-7544-4B2B-A977-1D2E24CB78EE}"/>
    <cellStyle name="Note 18 6 3" xfId="34786" xr:uid="{285D5770-8415-411A-8E72-5DA9F3B7D521}"/>
    <cellStyle name="Note 18 6 3 2" xfId="34787" xr:uid="{D257CDDB-EA89-4A87-90B1-39EAE83CDE7D}"/>
    <cellStyle name="Note 18 6 3 2 2" xfId="34788" xr:uid="{F49AA661-4C41-43A1-9E07-BB0AD27194A9}"/>
    <cellStyle name="Note 18 6 4" xfId="34789" xr:uid="{6FBC64F8-2F4D-4877-A9F1-2BE5CDEACDC5}"/>
    <cellStyle name="Note 18 6 4 2" xfId="34790" xr:uid="{564D8095-095D-4766-9E36-B5E97620FE11}"/>
    <cellStyle name="Note 18 6 5" xfId="34791" xr:uid="{3E7AFF6D-4EC1-4789-AD19-2D813C5E66AD}"/>
    <cellStyle name="Note 18 6 5 2" xfId="34792" xr:uid="{867B71C8-F8A8-4CB7-B398-A10999EC63A3}"/>
    <cellStyle name="Note 18 6 6" xfId="34793" xr:uid="{05FCD879-FA52-4D03-A456-DE53683BE4A4}"/>
    <cellStyle name="Note 18 7" xfId="34794" xr:uid="{F94A4E35-C710-4455-A77B-0F5718A1F013}"/>
    <cellStyle name="Note 18 7 2" xfId="34795" xr:uid="{C9BD75A8-2425-4464-8AF0-12AAF85D643C}"/>
    <cellStyle name="Note 18 7 2 2" xfId="34796" xr:uid="{66BF3E8E-AB2F-4270-A2BB-F6B6F105F2EC}"/>
    <cellStyle name="Note 18 7 2 2 2" xfId="34797" xr:uid="{B2AF1633-1651-4258-9B36-4C9A2BD66AC5}"/>
    <cellStyle name="Note 18 7 3" xfId="34798" xr:uid="{402F4841-EC39-4E8E-96A4-4B36C6D0E9B4}"/>
    <cellStyle name="Note 18 7 3 2" xfId="34799" xr:uid="{14DBE39E-3034-4156-A690-C7FEBCD07CE5}"/>
    <cellStyle name="Note 18 7 3 2 2" xfId="34800" xr:uid="{917757D2-1FA3-4A1D-BC7B-7F5CD7D5EE2A}"/>
    <cellStyle name="Note 18 7 4" xfId="34801" xr:uid="{2BD82CC3-0370-4E49-9E8C-9E948E0A1287}"/>
    <cellStyle name="Note 18 7 4 2" xfId="34802" xr:uid="{90099902-3A37-499F-9F8C-C2B35837B187}"/>
    <cellStyle name="Note 18 8" xfId="34803" xr:uid="{4D6513E3-8D3E-46CE-A64B-85EB8112770A}"/>
    <cellStyle name="Note 18 8 2" xfId="34804" xr:uid="{E296EFA7-D976-463A-9CDC-4D69892ECF48}"/>
    <cellStyle name="Note 18 8 2 2" xfId="34805" xr:uid="{F2B9FC70-0CBB-450C-8A52-88E84156F872}"/>
    <cellStyle name="Note 18 8 2 2 2" xfId="34806" xr:uid="{62FFE06A-1CBA-4F96-A1F4-F814444AA0A3}"/>
    <cellStyle name="Note 18 8 3" xfId="34807" xr:uid="{1CBE72C1-0B1D-4B44-9178-1C0FAF79D1C8}"/>
    <cellStyle name="Note 18 8 3 2" xfId="34808" xr:uid="{0B88FABE-6CE7-4D9C-9CCB-B87CB1DB275A}"/>
    <cellStyle name="Note 18 8 3 2 2" xfId="34809" xr:uid="{4AD024FD-D96D-4BED-8F83-0781E94C85AA}"/>
    <cellStyle name="Note 18 8 4" xfId="34810" xr:uid="{E0C76A56-66AE-4F85-B378-BEB934C1F4E6}"/>
    <cellStyle name="Note 18 8 4 2" xfId="34811" xr:uid="{6F4511DD-2649-4481-BABF-480FC81B8E63}"/>
    <cellStyle name="Note 18 9" xfId="34812" xr:uid="{24C54D25-18F8-4A48-BC93-1F36578661DD}"/>
    <cellStyle name="Note 18 9 2" xfId="34813" xr:uid="{2011D444-88E5-4358-94C6-F588FBF15C12}"/>
    <cellStyle name="Note 18 9 2 2" xfId="34814" xr:uid="{2743CF39-0959-4A7C-91EA-5592F964F145}"/>
    <cellStyle name="Note 18_3. รายละเอียดประกอบงบ 03-2013 รวมหมด ณ 02-08-56" xfId="34815" xr:uid="{563E80A9-56ED-4694-9156-E49376BEAE13}"/>
    <cellStyle name="Note 19" xfId="34816" xr:uid="{F9FD6AF8-66BB-4B87-A325-3CB84AE4079F}"/>
    <cellStyle name="Note 19 10" xfId="34817" xr:uid="{8F9476D9-1DBA-4598-9F80-D3B5812EBA4B}"/>
    <cellStyle name="Note 19 10 2" xfId="34818" xr:uid="{A2DB81A5-8972-423D-B281-6994D286CC2B}"/>
    <cellStyle name="Note 19 10 2 2" xfId="34819" xr:uid="{2AD8E32B-FB26-4ACE-81DB-6FC0BB5C5438}"/>
    <cellStyle name="Note 19 11" xfId="34820" xr:uid="{A373E9F8-E187-4B29-9158-86897DBAA50C}"/>
    <cellStyle name="Note 19 11 2" xfId="34821" xr:uid="{F9237207-5B01-4AA5-9EA3-556A868C7FBE}"/>
    <cellStyle name="Note 19 11 2 2" xfId="34822" xr:uid="{F4560A2A-A43B-49B0-80CD-A9E1B9D94C5E}"/>
    <cellStyle name="Note 19 12" xfId="34823" xr:uid="{2C993F9C-3460-4105-B7AC-7C22BE2C798D}"/>
    <cellStyle name="Note 19 12 2" xfId="34824" xr:uid="{4D06D07F-DF49-4A3F-87AF-873EE764313B}"/>
    <cellStyle name="Note 19 13" xfId="34825" xr:uid="{98836301-91BE-490A-BAC0-A04E246B2900}"/>
    <cellStyle name="Note 19 13 2" xfId="34826" xr:uid="{BCB9E672-FBEB-4024-847F-BC31FAFEC8CD}"/>
    <cellStyle name="Note 19 14" xfId="34827" xr:uid="{21727C8F-4B54-4462-8028-620FDE0238B6}"/>
    <cellStyle name="Note 19 2" xfId="34828" xr:uid="{8E9719CE-4F43-4C6B-B707-BDFCBA97A040}"/>
    <cellStyle name="Note 19 2 2" xfId="34829" xr:uid="{9DD5E577-C3A9-4195-86BF-439A174C8E5E}"/>
    <cellStyle name="Note 19 2 2 2" xfId="34830" xr:uid="{3A38B8B7-028C-45C1-A31B-233203E94AC4}"/>
    <cellStyle name="Note 19 2 2 2 2" xfId="34831" xr:uid="{457D488D-E43E-42F7-9316-ADC6158F9425}"/>
    <cellStyle name="Note 19 2 2 2 2 2" xfId="34832" xr:uid="{B417A628-3E41-4F6A-9B28-5F42B3DDDA98}"/>
    <cellStyle name="Note 19 2 2 2 3" xfId="34833" xr:uid="{FAA857A8-90D8-4CE3-A46C-76F3CE7C82B4}"/>
    <cellStyle name="Note 19 2 2 2 3 2" xfId="34834" xr:uid="{6271D03F-A5BE-4C3E-A627-50BB00AD07B3}"/>
    <cellStyle name="Note 19 2 2 3" xfId="34835" xr:uid="{13144F24-6E2D-48CB-A2CA-AB14BE663930}"/>
    <cellStyle name="Note 19 2 2 3 2" xfId="34836" xr:uid="{05FCA68E-DCBB-4BBA-9CFB-0DB43D20FAB5}"/>
    <cellStyle name="Note 19 2 2 3 2 2" xfId="34837" xr:uid="{7702F6B2-2449-4989-8C3B-D34E013CA244}"/>
    <cellStyle name="Note 19 2 2 4" xfId="34838" xr:uid="{F25B7557-A7DB-4FEC-9683-1065479A5E31}"/>
    <cellStyle name="Note 19 2 2 4 2" xfId="34839" xr:uid="{789A9D8C-F002-46DD-A5F8-F13192FDAA5C}"/>
    <cellStyle name="Note 19 2 2 5" xfId="34840" xr:uid="{8976C777-BBB8-46A6-80CE-9AD3DFE97BAF}"/>
    <cellStyle name="Note 19 2 2 5 2" xfId="34841" xr:uid="{539D886A-3CFD-407E-8210-C460C34D0A85}"/>
    <cellStyle name="Note 19 2 2 6" xfId="34842" xr:uid="{F89E0264-1179-406D-8493-AE0A59A64252}"/>
    <cellStyle name="Note 19 2 3" xfId="34843" xr:uid="{057903B9-83D6-4D07-A01C-C0C976EF0135}"/>
    <cellStyle name="Note 19 2 3 2" xfId="34844" xr:uid="{A182A76F-552F-4752-ABBE-48FF765F6EF2}"/>
    <cellStyle name="Note 19 2 3 2 2" xfId="34845" xr:uid="{E1EFE27B-45A1-44C0-9811-652E80F784F0}"/>
    <cellStyle name="Note 19 2 3 3" xfId="34846" xr:uid="{E1EC1CA7-4FAE-47D7-B4F0-9AF57F6C124E}"/>
    <cellStyle name="Note 19 2 3 3 2" xfId="34847" xr:uid="{45EE30F2-A0B4-44B4-B01C-A0C1B9A8F728}"/>
    <cellStyle name="Note 19 2 3 4" xfId="34848" xr:uid="{D22E1B08-0172-451E-8DFC-11B0BA83C211}"/>
    <cellStyle name="Note 19 2 3 4 2" xfId="34849" xr:uid="{A172D9DF-8B70-4182-875F-0091C0D6528E}"/>
    <cellStyle name="Note 19 2 3 5" xfId="34850" xr:uid="{D7712DE5-A511-4C51-B996-E166C0F70A18}"/>
    <cellStyle name="Note 19 2 3 5 2" xfId="34851" xr:uid="{CBB4499E-E22C-4217-B666-F77BB063A141}"/>
    <cellStyle name="Note 19 2 3 6" xfId="34852" xr:uid="{098A82BB-E791-4219-A01F-B6EDF3D00B6D}"/>
    <cellStyle name="Note 19 2 3 6 2" xfId="34853" xr:uid="{C77E346B-0F0B-40A6-8211-124F6C409A11}"/>
    <cellStyle name="Note 19 2 3 7" xfId="34854" xr:uid="{0B0B4EBE-7F42-42CB-A0C5-BC9D547EEED9}"/>
    <cellStyle name="Note 19 2 3 7 2" xfId="34855" xr:uid="{09B46FCE-ACF8-43B5-97E1-B7CF4FFAFF63}"/>
    <cellStyle name="Note 19 2 3 8" xfId="34856" xr:uid="{2FA9F810-23AB-486C-BE68-0DD27C908E8F}"/>
    <cellStyle name="Note 19 2 4" xfId="34857" xr:uid="{E7FA88CB-EE36-45F6-8F95-6A0519DB7C26}"/>
    <cellStyle name="Note 19 2 4 2" xfId="34858" xr:uid="{5E82E75A-1D69-49DE-827C-E5D28F7E3DCE}"/>
    <cellStyle name="Note 19 2 4 2 2" xfId="34859" xr:uid="{1EA4BD3F-1B3C-49C7-8708-8878363618AE}"/>
    <cellStyle name="Note 19 2 4 3" xfId="34860" xr:uid="{6CF040AD-EF90-4C90-AEC1-2B1C6A6B3A36}"/>
    <cellStyle name="Note 19 2 4 3 2" xfId="34861" xr:uid="{1B62F239-B384-425B-8D99-060460BBC98D}"/>
    <cellStyle name="Note 19 2 4 4" xfId="34862" xr:uid="{9EEB34F1-8945-45F6-8D47-CCA0AC901C9A}"/>
    <cellStyle name="Note 19 2 4 4 2" xfId="34863" xr:uid="{B0B85207-0BC6-4269-8FC5-7C2CA86648EA}"/>
    <cellStyle name="Note 19 2 4 5" xfId="34864" xr:uid="{ACD18312-8A0E-4B55-BBA9-D1E76E0C4813}"/>
    <cellStyle name="Note 19 2 4 5 2" xfId="34865" xr:uid="{1521F466-7C1C-4D1D-A61F-442AD4EFD884}"/>
    <cellStyle name="Note 19 2 4 6" xfId="34866" xr:uid="{CA481B10-B6B8-419F-94C3-17EF4017BECE}"/>
    <cellStyle name="Note 19 2 5" xfId="34867" xr:uid="{1CE22C66-DCE7-44D4-AB63-1DA56D1C2C47}"/>
    <cellStyle name="Note 19 2 5 2" xfId="34868" xr:uid="{7065B121-F4CD-452A-9123-011970329D48}"/>
    <cellStyle name="Note 19 2 5 2 2" xfId="34869" xr:uid="{D7E98230-9037-4D0C-8300-DBE8E016AF6C}"/>
    <cellStyle name="Note 19 2 6" xfId="34870" xr:uid="{FD9EB3AB-EC9C-4265-9A2F-271FA94C0721}"/>
    <cellStyle name="Note 19 2 6 2" xfId="34871" xr:uid="{2D2610C7-D5F0-48C0-820F-523524BC0C96}"/>
    <cellStyle name="Note 19 2 7" xfId="34872" xr:uid="{24A4CCEC-AD00-44AC-A848-9D862BF50500}"/>
    <cellStyle name="Note 19 2 7 2" xfId="34873" xr:uid="{FE73CED2-B1F4-4D67-BEDE-DB804145E280}"/>
    <cellStyle name="Note 19 2 8" xfId="34874" xr:uid="{CAFA32D5-AB3A-4F8E-8799-9AA363C67585}"/>
    <cellStyle name="Note 19 3" xfId="34875" xr:uid="{672676A0-21B6-4EF2-80C8-F60EA8D48379}"/>
    <cellStyle name="Note 19 3 2" xfId="34876" xr:uid="{7BF6B72E-5150-4384-B376-8584714D2A28}"/>
    <cellStyle name="Note 19 3 2 2" xfId="34877" xr:uid="{D19DC023-C165-4608-9148-4A5F1ABB2C70}"/>
    <cellStyle name="Note 19 3 2 2 2" xfId="34878" xr:uid="{BD521222-5638-4B19-B434-425D6FB0DE8A}"/>
    <cellStyle name="Note 19 3 2 3" xfId="34879" xr:uid="{C58EAFEE-43C5-465A-9ADB-354E951C9958}"/>
    <cellStyle name="Note 19 3 2 3 2" xfId="34880" xr:uid="{136435EC-AD72-48D1-9A37-D934EFF67C3C}"/>
    <cellStyle name="Note 19 3 3" xfId="34881" xr:uid="{E0C5AF41-EEE7-4947-B3EB-76860FA5F1D3}"/>
    <cellStyle name="Note 19 3 3 2" xfId="34882" xr:uid="{94F9F050-3DEF-41B9-9201-512FC38BEC0C}"/>
    <cellStyle name="Note 19 3 3 2 2" xfId="34883" xr:uid="{5685EF35-C8CC-4BF9-B4EE-C1706F9E939A}"/>
    <cellStyle name="Note 19 3 4" xfId="34884" xr:uid="{5855311C-4BF1-4DA4-AADC-F2AB3D36B8C3}"/>
    <cellStyle name="Note 19 3 4 2" xfId="34885" xr:uid="{6C29E93A-B164-4299-ADC0-2AADF1F314DD}"/>
    <cellStyle name="Note 19 3 5" xfId="34886" xr:uid="{E2BAD645-384F-426D-A5AA-B665A978B0EC}"/>
    <cellStyle name="Note 19 3 5 2" xfId="34887" xr:uid="{510CB99B-1646-4CE3-B9A2-5FC70D23B5EF}"/>
    <cellStyle name="Note 19 3 6" xfId="34888" xr:uid="{CD277828-BDC6-483D-B0F8-EB709013F71D}"/>
    <cellStyle name="Note 19 3 6 2" xfId="34889" xr:uid="{6DF6357A-820F-4D7E-B404-ED9CB9FF9F22}"/>
    <cellStyle name="Note 19 3 7" xfId="34890" xr:uid="{10D72FC1-5423-4BD8-B7C3-DB83DE8AA491}"/>
    <cellStyle name="Note 19 4" xfId="34891" xr:uid="{7269F258-96C7-4C1C-9C78-344ABF88ED47}"/>
    <cellStyle name="Note 19 4 2" xfId="34892" xr:uid="{02623E37-5CD7-4289-B7F2-660E1FE53309}"/>
    <cellStyle name="Note 19 4 2 2" xfId="34893" xr:uid="{B6FA8ECB-42FC-4668-9397-BA5F2DCE9BA9}"/>
    <cellStyle name="Note 19 4 2 2 2" xfId="34894" xr:uid="{560FC4E1-3203-457D-A9EF-933352F9B06C}"/>
    <cellStyle name="Note 19 4 2 3" xfId="34895" xr:uid="{9B3DF517-42CD-426C-94BD-84C8BF93F829}"/>
    <cellStyle name="Note 19 4 2 3 2" xfId="34896" xr:uid="{FC1A067F-806D-4995-9831-467A6B28AF79}"/>
    <cellStyle name="Note 19 4 2 4" xfId="34897" xr:uid="{0511AD13-413B-407F-A1A5-33FE648B7C40}"/>
    <cellStyle name="Note 19 4 3" xfId="34898" xr:uid="{FF1CE8B3-13CD-4DB6-A2D4-79FEB8B539DC}"/>
    <cellStyle name="Note 19 4 3 2" xfId="34899" xr:uid="{0825168C-B6FE-4A34-8D17-54253E9DF82F}"/>
    <cellStyle name="Note 19 4 3 2 2" xfId="34900" xr:uid="{CA1623E9-4EE8-46C5-B848-D5C1AE97BDE6}"/>
    <cellStyle name="Note 19 4 3 3" xfId="34901" xr:uid="{87DE81C5-F084-45F4-B5A3-5CAEA9AC36FC}"/>
    <cellStyle name="Note 19 4 3 3 2" xfId="34902" xr:uid="{AF1A7A66-9F60-4458-A50D-BDD6C0264F8B}"/>
    <cellStyle name="Note 19 4 3 4" xfId="34903" xr:uid="{52E86181-361A-4D12-B888-D1BA3621306D}"/>
    <cellStyle name="Note 19 4 4" xfId="34904" xr:uid="{8D55BA92-F5E3-4DB4-B7A5-D541EB7D9BD2}"/>
    <cellStyle name="Note 19 4 4 2" xfId="34905" xr:uid="{E091F752-63BE-4AC3-B894-EA5B69BF13B8}"/>
    <cellStyle name="Note 19 4 5" xfId="34906" xr:uid="{0482085E-47A3-44D1-8D25-A7BE04956655}"/>
    <cellStyle name="Note 19 4 5 2" xfId="34907" xr:uid="{0B5BC695-2665-44D8-BCB4-3CDE8C3F7F9A}"/>
    <cellStyle name="Note 19 4 6" xfId="34908" xr:uid="{0E55AC51-F300-4510-AA4B-649C26E86A6E}"/>
    <cellStyle name="Note 19 4 6 2" xfId="34909" xr:uid="{26847E75-EA8D-4988-84A3-AAE8E0693FBB}"/>
    <cellStyle name="Note 19 4 7" xfId="34910" xr:uid="{1AA62A5E-2FD4-4D84-864E-AE48EC0B9F2F}"/>
    <cellStyle name="Note 19 4 7 2" xfId="34911" xr:uid="{F2896B8E-62D6-4419-BC94-8E0EE7A9EFF9}"/>
    <cellStyle name="Note 19 4 8" xfId="34912" xr:uid="{563FBD02-0636-4B7D-BFA3-B7B31BE07DEF}"/>
    <cellStyle name="Note 19 5" xfId="34913" xr:uid="{D5061074-CBFF-400D-B894-1474945573BE}"/>
    <cellStyle name="Note 19 5 2" xfId="34914" xr:uid="{B697BD75-4A6F-45CD-8747-720581DB6CEE}"/>
    <cellStyle name="Note 19 5 2 2" xfId="34915" xr:uid="{AEE04301-C256-47D1-BB41-3DE6A5938443}"/>
    <cellStyle name="Note 19 5 2 2 2" xfId="34916" xr:uid="{4959A189-7AA4-403E-BE90-4245494A493B}"/>
    <cellStyle name="Note 19 5 2 3" xfId="34917" xr:uid="{53EB0DB6-C45D-4CE7-9C55-459E9CF74ABF}"/>
    <cellStyle name="Note 19 5 2 3 2" xfId="34918" xr:uid="{F9DE8115-8370-4B17-A23B-9E1490A74277}"/>
    <cellStyle name="Note 19 5 3" xfId="34919" xr:uid="{5C55CF58-9082-40E9-B006-96A4800372D6}"/>
    <cellStyle name="Note 19 5 3 2" xfId="34920" xr:uid="{FE2032F2-7DFB-4C62-BC75-EB64761C798F}"/>
    <cellStyle name="Note 19 5 3 2 2" xfId="34921" xr:uid="{D4A8B98F-2A74-4CB2-AC0F-B53212D63FE9}"/>
    <cellStyle name="Note 19 5 4" xfId="34922" xr:uid="{B9AC9B83-DB40-4CCA-843F-048432A66B04}"/>
    <cellStyle name="Note 19 5 4 2" xfId="34923" xr:uid="{D1B18D26-87D0-4F4D-9EF0-970089909754}"/>
    <cellStyle name="Note 19 5 5" xfId="34924" xr:uid="{97BF6754-F2B2-4481-9029-49C7400ED0BD}"/>
    <cellStyle name="Note 19 5 5 2" xfId="34925" xr:uid="{22BCD44D-21DA-412B-B97F-9587E8CE252C}"/>
    <cellStyle name="Note 19 5 6" xfId="34926" xr:uid="{F54038E2-9510-4E65-9FE9-A219980EFACE}"/>
    <cellStyle name="Note 19 6" xfId="34927" xr:uid="{CF0C07AA-7512-4BAE-A1B2-E8E3230A9D0C}"/>
    <cellStyle name="Note 19 6 2" xfId="34928" xr:uid="{063C8B11-D448-4258-9913-1EEF49C63EC3}"/>
    <cellStyle name="Note 19 6 2 2" xfId="34929" xr:uid="{CF4B3E2A-1DF1-42AC-90DE-550C51C1365B}"/>
    <cellStyle name="Note 19 6 2 2 2" xfId="34930" xr:uid="{7C82C658-60AE-465C-83B9-66B1503E4253}"/>
    <cellStyle name="Note 19 6 3" xfId="34931" xr:uid="{04458519-1089-4AE6-918A-5B230694A724}"/>
    <cellStyle name="Note 19 6 3 2" xfId="34932" xr:uid="{8C237D54-6687-44D9-B7C1-11EA67AABB78}"/>
    <cellStyle name="Note 19 6 3 2 2" xfId="34933" xr:uid="{356C1013-FEF7-4A26-AC61-AA27D341FC7B}"/>
    <cellStyle name="Note 19 6 4" xfId="34934" xr:uid="{1C8B443D-4ACB-4766-B1D3-E06C01C99145}"/>
    <cellStyle name="Note 19 6 4 2" xfId="34935" xr:uid="{C9056F1E-BE87-41DF-9D5D-80357F0E8178}"/>
    <cellStyle name="Note 19 6 5" xfId="34936" xr:uid="{EC42D7E0-BEB3-4149-8AC7-57D7E98224B4}"/>
    <cellStyle name="Note 19 6 5 2" xfId="34937" xr:uid="{31C4AE81-27A0-48E4-A38C-5AE6FA133BB4}"/>
    <cellStyle name="Note 19 6 6" xfId="34938" xr:uid="{838D4C5A-1E5E-4F1A-A89C-4FA285921900}"/>
    <cellStyle name="Note 19 7" xfId="34939" xr:uid="{B60CED76-7600-437F-B61B-52C4D98E7AB9}"/>
    <cellStyle name="Note 19 7 2" xfId="34940" xr:uid="{8ACE81D8-AAA4-482D-9E51-9CF80DD4519B}"/>
    <cellStyle name="Note 19 7 2 2" xfId="34941" xr:uid="{B79BCF19-395C-413B-ACCF-8A1F025C6239}"/>
    <cellStyle name="Note 19 7 2 2 2" xfId="34942" xr:uid="{04BE4CE2-2FC2-4D8C-A965-5F2786BAA95B}"/>
    <cellStyle name="Note 19 7 3" xfId="34943" xr:uid="{4466C479-FDEA-4A71-BBCB-697DB8C1FB79}"/>
    <cellStyle name="Note 19 7 3 2" xfId="34944" xr:uid="{62F0083E-2C2D-4D6A-9F83-2AB7E3020053}"/>
    <cellStyle name="Note 19 7 3 2 2" xfId="34945" xr:uid="{15C39542-E316-44F9-B7E0-6BAFAACA44E2}"/>
    <cellStyle name="Note 19 7 4" xfId="34946" xr:uid="{6845FC0F-EBD8-4AFD-A432-72C95982273C}"/>
    <cellStyle name="Note 19 7 4 2" xfId="34947" xr:uid="{96B5E69E-29AD-4429-8388-7C21AEC047E2}"/>
    <cellStyle name="Note 19 8" xfId="34948" xr:uid="{1A9894EF-CAE0-4B22-B8C2-98ECB22E3990}"/>
    <cellStyle name="Note 19 8 2" xfId="34949" xr:uid="{511CFAC5-1896-4B4B-9AEA-2D235C652519}"/>
    <cellStyle name="Note 19 8 2 2" xfId="34950" xr:uid="{1E4328A2-AAFC-421E-9921-C18889D77158}"/>
    <cellStyle name="Note 19 8 2 2 2" xfId="34951" xr:uid="{09CB207F-63A1-4DC6-BE6B-1D84BC5E90D6}"/>
    <cellStyle name="Note 19 8 3" xfId="34952" xr:uid="{304B8B5B-FDC8-42CF-A08D-4A20FB4E71DC}"/>
    <cellStyle name="Note 19 8 3 2" xfId="34953" xr:uid="{15BB52B0-1813-4110-A3BF-B44673110DBE}"/>
    <cellStyle name="Note 19 8 3 2 2" xfId="34954" xr:uid="{12959AC5-D402-4A12-A810-66E8C1EDF369}"/>
    <cellStyle name="Note 19 8 4" xfId="34955" xr:uid="{71C34111-64B5-4EA8-B130-BCEA4418F95F}"/>
    <cellStyle name="Note 19 8 4 2" xfId="34956" xr:uid="{8B471593-6833-4814-AC40-FC870E460128}"/>
    <cellStyle name="Note 19 9" xfId="34957" xr:uid="{A8486F47-8BE7-4D84-982D-957C54DACB72}"/>
    <cellStyle name="Note 19 9 2" xfId="34958" xr:uid="{46EE1E46-6D63-4E30-8E27-8093370F5451}"/>
    <cellStyle name="Note 19 9 2 2" xfId="34959" xr:uid="{50971DD3-5AD1-4190-893B-4B9FA69B159E}"/>
    <cellStyle name="Note 19_3. รายละเอียดประกอบงบ 03-2013 รวมหมด ณ 02-08-56" xfId="34960" xr:uid="{D7351558-36EC-4596-9A78-8B70C5E5569D}"/>
    <cellStyle name="Note 2" xfId="71" xr:uid="{FBBEDB64-4E8F-433C-AFC2-5DC434A69674}"/>
    <cellStyle name="Note 2 10" xfId="34961" xr:uid="{67F1C599-ABFC-4C1F-9601-3A1A3D2C3EEB}"/>
    <cellStyle name="Note 2 10 2" xfId="34962" xr:uid="{B966DD05-8F71-41A8-B76C-C915CB28BB25}"/>
    <cellStyle name="Note 2 10 2 2" xfId="34963" xr:uid="{B9467894-98C0-4137-ACA2-59B2BB6E6651}"/>
    <cellStyle name="Note 2 10 2 2 2" xfId="34964" xr:uid="{1AF4314F-072F-4BE3-BBBD-473E8EEA110D}"/>
    <cellStyle name="Note 2 10 2 2 2 2" xfId="34965" xr:uid="{1ED1B4D4-1F2F-4C01-BC0F-A83447953AE7}"/>
    <cellStyle name="Note 2 10 2 2 2 2 2" xfId="34966" xr:uid="{8F6F4A1E-EBFC-40FC-9317-2BF5BB9E085E}"/>
    <cellStyle name="Note 2 10 2 2 2 2 3" xfId="34967" xr:uid="{02683D80-5D85-4BD8-A2C1-E48B0429ACCF}"/>
    <cellStyle name="Note 2 10 2 2 2 3" xfId="34968" xr:uid="{5D017B17-940B-49A7-82DC-2D5E2F03B02A}"/>
    <cellStyle name="Note 2 10 2 2 2 3 2" xfId="34969" xr:uid="{3C7F616B-A669-455B-8853-A5D4CC4948F0}"/>
    <cellStyle name="Note 2 10 2 2 2 4" xfId="34970" xr:uid="{40B4B00F-3394-48F4-B40C-65C061AB2E79}"/>
    <cellStyle name="Note 2 10 2 2 3" xfId="34971" xr:uid="{7E8900D7-899F-433A-8A2E-16A168331A27}"/>
    <cellStyle name="Note 2 10 2 2 3 2" xfId="34972" xr:uid="{909CCA91-FC55-48B4-9794-0A8280551038}"/>
    <cellStyle name="Note 2 10 2 2 3 3" xfId="34973" xr:uid="{A07DD1AF-C59E-4240-8C33-F71101CD1338}"/>
    <cellStyle name="Note 2 10 2 2 4" xfId="34974" xr:uid="{93A49A0E-D070-484A-91D6-9E132109CEFE}"/>
    <cellStyle name="Note 2 10 2 2 4 2" xfId="34975" xr:uid="{CF4430AF-7A69-4530-89EF-0B789E21FA14}"/>
    <cellStyle name="Note 2 10 2 2 5" xfId="34976" xr:uid="{BEA03D42-8C2A-4ACB-B223-FB274A525581}"/>
    <cellStyle name="Note 2 10 2 3" xfId="34977" xr:uid="{428C574C-80A9-4314-979B-2C2593C9E9A3}"/>
    <cellStyle name="Note 2 10 2 3 2" xfId="34978" xr:uid="{17111F94-3F26-4421-BBCF-A1ED2D38EFB3}"/>
    <cellStyle name="Note 2 10 2 3 3" xfId="34979" xr:uid="{5BE85A7D-8E37-4B8D-9B7C-81E40B854268}"/>
    <cellStyle name="Note 2 10 2 4" xfId="34980" xr:uid="{74CB4A2D-4ECB-49F3-9F14-2A0902E32855}"/>
    <cellStyle name="Note 2 10 2 4 2" xfId="34981" xr:uid="{1580615F-9074-48CB-B810-9397036BF34C}"/>
    <cellStyle name="Note 2 10 2 5" xfId="34982" xr:uid="{531388F2-DAE7-4500-9F3E-C395E4354285}"/>
    <cellStyle name="Note 2 10 3" xfId="34983" xr:uid="{B140BFB8-B9B2-4D64-9015-60D9614BCB88}"/>
    <cellStyle name="Note 2 10 3 2" xfId="34984" xr:uid="{CFA80305-F45A-4490-B556-E2640EABB8B3}"/>
    <cellStyle name="Note 2 10 3 2 2" xfId="34985" xr:uid="{566C1279-0EAD-4429-B6F1-5F161DD5EE7B}"/>
    <cellStyle name="Note 2 10 3 2 2 2" xfId="34986" xr:uid="{4C4AB30F-D59F-4D36-8696-3D27A494FDDA}"/>
    <cellStyle name="Note 2 10 3 2 2 3" xfId="34987" xr:uid="{23F5663E-CF7B-4FA8-9553-8C91E8FCE7AB}"/>
    <cellStyle name="Note 2 10 3 2 3" xfId="34988" xr:uid="{89018471-9FA3-4760-A0F0-7B1BF793E147}"/>
    <cellStyle name="Note 2 10 3 2 3 2" xfId="34989" xr:uid="{44D033A5-282A-4CEC-A017-F16702184F34}"/>
    <cellStyle name="Note 2 10 3 2 4" xfId="34990" xr:uid="{9CE4FDA4-4BBB-478F-859D-90F51BFF5AE9}"/>
    <cellStyle name="Note 2 10 3 3" xfId="34991" xr:uid="{E6CF2241-18DE-476D-AA43-8D9F2F4BF6CA}"/>
    <cellStyle name="Note 2 10 3 3 2" xfId="34992" xr:uid="{144B0C4A-6121-4842-8BC3-F314C8E6F228}"/>
    <cellStyle name="Note 2 10 3 3 3" xfId="34993" xr:uid="{A48D8BDC-9EBB-4355-B6A0-FD2FD2AF5BD5}"/>
    <cellStyle name="Note 2 10 3 4" xfId="34994" xr:uid="{A0488238-83F7-44EE-A481-47F47AC06F34}"/>
    <cellStyle name="Note 2 10 3 4 2" xfId="34995" xr:uid="{C6BF9E69-BCA7-4D73-B76C-CEC20CF1AFD3}"/>
    <cellStyle name="Note 2 10 3 5" xfId="34996" xr:uid="{D4BD63B4-A690-4390-B32E-C0AE76E7C4DD}"/>
    <cellStyle name="Note 2 10 4" xfId="34997" xr:uid="{7EB960FA-DB1A-4934-958E-C1A1EEBA960F}"/>
    <cellStyle name="Note 2 10 4 2" xfId="34998" xr:uid="{4EA06A15-141E-4093-899C-9DB17BFB8CE1}"/>
    <cellStyle name="Note 2 10 4 3" xfId="34999" xr:uid="{3DBF3972-06CC-4F77-8D92-4BF6F9CC1F77}"/>
    <cellStyle name="Note 2 10 5" xfId="35000" xr:uid="{83769D99-C4AC-42AA-8BE6-0393323FDA21}"/>
    <cellStyle name="Note 2 10 5 2" xfId="35001" xr:uid="{A0F31A77-63F3-4F2E-8127-63D28D6DA0D8}"/>
    <cellStyle name="Note 2 10 5 3" xfId="35002" xr:uid="{87ECD1F2-CC38-402B-92F4-163B9AA3BE03}"/>
    <cellStyle name="Note 2 10 6" xfId="35003" xr:uid="{ECD8F13B-D04B-4D5E-AF92-66F98DC1B2A0}"/>
    <cellStyle name="Note 2 10 6 2" xfId="35004" xr:uid="{61BDDE61-7034-47AC-BE7A-7FB6721BBB01}"/>
    <cellStyle name="Note 2 10 7" xfId="35005" xr:uid="{A749C46A-0CC1-4FB1-A2DF-2BB670F2BA11}"/>
    <cellStyle name="Note 2 10 7 2" xfId="35006" xr:uid="{1DB90934-306C-471B-ABDA-C164289E39CD}"/>
    <cellStyle name="Note 2 10 8" xfId="35007" xr:uid="{0AF40161-5009-4D5E-A666-1D12A5323ACC}"/>
    <cellStyle name="Note 2 11" xfId="35008" xr:uid="{A9E626D3-69B8-4CDA-ACE4-466CBA139F04}"/>
    <cellStyle name="Note 2 11 2" xfId="35009" xr:uid="{B20BE03E-F579-4A58-A31A-2C1AFD8E444A}"/>
    <cellStyle name="Note 2 11 2 2" xfId="35010" xr:uid="{EC5F46D9-82A7-4ECD-958E-7EE12F00A23F}"/>
    <cellStyle name="Note 2 11 2 2 2" xfId="35011" xr:uid="{CFC39BD2-2FE6-41C9-B0D2-E9B3684FADCD}"/>
    <cellStyle name="Note 2 11 2 2 2 2" xfId="35012" xr:uid="{5C5FCEF6-BFF8-4C0D-9EB3-6F4603922674}"/>
    <cellStyle name="Note 2 11 2 2 2 2 2" xfId="35013" xr:uid="{EE3A44FA-0AC8-4F97-9F76-B6813B3D3BDA}"/>
    <cellStyle name="Note 2 11 2 2 2 2 3" xfId="35014" xr:uid="{25FB7F1E-86AA-494A-8F2E-17F67A894D60}"/>
    <cellStyle name="Note 2 11 2 2 2 3" xfId="35015" xr:uid="{2F3B2926-DC6A-4F82-907F-8C06885EFFF2}"/>
    <cellStyle name="Note 2 11 2 2 2 3 2" xfId="35016" xr:uid="{1BB7A300-BE22-4DEE-8B85-C2D062F4E222}"/>
    <cellStyle name="Note 2 11 2 2 2 4" xfId="35017" xr:uid="{779A9036-E5AB-4C45-8EEF-F3892DB23D05}"/>
    <cellStyle name="Note 2 11 2 2 3" xfId="35018" xr:uid="{206971C9-9026-44A0-9F03-15DD028D48EC}"/>
    <cellStyle name="Note 2 11 2 2 3 2" xfId="35019" xr:uid="{C13561C9-C5F3-48D6-8819-4020FCDDAB0B}"/>
    <cellStyle name="Note 2 11 2 2 3 3" xfId="35020" xr:uid="{B6F336E2-BAB1-4BB2-8E2A-E248469B3709}"/>
    <cellStyle name="Note 2 11 2 2 4" xfId="35021" xr:uid="{88328BD2-DB18-426D-8B1A-BA4CBF5858A8}"/>
    <cellStyle name="Note 2 11 2 2 4 2" xfId="35022" xr:uid="{204BB537-7DC0-43AE-B449-26872C6BF1BC}"/>
    <cellStyle name="Note 2 11 2 2 5" xfId="35023" xr:uid="{BC56CFBF-AC36-4B86-85BC-4E5E3D78527B}"/>
    <cellStyle name="Note 2 11 2 3" xfId="35024" xr:uid="{CE69F589-2677-4102-A6BE-FE05A2E8182D}"/>
    <cellStyle name="Note 2 11 2 3 2" xfId="35025" xr:uid="{B7CF316A-1D4E-4E46-B54F-A4FFBCB3E981}"/>
    <cellStyle name="Note 2 11 2 3 3" xfId="35026" xr:uid="{29F271B8-4CD6-4E65-BD9C-53CBD717B32C}"/>
    <cellStyle name="Note 2 11 2 4" xfId="35027" xr:uid="{629F00EE-202C-4139-B7AD-ECD343183231}"/>
    <cellStyle name="Note 2 11 2 4 2" xfId="35028" xr:uid="{7DCEF918-70BD-4E03-96A5-FD4F2D4AAD83}"/>
    <cellStyle name="Note 2 11 2 5" xfId="35029" xr:uid="{B22DA473-3E16-4E66-9CDD-E818E1744D7A}"/>
    <cellStyle name="Note 2 11 3" xfId="35030" xr:uid="{DCCBD4BB-2857-4F15-AE71-B1717190850B}"/>
    <cellStyle name="Note 2 11 3 2" xfId="35031" xr:uid="{CE6FDE7E-5DFF-44B0-85D0-AF3B5412005F}"/>
    <cellStyle name="Note 2 11 3 2 2" xfId="35032" xr:uid="{20668927-FCCA-4DB7-A91C-6DF291CE5627}"/>
    <cellStyle name="Note 2 11 3 2 2 2" xfId="35033" xr:uid="{E0B09063-CEBD-4B7D-BC3F-9F568CB3D283}"/>
    <cellStyle name="Note 2 11 3 2 2 3" xfId="35034" xr:uid="{AC7B5983-2342-4FCF-864B-44379284E021}"/>
    <cellStyle name="Note 2 11 3 2 3" xfId="35035" xr:uid="{961F3E30-6845-4A1B-B329-68AC27602BF0}"/>
    <cellStyle name="Note 2 11 3 2 3 2" xfId="35036" xr:uid="{99F268CC-C20B-421B-8A07-A91D2FD08FAE}"/>
    <cellStyle name="Note 2 11 3 2 4" xfId="35037" xr:uid="{9EB8FEA5-017A-4175-8F2D-276721E0E4DC}"/>
    <cellStyle name="Note 2 11 3 3" xfId="35038" xr:uid="{8F0DCC90-D119-4393-80EE-A7E5DD08F190}"/>
    <cellStyle name="Note 2 11 3 3 2" xfId="35039" xr:uid="{8B498734-F934-4BBA-B4FC-B0C051F78D64}"/>
    <cellStyle name="Note 2 11 3 3 3" xfId="35040" xr:uid="{4C8BCDC5-50D1-4363-BD6F-E13B7CECBA09}"/>
    <cellStyle name="Note 2 11 3 4" xfId="35041" xr:uid="{856BD1FE-FE54-4CF0-8263-E44D9BE22550}"/>
    <cellStyle name="Note 2 11 3 4 2" xfId="35042" xr:uid="{DDD7DD4E-D397-492E-8FE8-333766EB49D6}"/>
    <cellStyle name="Note 2 11 3 5" xfId="35043" xr:uid="{0E0E4277-2CD0-4782-A75A-83D76BEAFC31}"/>
    <cellStyle name="Note 2 11 4" xfId="35044" xr:uid="{1C03CC47-003E-461D-A4CC-C07DC62AFF22}"/>
    <cellStyle name="Note 2 11 4 2" xfId="35045" xr:uid="{E46615F7-3B35-4349-B443-4F2E3CA9DE0B}"/>
    <cellStyle name="Note 2 11 4 3" xfId="35046" xr:uid="{8119A2F7-5158-46F2-A401-79031A0E6E93}"/>
    <cellStyle name="Note 2 11 5" xfId="35047" xr:uid="{E2FC0FDD-06E7-4C7D-8DDA-0F614E7F1BAB}"/>
    <cellStyle name="Note 2 11 5 2" xfId="35048" xr:uid="{F1F6AF18-9845-4E0A-9B52-F00EA3B22BDB}"/>
    <cellStyle name="Note 2 11 6" xfId="35049" xr:uid="{445DE15A-67AE-42F8-A30C-DBD51A310250}"/>
    <cellStyle name="Note 2 12" xfId="35050" xr:uid="{F060A0B4-1CC1-40BB-9ACE-5A3F97C3F3BD}"/>
    <cellStyle name="Note 2 12 2" xfId="35051" xr:uid="{61527CE4-1C34-46AF-911D-848C60583282}"/>
    <cellStyle name="Note 2 12 2 2" xfId="35052" xr:uid="{58B921C3-2953-45A9-9A95-C7E98BCFAA1B}"/>
    <cellStyle name="Note 2 12 2 2 2" xfId="35053" xr:uid="{53848F5E-F9F0-443A-A3E7-3372BC70A5B9}"/>
    <cellStyle name="Note 2 12 2 2 2 2" xfId="35054" xr:uid="{EC489779-0371-4333-96F4-B7811AF884BE}"/>
    <cellStyle name="Note 2 12 2 2 2 2 2" xfId="35055" xr:uid="{F3864F6A-5A4B-4A4D-B4AB-537CC169C2F1}"/>
    <cellStyle name="Note 2 12 2 2 2 2 3" xfId="35056" xr:uid="{31E703FE-6DB8-4D00-9CC4-3716464104A2}"/>
    <cellStyle name="Note 2 12 2 2 2 3" xfId="35057" xr:uid="{8A5383B8-727A-4B73-B508-2002E8829B13}"/>
    <cellStyle name="Note 2 12 2 2 2 3 2" xfId="35058" xr:uid="{FD71B4CE-CFC9-4344-A573-D4BDED366373}"/>
    <cellStyle name="Note 2 12 2 2 2 4" xfId="35059" xr:uid="{48776E73-3CE7-4AB8-A043-13A8A8252435}"/>
    <cellStyle name="Note 2 12 2 2 3" xfId="35060" xr:uid="{1CA427F8-AD86-44FF-AF8D-772C52C07D57}"/>
    <cellStyle name="Note 2 12 2 2 3 2" xfId="35061" xr:uid="{5594868A-EAE8-4604-A726-879F11508202}"/>
    <cellStyle name="Note 2 12 2 2 3 3" xfId="35062" xr:uid="{85A06A5D-4076-4279-A7A7-2CE9331AFB9F}"/>
    <cellStyle name="Note 2 12 2 2 4" xfId="35063" xr:uid="{CFFC52B6-9C5E-4C67-88B0-1554707BAF85}"/>
    <cellStyle name="Note 2 12 2 2 4 2" xfId="35064" xr:uid="{797D83B0-3B50-46A4-AF01-6A60DD282E92}"/>
    <cellStyle name="Note 2 12 2 2 5" xfId="35065" xr:uid="{0429BA6F-522A-4CBF-8F9E-251951AAABEE}"/>
    <cellStyle name="Note 2 12 2 3" xfId="35066" xr:uid="{D72903BE-C2F0-4E1C-A162-9B5E9AF551B9}"/>
    <cellStyle name="Note 2 12 2 3 2" xfId="35067" xr:uid="{FE03766D-EC04-412D-A08A-91DC8B58EFBA}"/>
    <cellStyle name="Note 2 12 2 3 3" xfId="35068" xr:uid="{748F5F1F-4177-478A-831D-3775B7F7E5BF}"/>
    <cellStyle name="Note 2 12 2 4" xfId="35069" xr:uid="{E1389143-C9AC-4BBC-AF43-F056B9B6C5C7}"/>
    <cellStyle name="Note 2 12 2 4 2" xfId="35070" xr:uid="{B0C9C448-37B8-497D-93CD-5360D71421B8}"/>
    <cellStyle name="Note 2 12 2 5" xfId="35071" xr:uid="{2C2C80F8-8FF0-4532-B3E8-0E2DA8CB9EDD}"/>
    <cellStyle name="Note 2 12 3" xfId="35072" xr:uid="{181F7324-E6EF-417D-8AC6-28F6D479B44A}"/>
    <cellStyle name="Note 2 12 3 2" xfId="35073" xr:uid="{BDAFE516-27D9-4DF5-A906-AEEEEB6EE30C}"/>
    <cellStyle name="Note 2 12 3 2 2" xfId="35074" xr:uid="{D39626FB-39DB-48D4-A8E2-1EC063864DBD}"/>
    <cellStyle name="Note 2 12 3 2 2 2" xfId="35075" xr:uid="{FFA7464E-27F0-40D4-B6DD-C915A2F79AF9}"/>
    <cellStyle name="Note 2 12 3 2 2 3" xfId="35076" xr:uid="{73B6239D-F28C-47D2-BE54-1424D12B2FF2}"/>
    <cellStyle name="Note 2 12 3 2 3" xfId="35077" xr:uid="{23123C2A-D140-468C-8174-CAE3CF3E0A49}"/>
    <cellStyle name="Note 2 12 3 2 3 2" xfId="35078" xr:uid="{052313DC-FE89-47D0-8428-EC562A4E76C5}"/>
    <cellStyle name="Note 2 12 3 2 4" xfId="35079" xr:uid="{0D8986F2-867B-49E6-B8B5-E79E9502AF14}"/>
    <cellStyle name="Note 2 12 3 3" xfId="35080" xr:uid="{B1F6A856-53FF-4E97-9851-918C7148CE4E}"/>
    <cellStyle name="Note 2 12 3 3 2" xfId="35081" xr:uid="{4A1E36B8-9BAB-41B4-AD43-0CEF1B35E56B}"/>
    <cellStyle name="Note 2 12 3 3 3" xfId="35082" xr:uid="{284C45C6-AAEE-4FE0-826A-B8F421AC3D0F}"/>
    <cellStyle name="Note 2 12 3 4" xfId="35083" xr:uid="{BFA55663-94D0-4065-BD3A-21E079B23D55}"/>
    <cellStyle name="Note 2 12 3 4 2" xfId="35084" xr:uid="{07A3DB2D-F4F5-45A5-95DB-62982EB219C6}"/>
    <cellStyle name="Note 2 12 3 5" xfId="35085" xr:uid="{1BBEFF5B-268A-499D-B499-1851DCE79B99}"/>
    <cellStyle name="Note 2 12 4" xfId="35086" xr:uid="{44B8D088-4C12-4A62-8774-6DC5F7508622}"/>
    <cellStyle name="Note 2 12 4 2" xfId="35087" xr:uid="{0D9D96CA-ADEA-42D7-A309-11EBDFD3D944}"/>
    <cellStyle name="Note 2 12 4 3" xfId="35088" xr:uid="{9AAC60A6-34FE-4647-AA8D-E38A9D24C7B7}"/>
    <cellStyle name="Note 2 12 5" xfId="35089" xr:uid="{A5EB4694-FFEE-4894-87E8-173764C4AB9F}"/>
    <cellStyle name="Note 2 12 5 2" xfId="35090" xr:uid="{B03D2D1F-58CD-4193-A6FA-A16330553AE3}"/>
    <cellStyle name="Note 2 12 6" xfId="35091" xr:uid="{A15770A4-6E02-4F74-8F99-ED112E5DACFE}"/>
    <cellStyle name="Note 2 13" xfId="35092" xr:uid="{3B11EDB8-1D5A-46B5-9F0D-F9C04E18F08A}"/>
    <cellStyle name="Note 2 13 2" xfId="35093" xr:uid="{F292D659-27A3-42E0-A4F2-B5810A1DDAEF}"/>
    <cellStyle name="Note 2 13 2 2" xfId="35094" xr:uid="{6E9188A8-F8BB-4F27-A3BC-AD8EA287030A}"/>
    <cellStyle name="Note 2 13 2 2 2" xfId="35095" xr:uid="{20DCD798-5E7D-439E-8A48-BE299D1E5BD6}"/>
    <cellStyle name="Note 2 13 2 2 2 2" xfId="35096" xr:uid="{22DF3F83-DD8D-4C78-924E-F2DF2DC91F6D}"/>
    <cellStyle name="Note 2 13 2 2 2 2 2" xfId="35097" xr:uid="{73A78010-2B6F-4799-85A3-EBFE74ED2042}"/>
    <cellStyle name="Note 2 13 2 2 2 2 3" xfId="35098" xr:uid="{78FD9DB5-1522-41BB-82B4-BBEA7ABDA2A1}"/>
    <cellStyle name="Note 2 13 2 2 2 3" xfId="35099" xr:uid="{1FFDA937-AA39-4D66-864E-5C938113735A}"/>
    <cellStyle name="Note 2 13 2 2 2 3 2" xfId="35100" xr:uid="{8333795F-160F-48DE-A7D8-9979191C6CB2}"/>
    <cellStyle name="Note 2 13 2 2 2 4" xfId="35101" xr:uid="{87B1EEE0-121C-480C-B8BF-BEF154961FCE}"/>
    <cellStyle name="Note 2 13 2 2 3" xfId="35102" xr:uid="{715B6FD6-64C7-4A12-BB4D-283E8CFA36C1}"/>
    <cellStyle name="Note 2 13 2 2 3 2" xfId="35103" xr:uid="{BE036E4F-686A-4B35-B8AE-9F40BD9159BA}"/>
    <cellStyle name="Note 2 13 2 2 3 3" xfId="35104" xr:uid="{5D3B83B1-9EE9-4D78-A02E-229DE3601C18}"/>
    <cellStyle name="Note 2 13 2 2 4" xfId="35105" xr:uid="{98297163-9224-4C20-BB75-D021D8792C9A}"/>
    <cellStyle name="Note 2 13 2 2 4 2" xfId="35106" xr:uid="{8F5B7703-9904-4E58-8EDA-868D180CFFEE}"/>
    <cellStyle name="Note 2 13 2 2 5" xfId="35107" xr:uid="{48E03B80-3C67-4EE3-829B-8F31CEC65743}"/>
    <cellStyle name="Note 2 13 2 3" xfId="35108" xr:uid="{0750E747-F7FD-42D3-A468-AD3D3A419F18}"/>
    <cellStyle name="Note 2 13 2 3 2" xfId="35109" xr:uid="{ED8DD262-82F2-4B70-8907-30C58BA341DF}"/>
    <cellStyle name="Note 2 13 2 3 3" xfId="35110" xr:uid="{C425B972-1D69-46F8-8FBE-8ABA116A86EC}"/>
    <cellStyle name="Note 2 13 2 4" xfId="35111" xr:uid="{F6CCFCE9-2CB8-467B-86FE-40F0146FDCFB}"/>
    <cellStyle name="Note 2 13 2 4 2" xfId="35112" xr:uid="{97659B93-FBEC-49C5-BC12-230675E961CD}"/>
    <cellStyle name="Note 2 13 2 5" xfId="35113" xr:uid="{207FDD61-D24B-416D-B289-0DEEDA301EBE}"/>
    <cellStyle name="Note 2 13 3" xfId="35114" xr:uid="{0EB69443-278E-4633-884C-576331696317}"/>
    <cellStyle name="Note 2 13 3 2" xfId="35115" xr:uid="{6FCCC527-8543-4CAF-A87A-65312725975B}"/>
    <cellStyle name="Note 2 13 3 2 2" xfId="35116" xr:uid="{49ED1EAD-13B3-47CE-AF9E-447D36A298B6}"/>
    <cellStyle name="Note 2 13 3 2 2 2" xfId="35117" xr:uid="{385489B4-983D-4517-9ED2-3BB6CCEBE74C}"/>
    <cellStyle name="Note 2 13 3 2 2 3" xfId="35118" xr:uid="{D86B6B1B-CCD8-4FFE-B61F-A5457B4FCAF7}"/>
    <cellStyle name="Note 2 13 3 2 3" xfId="35119" xr:uid="{BDBE152B-7812-4CE4-AD1C-28134CA8D3E0}"/>
    <cellStyle name="Note 2 13 3 2 3 2" xfId="35120" xr:uid="{35EAC2BF-FBC8-4015-B0C8-FA0CFFC3A1C8}"/>
    <cellStyle name="Note 2 13 3 2 4" xfId="35121" xr:uid="{B544DDEE-8ADC-4F37-B55A-D7918C1E9CC3}"/>
    <cellStyle name="Note 2 13 3 3" xfId="35122" xr:uid="{E09AF82B-88DF-4306-9C06-FB51297D43CD}"/>
    <cellStyle name="Note 2 13 3 3 2" xfId="35123" xr:uid="{B033C9BF-00E1-4D0F-B0AF-00A05FA1B7C4}"/>
    <cellStyle name="Note 2 13 3 3 3" xfId="35124" xr:uid="{453892A8-3D6C-4A67-B312-980897E6B907}"/>
    <cellStyle name="Note 2 13 3 4" xfId="35125" xr:uid="{F9BF2160-4942-4139-B5AB-EE7461096809}"/>
    <cellStyle name="Note 2 13 3 4 2" xfId="35126" xr:uid="{37D67F01-0389-445C-9741-A9838F79D901}"/>
    <cellStyle name="Note 2 13 3 5" xfId="35127" xr:uid="{B1A1E3B8-5C94-4C56-8A25-2BC99260C86E}"/>
    <cellStyle name="Note 2 13 4" xfId="35128" xr:uid="{15D18398-C2BD-4578-BC74-D878F12B0DE7}"/>
    <cellStyle name="Note 2 13 4 2" xfId="35129" xr:uid="{5E7131F8-C9C2-4154-B1A9-8298A2B430FD}"/>
    <cellStyle name="Note 2 13 4 3" xfId="35130" xr:uid="{C068CC0D-F120-4E1A-A520-9A47656BACEE}"/>
    <cellStyle name="Note 2 13 5" xfId="35131" xr:uid="{CC29E759-BD32-4B89-94EB-53DC28C753E0}"/>
    <cellStyle name="Note 2 13 5 2" xfId="35132" xr:uid="{01C5D71C-544E-45BD-B91D-C23E19B1EB94}"/>
    <cellStyle name="Note 2 13 6" xfId="35133" xr:uid="{3315C33A-B6FB-4E78-BF73-BDC423574EC4}"/>
    <cellStyle name="Note 2 14" xfId="35134" xr:uid="{2E4082EB-46BB-40C2-97D0-407D667E3311}"/>
    <cellStyle name="Note 2 14 2" xfId="35135" xr:uid="{0AAAA160-A111-47CE-B832-70BA352C9B6F}"/>
    <cellStyle name="Note 2 14 2 2" xfId="35136" xr:uid="{9F002210-EAC8-46E4-A6FD-5B1CB238964E}"/>
    <cellStyle name="Note 2 14 2 2 2" xfId="35137" xr:uid="{07AF5A5D-A321-43AF-A610-6D592FBF6E70}"/>
    <cellStyle name="Note 2 14 2 2 2 2" xfId="35138" xr:uid="{1399701F-FE00-4E60-A3F2-AFC5CFA0E512}"/>
    <cellStyle name="Note 2 14 2 2 2 2 2" xfId="35139" xr:uid="{8FF47A56-0F35-48F6-B3C3-4A13AFC18796}"/>
    <cellStyle name="Note 2 14 2 2 2 2 3" xfId="35140" xr:uid="{A806B742-D97A-4A40-85D7-B72CBB17F0D6}"/>
    <cellStyle name="Note 2 14 2 2 2 3" xfId="35141" xr:uid="{843A925D-2C6D-491E-B01C-9EB7C1BE5DE8}"/>
    <cellStyle name="Note 2 14 2 2 2 3 2" xfId="35142" xr:uid="{87DA9468-6384-4F70-8995-212AC65E5BAF}"/>
    <cellStyle name="Note 2 14 2 2 2 4" xfId="35143" xr:uid="{66C4B43B-6F0D-4581-B3E5-8FDF7148BDE6}"/>
    <cellStyle name="Note 2 14 2 2 3" xfId="35144" xr:uid="{C3EDD721-9888-44E0-A7C7-02963AE67A50}"/>
    <cellStyle name="Note 2 14 2 2 3 2" xfId="35145" xr:uid="{65B68754-8B6A-4E05-B070-910341F16DC6}"/>
    <cellStyle name="Note 2 14 2 2 3 3" xfId="35146" xr:uid="{FCF58CB2-5D00-44F4-8AB9-F0173BB334D3}"/>
    <cellStyle name="Note 2 14 2 2 4" xfId="35147" xr:uid="{7F780FB8-0397-433A-B917-45A0030D9FBD}"/>
    <cellStyle name="Note 2 14 2 2 4 2" xfId="35148" xr:uid="{3B529A5B-F584-41D7-8953-5EC147208E6D}"/>
    <cellStyle name="Note 2 14 2 2 5" xfId="35149" xr:uid="{022566C4-1C64-4B2F-A074-3B365EC8F610}"/>
    <cellStyle name="Note 2 14 2 3" xfId="35150" xr:uid="{6412F966-CD13-4A40-B3C5-BA741BA63D34}"/>
    <cellStyle name="Note 2 14 2 3 2" xfId="35151" xr:uid="{13407BAA-DE12-4620-A3AF-475FFECEBA8D}"/>
    <cellStyle name="Note 2 14 2 3 3" xfId="35152" xr:uid="{80315B1E-00AB-46B5-9B0D-474DC9ED3E58}"/>
    <cellStyle name="Note 2 14 2 4" xfId="35153" xr:uid="{CFF34221-39AE-4F57-AE9E-6AA07EC3FE31}"/>
    <cellStyle name="Note 2 14 2 4 2" xfId="35154" xr:uid="{376D5FB4-4677-4E8B-A107-B1FF56DECF83}"/>
    <cellStyle name="Note 2 14 2 5" xfId="35155" xr:uid="{A10F2CB3-4AC3-4EE8-8CA0-C528436662F1}"/>
    <cellStyle name="Note 2 14 3" xfId="35156" xr:uid="{6342D768-24D8-4C0C-B8D1-8FF8210824AE}"/>
    <cellStyle name="Note 2 14 3 2" xfId="35157" xr:uid="{EB7B2210-D033-43A5-AB2E-931C5A289518}"/>
    <cellStyle name="Note 2 14 3 2 2" xfId="35158" xr:uid="{0D83992F-8409-40EE-B517-6795819B1900}"/>
    <cellStyle name="Note 2 14 3 2 2 2" xfId="35159" xr:uid="{174C11B1-252B-4930-9903-D3A7F4E8F36E}"/>
    <cellStyle name="Note 2 14 3 2 2 3" xfId="35160" xr:uid="{BB23B34F-121A-439C-B1D9-1484CC809BAD}"/>
    <cellStyle name="Note 2 14 3 2 3" xfId="35161" xr:uid="{56A2CB6A-DC7B-48E6-8ECC-77E74D102333}"/>
    <cellStyle name="Note 2 14 3 2 3 2" xfId="35162" xr:uid="{C6EB7802-ACBE-4920-8CCF-FBD581963AE5}"/>
    <cellStyle name="Note 2 14 3 2 4" xfId="35163" xr:uid="{1E52B523-FB9A-4113-9D38-AAED495BEE0D}"/>
    <cellStyle name="Note 2 14 3 3" xfId="35164" xr:uid="{3DA432FA-DB8A-4136-9024-4A3EDDBD10A5}"/>
    <cellStyle name="Note 2 14 3 3 2" xfId="35165" xr:uid="{1A39B086-CB5D-43D7-ACC3-D7FA50454A2C}"/>
    <cellStyle name="Note 2 14 3 3 3" xfId="35166" xr:uid="{CFE537A1-1E2F-4818-A98A-2A677A85F063}"/>
    <cellStyle name="Note 2 14 3 4" xfId="35167" xr:uid="{FFD0F3C9-A138-44CB-94DB-D6E9A5FF5868}"/>
    <cellStyle name="Note 2 14 3 4 2" xfId="35168" xr:uid="{7A503159-3A00-446E-9D64-CAF3B58AEDCF}"/>
    <cellStyle name="Note 2 14 3 5" xfId="35169" xr:uid="{7CB84FBF-B22F-49ED-A6B7-6E9263D491AF}"/>
    <cellStyle name="Note 2 14 4" xfId="35170" xr:uid="{CB18EE42-4DB8-4081-8BDB-7EFD052B225A}"/>
    <cellStyle name="Note 2 14 4 2" xfId="35171" xr:uid="{66374D17-988D-48CE-9736-5DF498DD6C7E}"/>
    <cellStyle name="Note 2 14 4 3" xfId="35172" xr:uid="{646C7C83-C7EC-499F-9C57-E401E8361E7E}"/>
    <cellStyle name="Note 2 14 5" xfId="35173" xr:uid="{AD92F05D-7062-47FC-BA5F-2B35598B5365}"/>
    <cellStyle name="Note 2 14 5 2" xfId="35174" xr:uid="{604AED40-0D7F-459D-B2FF-3A6FC2C09F7D}"/>
    <cellStyle name="Note 2 14 6" xfId="35175" xr:uid="{EFA3988B-8DE8-46B8-81D1-D4D3ABCD0659}"/>
    <cellStyle name="Note 2 15" xfId="35176" xr:uid="{0809F28A-1C8B-45C3-BF38-60D2C5051A16}"/>
    <cellStyle name="Note 2 15 2" xfId="35177" xr:uid="{6CDDC8DD-FC0E-457B-94E5-A358B88BF27C}"/>
    <cellStyle name="Note 2 15 2 2" xfId="35178" xr:uid="{66E2E8B3-93B9-4EF0-8007-BA42AD32A022}"/>
    <cellStyle name="Note 2 15 2 2 2" xfId="35179" xr:uid="{5880808D-985A-4D4E-9037-A089FCB179AF}"/>
    <cellStyle name="Note 2 15 2 2 2 2" xfId="35180" xr:uid="{3E6B0647-EC4F-423B-94FC-5EEA6BD2025F}"/>
    <cellStyle name="Note 2 15 2 2 2 2 2" xfId="35181" xr:uid="{324480A1-A6F2-4B49-8545-5D33DAAED012}"/>
    <cellStyle name="Note 2 15 2 2 2 2 3" xfId="35182" xr:uid="{A989E496-FF81-47C7-947B-E82494546969}"/>
    <cellStyle name="Note 2 15 2 2 2 3" xfId="35183" xr:uid="{DA483902-952A-430D-9BC3-84C90277F868}"/>
    <cellStyle name="Note 2 15 2 2 2 3 2" xfId="35184" xr:uid="{ABCEF4E3-EE65-444B-9CAD-2DD8A1E83222}"/>
    <cellStyle name="Note 2 15 2 2 2 4" xfId="35185" xr:uid="{66833DB7-C8C6-48BE-AFBB-99A61D66B436}"/>
    <cellStyle name="Note 2 15 2 2 3" xfId="35186" xr:uid="{FC207C64-9347-4491-A28F-4907B30C8A0C}"/>
    <cellStyle name="Note 2 15 2 2 3 2" xfId="35187" xr:uid="{08E9A0DA-A641-4E98-B9A4-FDAF281194D8}"/>
    <cellStyle name="Note 2 15 2 2 3 3" xfId="35188" xr:uid="{04695385-3179-4463-BA58-45D6F1B9065C}"/>
    <cellStyle name="Note 2 15 2 2 4" xfId="35189" xr:uid="{85859964-C73C-4E9B-8744-3EBB91FAF1DB}"/>
    <cellStyle name="Note 2 15 2 2 4 2" xfId="35190" xr:uid="{A99C1CD0-974B-4EE4-B7A9-5225A9F29B2A}"/>
    <cellStyle name="Note 2 15 2 2 5" xfId="35191" xr:uid="{D00CFBA0-F53A-45E6-8113-634042D744B1}"/>
    <cellStyle name="Note 2 15 2 3" xfId="35192" xr:uid="{C4EE13B4-2985-4E03-8DB6-0E81D4A3E47C}"/>
    <cellStyle name="Note 2 15 2 3 2" xfId="35193" xr:uid="{E6BFBA71-F2FD-4E40-8EC3-FDFD4932FBEB}"/>
    <cellStyle name="Note 2 15 2 3 3" xfId="35194" xr:uid="{CEB36104-A90E-4F7B-AF3F-66168E105D84}"/>
    <cellStyle name="Note 2 15 2 4" xfId="35195" xr:uid="{1C2AA0C8-1760-40C8-B438-CA230C7D12D8}"/>
    <cellStyle name="Note 2 15 2 4 2" xfId="35196" xr:uid="{FCC20290-069D-4AF7-8722-20928E2E6168}"/>
    <cellStyle name="Note 2 15 2 5" xfId="35197" xr:uid="{C53C4B59-DC79-43F8-AC10-B80A20C79B08}"/>
    <cellStyle name="Note 2 15 3" xfId="35198" xr:uid="{4A5E51F1-3A67-49E0-8BB5-1C650679831A}"/>
    <cellStyle name="Note 2 15 3 2" xfId="35199" xr:uid="{C764ABFF-E79E-4C5B-A7C7-BD6B6C012C56}"/>
    <cellStyle name="Note 2 15 3 2 2" xfId="35200" xr:uid="{2CA03AA3-F725-42C0-ABF0-F7F78A1F2183}"/>
    <cellStyle name="Note 2 15 3 2 2 2" xfId="35201" xr:uid="{FC5D7D82-7D2A-48C1-9014-E9F864A0E17A}"/>
    <cellStyle name="Note 2 15 3 2 2 3" xfId="35202" xr:uid="{CFCC16BC-A125-488B-8422-69F1C932C1D2}"/>
    <cellStyle name="Note 2 15 3 2 3" xfId="35203" xr:uid="{EA5CD34C-36E6-44F5-B680-ADCBF47829D1}"/>
    <cellStyle name="Note 2 15 3 2 3 2" xfId="35204" xr:uid="{B698804F-3C87-40C1-B26C-520E0FCA249C}"/>
    <cellStyle name="Note 2 15 3 2 4" xfId="35205" xr:uid="{3B0A27D8-3474-4481-B0A5-BD2AFDA5062E}"/>
    <cellStyle name="Note 2 15 3 3" xfId="35206" xr:uid="{FB04A253-3C19-4B37-9437-802EDA5444D4}"/>
    <cellStyle name="Note 2 15 3 3 2" xfId="35207" xr:uid="{AEC24FC4-8303-4390-9047-2BF8B96C8B06}"/>
    <cellStyle name="Note 2 15 3 3 3" xfId="35208" xr:uid="{753E78A6-8C42-4F33-9A0A-4A1DEC857407}"/>
    <cellStyle name="Note 2 15 3 4" xfId="35209" xr:uid="{7F82B40D-A459-482E-9224-FE5C8A63752D}"/>
    <cellStyle name="Note 2 15 3 4 2" xfId="35210" xr:uid="{B333A0C4-E356-4DBE-B52C-00AF70836315}"/>
    <cellStyle name="Note 2 15 3 5" xfId="35211" xr:uid="{B5CD13FC-42FC-46A7-B104-1E39E53563D6}"/>
    <cellStyle name="Note 2 15 4" xfId="35212" xr:uid="{5C888314-FAB6-448F-A671-A29C831080BB}"/>
    <cellStyle name="Note 2 15 4 2" xfId="35213" xr:uid="{9CA8EC96-2A9C-41BD-B386-39F1FB614529}"/>
    <cellStyle name="Note 2 15 4 3" xfId="35214" xr:uid="{C885692F-0D8F-4BE3-81C2-830DAFC35B46}"/>
    <cellStyle name="Note 2 15 5" xfId="35215" xr:uid="{021F8BDD-E587-4E24-BD07-2A194D215D15}"/>
    <cellStyle name="Note 2 15 5 2" xfId="35216" xr:uid="{B43456AC-8643-4A99-8D93-5DB2C046009D}"/>
    <cellStyle name="Note 2 15 6" xfId="35217" xr:uid="{19B7DD3D-1745-4AB8-9B6F-DC8F7831C162}"/>
    <cellStyle name="Note 2 16" xfId="35218" xr:uid="{5F76CB47-4CEA-427B-833F-B3CF5FECB9AE}"/>
    <cellStyle name="Note 2 16 2" xfId="35219" xr:uid="{9472526F-37D1-4BC2-8DBA-57C00E88B258}"/>
    <cellStyle name="Note 2 16 2 2" xfId="35220" xr:uid="{A5167313-BCF8-4DF5-AC6E-A821E323EF84}"/>
    <cellStyle name="Note 2 16 2 2 2" xfId="35221" xr:uid="{A7FF5624-818B-4529-A203-C50245E75C1F}"/>
    <cellStyle name="Note 2 16 2 2 2 2" xfId="35222" xr:uid="{24A4DC71-6A4D-4486-B247-AA1712820B68}"/>
    <cellStyle name="Note 2 16 2 2 2 2 2" xfId="35223" xr:uid="{F7F84E3A-D107-4A18-A717-4FCE279ED9AA}"/>
    <cellStyle name="Note 2 16 2 2 2 2 3" xfId="35224" xr:uid="{F410418F-FC6E-44E2-A2D8-FA3A7A84436C}"/>
    <cellStyle name="Note 2 16 2 2 2 3" xfId="35225" xr:uid="{2E086187-9A90-4F39-9A68-B5091B38D314}"/>
    <cellStyle name="Note 2 16 2 2 2 3 2" xfId="35226" xr:uid="{6610991D-C8D3-4270-8020-53C2653B5701}"/>
    <cellStyle name="Note 2 16 2 2 2 4" xfId="35227" xr:uid="{2637DBF2-46C7-4849-B02E-99D7095A6750}"/>
    <cellStyle name="Note 2 16 2 2 3" xfId="35228" xr:uid="{CDEE310E-B018-45B2-ADF4-BC614DA8ABCB}"/>
    <cellStyle name="Note 2 16 2 2 3 2" xfId="35229" xr:uid="{B6BB16C1-E5D0-4883-85BE-CEE30638C1EC}"/>
    <cellStyle name="Note 2 16 2 2 3 3" xfId="35230" xr:uid="{760DDB49-5188-45E7-95AD-AB5CC43CBE2F}"/>
    <cellStyle name="Note 2 16 2 2 4" xfId="35231" xr:uid="{24832346-C0E2-4969-BD85-A2ED893E3D2B}"/>
    <cellStyle name="Note 2 16 2 2 4 2" xfId="35232" xr:uid="{965A62EA-3FF4-48E4-8073-4392758D5407}"/>
    <cellStyle name="Note 2 16 2 2 5" xfId="35233" xr:uid="{8DDBF98B-EAB2-48C4-A636-EBD677202195}"/>
    <cellStyle name="Note 2 16 2 3" xfId="35234" xr:uid="{40DB3559-2C89-4483-808C-18FCA9F95B97}"/>
    <cellStyle name="Note 2 16 2 3 2" xfId="35235" xr:uid="{42C2898C-DBE5-4D0C-AFD5-4360405A5047}"/>
    <cellStyle name="Note 2 16 2 3 3" xfId="35236" xr:uid="{99A04283-B0F0-4291-9B41-F4F932DE3321}"/>
    <cellStyle name="Note 2 16 2 4" xfId="35237" xr:uid="{B37ACE8A-8A8B-4499-A01C-6152BE544D3D}"/>
    <cellStyle name="Note 2 16 2 4 2" xfId="35238" xr:uid="{BA442450-C6A0-4ED2-A94D-752835D2F3BC}"/>
    <cellStyle name="Note 2 16 2 5" xfId="35239" xr:uid="{C96FBC32-BD2A-4400-8F41-1C81539108D0}"/>
    <cellStyle name="Note 2 16 3" xfId="35240" xr:uid="{ACDEA444-901C-4AC6-9647-045A717EE1CA}"/>
    <cellStyle name="Note 2 16 3 2" xfId="35241" xr:uid="{6DC2D38A-288F-419D-B585-A9F978AE4956}"/>
    <cellStyle name="Note 2 16 3 2 2" xfId="35242" xr:uid="{762A8098-0914-4351-8BEE-44EEABDA2F20}"/>
    <cellStyle name="Note 2 16 3 2 2 2" xfId="35243" xr:uid="{A336F2CA-A698-4895-825E-4BB847ABC50C}"/>
    <cellStyle name="Note 2 16 3 2 2 3" xfId="35244" xr:uid="{204D9193-55D9-409B-8A0C-6CBF63B3E0A6}"/>
    <cellStyle name="Note 2 16 3 2 3" xfId="35245" xr:uid="{866ABDDE-0085-4F59-89E8-75C230628D4A}"/>
    <cellStyle name="Note 2 16 3 2 3 2" xfId="35246" xr:uid="{BAEA6991-57C4-4305-95A7-23BB8F1055BC}"/>
    <cellStyle name="Note 2 16 3 2 4" xfId="35247" xr:uid="{327834FC-8E2E-4537-A1DA-6B63599B053B}"/>
    <cellStyle name="Note 2 16 3 3" xfId="35248" xr:uid="{B719AC78-89CE-415F-BDFD-B46E383F3076}"/>
    <cellStyle name="Note 2 16 3 3 2" xfId="35249" xr:uid="{A9507FCA-D89C-40AF-A59E-CD23753C3BB3}"/>
    <cellStyle name="Note 2 16 3 3 3" xfId="35250" xr:uid="{FEF6A1BC-C827-4DCC-8694-4ABE49665CC0}"/>
    <cellStyle name="Note 2 16 3 4" xfId="35251" xr:uid="{C31C79D6-7DE1-4973-B33A-F296E0E9C1F5}"/>
    <cellStyle name="Note 2 16 3 4 2" xfId="35252" xr:uid="{046AA85F-87BC-4429-91CD-84597F20C7B9}"/>
    <cellStyle name="Note 2 16 3 5" xfId="35253" xr:uid="{63E34C2D-547C-4DB5-9D12-B9C59366E518}"/>
    <cellStyle name="Note 2 16 4" xfId="35254" xr:uid="{6CCD727A-BB8B-4C9D-9C61-376C6208DDBB}"/>
    <cellStyle name="Note 2 16 4 2" xfId="35255" xr:uid="{770DB8F4-2A42-4819-A4C6-0CDBF0871BF6}"/>
    <cellStyle name="Note 2 16 4 3" xfId="35256" xr:uid="{D07002AE-319D-464E-B6DE-E2645B76241B}"/>
    <cellStyle name="Note 2 16 5" xfId="35257" xr:uid="{E23B2461-C2F8-4C79-B7AD-36F041CED490}"/>
    <cellStyle name="Note 2 16 5 2" xfId="35258" xr:uid="{6AA22A94-2DE4-4EDB-9AC3-20B0F381B3A0}"/>
    <cellStyle name="Note 2 16 6" xfId="35259" xr:uid="{E5208DF0-378C-4595-9117-4CC19A5591CE}"/>
    <cellStyle name="Note 2 17" xfId="35260" xr:uid="{142F6D5A-DDAF-4516-8855-AE4C4FBE34EB}"/>
    <cellStyle name="Note 2 17 2" xfId="35261" xr:uid="{A8199D52-5547-4F19-93F6-FBAB8B6E7504}"/>
    <cellStyle name="Note 2 17 2 2" xfId="35262" xr:uid="{B9B08591-E6CF-42E9-A30D-B442E9244373}"/>
    <cellStyle name="Note 2 17 2 2 2" xfId="35263" xr:uid="{69BF6284-4784-448C-A0B4-594B4B96D422}"/>
    <cellStyle name="Note 2 17 2 2 2 2" xfId="35264" xr:uid="{855116B3-E2A0-46C5-9CFA-B53B542F1119}"/>
    <cellStyle name="Note 2 17 2 2 2 2 2" xfId="35265" xr:uid="{78D66C40-B4AA-4FD8-9B6B-7999EA01270E}"/>
    <cellStyle name="Note 2 17 2 2 2 2 3" xfId="35266" xr:uid="{64158207-47B5-485A-AB4E-21CE931CE84D}"/>
    <cellStyle name="Note 2 17 2 2 2 3" xfId="35267" xr:uid="{485185E8-4982-400A-8B2A-F4B0469AF8AA}"/>
    <cellStyle name="Note 2 17 2 2 2 3 2" xfId="35268" xr:uid="{C233CDA1-F9DC-4FE8-8A7E-8446E2AD2B93}"/>
    <cellStyle name="Note 2 17 2 2 2 4" xfId="35269" xr:uid="{5EABBEDF-E9DB-44D0-A609-5A731A7EC156}"/>
    <cellStyle name="Note 2 17 2 2 3" xfId="35270" xr:uid="{EA9A4453-AF26-4F6C-824A-1497BA52D134}"/>
    <cellStyle name="Note 2 17 2 2 3 2" xfId="35271" xr:uid="{9E40E1FC-B319-42CE-8A0F-E3394EAB6913}"/>
    <cellStyle name="Note 2 17 2 2 3 3" xfId="35272" xr:uid="{7674C657-2E34-4670-B9D6-094314027991}"/>
    <cellStyle name="Note 2 17 2 2 4" xfId="35273" xr:uid="{483DE6ED-5712-48D4-A14A-F92BB3802C2C}"/>
    <cellStyle name="Note 2 17 2 2 4 2" xfId="35274" xr:uid="{4DBA15A0-2E48-44D6-8D46-DB271B5F19D1}"/>
    <cellStyle name="Note 2 17 2 2 5" xfId="35275" xr:uid="{56F59DA3-1B01-4F15-BA92-B54E0E9A7271}"/>
    <cellStyle name="Note 2 17 2 3" xfId="35276" xr:uid="{3512F7E2-87BC-4C7B-8EEC-EAD7E7F84C52}"/>
    <cellStyle name="Note 2 17 2 3 2" xfId="35277" xr:uid="{F876671C-5F4B-4A3F-AFA3-46CB20383B3E}"/>
    <cellStyle name="Note 2 17 2 3 3" xfId="35278" xr:uid="{BEA93A0D-C6F9-4286-95EB-582CE6390391}"/>
    <cellStyle name="Note 2 17 2 4" xfId="35279" xr:uid="{240CB3B6-9A12-4705-8600-2FACDE0B1E4E}"/>
    <cellStyle name="Note 2 17 2 4 2" xfId="35280" xr:uid="{59D1B7AD-FC26-4BB0-B282-07FCB87A4405}"/>
    <cellStyle name="Note 2 17 2 5" xfId="35281" xr:uid="{B07113FD-4998-4C92-9398-81A9D14D360B}"/>
    <cellStyle name="Note 2 17 3" xfId="35282" xr:uid="{B0460D13-86FC-4EEA-8011-132FA8C80C66}"/>
    <cellStyle name="Note 2 17 3 2" xfId="35283" xr:uid="{310D6117-0FF4-45EF-B640-69C6CD804125}"/>
    <cellStyle name="Note 2 17 3 2 2" xfId="35284" xr:uid="{00CAA2DF-AACE-4863-B1E0-0E5A2DEFA21A}"/>
    <cellStyle name="Note 2 17 3 2 2 2" xfId="35285" xr:uid="{869FB569-FBB5-4522-89C3-293278C8652B}"/>
    <cellStyle name="Note 2 17 3 2 2 3" xfId="35286" xr:uid="{29426A20-E85A-4179-B385-F99096EA8650}"/>
    <cellStyle name="Note 2 17 3 2 3" xfId="35287" xr:uid="{B69B41E1-366A-408B-96DF-FF9D4FE22A50}"/>
    <cellStyle name="Note 2 17 3 2 3 2" xfId="35288" xr:uid="{072B1FCD-7BFB-423C-A13A-488EFEB97068}"/>
    <cellStyle name="Note 2 17 3 2 4" xfId="35289" xr:uid="{04B42DFF-B286-47D4-BCEF-A15E54866962}"/>
    <cellStyle name="Note 2 17 3 3" xfId="35290" xr:uid="{5C329DF1-E07A-4B59-A831-911D3FD24936}"/>
    <cellStyle name="Note 2 17 3 3 2" xfId="35291" xr:uid="{9EA0D88E-74D3-47A3-A947-0DCD4B9B6D3E}"/>
    <cellStyle name="Note 2 17 3 3 3" xfId="35292" xr:uid="{8EE31BF9-6183-491F-819D-125A3126A400}"/>
    <cellStyle name="Note 2 17 3 4" xfId="35293" xr:uid="{FD49758D-1451-4D14-9AC0-39EC29B147CF}"/>
    <cellStyle name="Note 2 17 3 4 2" xfId="35294" xr:uid="{6821AF5F-90A7-41B4-B90C-DD7A91536F52}"/>
    <cellStyle name="Note 2 17 3 5" xfId="35295" xr:uid="{4FF9EA07-BECC-4BDC-8BAB-3F063F137C41}"/>
    <cellStyle name="Note 2 17 4" xfId="35296" xr:uid="{E5515091-B95F-485D-9CAC-02C1C5E3F398}"/>
    <cellStyle name="Note 2 17 4 2" xfId="35297" xr:uid="{A8FD39C2-6810-4255-B1E0-40DF33EF903A}"/>
    <cellStyle name="Note 2 17 4 3" xfId="35298" xr:uid="{521498E6-5FC2-44E4-866F-6474A0D9B450}"/>
    <cellStyle name="Note 2 17 5" xfId="35299" xr:uid="{E704423E-FFC8-498A-BDC5-2A24FB7A48A2}"/>
    <cellStyle name="Note 2 17 5 2" xfId="35300" xr:uid="{5A02BEA6-07BA-4F5B-922D-31D82B4F4E20}"/>
    <cellStyle name="Note 2 17 6" xfId="35301" xr:uid="{D7C7C35B-4D4E-4767-9176-2A4C4984CCF0}"/>
    <cellStyle name="Note 2 18" xfId="35302" xr:uid="{6131CA58-E09D-44BA-A5CC-9BDF31BE2315}"/>
    <cellStyle name="Note 2 18 2" xfId="35303" xr:uid="{D635EFD2-7CF4-45AF-B001-C0DA684C3ADF}"/>
    <cellStyle name="Note 2 18 2 2" xfId="35304" xr:uid="{08E49A08-5AB8-40E2-9FDF-0B2E3236FC80}"/>
    <cellStyle name="Note 2 18 2 2 2" xfId="35305" xr:uid="{64A29FF9-6502-4666-9F5A-89D229951494}"/>
    <cellStyle name="Note 2 18 2 2 2 2" xfId="35306" xr:uid="{68E5963D-DE61-4377-A1F3-CD8266D45086}"/>
    <cellStyle name="Note 2 18 2 2 2 2 2" xfId="35307" xr:uid="{74C6C635-AAC1-4E8E-9D58-58807546FD02}"/>
    <cellStyle name="Note 2 18 2 2 2 2 3" xfId="35308" xr:uid="{F50C269E-0143-422E-90F0-214DECF55794}"/>
    <cellStyle name="Note 2 18 2 2 2 3" xfId="35309" xr:uid="{21B56EF0-CE46-4E42-8F2F-AE1BB75F94E9}"/>
    <cellStyle name="Note 2 18 2 2 2 3 2" xfId="35310" xr:uid="{86050161-5627-4F91-BD03-858D4049E729}"/>
    <cellStyle name="Note 2 18 2 2 2 4" xfId="35311" xr:uid="{3840C15D-2C4E-407E-80D9-1ED0612C66D8}"/>
    <cellStyle name="Note 2 18 2 2 3" xfId="35312" xr:uid="{CD034F21-517E-4F61-94BB-90CAFB526236}"/>
    <cellStyle name="Note 2 18 2 2 3 2" xfId="35313" xr:uid="{4E61D98F-78B7-491F-95A5-6033C0B4686D}"/>
    <cellStyle name="Note 2 18 2 2 3 3" xfId="35314" xr:uid="{BD4960FF-E344-46ED-B356-6DFCEA95B84F}"/>
    <cellStyle name="Note 2 18 2 2 4" xfId="35315" xr:uid="{1AE100C9-2972-4A1B-B592-259A99603AD0}"/>
    <cellStyle name="Note 2 18 2 2 4 2" xfId="35316" xr:uid="{3FE90866-52D2-4C21-9B3C-B9889A0E3C7C}"/>
    <cellStyle name="Note 2 18 2 2 5" xfId="35317" xr:uid="{B5585FAA-916C-4AC2-8D06-0D12A2E8FA3F}"/>
    <cellStyle name="Note 2 18 2 3" xfId="35318" xr:uid="{AF36F126-7AAE-40CE-91FE-59B0C8DB51BB}"/>
    <cellStyle name="Note 2 18 2 3 2" xfId="35319" xr:uid="{20CEDD08-EF3A-472D-AD34-0AF8760C384C}"/>
    <cellStyle name="Note 2 18 2 3 3" xfId="35320" xr:uid="{CFCB06B8-6205-4B76-B207-0D1BFB3DD6E2}"/>
    <cellStyle name="Note 2 18 2 4" xfId="35321" xr:uid="{A99407D4-5419-4D80-9313-7D7E6F354301}"/>
    <cellStyle name="Note 2 18 2 4 2" xfId="35322" xr:uid="{A1B20388-B5CB-466B-93AF-6EC686CDC9D6}"/>
    <cellStyle name="Note 2 18 2 5" xfId="35323" xr:uid="{81A6F64D-41D6-4347-B05E-4A7D68404138}"/>
    <cellStyle name="Note 2 18 3" xfId="35324" xr:uid="{D623517D-9529-442B-BEA2-801BE24935B8}"/>
    <cellStyle name="Note 2 18 3 2" xfId="35325" xr:uid="{869EAE16-5937-4732-8703-E3F873B742EA}"/>
    <cellStyle name="Note 2 18 3 2 2" xfId="35326" xr:uid="{A6157000-846F-48AD-B3B8-F0A163C5EA21}"/>
    <cellStyle name="Note 2 18 3 2 2 2" xfId="35327" xr:uid="{B291B500-25D5-49D0-8D04-BF2CC4AA4DB2}"/>
    <cellStyle name="Note 2 18 3 2 2 3" xfId="35328" xr:uid="{71662D69-9971-4777-BB3E-158F52AA4710}"/>
    <cellStyle name="Note 2 18 3 2 3" xfId="35329" xr:uid="{9EC22E48-C21A-4F5B-A241-FB22D459C71F}"/>
    <cellStyle name="Note 2 18 3 2 3 2" xfId="35330" xr:uid="{2DC549C8-8486-4DF0-AC14-8074E03125E3}"/>
    <cellStyle name="Note 2 18 3 2 4" xfId="35331" xr:uid="{0FB8DBD4-F838-4C75-867B-013B5D6A0824}"/>
    <cellStyle name="Note 2 18 3 3" xfId="35332" xr:uid="{B9E64EB9-2C9F-4B3B-A08E-956CDF9B946D}"/>
    <cellStyle name="Note 2 18 3 3 2" xfId="35333" xr:uid="{D25C55E7-CEC3-4CF3-8F35-356BBAD80154}"/>
    <cellStyle name="Note 2 18 3 3 3" xfId="35334" xr:uid="{DB78AC47-6115-4A4E-A41E-3412BE9D7232}"/>
    <cellStyle name="Note 2 18 3 4" xfId="35335" xr:uid="{00DD096D-099B-46A9-9D59-9E63720D7ED2}"/>
    <cellStyle name="Note 2 18 3 4 2" xfId="35336" xr:uid="{A6467C90-2AC7-4FDF-AC84-816BD921B356}"/>
    <cellStyle name="Note 2 18 3 5" xfId="35337" xr:uid="{C4409441-A42F-4759-9B60-1DFA0CE1A9D8}"/>
    <cellStyle name="Note 2 18 4" xfId="35338" xr:uid="{8BCF0F46-8972-437A-B197-72E23002A966}"/>
    <cellStyle name="Note 2 18 4 2" xfId="35339" xr:uid="{30B6668B-FA96-480F-A980-29462F0090FD}"/>
    <cellStyle name="Note 2 18 4 3" xfId="35340" xr:uid="{32184844-B1CF-420C-9C54-8C8F1F23ABBD}"/>
    <cellStyle name="Note 2 18 5" xfId="35341" xr:uid="{46ABE919-4E49-4482-A30C-7D1D120AB5A4}"/>
    <cellStyle name="Note 2 18 5 2" xfId="35342" xr:uid="{02813355-41AA-4D14-BF12-EC365C41429A}"/>
    <cellStyle name="Note 2 18 6" xfId="35343" xr:uid="{33FFC5E2-CFCE-4468-9ECA-ED899E546FE5}"/>
    <cellStyle name="Note 2 19" xfId="35344" xr:uid="{8EAE3FC0-9DB2-4FF6-9968-8AFB6F130376}"/>
    <cellStyle name="Note 2 19 2" xfId="35345" xr:uid="{71D34C1B-F84A-49FE-9583-AD144399C2F2}"/>
    <cellStyle name="Note 2 19 2 2" xfId="35346" xr:uid="{1AEC2726-8113-4B44-A1C4-BB1E2383F80D}"/>
    <cellStyle name="Note 2 19 2 2 2" xfId="35347" xr:uid="{A7667CBD-C822-47EE-926D-60F4E082DABF}"/>
    <cellStyle name="Note 2 19 2 2 2 2" xfId="35348" xr:uid="{168CCFBD-D9F6-47D3-A2A1-E6EAD39F9A6C}"/>
    <cellStyle name="Note 2 19 2 2 2 2 2" xfId="35349" xr:uid="{B7FC5774-A039-4956-92B9-8E4917BC9D3E}"/>
    <cellStyle name="Note 2 19 2 2 2 2 3" xfId="35350" xr:uid="{886F3310-7FE1-48B0-AFF4-23C83D8F4E51}"/>
    <cellStyle name="Note 2 19 2 2 2 3" xfId="35351" xr:uid="{CA4F75B6-053C-4147-9B12-CBE92CDF88A7}"/>
    <cellStyle name="Note 2 19 2 2 2 3 2" xfId="35352" xr:uid="{BCE79E50-5AAC-40ED-BFB2-6D93390DFBCC}"/>
    <cellStyle name="Note 2 19 2 2 2 4" xfId="35353" xr:uid="{42B58786-11BE-4C55-BC31-985CD9461427}"/>
    <cellStyle name="Note 2 19 2 2 3" xfId="35354" xr:uid="{D88F9ED3-3F5D-4270-B32F-4FA4EFC4CA7D}"/>
    <cellStyle name="Note 2 19 2 2 3 2" xfId="35355" xr:uid="{FB8B3062-3B6D-4059-97CA-29450222C43D}"/>
    <cellStyle name="Note 2 19 2 2 3 3" xfId="35356" xr:uid="{D043C62B-F7AE-4F22-BA0F-07C981C43087}"/>
    <cellStyle name="Note 2 19 2 2 4" xfId="35357" xr:uid="{44A4651D-DD23-4727-A7B2-9E7AA4D319F3}"/>
    <cellStyle name="Note 2 19 2 2 4 2" xfId="35358" xr:uid="{6B9F8E81-3AE4-42AD-91A4-9F2D4D801C16}"/>
    <cellStyle name="Note 2 19 2 2 5" xfId="35359" xr:uid="{7628C65B-8EC4-4DA6-A7A6-AE94A0FE41C2}"/>
    <cellStyle name="Note 2 19 2 3" xfId="35360" xr:uid="{6F36FCB8-904B-4C8A-888C-227E979907C6}"/>
    <cellStyle name="Note 2 19 2 3 2" xfId="35361" xr:uid="{89E16147-7280-4D05-91A5-A6B6BE326F43}"/>
    <cellStyle name="Note 2 19 2 3 3" xfId="35362" xr:uid="{ABA6DAF4-ABB8-4680-B733-0A7AA3972BBC}"/>
    <cellStyle name="Note 2 19 2 4" xfId="35363" xr:uid="{3AB9CBB3-89BD-4984-95DF-E9D8B3E12E4E}"/>
    <cellStyle name="Note 2 19 2 4 2" xfId="35364" xr:uid="{487B63A5-F618-4F88-9DBA-262D0010D03D}"/>
    <cellStyle name="Note 2 19 2 5" xfId="35365" xr:uid="{75912ADC-A924-4ACF-9F50-6D8DA3C4FF00}"/>
    <cellStyle name="Note 2 19 3" xfId="35366" xr:uid="{CC4FBFF3-73E4-4966-BCDD-B4B9B6BD8B1A}"/>
    <cellStyle name="Note 2 19 3 2" xfId="35367" xr:uid="{9998DEE5-B8F3-4075-9C99-BBD823208F5D}"/>
    <cellStyle name="Note 2 19 3 2 2" xfId="35368" xr:uid="{A41189C5-6BB7-4522-AB80-402D2E02E97D}"/>
    <cellStyle name="Note 2 19 3 2 2 2" xfId="35369" xr:uid="{F4C656F0-5F69-4388-B848-10A7514842A3}"/>
    <cellStyle name="Note 2 19 3 2 2 3" xfId="35370" xr:uid="{AB76303B-10E1-4FA8-9382-7BC34E295736}"/>
    <cellStyle name="Note 2 19 3 2 3" xfId="35371" xr:uid="{CC0F6F40-DC7A-428F-9A29-A23EC3CD2A16}"/>
    <cellStyle name="Note 2 19 3 2 3 2" xfId="35372" xr:uid="{EAF24266-C2F3-4B2C-B830-AA4281EFF34B}"/>
    <cellStyle name="Note 2 19 3 2 4" xfId="35373" xr:uid="{149F09CE-9033-4D0B-AD61-D9F9CFE0321A}"/>
    <cellStyle name="Note 2 19 3 3" xfId="35374" xr:uid="{80784AF8-C6E8-47F0-AFA1-C8DA2FDBCBB9}"/>
    <cellStyle name="Note 2 19 3 3 2" xfId="35375" xr:uid="{C1FC7498-D2FE-4A5A-93BC-26F9937E79A9}"/>
    <cellStyle name="Note 2 19 3 3 3" xfId="35376" xr:uid="{48630171-328E-4CC0-8535-7CE3566D05F5}"/>
    <cellStyle name="Note 2 19 3 4" xfId="35377" xr:uid="{2F3081AF-F6CA-4A39-BE7E-27ACEA82C4CA}"/>
    <cellStyle name="Note 2 19 3 4 2" xfId="35378" xr:uid="{226368BD-A0F1-4280-83BF-5ADD7DDECB29}"/>
    <cellStyle name="Note 2 19 3 5" xfId="35379" xr:uid="{B0D3E29E-5DB0-466C-9994-EC57A01B8BE3}"/>
    <cellStyle name="Note 2 19 4" xfId="35380" xr:uid="{69628186-697E-49B4-A45C-2D1C0BD8E8EF}"/>
    <cellStyle name="Note 2 19 4 2" xfId="35381" xr:uid="{F18F23A1-0133-46DF-9515-4B800725092B}"/>
    <cellStyle name="Note 2 19 4 3" xfId="35382" xr:uid="{BD0F8199-A41D-4D4C-B4B3-E7F1664836F6}"/>
    <cellStyle name="Note 2 19 5" xfId="35383" xr:uid="{AC6F2D0C-4E2A-4580-8C6C-910F77C2072A}"/>
    <cellStyle name="Note 2 19 5 2" xfId="35384" xr:uid="{77E73AF2-3D5A-4F9B-9FD9-EC387E2DA618}"/>
    <cellStyle name="Note 2 19 6" xfId="35385" xr:uid="{E29F3B51-19F7-4F3A-BB66-9348A291DB90}"/>
    <cellStyle name="Note 2 2" xfId="35386" xr:uid="{0786AF97-8382-4E58-AA43-0FA5D9A0E48F}"/>
    <cellStyle name="Note 2 2 10" xfId="35387" xr:uid="{A8929B0E-BE9A-4146-BF1E-80E58A6BE4CD}"/>
    <cellStyle name="Note 2 2 10 2" xfId="35388" xr:uid="{CF0A124B-1D8E-4FC1-BA59-69F5C9F140CE}"/>
    <cellStyle name="Note 2 2 11" xfId="35389" xr:uid="{D7059713-8CC3-47F4-BE48-8E1CACF81AEE}"/>
    <cellStyle name="Note 2 2 11 2" xfId="35390" xr:uid="{48227045-69D6-4554-9F26-8CE010FDD318}"/>
    <cellStyle name="Note 2 2 12" xfId="35391" xr:uid="{90B82EFE-7DED-48AA-8718-E3A44CD303B9}"/>
    <cellStyle name="Note 2 2 12 2" xfId="35392" xr:uid="{86D80918-372F-4E97-9423-A59E35B2051E}"/>
    <cellStyle name="Note 2 2 13" xfId="35393" xr:uid="{FF72F115-2F73-4E83-A65E-8AD3D3A201E9}"/>
    <cellStyle name="Note 2 2 13 2" xfId="35394" xr:uid="{B4902D5C-8E19-43AB-BCCF-7A407682309D}"/>
    <cellStyle name="Note 2 2 14" xfId="35395" xr:uid="{93AA77D0-F305-411D-BB47-B31867ABB23C}"/>
    <cellStyle name="Note 2 2 2" xfId="35396" xr:uid="{A6D1BEBA-9D2D-4014-8995-61F184F624B2}"/>
    <cellStyle name="Note 2 2 2 10" xfId="35397" xr:uid="{BFC818F8-E93A-46AC-8594-E354035702E6}"/>
    <cellStyle name="Note 2 2 2 2" xfId="35398" xr:uid="{1F927F4F-D9D1-4085-916C-AD8B54C98C8A}"/>
    <cellStyle name="Note 2 2 2 2 2" xfId="35399" xr:uid="{97A83943-354B-40C1-9A1A-EED9A0440DF3}"/>
    <cellStyle name="Note 2 2 2 2 2 2" xfId="35400" xr:uid="{C7CB9BE5-FD8D-4167-97AC-EA0A5657DA44}"/>
    <cellStyle name="Note 2 2 2 2 2 2 2" xfId="35401" xr:uid="{36D0B95B-A0C8-4E8D-A42F-7BA43F566BF5}"/>
    <cellStyle name="Note 2 2 2 2 2 2 2 2" xfId="35402" xr:uid="{8EDA3B74-E4EE-4BDA-B08A-06D2AC531CF6}"/>
    <cellStyle name="Note 2 2 2 2 2 2 2 3" xfId="35403" xr:uid="{3A1120B1-DD0F-4F6F-B6CB-F7BFC0B25C87}"/>
    <cellStyle name="Note 2 2 2 2 2 2 3" xfId="35404" xr:uid="{24885CEC-7EC3-437A-B188-94DEA1C05164}"/>
    <cellStyle name="Note 2 2 2 2 2 2 3 2" xfId="35405" xr:uid="{5183D29A-D8C4-4498-AC56-2F7610835874}"/>
    <cellStyle name="Note 2 2 2 2 2 2 3 3" xfId="35406" xr:uid="{9CA5C2E1-454F-4BC9-BC0F-FD040C7C0C6B}"/>
    <cellStyle name="Note 2 2 2 2 2 2 4" xfId="35407" xr:uid="{D110F300-446F-4BE1-8F72-0DB562CAE018}"/>
    <cellStyle name="Note 2 2 2 2 2 3" xfId="35408" xr:uid="{2597991F-7CB4-4410-A3EB-D5E1A244D83B}"/>
    <cellStyle name="Note 2 2 2 2 2 3 2" xfId="35409" xr:uid="{EF217A3B-E8D0-483C-8957-347279E7E77F}"/>
    <cellStyle name="Note 2 2 2 2 2 3 3" xfId="35410" xr:uid="{C2EBEA3B-B285-4BB4-B237-664D958ABBD0}"/>
    <cellStyle name="Note 2 2 2 2 2 4" xfId="35411" xr:uid="{D7E193A4-6D26-498B-90F0-4A0BE2DA4131}"/>
    <cellStyle name="Note 2 2 2 2 2 4 2" xfId="35412" xr:uid="{4A34F359-9B13-4FC3-807D-EFB10B2AB0B5}"/>
    <cellStyle name="Note 2 2 2 2 2 4 3" xfId="35413" xr:uid="{61DF0491-B23C-420C-A0C0-AE5E479B730D}"/>
    <cellStyle name="Note 2 2 2 2 2 5" xfId="35414" xr:uid="{CD1E823C-E2F1-45F5-8BC8-E96078AAD488}"/>
    <cellStyle name="Note 2 2 2 2 2 5 2" xfId="35415" xr:uid="{E678F3C8-1FE5-485B-B154-7F269489A121}"/>
    <cellStyle name="Note 2 2 2 2 2 5 3" xfId="35416" xr:uid="{7F79FEA7-3BF0-402E-B02F-9B2264CAAF0C}"/>
    <cellStyle name="Note 2 2 2 2 2 6" xfId="35417" xr:uid="{14E58740-8B92-4A45-93C5-0534AE209504}"/>
    <cellStyle name="Note 2 2 2 2 2 6 2" xfId="35418" xr:uid="{90589EEF-EA3F-4AEE-9431-23F43893B6FC}"/>
    <cellStyle name="Note 2 2 2 2 2 6 3" xfId="35419" xr:uid="{FF3BA763-732B-4A36-BB13-B2F8B4731280}"/>
    <cellStyle name="Note 2 2 2 2 2 7" xfId="35420" xr:uid="{9B8AB0CD-2E0C-4AFC-A9BA-09FD8E065933}"/>
    <cellStyle name="Note 2 2 2 2 3" xfId="35421" xr:uid="{6A0E2AA6-28CF-408B-9063-2416217D9457}"/>
    <cellStyle name="Note 2 2 2 2 3 2" xfId="35422" xr:uid="{BFA303D0-B4F0-4A9A-A089-EC5EB39E7E5A}"/>
    <cellStyle name="Note 2 2 2 2 3 2 2" xfId="35423" xr:uid="{5BB86964-1382-41F8-972C-660ECF9EB6FC}"/>
    <cellStyle name="Note 2 2 2 2 3 2 3" xfId="35424" xr:uid="{8CA357D7-6530-4ED0-A595-935E7301255D}"/>
    <cellStyle name="Note 2 2 2 2 3 3" xfId="35425" xr:uid="{68BAFADB-B108-4217-A950-D11DC7AC668F}"/>
    <cellStyle name="Note 2 2 2 2 3 3 2" xfId="35426" xr:uid="{2DD2F600-6A0F-44B5-91ED-9E102206B2C2}"/>
    <cellStyle name="Note 2 2 2 2 3 3 3" xfId="35427" xr:uid="{C689CECF-AD86-4824-ACB0-D915782F2430}"/>
    <cellStyle name="Note 2 2 2 2 3 4" xfId="35428" xr:uid="{97E495BE-F596-4494-9DA3-72B51EC857C8}"/>
    <cellStyle name="Note 2 2 2 2 3 4 2" xfId="35429" xr:uid="{785B1FF3-00B9-4182-B6C9-0E31E808353C}"/>
    <cellStyle name="Note 2 2 2 2 3 4 3" xfId="35430" xr:uid="{D2AC7CED-724B-4D03-9FAF-4B70DB5001D0}"/>
    <cellStyle name="Note 2 2 2 2 3 5" xfId="35431" xr:uid="{18725FC7-EB1D-4831-AB4D-9A5A054DE0F1}"/>
    <cellStyle name="Note 2 2 2 2 3 5 2" xfId="35432" xr:uid="{3FBFCC4E-F13E-46EE-858D-EB63C06B073C}"/>
    <cellStyle name="Note 2 2 2 2 3 5 3" xfId="35433" xr:uid="{3B1A5E89-401C-4FED-AEC9-BFE2CB98EE59}"/>
    <cellStyle name="Note 2 2 2 2 3 6" xfId="35434" xr:uid="{F6F228AF-5D78-4D33-97A0-CFC6FBC23522}"/>
    <cellStyle name="Note 2 2 2 2 3 6 2" xfId="35435" xr:uid="{18C75A2D-D2F1-47A1-BB67-B733992DC4CB}"/>
    <cellStyle name="Note 2 2 2 2 3 6 3" xfId="35436" xr:uid="{D78C5C2E-284B-44E6-8472-2EAD7A5896B2}"/>
    <cellStyle name="Note 2 2 2 2 3 7" xfId="35437" xr:uid="{97511CBF-E521-4FBA-B972-762DED01A09B}"/>
    <cellStyle name="Note 2 2 2 2 4" xfId="35438" xr:uid="{AE125A98-42B3-4E32-9E2D-EAD2866620F7}"/>
    <cellStyle name="Note 2 2 2 2 4 2" xfId="35439" xr:uid="{152190AF-C161-46E1-95A1-53332AF3B9B1}"/>
    <cellStyle name="Note 2 2 2 2 4 2 2" xfId="35440" xr:uid="{4731E51E-C4BF-4940-952B-FF92A5848ECF}"/>
    <cellStyle name="Note 2 2 2 2 4 2 3" xfId="35441" xr:uid="{A5BF202B-BAE7-4214-933B-693978CC1327}"/>
    <cellStyle name="Note 2 2 2 2 4 3" xfId="35442" xr:uid="{FD80567D-DA64-440A-ACFF-750CB3DB4E2F}"/>
    <cellStyle name="Note 2 2 2 2 4 3 2" xfId="35443" xr:uid="{01E04905-3ADD-4297-A1B1-CCF9395AEA3E}"/>
    <cellStyle name="Note 2 2 2 2 4 4" xfId="35444" xr:uid="{C18C52CB-BCDA-4D82-883B-5E756D2521A2}"/>
    <cellStyle name="Note 2 2 2 2 5" xfId="35445" xr:uid="{01E79210-FD3D-4360-847F-EBADF1EE49E1}"/>
    <cellStyle name="Note 2 2 2 2 5 2" xfId="35446" xr:uid="{D9A276A8-0FB6-47A9-A7D0-6EDFE8EF4317}"/>
    <cellStyle name="Note 2 2 2 2 6" xfId="35447" xr:uid="{806697A5-6CA0-4496-88E9-1E0B3EC66C5B}"/>
    <cellStyle name="Note 2 2 2 2 6 2" xfId="35448" xr:uid="{31989BE4-F68C-437F-9FBF-857A119C5D72}"/>
    <cellStyle name="Note 2 2 2 3" xfId="35449" xr:uid="{1C26A167-4BFD-4D0B-9F73-EF4857EAAA04}"/>
    <cellStyle name="Note 2 2 2 3 2" xfId="35450" xr:uid="{0A2A3106-0273-4281-A628-3BC13646F3DD}"/>
    <cellStyle name="Note 2 2 2 3 2 2" xfId="35451" xr:uid="{B0C61094-A03D-408D-BC51-F6CDC237E6F9}"/>
    <cellStyle name="Note 2 2 2 3 2 2 2" xfId="35452" xr:uid="{85CD0C43-AB89-4066-9AC6-0AAE53DB8F6C}"/>
    <cellStyle name="Note 2 2 2 3 2 2 3" xfId="35453" xr:uid="{5E7362D9-9DB0-4E07-BF40-3EE885CDC74E}"/>
    <cellStyle name="Note 2 2 2 3 2 3" xfId="35454" xr:uid="{1DB37D08-9A17-46F5-842B-3AA793DF6372}"/>
    <cellStyle name="Note 2 2 2 3 2 3 2" xfId="35455" xr:uid="{22207292-707B-4891-843C-F319D3E84C8E}"/>
    <cellStyle name="Note 2 2 2 3 2 3 3" xfId="35456" xr:uid="{CD2DEBC8-FB17-4326-A0D9-3D71283EAE71}"/>
    <cellStyle name="Note 2 2 2 3 2 4" xfId="35457" xr:uid="{EC06CF6F-CA22-4ED3-BE22-EC118D8186C8}"/>
    <cellStyle name="Note 2 2 2 3 2 4 2" xfId="35458" xr:uid="{16C9D3AE-013B-4014-8934-5B20A06EEF07}"/>
    <cellStyle name="Note 2 2 2 3 2 4 3" xfId="35459" xr:uid="{F6401226-62CD-4701-9F02-03DEA1F07EE3}"/>
    <cellStyle name="Note 2 2 2 3 2 5" xfId="35460" xr:uid="{CEF7FD98-C24A-4571-A19E-9733805D9F0E}"/>
    <cellStyle name="Note 2 2 2 3 2 5 2" xfId="35461" xr:uid="{D3C578F4-154E-42F0-B8C7-B897F273A66E}"/>
    <cellStyle name="Note 2 2 2 3 2 5 3" xfId="35462" xr:uid="{FA01B3A2-3A99-46C2-8E89-A3BDD17086CF}"/>
    <cellStyle name="Note 2 2 2 3 2 6" xfId="35463" xr:uid="{110338EE-2C11-42FE-A3F8-52D4607D3CFA}"/>
    <cellStyle name="Note 2 2 2 3 2 6 2" xfId="35464" xr:uid="{C763A025-42BB-457A-9B78-4417DA5B9209}"/>
    <cellStyle name="Note 2 2 2 3 2 6 3" xfId="35465" xr:uid="{DEBF10C3-3BBF-46C1-883C-7D31B097BEC1}"/>
    <cellStyle name="Note 2 2 2 3 2 7" xfId="35466" xr:uid="{C42C0F75-EB84-4CF9-B8D7-28913A0F8B6C}"/>
    <cellStyle name="Note 2 2 2 3 3" xfId="35467" xr:uid="{539CD3A9-26A8-4F0E-9B25-BBF44C566278}"/>
    <cellStyle name="Note 2 2 2 3 3 2" xfId="35468" xr:uid="{5B7A5CCD-CBA1-4560-AD08-897C72072793}"/>
    <cellStyle name="Note 2 2 2 3 3 3" xfId="35469" xr:uid="{D9480401-2319-41BB-B347-E2AE7BE7BEE5}"/>
    <cellStyle name="Note 2 2 2 3 4" xfId="35470" xr:uid="{CA0A221A-5C7D-411D-AFE1-EF4865965752}"/>
    <cellStyle name="Note 2 2 2 3 4 2" xfId="35471" xr:uid="{90330D0E-DEF5-41DD-82FA-3C006FEF5CA6}"/>
    <cellStyle name="Note 2 2 2 3 4 3" xfId="35472" xr:uid="{74EFD282-B0FF-4802-AED8-3F92DF574143}"/>
    <cellStyle name="Note 2 2 2 3 5" xfId="35473" xr:uid="{5A63473B-0798-44FD-B42C-DA4B06D8BED0}"/>
    <cellStyle name="Note 2 2 2 3 5 2" xfId="35474" xr:uid="{3F199D08-94DD-4AB5-8ECB-8604C5C69AB8}"/>
    <cellStyle name="Note 2 2 2 3 5 3" xfId="35475" xr:uid="{10B9E1B6-C585-406A-B2BB-19B430C476B3}"/>
    <cellStyle name="Note 2 2 2 3 6" xfId="35476" xr:uid="{E6BCAC7E-E515-462B-8FDE-04ABEAA44F51}"/>
    <cellStyle name="Note 2 2 2 3 6 2" xfId="35477" xr:uid="{B8CD127A-E928-4417-9023-7EACFBBF0804}"/>
    <cellStyle name="Note 2 2 2 3 6 3" xfId="35478" xr:uid="{B88F6D67-0CCB-488B-AD03-826AC403BB9E}"/>
    <cellStyle name="Note 2 2 2 3 7" xfId="35479" xr:uid="{7C8C17AF-7D62-426D-8336-6252DCC81375}"/>
    <cellStyle name="Note 2 2 2 3 7 2" xfId="35480" xr:uid="{09EC4E91-8D8C-477A-82BF-A0032576CB86}"/>
    <cellStyle name="Note 2 2 2 3 7 3" xfId="35481" xr:uid="{BA7B1FDE-F24B-4110-A03C-9FF5119DB0BF}"/>
    <cellStyle name="Note 2 2 2 3 8" xfId="35482" xr:uid="{BF688D7C-05C7-44D7-9DAF-5B63F0364535}"/>
    <cellStyle name="Note 2 2 2 4" xfId="35483" xr:uid="{4696307B-4DB8-40B8-AFC6-163633DA96B6}"/>
    <cellStyle name="Note 2 2 2 4 2" xfId="35484" xr:uid="{A1715673-9F77-41A3-8FB6-C301AE0C1BBC}"/>
    <cellStyle name="Note 2 2 2 4 2 2" xfId="35485" xr:uid="{C3BBC415-D0B1-46A4-9F4D-005EE46C9B7D}"/>
    <cellStyle name="Note 2 2 2 4 2 3" xfId="35486" xr:uid="{0F2FFC63-8F43-45AE-93DC-DA42C5ABF8BC}"/>
    <cellStyle name="Note 2 2 2 4 3" xfId="35487" xr:uid="{82958F1B-4859-4CE9-827F-8D72F1192B99}"/>
    <cellStyle name="Note 2 2 2 4 3 2" xfId="35488" xr:uid="{A9E21718-DD8E-497A-BEC5-4BA603577E81}"/>
    <cellStyle name="Note 2 2 2 4 3 3" xfId="35489" xr:uid="{F48012FD-AEFD-42A1-B027-6FDE7CD02501}"/>
    <cellStyle name="Note 2 2 2 4 4" xfId="35490" xr:uid="{E50B6F26-5E26-48FF-A44E-24414C3FB1DB}"/>
    <cellStyle name="Note 2 2 2 4 4 2" xfId="35491" xr:uid="{43F4AFB2-7D5C-4B80-B069-029175F03E84}"/>
    <cellStyle name="Note 2 2 2 4 4 3" xfId="35492" xr:uid="{E55B20A8-54B4-4D11-BC52-4255590F7C4A}"/>
    <cellStyle name="Note 2 2 2 4 5" xfId="35493" xr:uid="{417CCE67-0D87-4930-B664-42831EBEA1E5}"/>
    <cellStyle name="Note 2 2 2 4 5 2" xfId="35494" xr:uid="{B83FFDC0-8384-4150-8BCB-7CD602834577}"/>
    <cellStyle name="Note 2 2 2 4 5 3" xfId="35495" xr:uid="{405FF431-1F61-4BA4-A5A9-5913FB5B802D}"/>
    <cellStyle name="Note 2 2 2 4 6" xfId="35496" xr:uid="{613C892F-6418-4399-A930-BDF8F4F4C9C2}"/>
    <cellStyle name="Note 2 2 2 4 6 2" xfId="35497" xr:uid="{922D2DBB-F4A7-4F0D-9293-C91F7311BA88}"/>
    <cellStyle name="Note 2 2 2 4 6 3" xfId="35498" xr:uid="{D5F09C9A-50ED-4D92-986E-6F015583141D}"/>
    <cellStyle name="Note 2 2 2 4 7" xfId="35499" xr:uid="{B96BDC3E-72DB-47DE-B0F8-4A658339CEDF}"/>
    <cellStyle name="Note 2 2 2 5" xfId="35500" xr:uid="{970994B3-1D58-4C05-8B98-5766B548A7BB}"/>
    <cellStyle name="Note 2 2 2 5 2" xfId="35501" xr:uid="{B68A6F95-B9FC-4594-B155-AB3738EDEA1F}"/>
    <cellStyle name="Note 2 2 2 5 2 2" xfId="35502" xr:uid="{64E39F7F-0C05-487E-9572-574FF5844F25}"/>
    <cellStyle name="Note 2 2 2 5 2 3" xfId="35503" xr:uid="{39C42A8B-2DA2-4F96-97F9-66D85C3479E6}"/>
    <cellStyle name="Note 2 2 2 5 3" xfId="35504" xr:uid="{540DBE41-4007-4CB5-95E7-4FA6217CB56F}"/>
    <cellStyle name="Note 2 2 2 5 3 2" xfId="35505" xr:uid="{C2E4C09F-51C5-4D3A-B6DF-B95581BBD228}"/>
    <cellStyle name="Note 2 2 2 5 3 3" xfId="35506" xr:uid="{96150C8D-D6CF-405D-A805-B036C5043A8D}"/>
    <cellStyle name="Note 2 2 2 5 4" xfId="35507" xr:uid="{548D520C-EE03-46CC-9B05-CB45C725195D}"/>
    <cellStyle name="Note 2 2 2 5 4 2" xfId="35508" xr:uid="{F706D5CB-99B3-4985-84C2-F7A95B519EFA}"/>
    <cellStyle name="Note 2 2 2 5 4 3" xfId="35509" xr:uid="{C0544BB3-FEB9-464C-85FD-5FB85A32D233}"/>
    <cellStyle name="Note 2 2 2 5 5" xfId="35510" xr:uid="{9053FC13-4366-4754-8E1A-994A121FCFEB}"/>
    <cellStyle name="Note 2 2 2 5 5 2" xfId="35511" xr:uid="{0C8B07C6-379F-48D4-B546-BE026A0F4643}"/>
    <cellStyle name="Note 2 2 2 5 5 3" xfId="35512" xr:uid="{FBF4CC16-BF98-4C5B-A368-6236C824586D}"/>
    <cellStyle name="Note 2 2 2 5 6" xfId="35513" xr:uid="{3F19A735-7739-41D6-926A-016288669B7A}"/>
    <cellStyle name="Note 2 2 2 5 6 2" xfId="35514" xr:uid="{80E39957-4F63-41B2-A42D-765F180E183D}"/>
    <cellStyle name="Note 2 2 2 5 6 3" xfId="35515" xr:uid="{1F1F0F50-8C52-40E8-9AFD-965F813B4928}"/>
    <cellStyle name="Note 2 2 2 5 7" xfId="35516" xr:uid="{DD3CDB81-A5DB-439F-9A90-4220267D7FC2}"/>
    <cellStyle name="Note 2 2 2 6" xfId="35517" xr:uid="{5B1456BA-D338-4664-B331-5ED820920DBB}"/>
    <cellStyle name="Note 2 2 2 6 2" xfId="35518" xr:uid="{A1492EF2-AC9A-456C-BF18-80E5E9E6610F}"/>
    <cellStyle name="Note 2 2 2 6 2 2" xfId="35519" xr:uid="{981980A0-987E-42C2-8238-963BF29975AB}"/>
    <cellStyle name="Note 2 2 2 6 2 3" xfId="35520" xr:uid="{88DB7D9B-1426-4470-B0CB-055D24AF488B}"/>
    <cellStyle name="Note 2 2 2 6 3" xfId="35521" xr:uid="{1CCCB5AF-2F67-49C8-9C81-587E937585FD}"/>
    <cellStyle name="Note 2 2 2 6 3 2" xfId="35522" xr:uid="{C5446B6E-2E7B-4133-B43E-7649E00E26C2}"/>
    <cellStyle name="Note 2 2 2 6 4" xfId="35523" xr:uid="{EDFA3FDF-850E-4B7D-ADAE-EF6E35F19646}"/>
    <cellStyle name="Note 2 2 2 7" xfId="35524" xr:uid="{496EC60B-EC46-4BDF-BB83-D6B5CE26924D}"/>
    <cellStyle name="Note 2 2 2 8" xfId="35525" xr:uid="{DB7C8E27-C5D2-4FC9-BDE5-2BBCD7304619}"/>
    <cellStyle name="Note 2 2 2 8 2" xfId="35526" xr:uid="{31C91C72-96B4-49C3-9A58-1871A3D21029}"/>
    <cellStyle name="Note 2 2 2 9" xfId="35527" xr:uid="{C29F47DB-4E0D-40DE-B2E8-B7A3FF24513C}"/>
    <cellStyle name="Note 2 2 2 9 2" xfId="35528" xr:uid="{963544D0-B0A5-438E-B9ED-5EF21C8AA373}"/>
    <cellStyle name="Note 2 2 3" xfId="35529" xr:uid="{AC3B72DE-2B5B-4DEB-BC5D-EDB2E4D5784E}"/>
    <cellStyle name="Note 2 2 3 10" xfId="35530" xr:uid="{7DFBAA0D-D2C3-4E72-869A-020F47BB2BFD}"/>
    <cellStyle name="Note 2 2 3 2" xfId="35531" xr:uid="{34B88310-A7EB-4C28-AD84-1F6838518D18}"/>
    <cellStyle name="Note 2 2 3 2 2" xfId="35532" xr:uid="{2ABF7F77-BD2E-4CC8-BC66-5966042B36FE}"/>
    <cellStyle name="Note 2 2 3 2 2 2" xfId="35533" xr:uid="{C4C41B74-F449-4FDB-BBC4-8E67496DDF62}"/>
    <cellStyle name="Note 2 2 3 2 2 2 2" xfId="35534" xr:uid="{2BBD05F2-DBD0-4E80-8842-78538BDD953A}"/>
    <cellStyle name="Note 2 2 3 2 2 2 3" xfId="35535" xr:uid="{16EEDE59-ECF5-4608-A33A-1CE8AF5D600A}"/>
    <cellStyle name="Note 2 2 3 2 2 3" xfId="35536" xr:uid="{F01C353D-162B-4BAE-BFEB-15E00357B8B4}"/>
    <cellStyle name="Note 2 2 3 2 2 3 2" xfId="35537" xr:uid="{EF78C46E-8EC6-49DE-9D44-1A0EF6628B62}"/>
    <cellStyle name="Note 2 2 3 2 2 3 3" xfId="35538" xr:uid="{5B01950B-91E8-41A1-83E2-63AC339ED091}"/>
    <cellStyle name="Note 2 2 3 2 2 4" xfId="35539" xr:uid="{6EB56812-12A5-4778-9A82-571E31BE440A}"/>
    <cellStyle name="Note 2 2 3 2 3" xfId="35540" xr:uid="{11245E47-0617-4756-8CE4-EF9BD0C781CA}"/>
    <cellStyle name="Note 2 2 3 2 3 2" xfId="35541" xr:uid="{2A5F39C1-88DD-4BF1-B9AB-7094D1A72888}"/>
    <cellStyle name="Note 2 2 3 2 3 3" xfId="35542" xr:uid="{5CB6A5E7-A9B2-4560-A648-4CA84EE7112A}"/>
    <cellStyle name="Note 2 2 3 2 4" xfId="35543" xr:uid="{CCFB745B-5721-4378-8966-46B388797905}"/>
    <cellStyle name="Note 2 2 3 2 4 2" xfId="35544" xr:uid="{4032AE98-1107-40BE-A3E1-4F9CDDDE9A01}"/>
    <cellStyle name="Note 2 2 3 2 4 3" xfId="35545" xr:uid="{D33654DB-9EF3-464C-90D4-34F548BD7927}"/>
    <cellStyle name="Note 2 2 3 2 5" xfId="35546" xr:uid="{4023D16E-ECD9-431D-896B-89F0F46896DD}"/>
    <cellStyle name="Note 2 2 3 2 5 2" xfId="35547" xr:uid="{0419C090-1BD2-49B2-804C-5D186FBB6A66}"/>
    <cellStyle name="Note 2 2 3 2 5 3" xfId="35548" xr:uid="{6EB9569B-1035-41CC-A13C-65201D9ADCE2}"/>
    <cellStyle name="Note 2 2 3 2 6" xfId="35549" xr:uid="{0B4C7AC9-A5CA-4DB8-8147-C9E3CF2FEFA4}"/>
    <cellStyle name="Note 2 2 3 2 6 2" xfId="35550" xr:uid="{B42844D3-9779-4A52-BD06-8528759FD30C}"/>
    <cellStyle name="Note 2 2 3 2 6 3" xfId="35551" xr:uid="{321A15DC-BBDE-4B5D-872A-5C8C70FD38C1}"/>
    <cellStyle name="Note 2 2 3 2 7" xfId="35552" xr:uid="{57FE0356-D947-4282-967C-67720607F497}"/>
    <cellStyle name="Note 2 2 3 3" xfId="35553" xr:uid="{4B869FD4-C483-4AD1-9F24-1A004706F7FF}"/>
    <cellStyle name="Note 2 2 3 3 2" xfId="35554" xr:uid="{7137045E-09B3-4DE1-80A7-98EF78DFC5C9}"/>
    <cellStyle name="Note 2 2 3 3 2 2" xfId="35555" xr:uid="{241091D1-B5F2-477B-8765-7949D31CD38D}"/>
    <cellStyle name="Note 2 2 3 3 2 3" xfId="35556" xr:uid="{B6EBA8AA-47FC-46BA-8E9A-72BE3F296CCE}"/>
    <cellStyle name="Note 2 2 3 3 3" xfId="35557" xr:uid="{B1836228-A3B9-4B14-B6FF-B40D3607D82C}"/>
    <cellStyle name="Note 2 2 3 3 3 2" xfId="35558" xr:uid="{25A4BACA-2A0A-45C5-A2FF-CFB530AD0E32}"/>
    <cellStyle name="Note 2 2 3 3 3 3" xfId="35559" xr:uid="{A8E050C1-D453-4270-8C47-C9652C28029F}"/>
    <cellStyle name="Note 2 2 3 3 4" xfId="35560" xr:uid="{CA15518A-8268-4E92-9E32-F36EC0A6949D}"/>
    <cellStyle name="Note 2 2 3 4" xfId="35561" xr:uid="{B032CAE6-856B-48E0-983A-1B4A95A4223D}"/>
    <cellStyle name="Note 2 2 3 4 2" xfId="35562" xr:uid="{480921B8-61E5-4604-9D1D-6180C47C6C8A}"/>
    <cellStyle name="Note 2 2 3 4 3" xfId="35563" xr:uid="{2BEBEC9B-9183-426C-8E57-98305DD4BB85}"/>
    <cellStyle name="Note 2 2 3 5" xfId="35564" xr:uid="{075BA3F5-7737-459D-9E0E-297FEDD249D6}"/>
    <cellStyle name="Note 2 2 3 5 2" xfId="35565" xr:uid="{3F1C5364-D5AF-496C-A833-2C6A4638D0BE}"/>
    <cellStyle name="Note 2 2 3 5 3" xfId="35566" xr:uid="{A12A6A0B-FB8B-45FE-B2D4-AC25F402A204}"/>
    <cellStyle name="Note 2 2 3 6" xfId="35567" xr:uid="{57D587AB-A33E-436B-AB5A-228B3BA016F4}"/>
    <cellStyle name="Note 2 2 3 6 2" xfId="35568" xr:uid="{54A5E17F-C4B6-45F5-82B4-E4C7E5C7DB43}"/>
    <cellStyle name="Note 2 2 3 6 3" xfId="35569" xr:uid="{C3A38602-6E60-4853-83A3-09B530728AD5}"/>
    <cellStyle name="Note 2 2 3 7" xfId="35570" xr:uid="{4CD51147-39CA-404E-8F0C-4A5454807B37}"/>
    <cellStyle name="Note 2 2 3 7 2" xfId="35571" xr:uid="{F8248335-1A9C-4D65-9BE8-468E33483CB8}"/>
    <cellStyle name="Note 2 2 3 7 3" xfId="35572" xr:uid="{98789C00-3BC7-40B6-9EBB-6552ED41986E}"/>
    <cellStyle name="Note 2 2 3 8" xfId="35573" xr:uid="{2E11CF7E-50F5-4B12-BDCF-12F23B7BF8C2}"/>
    <cellStyle name="Note 2 2 3 8 2" xfId="35574" xr:uid="{F0008E24-01D0-4765-8221-733D7FC3C22E}"/>
    <cellStyle name="Note 2 2 3 9" xfId="35575" xr:uid="{D1C74B88-C461-4724-B4DE-ED4E4A793A76}"/>
    <cellStyle name="Note 2 2 3 9 2" xfId="35576" xr:uid="{B73622BF-798E-4DAF-9799-CF1AF4EAEEFC}"/>
    <cellStyle name="Note 2 2 4" xfId="35577" xr:uid="{4B2B080C-31E6-4E22-9ED0-4F6672FAF63D}"/>
    <cellStyle name="Note 2 2 4 2" xfId="35578" xr:uid="{BB5A579C-47FB-4D06-9E35-97FACF7DE284}"/>
    <cellStyle name="Note 2 2 4 2 2" xfId="35579" xr:uid="{24AB14E0-CDF5-4EBA-9BA9-A97C9EB16181}"/>
    <cellStyle name="Note 2 2 4 2 2 2" xfId="35580" xr:uid="{2414566D-6A64-45ED-BAD8-A89FFFC82327}"/>
    <cellStyle name="Note 2 2 4 2 2 3" xfId="35581" xr:uid="{F4DE2C76-F852-4248-A4BF-E63ADB0F1D56}"/>
    <cellStyle name="Note 2 2 4 2 3" xfId="35582" xr:uid="{6626476D-4B5C-4D50-ADF5-C780356E9137}"/>
    <cellStyle name="Note 2 2 4 2 3 2" xfId="35583" xr:uid="{0E668437-AFC9-4376-9315-C8F68C89BD6C}"/>
    <cellStyle name="Note 2 2 4 2 3 3" xfId="35584" xr:uid="{74355060-2518-4159-8E16-196F5D32837F}"/>
    <cellStyle name="Note 2 2 4 2 4" xfId="35585" xr:uid="{B96037AD-70F9-419C-AD17-C496BBA12D15}"/>
    <cellStyle name="Note 2 2 4 2 4 2" xfId="35586" xr:uid="{5C1148E5-3E84-4AC7-8396-F2F8C4294A7B}"/>
    <cellStyle name="Note 2 2 4 2 4 3" xfId="35587" xr:uid="{2C44922E-4C7B-4294-9A94-B3B8FDBAFF9E}"/>
    <cellStyle name="Note 2 2 4 2 5" xfId="35588" xr:uid="{281B937A-F1C3-4A1E-B1D8-E85D4104E3C9}"/>
    <cellStyle name="Note 2 2 4 2 5 2" xfId="35589" xr:uid="{0B5A03A8-BBD2-4398-ABF7-6ECA45D9A82D}"/>
    <cellStyle name="Note 2 2 4 2 5 3" xfId="35590" xr:uid="{E7F286FA-1421-472A-9FD7-9BA0F502F51E}"/>
    <cellStyle name="Note 2 2 4 2 6" xfId="35591" xr:uid="{DD38D9C8-0D60-453A-9A36-ABA016B235BE}"/>
    <cellStyle name="Note 2 2 4 2 6 2" xfId="35592" xr:uid="{841786D0-20F0-4095-A862-D7D12EEB1763}"/>
    <cellStyle name="Note 2 2 4 2 6 3" xfId="35593" xr:uid="{8E921CE8-F0E3-478B-9055-067130C935BD}"/>
    <cellStyle name="Note 2 2 4 2 7" xfId="35594" xr:uid="{2A0049F9-1D87-413C-A04E-7E8292A48C2E}"/>
    <cellStyle name="Note 2 2 4 3" xfId="35595" xr:uid="{DB86A0DB-5276-410D-B942-D734B6105870}"/>
    <cellStyle name="Note 2 2 4 3 2" xfId="35596" xr:uid="{572CDDBA-338F-4EFB-BF3A-48C16775F739}"/>
    <cellStyle name="Note 2 2 4 3 3" xfId="35597" xr:uid="{B57ACC5E-701A-4A3D-AE74-51427E72BC8A}"/>
    <cellStyle name="Note 2 2 4 4" xfId="35598" xr:uid="{CC6A1E8D-66F4-413C-B9E2-2A7FCE934338}"/>
    <cellStyle name="Note 2 2 4 4 2" xfId="35599" xr:uid="{A5B600A8-21E3-4415-B06B-5A0B3040306B}"/>
    <cellStyle name="Note 2 2 4 4 3" xfId="35600" xr:uid="{52D923DB-B388-4170-912F-A899EFAFCB1C}"/>
    <cellStyle name="Note 2 2 4 5" xfId="35601" xr:uid="{653AAA18-0851-46AF-92E8-99EF60DF9BCA}"/>
    <cellStyle name="Note 2 2 4 5 2" xfId="35602" xr:uid="{E309B1D1-A12B-4006-A96D-CF26F3A9AF31}"/>
    <cellStyle name="Note 2 2 4 5 3" xfId="35603" xr:uid="{FF7F8FE7-D960-472E-AF17-0233AB87E966}"/>
    <cellStyle name="Note 2 2 4 6" xfId="35604" xr:uid="{45559BB9-3B3B-4EDA-8891-13A0502A69B5}"/>
    <cellStyle name="Note 2 2 4 6 2" xfId="35605" xr:uid="{EF85EF73-672B-45BD-A516-D2A3C9F13DC3}"/>
    <cellStyle name="Note 2 2 4 6 3" xfId="35606" xr:uid="{56A5DBAD-3F66-4C1B-AF0F-9D3AD5BAFCC9}"/>
    <cellStyle name="Note 2 2 4 7" xfId="35607" xr:uid="{FDCA6212-59F9-4F9F-AB78-B711DBE04615}"/>
    <cellStyle name="Note 2 2 4 7 2" xfId="35608" xr:uid="{DE1D2BC1-D678-40BF-8908-1DFE2128D810}"/>
    <cellStyle name="Note 2 2 4 7 3" xfId="35609" xr:uid="{3D898DA0-F08A-4FA6-BFB6-DF9D98B56ED7}"/>
    <cellStyle name="Note 2 2 4 8" xfId="35610" xr:uid="{CE7BC844-CA12-43F9-968E-4C3D231BB4F4}"/>
    <cellStyle name="Note 2 2 4 8 2" xfId="35611" xr:uid="{394742FB-9913-4EF8-ABF1-7CB08038D881}"/>
    <cellStyle name="Note 2 2 4 9" xfId="35612" xr:uid="{26F5EA0D-C8FD-484A-974E-B11C884DC42B}"/>
    <cellStyle name="Note 2 2 5" xfId="35613" xr:uid="{67F3FA32-34B6-4078-90AC-66DEB00DBAB6}"/>
    <cellStyle name="Note 2 2 5 2" xfId="35614" xr:uid="{CA2D1BF0-A5A0-4603-AE3D-72855D3C9ACA}"/>
    <cellStyle name="Note 2 2 5 2 2" xfId="35615" xr:uid="{1A146BFE-3F9C-482C-82A8-8C37F11D087B}"/>
    <cellStyle name="Note 2 2 5 2 3" xfId="35616" xr:uid="{025E000A-DED8-4515-8D1C-6C4320911495}"/>
    <cellStyle name="Note 2 2 5 3" xfId="35617" xr:uid="{BB04B5BD-951B-4FC1-B908-9EEEA01F60A0}"/>
    <cellStyle name="Note 2 2 5 3 2" xfId="35618" xr:uid="{71BF324C-922E-4EE0-A068-B531B7752F51}"/>
    <cellStyle name="Note 2 2 5 3 3" xfId="35619" xr:uid="{4DA0467D-E291-4369-A95B-7D5F8F3D27D7}"/>
    <cellStyle name="Note 2 2 5 4" xfId="35620" xr:uid="{590DCD47-8A8C-4772-B61B-261970E0B090}"/>
    <cellStyle name="Note 2 2 5 4 2" xfId="35621" xr:uid="{E332B5E1-D5D6-4B0D-8937-1BBFE21BDC10}"/>
    <cellStyle name="Note 2 2 5 4 3" xfId="35622" xr:uid="{BF76141C-2466-43BD-ADE8-7B6EE9D2BF5B}"/>
    <cellStyle name="Note 2 2 5 5" xfId="35623" xr:uid="{ED4EED21-2CE1-4FD6-84DF-86EDCC3623A4}"/>
    <cellStyle name="Note 2 2 5 5 2" xfId="35624" xr:uid="{8C17CD98-32A2-42DF-9979-6446A6BF7C93}"/>
    <cellStyle name="Note 2 2 5 5 3" xfId="35625" xr:uid="{8BF768D5-2D5D-4B6E-B07B-2A3D00693ADE}"/>
    <cellStyle name="Note 2 2 5 6" xfId="35626" xr:uid="{F42367C1-6FBE-4CFE-9C74-C77631571738}"/>
    <cellStyle name="Note 2 2 5 6 2" xfId="35627" xr:uid="{80D5B751-57C2-4578-9550-8A7114DA1830}"/>
    <cellStyle name="Note 2 2 5 6 3" xfId="35628" xr:uid="{726F2092-0449-47D7-BB22-0AFCF71EB494}"/>
    <cellStyle name="Note 2 2 5 7" xfId="35629" xr:uid="{F7C41CAD-F30C-4575-BDDA-17899DAE0629}"/>
    <cellStyle name="Note 2 2 6" xfId="35630" xr:uid="{1BFA9DEF-C976-4228-BEF2-3FFCE4C5A92F}"/>
    <cellStyle name="Note 2 2 6 2" xfId="35631" xr:uid="{94E07FA3-FD87-4C28-A085-DB40CB80B0E9}"/>
    <cellStyle name="Note 2 2 6 2 2" xfId="35632" xr:uid="{A304AC2C-9EE8-48AB-9B2B-F45DC8AEFB13}"/>
    <cellStyle name="Note 2 2 6 2 3" xfId="35633" xr:uid="{61D8FC27-7C3F-4326-B620-D9FE62931C86}"/>
    <cellStyle name="Note 2 2 6 3" xfId="35634" xr:uid="{5925276D-3D50-4E69-A7DD-8BBC7919D7F0}"/>
    <cellStyle name="Note 2 2 6 3 2" xfId="35635" xr:uid="{F9A7D1E6-AEF2-47C8-880C-2396BD6DAD96}"/>
    <cellStyle name="Note 2 2 6 3 3" xfId="35636" xr:uid="{2197ACB9-6AD8-4203-B77B-206F8003A51D}"/>
    <cellStyle name="Note 2 2 6 4" xfId="35637" xr:uid="{CA945B81-5970-4BCC-B653-907591CD0161}"/>
    <cellStyle name="Note 2 2 6 4 2" xfId="35638" xr:uid="{025090EE-4073-443C-8CAF-F8F84D7C2D60}"/>
    <cellStyle name="Note 2 2 6 4 3" xfId="35639" xr:uid="{F35FD463-D9BE-4C6E-9F2F-6424AE17D4D3}"/>
    <cellStyle name="Note 2 2 6 5" xfId="35640" xr:uid="{C39C1361-48A1-4F68-AF93-0D4E9CAEEDCD}"/>
    <cellStyle name="Note 2 2 6 5 2" xfId="35641" xr:uid="{2DFEF509-384E-407D-9C56-4424EF0F5050}"/>
    <cellStyle name="Note 2 2 6 5 3" xfId="35642" xr:uid="{5622446B-7AB1-4A79-8888-FAE13DC94F64}"/>
    <cellStyle name="Note 2 2 6 6" xfId="35643" xr:uid="{8C063FB6-8B01-49B6-9236-5BEC633FA1A2}"/>
    <cellStyle name="Note 2 2 6 6 2" xfId="35644" xr:uid="{00FD83C3-D0A0-450E-8818-BF683D7E8809}"/>
    <cellStyle name="Note 2 2 6 6 3" xfId="35645" xr:uid="{9AE19522-3F20-4E6C-81AC-A131DBE3E45C}"/>
    <cellStyle name="Note 2 2 6 7" xfId="35646" xr:uid="{79733732-81DF-4AD9-A350-C996A8ED0C2E}"/>
    <cellStyle name="Note 2 2 7" xfId="35647" xr:uid="{17F69B75-1935-475C-9213-B4E9C0608E2A}"/>
    <cellStyle name="Note 2 2 7 2" xfId="35648" xr:uid="{BEAD3A28-6BED-4448-B19C-1962E4CC4731}"/>
    <cellStyle name="Note 2 2 7 2 2" xfId="35649" xr:uid="{3B4467C4-6337-4C95-93D7-9ABE8F6B2B28}"/>
    <cellStyle name="Note 2 2 7 2 3" xfId="35650" xr:uid="{B7706C02-C767-47F5-B7FE-C21A53B39DFF}"/>
    <cellStyle name="Note 2 2 7 3" xfId="35651" xr:uid="{AFA65266-8282-4CA5-97FC-2DEADED67F03}"/>
    <cellStyle name="Note 2 2 7 3 2" xfId="35652" xr:uid="{EF9121CA-0706-4EC6-B889-746C8A910683}"/>
    <cellStyle name="Note 2 2 7 4" xfId="35653" xr:uid="{5A786E4E-F826-405D-886D-1B251B33ACFD}"/>
    <cellStyle name="Note 2 2 8" xfId="35654" xr:uid="{20F8ECEC-2181-43BA-8FF4-FB82D7404F0C}"/>
    <cellStyle name="Note 2 2 9" xfId="35655" xr:uid="{73DF39D6-ABF7-4F03-8D53-4507577E1364}"/>
    <cellStyle name="Note 2 2 9 2" xfId="35656" xr:uid="{B3519E67-E566-4778-9290-439B45685EA0}"/>
    <cellStyle name="Note 2 2 9 2 2" xfId="35657" xr:uid="{3B702657-A3DD-4713-AB28-7B0CF9BF21F7}"/>
    <cellStyle name="Note 2 2 9 3" xfId="35658" xr:uid="{3624F4AB-7988-4BCD-8928-516A61A6A54E}"/>
    <cellStyle name="Note 2 2 9 3 2" xfId="35659" xr:uid="{EC1F1E1E-EA13-434F-B652-C870B2088880}"/>
    <cellStyle name="Note 2 2 9 4" xfId="35660" xr:uid="{3CC9D7CB-35B1-4C08-A78A-76D0193CF5A8}"/>
    <cellStyle name="Note 2 20" xfId="35661" xr:uid="{57775590-F58B-4485-8862-414C5BF4127F}"/>
    <cellStyle name="Note 2 20 2" xfId="35662" xr:uid="{4C61A5EE-25C4-4FA4-8FE4-9E6848EEE3F8}"/>
    <cellStyle name="Note 2 20 2 2" xfId="35663" xr:uid="{0D627C41-599A-46D3-9473-21FDDA6F3726}"/>
    <cellStyle name="Note 2 20 2 2 2" xfId="35664" xr:uid="{7A6CDD2B-EB85-4491-96B9-54BF1C861008}"/>
    <cellStyle name="Note 2 20 2 2 2 2" xfId="35665" xr:uid="{C48F037A-1490-406B-92FA-0A2AB1CFF382}"/>
    <cellStyle name="Note 2 20 2 2 2 2 2" xfId="35666" xr:uid="{8297FEBE-ABA7-47A7-8A71-8C1228D48A55}"/>
    <cellStyle name="Note 2 20 2 2 2 2 3" xfId="35667" xr:uid="{D5CB4AFE-42D5-47A3-836B-B849B79A328F}"/>
    <cellStyle name="Note 2 20 2 2 2 3" xfId="35668" xr:uid="{D2D7DB87-A939-435F-9F43-87DA7765C74C}"/>
    <cellStyle name="Note 2 20 2 2 2 3 2" xfId="35669" xr:uid="{C66CA630-72DE-41CB-AF4F-675CC6A6063C}"/>
    <cellStyle name="Note 2 20 2 2 2 4" xfId="35670" xr:uid="{365D6829-1E82-4BB0-B0E7-C036F63AA69B}"/>
    <cellStyle name="Note 2 20 2 2 3" xfId="35671" xr:uid="{875429F9-6ACF-4101-90BF-585759E71BDB}"/>
    <cellStyle name="Note 2 20 2 2 3 2" xfId="35672" xr:uid="{64D265DC-F38A-4086-B2A1-FC5B02FEB6D3}"/>
    <cellStyle name="Note 2 20 2 2 3 3" xfId="35673" xr:uid="{7E48EFAF-C165-4D6D-8089-AF5A40B67A49}"/>
    <cellStyle name="Note 2 20 2 2 4" xfId="35674" xr:uid="{E86AEF88-FD95-463C-9465-15D674D689FF}"/>
    <cellStyle name="Note 2 20 2 2 4 2" xfId="35675" xr:uid="{E723940D-2B2D-4563-8493-948EE223875D}"/>
    <cellStyle name="Note 2 20 2 2 5" xfId="35676" xr:uid="{5FEF139C-58A5-4F8D-A6A2-59301E8791BF}"/>
    <cellStyle name="Note 2 20 2 3" xfId="35677" xr:uid="{AC8AC940-7946-451B-A48B-4AB615BC1A83}"/>
    <cellStyle name="Note 2 20 2 3 2" xfId="35678" xr:uid="{8E42FDB3-74C9-497D-A93F-816526A39254}"/>
    <cellStyle name="Note 2 20 2 3 3" xfId="35679" xr:uid="{D69CF776-91F1-4D23-B289-75024FA39D65}"/>
    <cellStyle name="Note 2 20 2 4" xfId="35680" xr:uid="{B59C76FC-A773-483F-99D4-1CEA8831E8E6}"/>
    <cellStyle name="Note 2 20 2 4 2" xfId="35681" xr:uid="{41C5D20D-2183-4DF8-84F3-15454B96EE6C}"/>
    <cellStyle name="Note 2 20 2 5" xfId="35682" xr:uid="{6F6D2B2A-E81E-4A08-8EE1-6DAE634E5828}"/>
    <cellStyle name="Note 2 20 3" xfId="35683" xr:uid="{DA276145-838D-4C77-BCFE-8FC9A8666957}"/>
    <cellStyle name="Note 2 20 3 2" xfId="35684" xr:uid="{7C8CF07F-18B0-4659-922C-AE340E6CCC2E}"/>
    <cellStyle name="Note 2 20 3 2 2" xfId="35685" xr:uid="{26D09E91-EF40-49E7-96F7-B5B0B5C05792}"/>
    <cellStyle name="Note 2 20 3 2 2 2" xfId="35686" xr:uid="{3AF36417-94D1-4446-B70E-C9369F296106}"/>
    <cellStyle name="Note 2 20 3 2 2 3" xfId="35687" xr:uid="{4D5E0A7D-4BAB-421F-A6D7-78588962B3DF}"/>
    <cellStyle name="Note 2 20 3 2 3" xfId="35688" xr:uid="{3D0ECA95-82EF-4D96-A127-C3C006071648}"/>
    <cellStyle name="Note 2 20 3 2 3 2" xfId="35689" xr:uid="{B94A6424-F667-4BBC-BEED-1D7C162DB1D2}"/>
    <cellStyle name="Note 2 20 3 2 4" xfId="35690" xr:uid="{7D7F0EDE-32BC-415E-9C98-4FDAB57FC87C}"/>
    <cellStyle name="Note 2 20 3 3" xfId="35691" xr:uid="{D488C438-6E9B-476C-831D-F1FCCD0E3529}"/>
    <cellStyle name="Note 2 20 3 3 2" xfId="35692" xr:uid="{7FDF1061-DEF7-4802-88EE-CE582B6C31F6}"/>
    <cellStyle name="Note 2 20 3 3 3" xfId="35693" xr:uid="{0321DDEB-4CA1-4161-ADA1-8E77B13B2C07}"/>
    <cellStyle name="Note 2 20 3 4" xfId="35694" xr:uid="{564A1F5C-3746-42B6-84FD-70139F1A91FD}"/>
    <cellStyle name="Note 2 20 3 4 2" xfId="35695" xr:uid="{3017EABB-FEF0-4230-A9D6-01015537307B}"/>
    <cellStyle name="Note 2 20 3 5" xfId="35696" xr:uid="{A11EB35F-8449-4FD7-A4CE-A54DB6C7667D}"/>
    <cellStyle name="Note 2 20 4" xfId="35697" xr:uid="{1559ABFD-88AF-48E3-B6A4-3B4FD884FB21}"/>
    <cellStyle name="Note 2 20 4 2" xfId="35698" xr:uid="{5E15B190-9ADF-4320-AE6D-700B0A425B6B}"/>
    <cellStyle name="Note 2 20 4 3" xfId="35699" xr:uid="{E8BD3E87-CA2A-4D73-96E9-6E9CA2B126BA}"/>
    <cellStyle name="Note 2 20 5" xfId="35700" xr:uid="{BC000CF8-EC78-49C3-9A83-B22A4C26BFD1}"/>
    <cellStyle name="Note 2 20 5 2" xfId="35701" xr:uid="{3FF7B98E-B76A-4ABD-B519-7FDE78C43C50}"/>
    <cellStyle name="Note 2 20 6" xfId="35702" xr:uid="{38814F81-9D30-4FE1-9E07-D83758632BC5}"/>
    <cellStyle name="Note 2 21" xfId="35703" xr:uid="{23CDFD2A-D75C-4191-9515-E500F8823EBD}"/>
    <cellStyle name="Note 2 21 2" xfId="35704" xr:uid="{1BD821DD-889D-45FE-93A6-B9E52D198724}"/>
    <cellStyle name="Note 2 21 2 2" xfId="35705" xr:uid="{AFD01297-2FA1-4E03-86D2-E69B7776A0BD}"/>
    <cellStyle name="Note 2 21 2 2 2" xfId="35706" xr:uid="{45D6BFDB-8A84-4401-8C8D-D37E72154AB5}"/>
    <cellStyle name="Note 2 21 2 2 2 2" xfId="35707" xr:uid="{02378B9D-5DFB-4E7B-AFF8-3CBDF69A726C}"/>
    <cellStyle name="Note 2 21 2 2 2 2 2" xfId="35708" xr:uid="{1C21DD97-BD5B-47F7-A6A0-E5361B572C5C}"/>
    <cellStyle name="Note 2 21 2 2 2 2 3" xfId="35709" xr:uid="{752BAFFF-C0D4-463E-A71C-5BF2678BA372}"/>
    <cellStyle name="Note 2 21 2 2 2 3" xfId="35710" xr:uid="{1FCDD8EC-3F2C-4468-B6D6-E047B7AF59FB}"/>
    <cellStyle name="Note 2 21 2 2 2 3 2" xfId="35711" xr:uid="{1C75AC38-7C7A-46C3-A1AA-F0C446C5F805}"/>
    <cellStyle name="Note 2 21 2 2 2 4" xfId="35712" xr:uid="{4EECDD22-C945-40B0-ACC1-5014E9C2BADB}"/>
    <cellStyle name="Note 2 21 2 2 3" xfId="35713" xr:uid="{517AC39C-BC10-47B0-B0BF-06F95CE7C614}"/>
    <cellStyle name="Note 2 21 2 2 3 2" xfId="35714" xr:uid="{DFF0DEC2-F142-48FE-A992-A2766C81C0B4}"/>
    <cellStyle name="Note 2 21 2 2 3 3" xfId="35715" xr:uid="{AE61BDCA-091C-400F-A717-45DE24037394}"/>
    <cellStyle name="Note 2 21 2 2 4" xfId="35716" xr:uid="{A2F0E3F8-AF53-4DB2-B5BE-B08AAE033D09}"/>
    <cellStyle name="Note 2 21 2 2 4 2" xfId="35717" xr:uid="{4CE9D446-AFAA-46E2-AE8D-8336A15D45E4}"/>
    <cellStyle name="Note 2 21 2 2 5" xfId="35718" xr:uid="{C202512E-A884-4C1A-858B-0ECD3ED59B62}"/>
    <cellStyle name="Note 2 21 2 3" xfId="35719" xr:uid="{A64BEB5A-E17C-460F-9941-C6B563CB0C35}"/>
    <cellStyle name="Note 2 21 2 3 2" xfId="35720" xr:uid="{39F72BF9-E6AB-442E-BA8B-48BAB406C634}"/>
    <cellStyle name="Note 2 21 2 3 3" xfId="35721" xr:uid="{AAD3AC70-AE4D-437B-9F45-57B3DDFE80B0}"/>
    <cellStyle name="Note 2 21 2 4" xfId="35722" xr:uid="{1AD0B309-A9C6-4CA0-99CF-E9C8EF2F7FB9}"/>
    <cellStyle name="Note 2 21 2 4 2" xfId="35723" xr:uid="{D31FDB29-C919-4A50-923C-B7C939F5F805}"/>
    <cellStyle name="Note 2 21 2 5" xfId="35724" xr:uid="{EACB7B74-0BDC-4ADC-92D8-8F8FB47DB993}"/>
    <cellStyle name="Note 2 21 3" xfId="35725" xr:uid="{DB7593D9-0664-417B-9C72-4E21157A43CE}"/>
    <cellStyle name="Note 2 21 3 2" xfId="35726" xr:uid="{D7A184C8-09BA-4883-A20D-341F0D63350F}"/>
    <cellStyle name="Note 2 21 3 2 2" xfId="35727" xr:uid="{9CDD2D79-CA0A-4E30-80C1-5C733193DD7D}"/>
    <cellStyle name="Note 2 21 3 2 2 2" xfId="35728" xr:uid="{19C104B8-11B6-4CA9-956F-9389596E06EB}"/>
    <cellStyle name="Note 2 21 3 2 2 3" xfId="35729" xr:uid="{598ECB63-06C2-4A5E-BAC2-CA1502B9B684}"/>
    <cellStyle name="Note 2 21 3 2 3" xfId="35730" xr:uid="{2986F764-438E-4635-A514-C839BB01779A}"/>
    <cellStyle name="Note 2 21 3 2 3 2" xfId="35731" xr:uid="{889204CF-6FD8-44F8-8143-C75F6F71B859}"/>
    <cellStyle name="Note 2 21 3 2 4" xfId="35732" xr:uid="{A6D39449-0EE8-46FB-AE23-A9BFD7382636}"/>
    <cellStyle name="Note 2 21 3 3" xfId="35733" xr:uid="{DB8DD7CE-B024-432B-89DE-8557781CAEEE}"/>
    <cellStyle name="Note 2 21 3 3 2" xfId="35734" xr:uid="{4878B520-57F9-4D18-BCA1-D5AE822EAE71}"/>
    <cellStyle name="Note 2 21 3 3 3" xfId="35735" xr:uid="{D00E0A71-5E13-4A60-9D5A-E8B6D1A2F107}"/>
    <cellStyle name="Note 2 21 3 4" xfId="35736" xr:uid="{98DF65EB-86B5-4BF8-B28D-080D1FB0076F}"/>
    <cellStyle name="Note 2 21 3 4 2" xfId="35737" xr:uid="{14C5DDBA-749C-48AF-9FBE-010B08F3EE40}"/>
    <cellStyle name="Note 2 21 3 5" xfId="35738" xr:uid="{176B285B-A665-4D1B-866E-778C93E5C40D}"/>
    <cellStyle name="Note 2 21 4" xfId="35739" xr:uid="{194D3E80-F240-4D0A-9DA3-7B074D3FD27C}"/>
    <cellStyle name="Note 2 21 4 2" xfId="35740" xr:uid="{14BF6799-96BA-411C-806E-FCC9A63DDE18}"/>
    <cellStyle name="Note 2 21 4 3" xfId="35741" xr:uid="{576549A7-497C-4BE6-9B41-0EF03426A50A}"/>
    <cellStyle name="Note 2 21 5" xfId="35742" xr:uid="{32FA24C2-EAF5-4042-9B6D-EFB8CEC879C2}"/>
    <cellStyle name="Note 2 21 5 2" xfId="35743" xr:uid="{9477B25D-199B-4F2D-8339-360BF048BCBF}"/>
    <cellStyle name="Note 2 21 6" xfId="35744" xr:uid="{1A353DB7-BB33-4898-86F1-8F8102F1C9C0}"/>
    <cellStyle name="Note 2 22" xfId="35745" xr:uid="{FA27ACA3-DFB4-46F0-A5C8-1FC2B5677652}"/>
    <cellStyle name="Note 2 22 2" xfId="35746" xr:uid="{EE347055-3791-4A35-9561-3EF9E164F04F}"/>
    <cellStyle name="Note 2 22 2 2" xfId="35747" xr:uid="{FCFE446C-57DA-4236-9CE7-83EEFB5360DC}"/>
    <cellStyle name="Note 2 22 2 2 2" xfId="35748" xr:uid="{DB20E1F6-0907-4053-920D-56A771ACD469}"/>
    <cellStyle name="Note 2 22 2 2 2 2" xfId="35749" xr:uid="{1424D2CE-BBB3-47D9-9366-E06D75A05A11}"/>
    <cellStyle name="Note 2 22 2 2 2 3" xfId="35750" xr:uid="{6B22105D-EEA0-4BA7-91D2-E8C6BA541721}"/>
    <cellStyle name="Note 2 22 2 2 3" xfId="35751" xr:uid="{D116C33F-DBD2-473C-9A50-0EDAEF0A0D09}"/>
    <cellStyle name="Note 2 22 2 2 3 2" xfId="35752" xr:uid="{02F7EC5F-1CC5-473A-B223-FED8C6308D00}"/>
    <cellStyle name="Note 2 22 2 2 4" xfId="35753" xr:uid="{0B0380C9-61E9-4DFB-8416-EAB4557CF886}"/>
    <cellStyle name="Note 2 22 2 3" xfId="35754" xr:uid="{55BE2B4A-E425-4B35-B986-4FFE61C107C5}"/>
    <cellStyle name="Note 2 22 2 3 2" xfId="35755" xr:uid="{66E01A55-844F-48E1-8DC0-78B4CD7F6388}"/>
    <cellStyle name="Note 2 22 2 3 3" xfId="35756" xr:uid="{ACAA90FF-9E16-4C78-8DA6-2518854304A5}"/>
    <cellStyle name="Note 2 22 2 4" xfId="35757" xr:uid="{1EC1B0F4-83BF-4486-B268-11A195CDBC6C}"/>
    <cellStyle name="Note 2 22 2 4 2" xfId="35758" xr:uid="{F44795B5-B628-431F-9D1D-753B30091CF5}"/>
    <cellStyle name="Note 2 22 2 5" xfId="35759" xr:uid="{EECCFF68-974F-4D54-8216-82C8210BC195}"/>
    <cellStyle name="Note 2 22 3" xfId="35760" xr:uid="{DBF38B70-F3B1-46E1-84DE-CBB4CB8782BA}"/>
    <cellStyle name="Note 2 22 3 2" xfId="35761" xr:uid="{8A4B69BA-1D29-4B10-B43C-A67CBD16F963}"/>
    <cellStyle name="Note 2 22 3 3" xfId="35762" xr:uid="{480F8126-38EA-4000-99FE-7DB6B3B75528}"/>
    <cellStyle name="Note 2 22 4" xfId="35763" xr:uid="{B72DC80C-C7B9-4920-B793-262CE79C2D9C}"/>
    <cellStyle name="Note 2 22 4 2" xfId="35764" xr:uid="{E6DEB122-E825-4B1C-85B3-AB3294ED74D6}"/>
    <cellStyle name="Note 2 22 5" xfId="35765" xr:uid="{71185343-2C40-4DC3-94B6-2D36503E46D1}"/>
    <cellStyle name="Note 2 23" xfId="35766" xr:uid="{CA3AC41F-1F9C-42DC-B560-6DB41BBDB652}"/>
    <cellStyle name="Note 2 23 2" xfId="35767" xr:uid="{06E31FE1-A912-416B-AE6C-3B660F26F67B}"/>
    <cellStyle name="Note 2 23 2 2" xfId="35768" xr:uid="{95AD6203-CE6C-460A-AC6B-4CA8F8B37C30}"/>
    <cellStyle name="Note 2 23 2 2 2" xfId="35769" xr:uid="{66F0E019-7967-4748-B6FA-19485811C422}"/>
    <cellStyle name="Note 2 23 2 2 2 2" xfId="35770" xr:uid="{E2600D73-1959-4D6C-ADB7-CABBF9C20EB1}"/>
    <cellStyle name="Note 2 23 2 2 2 3" xfId="35771" xr:uid="{F6876AC2-A684-429E-A540-3DD119A4CF9E}"/>
    <cellStyle name="Note 2 23 2 2 3" xfId="35772" xr:uid="{A916E1A3-8885-4DD6-995E-F9DBA6E8589D}"/>
    <cellStyle name="Note 2 23 2 2 3 2" xfId="35773" xr:uid="{71101543-D83A-40DA-B541-1E9C4C930B1C}"/>
    <cellStyle name="Note 2 23 2 2 4" xfId="35774" xr:uid="{70F8EE02-243F-497F-A024-5CDB786A2FDA}"/>
    <cellStyle name="Note 2 23 2 3" xfId="35775" xr:uid="{80B50174-CC0A-45DA-B6C9-9BED0D139F92}"/>
    <cellStyle name="Note 2 23 2 3 2" xfId="35776" xr:uid="{1A2F9B0A-B6D2-43A2-BF81-85F20588EE87}"/>
    <cellStyle name="Note 2 23 2 3 3" xfId="35777" xr:uid="{00737463-BB22-4378-90C6-86622563B325}"/>
    <cellStyle name="Note 2 23 2 4" xfId="35778" xr:uid="{8F0846AB-B218-4C7E-B461-043D6C9E24CE}"/>
    <cellStyle name="Note 2 23 2 4 2" xfId="35779" xr:uid="{6362B840-4924-484D-9B4F-C247254BD014}"/>
    <cellStyle name="Note 2 23 2 5" xfId="35780" xr:uid="{F7EB5604-39B0-4688-8FEF-DFF594A98E20}"/>
    <cellStyle name="Note 2 23 3" xfId="35781" xr:uid="{DE821AF7-9E37-4B52-9DC2-3325028B0AA7}"/>
    <cellStyle name="Note 2 23 3 2" xfId="35782" xr:uid="{503C0903-FF5D-4461-8A5D-E06E697FD411}"/>
    <cellStyle name="Note 2 23 3 3" xfId="35783" xr:uid="{42B4054D-D047-40D1-ADB2-506324A009B0}"/>
    <cellStyle name="Note 2 23 4" xfId="35784" xr:uid="{2C120386-159D-4E05-8CE4-2BBC47EC76AB}"/>
    <cellStyle name="Note 2 23 4 2" xfId="35785" xr:uid="{B5811DFA-21E6-49F7-A31E-8168B5FAFEF6}"/>
    <cellStyle name="Note 2 23 5" xfId="35786" xr:uid="{72CBB84C-27B6-424F-BC04-B70C8CF82671}"/>
    <cellStyle name="Note 2 24" xfId="35787" xr:uid="{E9ACDA52-8538-4C3F-8C98-C6B22B94885E}"/>
    <cellStyle name="Note 2 24 2" xfId="35788" xr:uid="{46C191A9-684E-4726-A9FD-BC88CE0281B7}"/>
    <cellStyle name="Note 2 24 2 2" xfId="35789" xr:uid="{80774F64-99D0-499D-8B19-C7C887C6D639}"/>
    <cellStyle name="Note 2 24 2 2 2" xfId="35790" xr:uid="{EF75C94A-86CB-447C-A62F-0A3A452B932D}"/>
    <cellStyle name="Note 2 24 2 2 2 2" xfId="35791" xr:uid="{CA5C9CE8-9DB4-48F6-9732-B1EAEEAB4B4F}"/>
    <cellStyle name="Note 2 24 2 2 2 3" xfId="35792" xr:uid="{29DCA2D7-B0C1-44C2-ADFC-CB30B898ED0A}"/>
    <cellStyle name="Note 2 24 2 2 3" xfId="35793" xr:uid="{968F2BE8-6AEF-488E-B4BD-9DB29C509202}"/>
    <cellStyle name="Note 2 24 2 2 3 2" xfId="35794" xr:uid="{5F5AE821-3239-4E58-8744-7D795864E26F}"/>
    <cellStyle name="Note 2 24 2 2 4" xfId="35795" xr:uid="{1B46FAB2-C3E1-42B6-B490-EACF1C1E0EB2}"/>
    <cellStyle name="Note 2 24 2 3" xfId="35796" xr:uid="{788FC937-85E8-4704-AA03-47249126BA75}"/>
    <cellStyle name="Note 2 24 2 3 2" xfId="35797" xr:uid="{1A3E8E65-8852-48DF-B6A5-FDC7D9A41BD7}"/>
    <cellStyle name="Note 2 24 2 3 3" xfId="35798" xr:uid="{AB9ED305-9304-4BE8-B328-F8736C33DDE3}"/>
    <cellStyle name="Note 2 24 2 4" xfId="35799" xr:uid="{B5A9B0A6-5C44-401D-81B3-FF2AF9E64D94}"/>
    <cellStyle name="Note 2 24 2 4 2" xfId="35800" xr:uid="{26847CA9-BA03-48E0-BA52-D442ECA9ED5D}"/>
    <cellStyle name="Note 2 24 2 5" xfId="35801" xr:uid="{4960BE2D-1199-4BF9-9180-D268E898BE66}"/>
    <cellStyle name="Note 2 24 3" xfId="35802" xr:uid="{9881D40C-EB88-4D1F-8E70-19446B7BE8BB}"/>
    <cellStyle name="Note 2 24 3 2" xfId="35803" xr:uid="{EB0D0EAA-1D95-451D-BEE9-F853CDAAD833}"/>
    <cellStyle name="Note 2 24 3 3" xfId="35804" xr:uid="{CEF3625C-CEF8-4367-A06B-398BA4B175BB}"/>
    <cellStyle name="Note 2 24 4" xfId="35805" xr:uid="{0904D8B1-C9E3-4E0D-8930-479C08271C33}"/>
    <cellStyle name="Note 2 24 4 2" xfId="35806" xr:uid="{DD543D63-E99B-4E03-A637-E05ACF71CE73}"/>
    <cellStyle name="Note 2 24 5" xfId="35807" xr:uid="{3AC56EFF-D1BB-4D11-A773-31123F56E942}"/>
    <cellStyle name="Note 2 25" xfId="35808" xr:uid="{F7AB3014-52A5-4AC5-A3D1-FE2BDC90E9D4}"/>
    <cellStyle name="Note 2 25 2" xfId="35809" xr:uid="{F5A9933B-0AEA-4BF8-B050-7F609CB94901}"/>
    <cellStyle name="Note 2 25 2 2" xfId="35810" xr:uid="{04DD0B55-6190-4CC4-9E14-D1E5436B206B}"/>
    <cellStyle name="Note 2 25 2 2 2" xfId="35811" xr:uid="{782148E3-3CA0-4991-999C-1D226A38C0EF}"/>
    <cellStyle name="Note 2 25 2 2 3" xfId="35812" xr:uid="{6410BD76-5BE5-45D6-B5AA-AF21ED2CE332}"/>
    <cellStyle name="Note 2 25 2 3" xfId="35813" xr:uid="{15452F1E-5E75-448B-A19F-07C94AB7B9CF}"/>
    <cellStyle name="Note 2 25 2 3 2" xfId="35814" xr:uid="{CB6E5430-A8A7-4619-BB25-558FE2C584D2}"/>
    <cellStyle name="Note 2 25 2 4" xfId="35815" xr:uid="{ED308737-F4EE-4B0E-BDC6-BCDCA8E84FDB}"/>
    <cellStyle name="Note 2 25 3" xfId="35816" xr:uid="{F8B7EE80-1FC8-4B45-ABE7-E63180C717E7}"/>
    <cellStyle name="Note 2 25 3 2" xfId="35817" xr:uid="{A4E3648F-584B-47E7-95A5-5B66978C5FC8}"/>
    <cellStyle name="Note 2 25 3 3" xfId="35818" xr:uid="{6ABD236C-F972-4832-B5D6-5CF4838DE8D4}"/>
    <cellStyle name="Note 2 25 4" xfId="35819" xr:uid="{D35502A1-58B8-4668-8DA5-776B74ACB180}"/>
    <cellStyle name="Note 2 25 4 2" xfId="35820" xr:uid="{85B31E28-BC5B-48D7-933B-7DBEA3FBE66F}"/>
    <cellStyle name="Note 2 25 5" xfId="35821" xr:uid="{A32C4F62-F085-4D9B-AD26-44A53A6BD9C3}"/>
    <cellStyle name="Note 2 26" xfId="35822" xr:uid="{1791D638-682D-4BB0-B86A-883539D65C1F}"/>
    <cellStyle name="Note 2 26 2" xfId="35823" xr:uid="{0A53658D-F834-4F88-9F52-8B39E91794CB}"/>
    <cellStyle name="Note 2 26 2 2" xfId="35824" xr:uid="{65F334BD-79A4-437F-841A-A3040EB43EBF}"/>
    <cellStyle name="Note 2 26 2 3" xfId="35825" xr:uid="{99466F6C-9320-46F8-A73D-0F7A1F5A9DF4}"/>
    <cellStyle name="Note 2 26 3" xfId="35826" xr:uid="{2F2C4362-4091-4FD1-ABA2-4446BB84E0D3}"/>
    <cellStyle name="Note 2 26 3 2" xfId="35827" xr:uid="{9686E28C-C1DD-4EF8-947B-893D96C58E3B}"/>
    <cellStyle name="Note 2 26 4" xfId="35828" xr:uid="{7197F31E-7D56-4DD0-B417-6ED918C112AB}"/>
    <cellStyle name="Note 2 27" xfId="35829" xr:uid="{E56EAF9E-3F9C-4B20-AA4E-3D57B1DB74C9}"/>
    <cellStyle name="Note 2 28" xfId="35830" xr:uid="{21CB655F-F267-433F-9555-54BB920044E9}"/>
    <cellStyle name="Note 2 28 2" xfId="35831" xr:uid="{4719D9A6-E318-45F6-AC3E-516D7B6A431E}"/>
    <cellStyle name="Note 2 28 2 2" xfId="35832" xr:uid="{82C7D9BB-6181-4DC0-AD10-B1913047CA4A}"/>
    <cellStyle name="Note 2 28 3" xfId="35833" xr:uid="{F15593EB-B8F4-4ADF-8016-0C224EC8FABB}"/>
    <cellStyle name="Note 2 28 3 2" xfId="35834" xr:uid="{6C967964-20D4-4E14-8B22-954E38558C30}"/>
    <cellStyle name="Note 2 28 4" xfId="35835" xr:uid="{7BE7D462-AABD-4343-92FE-9AC763863B9D}"/>
    <cellStyle name="Note 2 29" xfId="35836" xr:uid="{F20A66C5-EF46-4287-9C0E-D6107D24453A}"/>
    <cellStyle name="Note 2 3" xfId="35837" xr:uid="{DF9D1F28-04F1-4A68-9340-54439480C769}"/>
    <cellStyle name="Note 2 3 10" xfId="35838" xr:uid="{86B787F8-1AC0-4920-B827-D70753276F74}"/>
    <cellStyle name="Note 2 3 10 2" xfId="35839" xr:uid="{8B5FA3F5-2F5C-4F0E-8257-11C4B8D0F010}"/>
    <cellStyle name="Note 2 3 11" xfId="35840" xr:uid="{D566ABA3-2EAD-46BD-A445-089ACEC6F7B1}"/>
    <cellStyle name="Note 2 3 11 2" xfId="35841" xr:uid="{04998968-0C16-473C-AF63-42686906A170}"/>
    <cellStyle name="Note 2 3 12" xfId="35842" xr:uid="{2F2B15FF-D7B0-4C23-993E-2FD847EBDAC6}"/>
    <cellStyle name="Note 2 3 12 2" xfId="35843" xr:uid="{52A8DAC1-8C6D-4D26-88C6-64B4EB861B40}"/>
    <cellStyle name="Note 2 3 2" xfId="35844" xr:uid="{B55D80A9-D120-4F34-856A-A78FCA36C1ED}"/>
    <cellStyle name="Note 2 3 2 2" xfId="35845" xr:uid="{8C6839E4-9FEC-46F7-95D7-A03213074050}"/>
    <cellStyle name="Note 2 3 2 2 2" xfId="35846" xr:uid="{914611AD-6594-4F35-A622-CB637B79BA2E}"/>
    <cellStyle name="Note 2 3 2 2 2 2" xfId="35847" xr:uid="{EA8689F9-5E60-4C1B-8FF7-D9065278915C}"/>
    <cellStyle name="Note 2 3 2 2 2 2 2" xfId="35848" xr:uid="{436391A2-E5E0-4470-A323-F8E9494037ED}"/>
    <cellStyle name="Note 2 3 2 2 2 2 2 2" xfId="35849" xr:uid="{95DD02A5-8AC3-4CFD-8155-9AC9DAE27681}"/>
    <cellStyle name="Note 2 3 2 2 2 2 2 3" xfId="35850" xr:uid="{DEEA70AC-74A3-4C64-AD3C-ADE0577E9448}"/>
    <cellStyle name="Note 2 3 2 2 2 2 3" xfId="35851" xr:uid="{DC62A535-0174-4576-A987-8274B215A487}"/>
    <cellStyle name="Note 2 3 2 2 2 2 3 2" xfId="35852" xr:uid="{E29CDDE0-8CC8-4748-AAA5-46A76782DEF3}"/>
    <cellStyle name="Note 2 3 2 2 2 2 3 3" xfId="35853" xr:uid="{BC5F0139-ACBE-4F70-8ED0-D19E5F7B0F74}"/>
    <cellStyle name="Note 2 3 2 2 2 2 4" xfId="35854" xr:uid="{8B082C19-0C08-4FFF-8159-7C505768F037}"/>
    <cellStyle name="Note 2 3 2 2 2 3" xfId="35855" xr:uid="{ED1D2F67-09CB-4DE6-B6E4-B61529A4F959}"/>
    <cellStyle name="Note 2 3 2 2 2 3 2" xfId="35856" xr:uid="{82E83BAC-5745-49EC-8E91-70C54E74F415}"/>
    <cellStyle name="Note 2 3 2 2 2 3 3" xfId="35857" xr:uid="{733FAA02-6B50-47C4-8BE2-3552B52D4D72}"/>
    <cellStyle name="Note 2 3 2 2 2 4" xfId="35858" xr:uid="{C7A2C0C3-395A-48A9-AB6F-732BFF57F82C}"/>
    <cellStyle name="Note 2 3 2 2 2 4 2" xfId="35859" xr:uid="{EA3B0E8E-E88E-4692-A892-9FF171E904A4}"/>
    <cellStyle name="Note 2 3 2 2 2 4 3" xfId="35860" xr:uid="{855A8B1C-7C2F-49FB-AA68-A5287761D0ED}"/>
    <cellStyle name="Note 2 3 2 2 2 5" xfId="35861" xr:uid="{79AAB86D-1417-431D-941E-31F0E178E4EC}"/>
    <cellStyle name="Note 2 3 2 2 2 5 2" xfId="35862" xr:uid="{4E827C6F-8E63-4DE7-88DE-41C2DC699986}"/>
    <cellStyle name="Note 2 3 2 2 2 5 3" xfId="35863" xr:uid="{6F781ED6-0942-4563-9113-19CC271E85FA}"/>
    <cellStyle name="Note 2 3 2 2 2 6" xfId="35864" xr:uid="{851536E9-FF32-4C31-8B99-5DC5EB8D0E7A}"/>
    <cellStyle name="Note 2 3 2 2 2 6 2" xfId="35865" xr:uid="{4B50BC29-0DD6-44B7-8058-5AA2A0456438}"/>
    <cellStyle name="Note 2 3 2 2 2 6 3" xfId="35866" xr:uid="{F98EA72F-24A2-4FD2-939C-4033F0B56DCB}"/>
    <cellStyle name="Note 2 3 2 2 2 7" xfId="35867" xr:uid="{2A1358C5-FAEE-4C26-8B11-5CFDE2583B11}"/>
    <cellStyle name="Note 2 3 2 2 3" xfId="35868" xr:uid="{27AF5FEE-7487-401E-8137-A5F7EF075AC9}"/>
    <cellStyle name="Note 2 3 2 2 3 2" xfId="35869" xr:uid="{42026DB7-AA1A-4328-B0EF-336F629EF427}"/>
    <cellStyle name="Note 2 3 2 2 3 2 2" xfId="35870" xr:uid="{08D05ACB-1482-4DAD-89C0-3BFF64EACA3B}"/>
    <cellStyle name="Note 2 3 2 2 3 2 3" xfId="35871" xr:uid="{5C1961B9-A16E-4C86-988F-5B5400822AAA}"/>
    <cellStyle name="Note 2 3 2 2 3 3" xfId="35872" xr:uid="{A1E46F1F-74C6-4C72-81FF-966A3FEAC767}"/>
    <cellStyle name="Note 2 3 2 2 3 3 2" xfId="35873" xr:uid="{F00447EC-1D00-46F1-B85E-E4E849593CE6}"/>
    <cellStyle name="Note 2 3 2 2 3 4" xfId="35874" xr:uid="{47225BC9-FD7C-45EA-9B25-A094CDA7B651}"/>
    <cellStyle name="Note 2 3 2 2 4" xfId="35875" xr:uid="{CDF02C1F-682E-473E-9E37-AC5070DD3837}"/>
    <cellStyle name="Note 2 3 2 2 4 2" xfId="35876" xr:uid="{771F6928-1C05-4A08-9FD0-9FF6CB0B219D}"/>
    <cellStyle name="Note 2 3 2 3" xfId="35877" xr:uid="{A314C51B-17C5-4800-A20A-3539F9868D63}"/>
    <cellStyle name="Note 2 3 2 3 2" xfId="35878" xr:uid="{6BF2423E-6A6C-4399-98AF-B7D8616FDB0F}"/>
    <cellStyle name="Note 2 3 2 3 2 2" xfId="35879" xr:uid="{55F189C3-9935-41F2-9C58-D60AC71453A9}"/>
    <cellStyle name="Note 2 3 2 3 2 3" xfId="35880" xr:uid="{65B52D7C-44B2-4D1B-8F01-ABA19886CB23}"/>
    <cellStyle name="Note 2 3 2 3 3" xfId="35881" xr:uid="{6F898628-232C-4AD3-9A31-CB4DC35F0888}"/>
    <cellStyle name="Note 2 3 2 3 3 2" xfId="35882" xr:uid="{D1F03B22-2FF1-4B5D-A815-32B2A3EF2EDC}"/>
    <cellStyle name="Note 2 3 2 3 3 3" xfId="35883" xr:uid="{46F77C44-A833-41F5-A4E4-B89E5FAC22CE}"/>
    <cellStyle name="Note 2 3 2 3 4" xfId="35884" xr:uid="{6F843D7A-07FA-4D33-AD86-501E35B420E7}"/>
    <cellStyle name="Note 2 3 2 3 4 2" xfId="35885" xr:uid="{33B74862-BDF9-4DC2-9E99-9F5CE3D61D9F}"/>
    <cellStyle name="Note 2 3 2 3 4 3" xfId="35886" xr:uid="{FC915303-7E40-4D58-A6D0-A5764AC90683}"/>
    <cellStyle name="Note 2 3 2 3 5" xfId="35887" xr:uid="{E3AE3C4E-F50B-49E3-AB3F-AD62BCF864AE}"/>
    <cellStyle name="Note 2 3 2 3 5 2" xfId="35888" xr:uid="{81BC4A23-546A-4E44-9774-CA3EE4331D43}"/>
    <cellStyle name="Note 2 3 2 3 5 3" xfId="35889" xr:uid="{E4EA8809-9C58-4536-934A-3793892FD35E}"/>
    <cellStyle name="Note 2 3 2 3 6" xfId="35890" xr:uid="{459E85D8-545C-4489-934B-5C378F2DC82A}"/>
    <cellStyle name="Note 2 3 2 3 6 2" xfId="35891" xr:uid="{B2666026-037A-4FDB-95E9-B462B8C077A5}"/>
    <cellStyle name="Note 2 3 2 3 6 3" xfId="35892" xr:uid="{7D7A29E0-8165-40E8-AF75-FCF6384FEF77}"/>
    <cellStyle name="Note 2 3 2 3 7" xfId="35893" xr:uid="{061602B0-7127-46C1-99CE-FF25E525E88E}"/>
    <cellStyle name="Note 2 3 2 4" xfId="35894" xr:uid="{0C4AFB97-2698-4567-8190-9CB553EE7E1B}"/>
    <cellStyle name="Note 2 3 2 4 2" xfId="35895" xr:uid="{575A6CC3-5508-473F-A2CE-4EA07406E344}"/>
    <cellStyle name="Note 2 3 2 4 2 2" xfId="35896" xr:uid="{469E87EB-47D9-4990-8D56-054E85605EFC}"/>
    <cellStyle name="Note 2 3 2 4 2 3" xfId="35897" xr:uid="{CF0C92FF-2F23-4BD8-B587-02AA5D7783BD}"/>
    <cellStyle name="Note 2 3 2 4 3" xfId="35898" xr:uid="{24410B68-43C7-4F91-9B27-82FE4F259031}"/>
    <cellStyle name="Note 2 3 2 4 3 2" xfId="35899" xr:uid="{5EF9408E-B8C4-410E-817F-EB609A3A990F}"/>
    <cellStyle name="Note 2 3 2 4 4" xfId="35900" xr:uid="{FAC83DE9-B119-477F-8255-0B22C73FA73E}"/>
    <cellStyle name="Note 2 3 2 5" xfId="35901" xr:uid="{D0606657-C110-4B4C-9BAE-1393C3C287E8}"/>
    <cellStyle name="Note 2 3 2 5 2" xfId="35902" xr:uid="{16ABDF78-6FAC-4840-90B2-6D5FD8AABC03}"/>
    <cellStyle name="Note 2 3 3" xfId="35903" xr:uid="{208FBDF9-4CAB-414D-8601-C5CD01A5C64F}"/>
    <cellStyle name="Note 2 3 3 2" xfId="35904" xr:uid="{A4BAE5BC-B5DD-4DDB-8FD1-B5D8BB6CF2D1}"/>
    <cellStyle name="Note 2 3 3 2 2" xfId="35905" xr:uid="{BC5F8679-0E06-4C6A-B9AC-34B09E599BC5}"/>
    <cellStyle name="Note 2 3 3 2 2 2" xfId="35906" xr:uid="{4C302FED-9760-4CEA-97F4-D2A4C2DB9D40}"/>
    <cellStyle name="Note 2 3 3 2 2 2 2" xfId="35907" xr:uid="{88882FFB-121D-46DF-825D-DDB81D80D05D}"/>
    <cellStyle name="Note 2 3 3 2 2 2 3" xfId="35908" xr:uid="{55AA4DCC-8508-4C7E-8F3F-F0E61C884305}"/>
    <cellStyle name="Note 2 3 3 2 2 3" xfId="35909" xr:uid="{5919D1CC-DEEB-4B99-A84C-4C595A42DCED}"/>
    <cellStyle name="Note 2 3 3 2 2 3 2" xfId="35910" xr:uid="{C0066686-7DC9-4DDA-AA18-A32A94ABC96A}"/>
    <cellStyle name="Note 2 3 3 2 2 3 3" xfId="35911" xr:uid="{5C064B6F-55B7-40C6-9A66-6FE922BB70DC}"/>
    <cellStyle name="Note 2 3 3 2 2 4" xfId="35912" xr:uid="{BFD7C90D-DCF1-462D-B255-245577402F27}"/>
    <cellStyle name="Note 2 3 3 2 3" xfId="35913" xr:uid="{8CEDC197-8F65-4E65-AA20-33F3B9F3529A}"/>
    <cellStyle name="Note 2 3 3 2 3 2" xfId="35914" xr:uid="{DCE3D543-495B-4B64-A2CA-CED695260F0C}"/>
    <cellStyle name="Note 2 3 3 2 3 3" xfId="35915" xr:uid="{A31E82B7-34AE-46E6-934B-4F72FEE3023E}"/>
    <cellStyle name="Note 2 3 3 2 4" xfId="35916" xr:uid="{3FA01A1D-1AF6-41BD-B3EF-7F115692B22B}"/>
    <cellStyle name="Note 2 3 3 2 4 2" xfId="35917" xr:uid="{EF823A0C-00C7-4546-9293-D70394EF69C6}"/>
    <cellStyle name="Note 2 3 3 2 4 3" xfId="35918" xr:uid="{E824E23E-3202-4417-860B-572A8F799DF1}"/>
    <cellStyle name="Note 2 3 3 2 5" xfId="35919" xr:uid="{5B44E451-78DD-4711-85F2-15719BE1ADFF}"/>
    <cellStyle name="Note 2 3 3 2 5 2" xfId="35920" xr:uid="{D82DA6D4-90A3-4669-B8D2-BC2E0B4B7D1C}"/>
    <cellStyle name="Note 2 3 3 2 5 3" xfId="35921" xr:uid="{5B1A02CF-B5AE-47E1-8E23-A9E0B80DFD8F}"/>
    <cellStyle name="Note 2 3 3 2 6" xfId="35922" xr:uid="{FE8D413A-79A0-4940-B45E-0FF5D93224F8}"/>
    <cellStyle name="Note 2 3 3 2 6 2" xfId="35923" xr:uid="{6A5156C9-D5E6-477D-8B44-35B4323DFC44}"/>
    <cellStyle name="Note 2 3 3 2 6 3" xfId="35924" xr:uid="{43D53661-6A5D-4885-A9EA-1C8ECA91EE47}"/>
    <cellStyle name="Note 2 3 3 2 7" xfId="35925" xr:uid="{CC680B13-5E0E-4E1F-B258-7D4BD236FE23}"/>
    <cellStyle name="Note 2 3 3 3" xfId="35926" xr:uid="{BF6B3BDC-61D3-4614-A3E7-9BBAB2782A25}"/>
    <cellStyle name="Note 2 3 3 3 2" xfId="35927" xr:uid="{F0536C73-5E3B-4B50-9DEE-F1C2AF42F245}"/>
    <cellStyle name="Note 2 3 3 3 2 2" xfId="35928" xr:uid="{5E262C2C-DEDE-47B3-91FF-10DE02E2B9D1}"/>
    <cellStyle name="Note 2 3 3 3 2 3" xfId="35929" xr:uid="{67990CD9-5BD3-4572-99DE-5C46E7FA36A4}"/>
    <cellStyle name="Note 2 3 3 3 3" xfId="35930" xr:uid="{8AE925A1-7D4D-40C0-A015-51FB74BDF396}"/>
    <cellStyle name="Note 2 3 3 3 3 2" xfId="35931" xr:uid="{AE169C7C-683D-4690-A359-90A382502ABF}"/>
    <cellStyle name="Note 2 3 3 3 3 3" xfId="35932" xr:uid="{20EEE533-B68F-4D8A-B5E8-E0C221F30B5F}"/>
    <cellStyle name="Note 2 3 3 3 4" xfId="35933" xr:uid="{DF1E939B-D31F-4AD9-B28D-6A5330D0C4E4}"/>
    <cellStyle name="Note 2 3 3 3 4 2" xfId="35934" xr:uid="{8ABC01B0-840E-41EA-B629-01C193F633A8}"/>
    <cellStyle name="Note 2 3 3 3 4 3" xfId="35935" xr:uid="{711320AD-BF93-43AE-8D85-D998D7845CB2}"/>
    <cellStyle name="Note 2 3 3 3 5" xfId="35936" xr:uid="{84DD61DD-A564-4B8E-B5D3-545C2D22CBAA}"/>
    <cellStyle name="Note 2 3 3 3 5 2" xfId="35937" xr:uid="{261623BF-1B24-4191-B56E-B2092670F282}"/>
    <cellStyle name="Note 2 3 3 3 5 3" xfId="35938" xr:uid="{4D30F841-2267-4AA7-A10C-34031BDEFFFC}"/>
    <cellStyle name="Note 2 3 3 3 6" xfId="35939" xr:uid="{15891C76-FDF3-436E-8CE6-5892AD561E62}"/>
    <cellStyle name="Note 2 3 3 3 6 2" xfId="35940" xr:uid="{F2556BCF-D1AE-42A6-AB53-24D9DB88488A}"/>
    <cellStyle name="Note 2 3 3 3 6 3" xfId="35941" xr:uid="{48F43E9C-0163-457A-81F9-83AAD8E63822}"/>
    <cellStyle name="Note 2 3 3 3 7" xfId="35942" xr:uid="{E1CEC58F-2F9B-44C1-B59B-43DE9B53EAEF}"/>
    <cellStyle name="Note 2 3 3 4" xfId="35943" xr:uid="{A6E35797-9E4A-40C4-AB2C-4745F86230B3}"/>
    <cellStyle name="Note 2 3 3 4 2" xfId="35944" xr:uid="{47144117-6D0A-48DB-9856-CED4B3C52185}"/>
    <cellStyle name="Note 2 3 3 4 2 2" xfId="35945" xr:uid="{D97E77DD-0EF1-4F12-B009-E2013C0463DC}"/>
    <cellStyle name="Note 2 3 3 4 2 3" xfId="35946" xr:uid="{D43D09A5-1672-4ED1-B461-0F6890F5A709}"/>
    <cellStyle name="Note 2 3 3 4 3" xfId="35947" xr:uid="{0FC51E01-74FD-45AD-81FC-6837480A949E}"/>
    <cellStyle name="Note 2 3 3 4 3 2" xfId="35948" xr:uid="{9BC75B8D-AF89-461E-8DFB-6847D3A5A81D}"/>
    <cellStyle name="Note 2 3 3 4 4" xfId="35949" xr:uid="{A0FDCA0C-10F9-481A-9C80-3125AF9B75E5}"/>
    <cellStyle name="Note 2 3 3 5" xfId="35950" xr:uid="{BDBFC839-900C-4A06-B4BD-044BC37C40DE}"/>
    <cellStyle name="Note 2 3 3 5 2" xfId="35951" xr:uid="{E7E39CFA-F70D-4BBA-915B-D1F09B68C265}"/>
    <cellStyle name="Note 2 3 3 6" xfId="35952" xr:uid="{AD195256-6BB8-49CA-8FB5-F9529D4F32F2}"/>
    <cellStyle name="Note 2 3 3 6 2" xfId="35953" xr:uid="{7E175670-4791-439F-8278-0B494104CBFA}"/>
    <cellStyle name="Note 2 3 4" xfId="35954" xr:uid="{3034991D-08A3-46D1-9C5B-F2813B645CBF}"/>
    <cellStyle name="Note 2 3 4 2" xfId="35955" xr:uid="{352DC4FB-6507-497F-9F94-C5B35663CA6A}"/>
    <cellStyle name="Note 2 3 4 2 2" xfId="35956" xr:uid="{B91DF6C1-A4DF-4B68-8D17-7033D059C974}"/>
    <cellStyle name="Note 2 3 4 2 3" xfId="35957" xr:uid="{3B0B3278-F789-47AB-BAC0-90DF2049C7FF}"/>
    <cellStyle name="Note 2 3 4 3" xfId="35958" xr:uid="{3FA9D4D0-41CE-44A6-82B5-C3FFB39F5DC3}"/>
    <cellStyle name="Note 2 3 4 3 2" xfId="35959" xr:uid="{36F38BEB-BB03-4301-A5CD-2AB40BE3EB6B}"/>
    <cellStyle name="Note 2 3 4 3 3" xfId="35960" xr:uid="{97C6C1AD-13A0-4A16-8FB2-756021211917}"/>
    <cellStyle name="Note 2 3 4 4" xfId="35961" xr:uid="{DA09515C-1DBF-442A-99FE-60E190E2F36C}"/>
    <cellStyle name="Note 2 3 4 4 2" xfId="35962" xr:uid="{793987B3-DC9D-4641-A51A-A568A434D2BC}"/>
    <cellStyle name="Note 2 3 4 4 3" xfId="35963" xr:uid="{7061A805-1281-4984-A052-F488704126A4}"/>
    <cellStyle name="Note 2 3 4 5" xfId="35964" xr:uid="{3127CC1B-6400-4253-8A81-945B3198E296}"/>
    <cellStyle name="Note 2 3 4 5 2" xfId="35965" xr:uid="{F195B602-9828-474C-B873-8674CE8ED833}"/>
    <cellStyle name="Note 2 3 4 5 3" xfId="35966" xr:uid="{53E5CC4F-7AF2-4C79-9F2F-AB8E487E979F}"/>
    <cellStyle name="Note 2 3 4 6" xfId="35967" xr:uid="{887756DB-2A0A-444F-AAFC-CB5B8A787F19}"/>
    <cellStyle name="Note 2 3 4 6 2" xfId="35968" xr:uid="{AEEC793E-74D3-4C05-B9C1-13D603093FEC}"/>
    <cellStyle name="Note 2 3 4 6 3" xfId="35969" xr:uid="{7F62F01F-FC0C-47A5-891B-F01E4C931C1E}"/>
    <cellStyle name="Note 2 3 4 7" xfId="35970" xr:uid="{7673AFDA-A26D-44BE-9649-F88B14123C7E}"/>
    <cellStyle name="Note 2 3 5" xfId="35971" xr:uid="{19BA53EF-EB3D-4E37-9579-4FBF3CCF144A}"/>
    <cellStyle name="Note 2 3 5 2" xfId="35972" xr:uid="{88499C72-0293-4BB5-8EEE-3E75E6A9DFA8}"/>
    <cellStyle name="Note 2 3 5 2 2" xfId="35973" xr:uid="{0E76D0E3-6F26-47BF-AC44-42C9DE576BFA}"/>
    <cellStyle name="Note 2 3 5 2 3" xfId="35974" xr:uid="{5CDAEFDA-9163-4F61-9E4A-D5B2E504AC66}"/>
    <cellStyle name="Note 2 3 5 3" xfId="35975" xr:uid="{FE6CC934-9D37-4276-A631-29738416475A}"/>
    <cellStyle name="Note 2 3 5 3 2" xfId="35976" xr:uid="{055FF990-25AE-4F66-8437-55CF1174E9D4}"/>
    <cellStyle name="Note 2 3 5 3 3" xfId="35977" xr:uid="{F9991AC0-2BC5-4D40-981D-0141C1ED2104}"/>
    <cellStyle name="Note 2 3 5 4" xfId="35978" xr:uid="{9DCC543A-A214-4720-B266-8F439907A68B}"/>
    <cellStyle name="Note 2 3 5 4 2" xfId="35979" xr:uid="{E92639ED-BF77-44BE-A49D-84AE02C92AE5}"/>
    <cellStyle name="Note 2 3 5 4 3" xfId="35980" xr:uid="{557EF258-C2C1-4113-83F8-DE6F7A172AC3}"/>
    <cellStyle name="Note 2 3 5 5" xfId="35981" xr:uid="{5922C885-358D-4E19-A1EB-7F869A4E411A}"/>
    <cellStyle name="Note 2 3 5 5 2" xfId="35982" xr:uid="{EB5A3E7F-2C4D-4707-B79A-B9191474B7C1}"/>
    <cellStyle name="Note 2 3 5 5 3" xfId="35983" xr:uid="{5371F02E-9B08-45B1-B98D-C05CC872C3AE}"/>
    <cellStyle name="Note 2 3 5 6" xfId="35984" xr:uid="{63F24110-1FC0-4E17-8A84-A0447736A4C2}"/>
    <cellStyle name="Note 2 3 5 6 2" xfId="35985" xr:uid="{34479CCF-B93B-4661-A94F-707992967D34}"/>
    <cellStyle name="Note 2 3 5 6 3" xfId="35986" xr:uid="{D1C8006C-8E3E-4DEF-967A-87964B2FA35B}"/>
    <cellStyle name="Note 2 3 5 7" xfId="35987" xr:uid="{7457C8DE-10AE-4A07-9CB6-2EC3E8BA2B48}"/>
    <cellStyle name="Note 2 3 6" xfId="35988" xr:uid="{4590A328-562A-469C-9CF5-2A162918A5BB}"/>
    <cellStyle name="Note 2 3 6 2" xfId="35989" xr:uid="{03E60585-9E34-45B6-A6D4-AB159F92AD73}"/>
    <cellStyle name="Note 2 3 6 2 2" xfId="35990" xr:uid="{FDB34422-5224-454C-B413-53F531F2C8E8}"/>
    <cellStyle name="Note 2 3 6 2 3" xfId="35991" xr:uid="{D7458610-30BC-48EC-982C-BACF879417C7}"/>
    <cellStyle name="Note 2 3 6 3" xfId="35992" xr:uid="{247BB35E-A21D-4896-AEC9-1E36FE54F9DA}"/>
    <cellStyle name="Note 2 3 6 3 2" xfId="35993" xr:uid="{3C9E0388-BFA8-422F-82B8-588C23D441AE}"/>
    <cellStyle name="Note 2 3 6 4" xfId="35994" xr:uid="{1F6208E1-69FA-4977-8178-8E746C62FABA}"/>
    <cellStyle name="Note 2 3 7" xfId="35995" xr:uid="{8914D87E-A58F-468F-AC37-52E0DC5670E3}"/>
    <cellStyle name="Note 2 3 8" xfId="35996" xr:uid="{75FF505B-8C0A-44C1-A23C-F341691AADB8}"/>
    <cellStyle name="Note 2 3 8 2" xfId="35997" xr:uid="{32E48C77-0A42-4538-8559-0E6AEB70227B}"/>
    <cellStyle name="Note 2 3 9" xfId="35998" xr:uid="{E910B03F-447F-47F2-9253-973EE6E572B9}"/>
    <cellStyle name="Note 2 3 9 2" xfId="35999" xr:uid="{BA17E5A1-7262-4A42-A9F9-16AF1A4508FC}"/>
    <cellStyle name="Note 2 4" xfId="36000" xr:uid="{8AFF5BAF-40AD-4C76-BEBA-EFB2EE491739}"/>
    <cellStyle name="Note 2 4 2" xfId="36001" xr:uid="{414E5035-EE16-415E-A85F-BE86B77A68CC}"/>
    <cellStyle name="Note 2 4 2 2" xfId="36002" xr:uid="{D53EEA05-A244-42AA-A18E-8F182CFD2DBF}"/>
    <cellStyle name="Note 2 4 2 2 2" xfId="36003" xr:uid="{9920D387-EACE-4CC9-8BC0-7D01C47B1182}"/>
    <cellStyle name="Note 2 4 2 2 2 2" xfId="36004" xr:uid="{810D80B2-CAE4-45FC-8E20-3AE9B7960996}"/>
    <cellStyle name="Note 2 4 2 2 2 2 2" xfId="36005" xr:uid="{3E529945-1DF8-41D4-A46C-3A3CE7B26C5F}"/>
    <cellStyle name="Note 2 4 2 2 2 2 3" xfId="36006" xr:uid="{7F8FE3D9-F140-44D4-A95D-C51977BE751D}"/>
    <cellStyle name="Note 2 4 2 2 2 3" xfId="36007" xr:uid="{58B0303C-EC35-4E0A-94AC-302AB3759788}"/>
    <cellStyle name="Note 2 4 2 2 2 3 2" xfId="36008" xr:uid="{D96CC652-0D57-4EF1-9091-56C238FBC370}"/>
    <cellStyle name="Note 2 4 2 2 2 4" xfId="36009" xr:uid="{73575138-179D-40BF-BF3F-D8087BD1FBB4}"/>
    <cellStyle name="Note 2 4 2 2 3" xfId="36010" xr:uid="{C9CA53CE-21B5-4C64-9378-1A8873AA306D}"/>
    <cellStyle name="Note 2 4 2 2 3 2" xfId="36011" xr:uid="{4CBFB51B-9F3B-4BE0-82C3-C05A089C751B}"/>
    <cellStyle name="Note 2 4 2 2 3 2 2" xfId="36012" xr:uid="{E6A07522-222C-4542-8861-DD80DA8F6586}"/>
    <cellStyle name="Note 2 4 2 2 3 2 3" xfId="36013" xr:uid="{5E85C234-A28C-4A3D-8964-396FFBC04256}"/>
    <cellStyle name="Note 2 4 2 2 3 3" xfId="36014" xr:uid="{4E400A3D-FE0D-4288-B21A-1EBB6FFF68DB}"/>
    <cellStyle name="Note 2 4 2 2 3 3 2" xfId="36015" xr:uid="{BFC4FA4E-44C0-4CA1-8ECE-5FD731616C18}"/>
    <cellStyle name="Note 2 4 2 2 3 4" xfId="36016" xr:uid="{4A9ADB65-56A4-44BC-954E-CFFDDA32D7D7}"/>
    <cellStyle name="Note 2 4 2 3" xfId="36017" xr:uid="{D9343F3E-9699-4047-988F-523680512430}"/>
    <cellStyle name="Note 2 4 2 3 2" xfId="36018" xr:uid="{D79EB5D7-3310-4668-87B9-EDFD16E0EAA9}"/>
    <cellStyle name="Note 2 4 2 3 2 2" xfId="36019" xr:uid="{E7643BC2-27F5-4A00-892D-F07B1C4DA1A2}"/>
    <cellStyle name="Note 2 4 2 3 2 3" xfId="36020" xr:uid="{685219DC-5E62-461E-A651-74DBC748D91E}"/>
    <cellStyle name="Note 2 4 2 3 3" xfId="36021" xr:uid="{08B66A70-FB62-449C-BE51-A5EBE41C7350}"/>
    <cellStyle name="Note 2 4 2 3 3 2" xfId="36022" xr:uid="{7F5914D4-9E7C-4687-A22A-8B25B6875B3A}"/>
    <cellStyle name="Note 2 4 2 3 4" xfId="36023" xr:uid="{D5D69044-E575-431C-831A-D96837C5C0B7}"/>
    <cellStyle name="Note 2 4 2 4" xfId="36024" xr:uid="{CDA9A2D8-D4FC-4127-ADF0-7526F8C0F6CE}"/>
    <cellStyle name="Note 2 4 2 4 2" xfId="36025" xr:uid="{76383DB3-E4DE-4BEA-BC77-B9215BA94906}"/>
    <cellStyle name="Note 2 4 2 5" xfId="36026" xr:uid="{0550E2E5-A012-4220-ACDA-589FFACF4638}"/>
    <cellStyle name="Note 2 4 2 5 2" xfId="36027" xr:uid="{BF185323-CA77-4E47-BE4C-19EA3BE499FC}"/>
    <cellStyle name="Note 2 4 3" xfId="36028" xr:uid="{E7DF7AA1-9F15-48BB-9790-76F482763C05}"/>
    <cellStyle name="Note 2 4 3 2" xfId="36029" xr:uid="{7AC10E9D-26DC-4F20-B576-9C968481CB14}"/>
    <cellStyle name="Note 2 4 3 2 2" xfId="36030" xr:uid="{AEF512FB-B7CF-487C-B5F4-FB65142C259C}"/>
    <cellStyle name="Note 2 4 3 2 2 2" xfId="36031" xr:uid="{C62F0D7B-F7EC-4400-8354-0AB29D8097D4}"/>
    <cellStyle name="Note 2 4 3 2 2 3" xfId="36032" xr:uid="{04827CD1-8D93-4353-B05D-F5D4483E188F}"/>
    <cellStyle name="Note 2 4 3 2 3" xfId="36033" xr:uid="{CBF1C405-F9BC-4FD1-86E4-E9C9AEABEB23}"/>
    <cellStyle name="Note 2 4 3 2 3 2" xfId="36034" xr:uid="{2823FBAC-D08F-42E6-962A-354813EAADAB}"/>
    <cellStyle name="Note 2 4 3 2 4" xfId="36035" xr:uid="{9E21D285-69DE-41D8-A3B1-F540D2FACB45}"/>
    <cellStyle name="Note 2 4 3 3" xfId="36036" xr:uid="{30471EAA-C86D-42E4-9FBB-43987A5945B4}"/>
    <cellStyle name="Note 2 4 3 3 2" xfId="36037" xr:uid="{FC054247-7253-449F-A1B0-666B71406335}"/>
    <cellStyle name="Note 2 4 3 3 2 2" xfId="36038" xr:uid="{414E1592-98F4-448D-AE65-F952405EA148}"/>
    <cellStyle name="Note 2 4 3 3 2 3" xfId="36039" xr:uid="{C9691C4C-2843-4CEB-BD2A-363BED874C3F}"/>
    <cellStyle name="Note 2 4 3 3 3" xfId="36040" xr:uid="{325C8A79-435D-4A4F-A371-4AC214B19078}"/>
    <cellStyle name="Note 2 4 3 3 3 2" xfId="36041" xr:uid="{F8279EC4-B550-44B0-A57C-7F1CC0150BF1}"/>
    <cellStyle name="Note 2 4 3 3 4" xfId="36042" xr:uid="{38DF59F8-122C-4969-AFB9-C652A7BC2BC0}"/>
    <cellStyle name="Note 2 4 3 4" xfId="36043" xr:uid="{C1208801-BA4F-4AE2-933D-99ADE702CEBC}"/>
    <cellStyle name="Note 2 4 3 4 2" xfId="36044" xr:uid="{517C4319-2F52-4573-BAE0-5541B97216B8}"/>
    <cellStyle name="Note 2 4 3 5" xfId="36045" xr:uid="{A6CB783E-B9E7-4D9C-B0F3-3FC5CA4B22A9}"/>
    <cellStyle name="Note 2 4 3 5 2" xfId="36046" xr:uid="{1E9B407F-170A-4DFC-80BA-26DFBC93883E}"/>
    <cellStyle name="Note 2 4 4" xfId="36047" xr:uid="{FCCF9FC0-F280-40F6-833D-28DB2EE949E7}"/>
    <cellStyle name="Note 2 4 5" xfId="36048" xr:uid="{6C44954C-981E-493F-B37A-AC2C900D49D0}"/>
    <cellStyle name="Note 2 4 5 2" xfId="36049" xr:uid="{614D84AF-3770-40B1-85CD-5AB6AE591B58}"/>
    <cellStyle name="Note 2 4 5 2 2" xfId="36050" xr:uid="{735556D7-E615-49DC-9B67-B90802233198}"/>
    <cellStyle name="Note 2 4 5 2 3" xfId="36051" xr:uid="{DA46CD1D-7D4D-4714-8278-4519A1058B1C}"/>
    <cellStyle name="Note 2 4 5 3" xfId="36052" xr:uid="{DFFCCC26-7316-467A-BB95-A4D86E346242}"/>
    <cellStyle name="Note 2 4 5 3 2" xfId="36053" xr:uid="{F6770B07-23C5-425F-8E83-940504B612B7}"/>
    <cellStyle name="Note 2 4 5 4" xfId="36054" xr:uid="{EAA9487B-D6F9-4A0C-A845-F2812FF93939}"/>
    <cellStyle name="Note 2 4 6" xfId="36055" xr:uid="{5295E8A3-0543-43E1-86BA-7780D079D0EA}"/>
    <cellStyle name="Note 2 4 7" xfId="36056" xr:uid="{218C46DD-1C3E-4CA2-9481-15591D2DF60F}"/>
    <cellStyle name="Note 2 4 7 2" xfId="36057" xr:uid="{FCFE0FED-235C-434A-A706-CAB8113A357F}"/>
    <cellStyle name="Note 2 4 8" xfId="36058" xr:uid="{0F44693F-7F70-4312-BB41-3973038D1EA5}"/>
    <cellStyle name="Note 2 4 8 2" xfId="36059" xr:uid="{F860B67E-9C44-4794-BF8F-1B760B927DCA}"/>
    <cellStyle name="Note 2 4 9" xfId="36060" xr:uid="{CA5F8061-B473-405F-8118-5D1B6D91353A}"/>
    <cellStyle name="Note 2 5" xfId="36061" xr:uid="{30997B41-C094-4E24-B00B-60FCD7103AAC}"/>
    <cellStyle name="Note 2 5 2" xfId="36062" xr:uid="{7F738804-47A8-4298-8160-28C1D80A4FE2}"/>
    <cellStyle name="Note 2 5 2 2" xfId="36063" xr:uid="{59CCF030-CF17-446F-93D1-DCF0FC35B5D2}"/>
    <cellStyle name="Note 2 5 2 2 2" xfId="36064" xr:uid="{D47F9ACF-B0A8-44CD-BB12-F0F4BCA39932}"/>
    <cellStyle name="Note 2 5 2 2 2 2" xfId="36065" xr:uid="{6F24AFF4-088C-405B-B09B-BA8F9483391B}"/>
    <cellStyle name="Note 2 5 2 2 2 2 2" xfId="36066" xr:uid="{8CB90DDF-C52E-4CE8-A040-3820A37CC7B9}"/>
    <cellStyle name="Note 2 5 2 2 2 2 3" xfId="36067" xr:uid="{BD1B0843-98E4-477B-9B9D-D25CF689CEB9}"/>
    <cellStyle name="Note 2 5 2 2 2 3" xfId="36068" xr:uid="{2B4B76EC-EC10-4D74-88EF-3399EE073642}"/>
    <cellStyle name="Note 2 5 2 2 2 3 2" xfId="36069" xr:uid="{69A194D7-D023-4DF1-AD89-765F0D240768}"/>
    <cellStyle name="Note 2 5 2 2 2 4" xfId="36070" xr:uid="{67D997D5-5508-4F39-B5BE-E63BDFBEEC0B}"/>
    <cellStyle name="Note 2 5 2 2 3" xfId="36071" xr:uid="{6AD4BF13-5666-42B0-896F-153645529D62}"/>
    <cellStyle name="Note 2 5 2 2 3 2" xfId="36072" xr:uid="{E6EC8C0E-1BC0-4A71-8217-852FA062C210}"/>
    <cellStyle name="Note 2 5 2 2 3 2 2" xfId="36073" xr:uid="{4CCF6C95-5F40-405E-96FD-A3F960FBE836}"/>
    <cellStyle name="Note 2 5 2 2 3 2 3" xfId="36074" xr:uid="{482EE2D3-4598-46FE-943E-BF99768EA5E3}"/>
    <cellStyle name="Note 2 5 2 2 3 3" xfId="36075" xr:uid="{F68B164E-85D1-4F25-B5B1-8B4C79B08869}"/>
    <cellStyle name="Note 2 5 2 2 3 3 2" xfId="36076" xr:uid="{5FFFEA75-BBCD-4E8C-B577-A8A3B416578E}"/>
    <cellStyle name="Note 2 5 2 2 3 4" xfId="36077" xr:uid="{4A8F434C-B010-4E66-9B0F-D170FA9DA646}"/>
    <cellStyle name="Note 2 5 2 3" xfId="36078" xr:uid="{FCDEE6D7-D050-41FE-958F-6EE75A17845C}"/>
    <cellStyle name="Note 2 5 2 3 2" xfId="36079" xr:uid="{353D224B-AC79-4295-9A04-82946A527B62}"/>
    <cellStyle name="Note 2 5 2 3 2 2" xfId="36080" xr:uid="{72B8B21E-3A7E-48E2-BFF1-F7B14A5FD599}"/>
    <cellStyle name="Note 2 5 2 3 2 3" xfId="36081" xr:uid="{93FA568E-2AD8-425E-BDF9-C962F79FAF5D}"/>
    <cellStyle name="Note 2 5 2 3 3" xfId="36082" xr:uid="{8FAA91CC-D42D-4174-83E9-D9D62A8DE657}"/>
    <cellStyle name="Note 2 5 2 3 3 2" xfId="36083" xr:uid="{18B12FDD-D785-430D-86F6-6D929AFC8E40}"/>
    <cellStyle name="Note 2 5 2 3 3 3" xfId="36084" xr:uid="{16231851-FF1E-4226-A840-48C410B0EEF2}"/>
    <cellStyle name="Note 2 5 2 3 4" xfId="36085" xr:uid="{53B72441-3FA6-434C-8D0D-069FCD23B5EF}"/>
    <cellStyle name="Note 2 5 2 3 4 2" xfId="36086" xr:uid="{89B9700A-BA61-45FA-9EB3-5A8EECE29B54}"/>
    <cellStyle name="Note 2 5 2 3 4 3" xfId="36087" xr:uid="{D586037B-D84F-4D65-AF54-30B0B7BE9C64}"/>
    <cellStyle name="Note 2 5 2 3 5" xfId="36088" xr:uid="{129B2EE9-EB79-4A11-9BA2-9FB305F53E53}"/>
    <cellStyle name="Note 2 5 2 3 5 2" xfId="36089" xr:uid="{A3DEFB82-FB53-4070-B3FE-DBD9E13CA2D3}"/>
    <cellStyle name="Note 2 5 2 3 5 3" xfId="36090" xr:uid="{28C88E0E-C7CF-459B-B40E-961EFAFE3945}"/>
    <cellStyle name="Note 2 5 2 3 6" xfId="36091" xr:uid="{28A771F1-F18F-4934-A6E0-5B6731DF1FC5}"/>
    <cellStyle name="Note 2 5 2 3 6 2" xfId="36092" xr:uid="{A9948B4D-80CD-47BF-A9EB-6D739A90B5A0}"/>
    <cellStyle name="Note 2 5 2 3 6 3" xfId="36093" xr:uid="{317BA51A-192E-4E73-B777-7052B8DC9CC2}"/>
    <cellStyle name="Note 2 5 2 3 7" xfId="36094" xr:uid="{34E8BE5B-5DA0-4670-9DFD-B732FAE21B20}"/>
    <cellStyle name="Note 2 5 2 4" xfId="36095" xr:uid="{9B0B34C1-EE9D-4EE8-878A-5F50F4F1567B}"/>
    <cellStyle name="Note 2 5 2 4 2" xfId="36096" xr:uid="{441F15C6-F218-49C1-A412-3A5268670526}"/>
    <cellStyle name="Note 2 5 2 4 2 2" xfId="36097" xr:uid="{4D701BFD-A1F9-4424-9435-EDB3719D30C0}"/>
    <cellStyle name="Note 2 5 2 4 2 3" xfId="36098" xr:uid="{754135D4-36BF-44CB-B966-87E3C3379AA6}"/>
    <cellStyle name="Note 2 5 2 4 3" xfId="36099" xr:uid="{6E522EA8-367F-4494-A869-5695B5E60F6F}"/>
    <cellStyle name="Note 2 5 2 4 3 2" xfId="36100" xr:uid="{D8535FB3-7C66-45C7-B8C1-7B643470B8EE}"/>
    <cellStyle name="Note 2 5 2 4 4" xfId="36101" xr:uid="{36F98EFC-FB8F-44F7-B46E-43D26321BC73}"/>
    <cellStyle name="Note 2 5 3" xfId="36102" xr:uid="{7AA02F3E-FA06-4F5F-8D95-0BB90119A9C5}"/>
    <cellStyle name="Note 2 5 3 2" xfId="36103" xr:uid="{80B57B35-86D1-4AD5-9C70-B8274A330A7E}"/>
    <cellStyle name="Note 2 5 3 2 2" xfId="36104" xr:uid="{C70D2E2D-F0A5-45B0-896B-10DD12A0D8B0}"/>
    <cellStyle name="Note 2 5 3 2 2 2" xfId="36105" xr:uid="{BF4E60E5-6569-4239-80DF-5A7A4DCC7F22}"/>
    <cellStyle name="Note 2 5 3 2 2 3" xfId="36106" xr:uid="{AEBD5F35-7AEB-435B-9D49-9092CC59E07A}"/>
    <cellStyle name="Note 2 5 3 2 3" xfId="36107" xr:uid="{A56AFDD4-B9D6-4455-B148-81492D3663AF}"/>
    <cellStyle name="Note 2 5 3 2 3 2" xfId="36108" xr:uid="{D9A23F10-FE0A-4BB6-8675-A94B2F5CC166}"/>
    <cellStyle name="Note 2 5 3 2 4" xfId="36109" xr:uid="{086C401E-22E9-45F3-B5CC-674BFE3B0038}"/>
    <cellStyle name="Note 2 5 3 3" xfId="36110" xr:uid="{58D4D845-378C-4BB3-B112-E5F021FD39B3}"/>
    <cellStyle name="Note 2 5 3 3 2" xfId="36111" xr:uid="{DE94DCE8-58F1-4DF0-A3B8-1B12B6E11EFF}"/>
    <cellStyle name="Note 2 5 3 3 2 2" xfId="36112" xr:uid="{26ADD6D7-2E67-4659-9730-0D6E4125C567}"/>
    <cellStyle name="Note 2 5 3 3 2 3" xfId="36113" xr:uid="{2A3C5DE9-5E71-42C4-8DBD-D7A3E66546A4}"/>
    <cellStyle name="Note 2 5 3 3 3" xfId="36114" xr:uid="{4FF32F95-76F4-4BA6-9010-8AE76B737953}"/>
    <cellStyle name="Note 2 5 3 3 3 2" xfId="36115" xr:uid="{364C79AD-A741-4F12-B4DC-F898C5E43AA0}"/>
    <cellStyle name="Note 2 5 3 3 4" xfId="36116" xr:uid="{0EC5754E-1A06-4483-B3E3-C4E71E9C5346}"/>
    <cellStyle name="Note 2 5 4" xfId="36117" xr:uid="{1B9943A8-2B61-46C8-9D69-76E0BFD780D9}"/>
    <cellStyle name="Note 2 5 4 2" xfId="36118" xr:uid="{68455E34-DF8A-4251-B13B-CB6B740AA531}"/>
    <cellStyle name="Note 2 5 4 2 2" xfId="36119" xr:uid="{ADEA3B82-13AD-423C-AA7B-F37AD2F47BF1}"/>
    <cellStyle name="Note 2 5 4 2 3" xfId="36120" xr:uid="{86F804CC-DCEC-49F8-8524-8CC60C99AFBA}"/>
    <cellStyle name="Note 2 5 4 3" xfId="36121" xr:uid="{C862372F-7B85-4632-A58B-25982F8BC2CE}"/>
    <cellStyle name="Note 2 5 4 3 2" xfId="36122" xr:uid="{D93FB14B-23C6-45E1-AAF7-D6B34F34D1F0}"/>
    <cellStyle name="Note 2 5 4 3 3" xfId="36123" xr:uid="{67433DDE-379A-4AFA-B3E6-5C73EA3D1EA6}"/>
    <cellStyle name="Note 2 5 4 4" xfId="36124" xr:uid="{734EE149-FFF8-41F5-968D-AE54DD43F0BC}"/>
    <cellStyle name="Note 2 5 4 4 2" xfId="36125" xr:uid="{38166249-402D-45AA-85F9-FCF104DA54FE}"/>
    <cellStyle name="Note 2 5 4 4 3" xfId="36126" xr:uid="{90997F45-9BE3-4E8F-9932-7E33D1536A06}"/>
    <cellStyle name="Note 2 5 4 5" xfId="36127" xr:uid="{44E5CACA-3DCA-4B23-B441-FFC12FA060A9}"/>
    <cellStyle name="Note 2 5 4 5 2" xfId="36128" xr:uid="{63106803-F05E-4068-9412-3C0005A2AD17}"/>
    <cellStyle name="Note 2 5 4 5 3" xfId="36129" xr:uid="{78BDD9A8-F5ED-4BA9-854C-658980B4D5FA}"/>
    <cellStyle name="Note 2 5 4 6" xfId="36130" xr:uid="{6F47D45C-F612-4A70-8FDA-AD83C1B2C661}"/>
    <cellStyle name="Note 2 5 4 6 2" xfId="36131" xr:uid="{2BCBB997-278C-4BDE-B89B-F95BB7359B68}"/>
    <cellStyle name="Note 2 5 4 6 3" xfId="36132" xr:uid="{CEFE5AE7-6B41-4AE6-9E41-1E140ECF7AD5}"/>
    <cellStyle name="Note 2 5 4 7" xfId="36133" xr:uid="{AB6A93F6-86F8-4351-B695-CD7ACFAF3BAC}"/>
    <cellStyle name="Note 2 5 5" xfId="36134" xr:uid="{6D6DFE7F-422E-4C9E-9C2C-692F1FBEA4DF}"/>
    <cellStyle name="Note 2 5 5 2" xfId="36135" xr:uid="{41A6DD24-72C7-44A3-A7BA-F77845803F64}"/>
    <cellStyle name="Note 2 5 5 2 2" xfId="36136" xr:uid="{607BFF5F-E547-474A-9376-A4F194749755}"/>
    <cellStyle name="Note 2 5 5 2 3" xfId="36137" xr:uid="{878824A3-8716-4EBE-80BC-002D3949A407}"/>
    <cellStyle name="Note 2 5 5 3" xfId="36138" xr:uid="{A150ADBB-4C60-45BA-AAD8-2B0E6D40967A}"/>
    <cellStyle name="Note 2 5 5 3 2" xfId="36139" xr:uid="{EB7017A4-9B78-4E6C-9443-7DE0B8A3550B}"/>
    <cellStyle name="Note 2 5 5 4" xfId="36140" xr:uid="{12C017CF-C29C-4E2E-B249-59505C7E9425}"/>
    <cellStyle name="Note 2 5 6" xfId="36141" xr:uid="{B657B160-0211-4032-95A4-D0BEBDC0781B}"/>
    <cellStyle name="Note 2 6" xfId="36142" xr:uid="{79934361-6888-405C-A0A5-1EEF3B8974E9}"/>
    <cellStyle name="Note 2 6 2" xfId="36143" xr:uid="{0D28CBC9-8EF9-4E23-B6FF-F7F696D06D37}"/>
    <cellStyle name="Note 2 6 2 2" xfId="36144" xr:uid="{C7397B4E-3840-46D6-9CD4-A35AA8DFAAA1}"/>
    <cellStyle name="Note 2 6 2 2 2" xfId="36145" xr:uid="{CD6FC1EE-6F4E-4689-9AB3-A882F4466BB6}"/>
    <cellStyle name="Note 2 6 2 2 2 2" xfId="36146" xr:uid="{79BC54CD-2584-40DA-8088-C2F626D9E228}"/>
    <cellStyle name="Note 2 6 2 2 2 2 2" xfId="36147" xr:uid="{93F3776B-2AC5-4209-940F-FBA4CBDA3391}"/>
    <cellStyle name="Note 2 6 2 2 2 2 3" xfId="36148" xr:uid="{DB9CF6EC-B9DD-4390-BD34-A0108BB18B6F}"/>
    <cellStyle name="Note 2 6 2 2 2 3" xfId="36149" xr:uid="{56ED0B96-BE6E-4F73-8E10-E6EBBA521405}"/>
    <cellStyle name="Note 2 6 2 2 2 3 2" xfId="36150" xr:uid="{A6BE974E-8598-4CAF-9917-47859E69074E}"/>
    <cellStyle name="Note 2 6 2 2 2 4" xfId="36151" xr:uid="{A0CB0CB3-4081-443B-9174-FF44C4E69131}"/>
    <cellStyle name="Note 2 6 2 2 3" xfId="36152" xr:uid="{D42F784E-FB64-4E6B-8C58-9C2303340F78}"/>
    <cellStyle name="Note 2 6 2 2 3 2" xfId="36153" xr:uid="{0A22CEFA-BD70-46D5-A35E-60EA624A8FE6}"/>
    <cellStyle name="Note 2 6 2 2 3 2 2" xfId="36154" xr:uid="{518CA33B-73C7-425D-8160-84943B463628}"/>
    <cellStyle name="Note 2 6 2 2 3 2 3" xfId="36155" xr:uid="{8E55BDFB-1B49-483F-BCA2-023F0B489FB3}"/>
    <cellStyle name="Note 2 6 2 2 3 3" xfId="36156" xr:uid="{E94C1166-06EC-452D-8164-5DB06908CD66}"/>
    <cellStyle name="Note 2 6 2 2 3 3 2" xfId="36157" xr:uid="{3679F805-992F-4CEF-9EF0-6AD8E80A8C3F}"/>
    <cellStyle name="Note 2 6 2 2 3 4" xfId="36158" xr:uid="{323A40C7-401A-4230-9169-0A05EFC6C501}"/>
    <cellStyle name="Note 2 6 2 3" xfId="36159" xr:uid="{04EF1764-6D1C-4837-8763-4C8F6476FC21}"/>
    <cellStyle name="Note 2 6 2 3 2" xfId="36160" xr:uid="{0D92B4B1-5247-4DE7-9958-015F96357BF1}"/>
    <cellStyle name="Note 2 6 2 3 2 2" xfId="36161" xr:uid="{303C245A-B720-4960-B0B3-ADC7BBC2DFA2}"/>
    <cellStyle name="Note 2 6 2 3 2 3" xfId="36162" xr:uid="{18FB8651-8E4C-4874-B316-2A1845246B04}"/>
    <cellStyle name="Note 2 6 2 3 3" xfId="36163" xr:uid="{608350F9-7E46-4261-97E8-D0D53050B761}"/>
    <cellStyle name="Note 2 6 2 3 3 2" xfId="36164" xr:uid="{FF8B6E7B-FA7C-4787-B4CA-C3542A1A7949}"/>
    <cellStyle name="Note 2 6 2 3 3 3" xfId="36165" xr:uid="{767A9FA7-2881-48FA-9F88-E76CECE783EE}"/>
    <cellStyle name="Note 2 6 2 3 4" xfId="36166" xr:uid="{B26CC8D7-ED69-4210-B565-75BA97356165}"/>
    <cellStyle name="Note 2 6 2 3 4 2" xfId="36167" xr:uid="{D7804348-7FB3-4866-A36C-D72DEAAC84A6}"/>
    <cellStyle name="Note 2 6 2 3 4 3" xfId="36168" xr:uid="{DD5055ED-D688-4FFE-A8B4-17451806492D}"/>
    <cellStyle name="Note 2 6 2 3 5" xfId="36169" xr:uid="{370E1335-FAFD-4709-89E6-D421533AD02F}"/>
    <cellStyle name="Note 2 6 2 3 5 2" xfId="36170" xr:uid="{40BDEAD0-A2F6-4CB0-B580-B09D93FC8657}"/>
    <cellStyle name="Note 2 6 2 3 5 3" xfId="36171" xr:uid="{055EBEF3-E34F-4564-A826-0833998F6B0E}"/>
    <cellStyle name="Note 2 6 2 3 6" xfId="36172" xr:uid="{B9107C08-33BE-4C40-9EE4-77DD5F005363}"/>
    <cellStyle name="Note 2 6 2 3 6 2" xfId="36173" xr:uid="{E5BC6A58-AA42-4589-8B37-BD88C280053B}"/>
    <cellStyle name="Note 2 6 2 3 6 3" xfId="36174" xr:uid="{0C59EA10-7663-4AAE-BB6E-35AFA3BEB26B}"/>
    <cellStyle name="Note 2 6 2 3 7" xfId="36175" xr:uid="{5C8D07C6-DE0C-47A4-A4BB-79CAC48E6FB7}"/>
    <cellStyle name="Note 2 6 2 4" xfId="36176" xr:uid="{2A90849F-D4BD-436D-BECF-FD3C5BBF971C}"/>
    <cellStyle name="Note 2 6 2 4 2" xfId="36177" xr:uid="{2F1BF74A-77BC-493F-BA26-BBFED194A616}"/>
    <cellStyle name="Note 2 6 2 4 2 2" xfId="36178" xr:uid="{0E499BA6-A44A-4A09-B158-BB17D4E5394B}"/>
    <cellStyle name="Note 2 6 2 4 2 3" xfId="36179" xr:uid="{A0E10D87-BFFF-454E-B133-B1B431A6AD88}"/>
    <cellStyle name="Note 2 6 2 4 3" xfId="36180" xr:uid="{8F51918F-01A2-4E1E-BAFE-F0894F5708F4}"/>
    <cellStyle name="Note 2 6 2 4 3 2" xfId="36181" xr:uid="{AD1E2CF8-6F19-4D0C-A8D9-2C1B4AEC9063}"/>
    <cellStyle name="Note 2 6 2 4 4" xfId="36182" xr:uid="{3328C122-1682-4A99-9015-CB91150038A0}"/>
    <cellStyle name="Note 2 6 2 5" xfId="36183" xr:uid="{2C4014C9-50C4-4B9D-97E6-1BDF1BE49711}"/>
    <cellStyle name="Note 2 6 2 5 2" xfId="36184" xr:uid="{0A70C4A0-A0F1-4889-ADC9-5A5FEE691054}"/>
    <cellStyle name="Note 2 6 2 6" xfId="36185" xr:uid="{D648B1CA-D858-48B3-86FF-E89A2068AC68}"/>
    <cellStyle name="Note 2 6 2 6 2" xfId="36186" xr:uid="{1C434401-F85F-43B5-A9E4-126D0F23E389}"/>
    <cellStyle name="Note 2 6 3" xfId="36187" xr:uid="{20095B28-6513-424E-8E83-2695C11FD1C1}"/>
    <cellStyle name="Note 2 6 3 2" xfId="36188" xr:uid="{493AD469-EF3D-4678-AF72-B0D0218F1092}"/>
    <cellStyle name="Note 2 6 3 2 2" xfId="36189" xr:uid="{05D690B0-A196-4EEE-863C-7AEBC4EE16F6}"/>
    <cellStyle name="Note 2 6 3 2 2 2" xfId="36190" xr:uid="{46EE7C4F-D5DD-41A9-BFA0-6546C90552F5}"/>
    <cellStyle name="Note 2 6 3 2 2 3" xfId="36191" xr:uid="{8E8CCB34-4D5F-4BFD-B053-203F77ECF972}"/>
    <cellStyle name="Note 2 6 3 2 3" xfId="36192" xr:uid="{B4282032-7345-4B85-BF4F-00110816D508}"/>
    <cellStyle name="Note 2 6 3 2 3 2" xfId="36193" xr:uid="{E2C0E3B4-CE92-4972-A468-6A12849E770F}"/>
    <cellStyle name="Note 2 6 3 2 4" xfId="36194" xr:uid="{CDCD12BD-0C93-4495-8FF4-85CDD8C77E67}"/>
    <cellStyle name="Note 2 6 3 3" xfId="36195" xr:uid="{E3714A98-2BF8-431F-A805-C7207D1466F3}"/>
    <cellStyle name="Note 2 6 3 3 2" xfId="36196" xr:uid="{65D55FB2-A31B-48A2-9594-246515C963FC}"/>
    <cellStyle name="Note 2 6 3 3 2 2" xfId="36197" xr:uid="{DA0CA45F-F8C3-415B-8003-968F81142926}"/>
    <cellStyle name="Note 2 6 3 3 2 3" xfId="36198" xr:uid="{9D0122BB-67AA-4E43-915F-52678D733234}"/>
    <cellStyle name="Note 2 6 3 3 3" xfId="36199" xr:uid="{19E29E9D-782D-49FC-ABB0-64DD69EBC2C2}"/>
    <cellStyle name="Note 2 6 3 3 3 2" xfId="36200" xr:uid="{9F3F063F-CBD9-4AB2-95B1-E10899EE0E73}"/>
    <cellStyle name="Note 2 6 3 3 4" xfId="36201" xr:uid="{87C55750-EA55-48B9-BCCD-078EAFF53529}"/>
    <cellStyle name="Note 2 6 3 4" xfId="36202" xr:uid="{D52DE9D9-F40E-482F-87AC-ACC9280E3BB5}"/>
    <cellStyle name="Note 2 6 3 4 2" xfId="36203" xr:uid="{8DFAF647-55DC-4838-9738-264B8298F817}"/>
    <cellStyle name="Note 2 6 3 5" xfId="36204" xr:uid="{E199794A-032B-487B-8B6D-0281A0822C6B}"/>
    <cellStyle name="Note 2 6 3 5 2" xfId="36205" xr:uid="{55CD0DD9-DD34-469B-8FBC-CE530935E879}"/>
    <cellStyle name="Note 2 6 4" xfId="36206" xr:uid="{FCAF77C9-3EC1-4C3F-AA59-9902B3B3B39A}"/>
    <cellStyle name="Note 2 6 4 2" xfId="36207" xr:uid="{BC381307-A66C-40DD-9A51-FB696D462949}"/>
    <cellStyle name="Note 2 6 4 2 2" xfId="36208" xr:uid="{2843863A-9033-4B99-A9F4-74DEBC82D436}"/>
    <cellStyle name="Note 2 6 4 2 3" xfId="36209" xr:uid="{FB7FC8DC-39B5-4E0F-A154-ADDC9679D583}"/>
    <cellStyle name="Note 2 6 4 3" xfId="36210" xr:uid="{D5D2B7F8-D5B9-40BE-A8E2-9EBC46151747}"/>
    <cellStyle name="Note 2 6 4 3 2" xfId="36211" xr:uid="{DEFF1BD9-03B2-4E80-AF46-5D50A777F3B9}"/>
    <cellStyle name="Note 2 6 4 3 3" xfId="36212" xr:uid="{E25467EA-DB92-41C9-BED2-ACCB2551D9C1}"/>
    <cellStyle name="Note 2 6 4 4" xfId="36213" xr:uid="{35DD9A5F-B668-4723-83E1-C7BADF9AEF0E}"/>
    <cellStyle name="Note 2 6 4 4 2" xfId="36214" xr:uid="{46F85546-AD06-4C40-AE6B-542FED9D9B80}"/>
    <cellStyle name="Note 2 6 4 4 3" xfId="36215" xr:uid="{D08B240E-D285-4984-AA3A-8C4154DC8C08}"/>
    <cellStyle name="Note 2 6 4 5" xfId="36216" xr:uid="{8EB6F4ED-2C52-4D02-A48C-23E9E2856121}"/>
    <cellStyle name="Note 2 6 4 5 2" xfId="36217" xr:uid="{DD5E5C0F-0C5A-4257-8BFE-CBF97C569509}"/>
    <cellStyle name="Note 2 6 4 5 3" xfId="36218" xr:uid="{5DF1D027-E8FA-46E6-AAB7-525A4FFA4066}"/>
    <cellStyle name="Note 2 6 4 6" xfId="36219" xr:uid="{847AFC9A-BAFD-4883-8F18-8251F056F169}"/>
    <cellStyle name="Note 2 6 4 6 2" xfId="36220" xr:uid="{8D23072D-11E4-4698-B198-5400ECF35BB4}"/>
    <cellStyle name="Note 2 6 4 6 3" xfId="36221" xr:uid="{0E321CC9-F0E1-409F-8DAF-364CB91AAC41}"/>
    <cellStyle name="Note 2 6 4 7" xfId="36222" xr:uid="{C1A090AA-E2C7-4451-8504-6475532A1D4E}"/>
    <cellStyle name="Note 2 6 5" xfId="36223" xr:uid="{85E0FB25-86CF-410F-8318-3CFBDC9F90C5}"/>
    <cellStyle name="Note 2 6 5 2" xfId="36224" xr:uid="{F4A114C3-50A2-46AB-8CF0-791D5510170D}"/>
    <cellStyle name="Note 2 6 5 2 2" xfId="36225" xr:uid="{39852EBE-5466-49D1-ACFD-6550A6692C4B}"/>
    <cellStyle name="Note 2 6 5 2 3" xfId="36226" xr:uid="{E4691F5B-52E3-4804-9270-648E3C77AE39}"/>
    <cellStyle name="Note 2 6 5 3" xfId="36227" xr:uid="{BAE2A2BA-8467-4168-ABF7-B18025DFE3DC}"/>
    <cellStyle name="Note 2 6 5 3 2" xfId="36228" xr:uid="{649B1906-65D6-4EC6-AA8D-F2CC32AEDC1E}"/>
    <cellStyle name="Note 2 6 5 4" xfId="36229" xr:uid="{0F17E061-5A63-4A39-B123-99B2B2F87AB4}"/>
    <cellStyle name="Note 2 6 6" xfId="36230" xr:uid="{BCCD8691-23B0-4D5E-B6E6-05A22CE8CB04}"/>
    <cellStyle name="Note 2 6 6 2" xfId="36231" xr:uid="{9B4E53D3-F6D3-45E4-8AED-13EB0D4740A0}"/>
    <cellStyle name="Note 2 6 7" xfId="36232" xr:uid="{A9582F09-D77B-4DA3-A3E7-E866AD8801EC}"/>
    <cellStyle name="Note 2 6 7 2" xfId="36233" xr:uid="{A53F2976-94EA-45AA-81F4-A5D05F92699B}"/>
    <cellStyle name="Note 2 7" xfId="36234" xr:uid="{075081F9-8E03-4E3A-B49F-57E582A89ACB}"/>
    <cellStyle name="Note 2 7 2" xfId="36235" xr:uid="{67C07011-E3C2-4A98-92EE-9D870FF9DC87}"/>
    <cellStyle name="Note 2 7 2 2" xfId="36236" xr:uid="{E9A0E337-C282-477F-8D21-8F5C4B2DDEDB}"/>
    <cellStyle name="Note 2 7 2 2 2" xfId="36237" xr:uid="{4E420A56-FEBC-40DF-9C87-018654F1A77A}"/>
    <cellStyle name="Note 2 7 2 2 2 2" xfId="36238" xr:uid="{29E4C076-596C-4334-B0CD-A675F4FC5EE3}"/>
    <cellStyle name="Note 2 7 2 2 2 2 2" xfId="36239" xr:uid="{B27F1B7A-A394-4663-B3A5-CAC30CE89FB5}"/>
    <cellStyle name="Note 2 7 2 2 2 2 3" xfId="36240" xr:uid="{66345CEC-1977-4B19-BB6B-F22737C01387}"/>
    <cellStyle name="Note 2 7 2 2 2 3" xfId="36241" xr:uid="{3190240C-C66C-43F0-A820-12F58B68737C}"/>
    <cellStyle name="Note 2 7 2 2 2 3 2" xfId="36242" xr:uid="{13358047-AC86-4B6C-A606-559CB92E048E}"/>
    <cellStyle name="Note 2 7 2 2 2 4" xfId="36243" xr:uid="{22E64338-9175-4541-BB09-CE279DA63B50}"/>
    <cellStyle name="Note 2 7 2 2 3" xfId="36244" xr:uid="{6A91F790-1922-41CE-8807-D74C87D65BF4}"/>
    <cellStyle name="Note 2 7 2 2 3 2" xfId="36245" xr:uid="{3207DE66-32FE-4F5C-AACB-7524DF88C5F7}"/>
    <cellStyle name="Note 2 7 2 2 3 3" xfId="36246" xr:uid="{F65A68AA-FE49-4FA0-9763-DEB16C943B2A}"/>
    <cellStyle name="Note 2 7 2 2 4" xfId="36247" xr:uid="{8AA8239D-F8DC-4A6D-B746-BDF02F8DABCE}"/>
    <cellStyle name="Note 2 7 2 2 4 2" xfId="36248" xr:uid="{3BBA31AB-2C06-4A94-B414-504B59D97ADE}"/>
    <cellStyle name="Note 2 7 2 2 5" xfId="36249" xr:uid="{0E2C5206-E50B-40DB-A5FA-2BE4599BB215}"/>
    <cellStyle name="Note 2 7 2 3" xfId="36250" xr:uid="{7A74EBDC-1514-4BA6-BB58-8C2D2778F732}"/>
    <cellStyle name="Note 2 7 2 3 2" xfId="36251" xr:uid="{7BE4E575-870D-4BB4-ADA4-1EEF88842B26}"/>
    <cellStyle name="Note 2 7 2 3 2 2" xfId="36252" xr:uid="{D4DCD441-5B50-41B5-9B34-1B7487356C1C}"/>
    <cellStyle name="Note 2 7 2 3 2 3" xfId="36253" xr:uid="{AA2AA249-50FE-4F75-9370-B7C137DC5091}"/>
    <cellStyle name="Note 2 7 2 3 3" xfId="36254" xr:uid="{A5030A83-4D13-4542-AB0A-D59F3154889A}"/>
    <cellStyle name="Note 2 7 2 3 3 2" xfId="36255" xr:uid="{27FEF348-DE6F-4918-89DD-7F4227F0143F}"/>
    <cellStyle name="Note 2 7 2 3 4" xfId="36256" xr:uid="{BB991B74-310F-4D5E-8577-522B4EACB972}"/>
    <cellStyle name="Note 2 7 2 4" xfId="36257" xr:uid="{B2CFFE2B-060D-4E67-95F7-9E2CCF180E56}"/>
    <cellStyle name="Note 2 7 2 4 2" xfId="36258" xr:uid="{24BC1BCF-54A0-4C28-8D80-CDBA8920EE3E}"/>
    <cellStyle name="Note 2 7 2 5" xfId="36259" xr:uid="{2562F5DD-C6B6-4D1D-BEE2-B3A82B711DDF}"/>
    <cellStyle name="Note 2 7 2 5 2" xfId="36260" xr:uid="{176697D1-FC98-4DCB-811B-953728AD6494}"/>
    <cellStyle name="Note 2 7 3" xfId="36261" xr:uid="{056081D0-83D5-406F-A912-58D3D731EABA}"/>
    <cellStyle name="Note 2 7 3 2" xfId="36262" xr:uid="{1D3681AF-21BA-4FA4-8932-90E29061B596}"/>
    <cellStyle name="Note 2 7 3 2 2" xfId="36263" xr:uid="{CCCD52A2-508C-428A-A0A8-6230D26275A3}"/>
    <cellStyle name="Note 2 7 3 2 2 2" xfId="36264" xr:uid="{046723F6-A0FA-4761-A8D9-49C5287B346D}"/>
    <cellStyle name="Note 2 7 3 2 2 3" xfId="36265" xr:uid="{64095DD3-1C1E-44AF-A866-70405AF98E5F}"/>
    <cellStyle name="Note 2 7 3 2 3" xfId="36266" xr:uid="{783B2A18-73B9-4B0F-97E2-3301D525E28B}"/>
    <cellStyle name="Note 2 7 3 2 3 2" xfId="36267" xr:uid="{D5E4F6B3-8EC6-4847-A863-D94F0278CBF0}"/>
    <cellStyle name="Note 2 7 3 2 3 3" xfId="36268" xr:uid="{CB0B0BCF-93F0-48B9-8829-C66523D64D3D}"/>
    <cellStyle name="Note 2 7 3 2 4" xfId="36269" xr:uid="{3CFAFD5D-A6BF-4FBC-926D-0AD95A8889F5}"/>
    <cellStyle name="Note 2 7 3 3" xfId="36270" xr:uid="{69A385F6-796C-46EA-A604-BA09D20414A2}"/>
    <cellStyle name="Note 2 7 3 3 2" xfId="36271" xr:uid="{0DA4F858-C434-41D7-BF4A-5D5002EC20FA}"/>
    <cellStyle name="Note 2 7 3 3 2 2" xfId="36272" xr:uid="{A9374F70-1778-4B25-9544-52F2E8D39DED}"/>
    <cellStyle name="Note 2 7 3 3 2 3" xfId="36273" xr:uid="{0BC4A61B-4D9F-4676-9520-6D60DCC89456}"/>
    <cellStyle name="Note 2 7 3 3 3" xfId="36274" xr:uid="{4100E6B3-E370-4084-8C87-FDDC509466D6}"/>
    <cellStyle name="Note 2 7 3 3 3 2" xfId="36275" xr:uid="{10A55B08-F1B9-4AFC-B2F5-6F0C19ABD8A4}"/>
    <cellStyle name="Note 2 7 3 3 3 3" xfId="36276" xr:uid="{D4EB2C73-6A41-4B05-97F7-082446B340E9}"/>
    <cellStyle name="Note 2 7 3 3 4" xfId="36277" xr:uid="{C4A0FDDD-6729-440C-B9A4-4F977613CE37}"/>
    <cellStyle name="Note 2 7 3 4" xfId="36278" xr:uid="{5F1B3336-7416-4925-9A92-8A3F6035EC16}"/>
    <cellStyle name="Note 2 7 3 4 2" xfId="36279" xr:uid="{A2B07D50-396E-4FF0-B643-9919A36E60EB}"/>
    <cellStyle name="Note 2 7 3 4 3" xfId="36280" xr:uid="{BB4933B4-23C7-4CCA-9166-47CDA78BF777}"/>
    <cellStyle name="Note 2 7 3 5" xfId="36281" xr:uid="{7B706834-3247-479C-9D06-75A70431D7DC}"/>
    <cellStyle name="Note 2 7 3 5 2" xfId="36282" xr:uid="{05173F38-49C8-432E-BD2C-1C602B7BAE93}"/>
    <cellStyle name="Note 2 7 3 5 3" xfId="36283" xr:uid="{DAA4EE09-44B3-492A-8618-239F6710E137}"/>
    <cellStyle name="Note 2 7 3 6" xfId="36284" xr:uid="{902BE066-D5EF-48D6-ABA1-008BD8062248}"/>
    <cellStyle name="Note 2 7 3 6 2" xfId="36285" xr:uid="{5B0CA105-9218-4A75-BCFA-75012DC0299D}"/>
    <cellStyle name="Note 2 7 3 6 3" xfId="36286" xr:uid="{0A4A8EE4-FE71-4279-892B-FD7CDBE0D3F5}"/>
    <cellStyle name="Note 2 7 3 7" xfId="36287" xr:uid="{7716E88A-75D3-4728-8FD7-C96F45B87114}"/>
    <cellStyle name="Note 2 7 3 7 2" xfId="36288" xr:uid="{2F050D4A-1506-4CDE-B891-5468E306D4C6}"/>
    <cellStyle name="Note 2 7 3 8" xfId="36289" xr:uid="{0A27C614-04B7-471E-B112-5C8CDC751418}"/>
    <cellStyle name="Note 2 7 4" xfId="36290" xr:uid="{D835D495-C79A-4847-BE65-959D712B264E}"/>
    <cellStyle name="Note 2 7 4 2" xfId="36291" xr:uid="{720B0424-C17E-41C2-BAA0-62A6A5E5236C}"/>
    <cellStyle name="Note 2 7 4 2 2" xfId="36292" xr:uid="{DA475769-2521-4289-AA8C-228101F8AC9B}"/>
    <cellStyle name="Note 2 7 4 2 3" xfId="36293" xr:uid="{F4331F83-2603-49C4-8D92-7A1DA71F900C}"/>
    <cellStyle name="Note 2 7 4 3" xfId="36294" xr:uid="{6984B9E3-9F0F-46C1-8677-6A1C8461D6B2}"/>
    <cellStyle name="Note 2 7 4 3 2" xfId="36295" xr:uid="{8D9B8D18-F3E2-4DFD-948F-08B5FE510D12}"/>
    <cellStyle name="Note 2 7 4 4" xfId="36296" xr:uid="{3016368D-1611-4770-874B-AD9ACD99F2C3}"/>
    <cellStyle name="Note 2 7 5" xfId="36297" xr:uid="{7FEC74FA-2E77-44C9-8645-9167D35B1CDD}"/>
    <cellStyle name="Note 2 7 5 2" xfId="36298" xr:uid="{81E2A51C-D8F1-4E23-82A9-08D24CBBC0C6}"/>
    <cellStyle name="Note 2 7 6" xfId="36299" xr:uid="{E16ECF34-1B2E-45BD-BB37-EB9317109DA1}"/>
    <cellStyle name="Note 2 7 6 2" xfId="36300" xr:uid="{04178C7F-8CA8-458F-870F-E4314F6C3929}"/>
    <cellStyle name="Note 2 8" xfId="36301" xr:uid="{6E86AB6A-808E-42C8-A4AC-A6BE4D4AB6C1}"/>
    <cellStyle name="Note 2 8 2" xfId="36302" xr:uid="{7535AE22-C441-400E-8F23-6F3117B84CC8}"/>
    <cellStyle name="Note 2 8 2 2" xfId="36303" xr:uid="{2E347E67-7B3B-43F9-B68C-C3D55B73EF5F}"/>
    <cellStyle name="Note 2 8 2 2 2" xfId="36304" xr:uid="{0EF6B22B-3E6F-405D-8DC6-6863D5F58184}"/>
    <cellStyle name="Note 2 8 2 2 2 2" xfId="36305" xr:uid="{028F149C-5BAA-4A4D-8A3A-EE7D44572EA7}"/>
    <cellStyle name="Note 2 8 2 2 2 2 2" xfId="36306" xr:uid="{1A35B099-E934-4C3F-AB9D-186517D2A13C}"/>
    <cellStyle name="Note 2 8 2 2 2 2 3" xfId="36307" xr:uid="{4BC36102-D52B-4A01-A4F5-020B55D03B2B}"/>
    <cellStyle name="Note 2 8 2 2 2 3" xfId="36308" xr:uid="{C714766E-9F5C-4AE3-88E5-3118976193D9}"/>
    <cellStyle name="Note 2 8 2 2 2 3 2" xfId="36309" xr:uid="{413C85FE-D8A4-4C0F-AFB2-BF7CB2196470}"/>
    <cellStyle name="Note 2 8 2 2 2 4" xfId="36310" xr:uid="{CAA12B9C-42DE-4A19-95F2-12CFFBBB8D20}"/>
    <cellStyle name="Note 2 8 2 2 3" xfId="36311" xr:uid="{DE4195F3-802B-4920-AB17-1D832C7EA74B}"/>
    <cellStyle name="Note 2 8 2 2 3 2" xfId="36312" xr:uid="{E2A7F9AC-7AC8-413C-81E9-04C947FFE548}"/>
    <cellStyle name="Note 2 8 2 2 3 3" xfId="36313" xr:uid="{A43F7C3D-E1C1-4EC0-AEA5-A2212BB5081E}"/>
    <cellStyle name="Note 2 8 2 2 4" xfId="36314" xr:uid="{207F5830-5F17-47A7-B78A-8AFD9E767340}"/>
    <cellStyle name="Note 2 8 2 2 4 2" xfId="36315" xr:uid="{48AB1B0B-A02C-46AF-A7F6-4C511B36C82D}"/>
    <cellStyle name="Note 2 8 2 2 5" xfId="36316" xr:uid="{9A7DD6FF-9D4C-456F-AF96-46FC455C1CD7}"/>
    <cellStyle name="Note 2 8 2 3" xfId="36317" xr:uid="{4B0367AB-BBDB-4098-AFFE-301D35514E22}"/>
    <cellStyle name="Note 2 8 2 3 2" xfId="36318" xr:uid="{7A01ACB1-1315-4D58-A0F6-C6C878900078}"/>
    <cellStyle name="Note 2 8 2 3 2 2" xfId="36319" xr:uid="{348DDC85-30DB-48D3-9CEE-B0DB63B7A38F}"/>
    <cellStyle name="Note 2 8 2 3 2 3" xfId="36320" xr:uid="{90CF61F3-95BD-4114-89BD-2F12A44BAD7D}"/>
    <cellStyle name="Note 2 8 2 3 3" xfId="36321" xr:uid="{F6B85C1E-1FDE-4BFE-B80F-3079793F39F4}"/>
    <cellStyle name="Note 2 8 2 3 3 2" xfId="36322" xr:uid="{30A35D24-6897-4F22-85EA-80FB1DB2A21B}"/>
    <cellStyle name="Note 2 8 2 3 4" xfId="36323" xr:uid="{FE49CAC6-A2D2-4DBD-8D65-84E750D0058A}"/>
    <cellStyle name="Note 2 8 2 4" xfId="36324" xr:uid="{D378F420-67AD-4CF8-A39A-71769B882667}"/>
    <cellStyle name="Note 2 8 2 4 2" xfId="36325" xr:uid="{C51C7BD9-C460-4EC1-8718-96360C70AE94}"/>
    <cellStyle name="Note 2 8 2 5" xfId="36326" xr:uid="{99060AF8-181A-4F4A-AA51-B83299A15F7D}"/>
    <cellStyle name="Note 2 8 2 5 2" xfId="36327" xr:uid="{789A710C-1EF1-4E3A-93E7-75B6BD8C1318}"/>
    <cellStyle name="Note 2 8 3" xfId="36328" xr:uid="{73B00ED8-483E-4913-820B-0C16A204EB6D}"/>
    <cellStyle name="Note 2 8 3 2" xfId="36329" xr:uid="{BB6AE42C-9648-4C8D-867C-72CF19B0740D}"/>
    <cellStyle name="Note 2 8 3 2 2" xfId="36330" xr:uid="{C779277E-1E93-4B4B-9045-D5A8E3AFD76C}"/>
    <cellStyle name="Note 2 8 3 2 2 2" xfId="36331" xr:uid="{C197607F-0CBC-45F5-82A0-67D5EF9EC5B2}"/>
    <cellStyle name="Note 2 8 3 2 2 3" xfId="36332" xr:uid="{92DFFA6D-2B13-4DBD-A08C-5DC04A721D9C}"/>
    <cellStyle name="Note 2 8 3 2 3" xfId="36333" xr:uid="{944E5705-4F7A-4566-8F08-564FCD13DFD0}"/>
    <cellStyle name="Note 2 8 3 2 3 2" xfId="36334" xr:uid="{8B8DDB3C-2BE8-4ABE-8F86-340E9FD31BAB}"/>
    <cellStyle name="Note 2 8 3 2 4" xfId="36335" xr:uid="{CFF10771-18AF-41D0-9AF0-9F3E9C10BEE4}"/>
    <cellStyle name="Note 2 8 3 3" xfId="36336" xr:uid="{603DF388-B7ED-4140-895E-EA10F1306D59}"/>
    <cellStyle name="Note 2 8 3 3 2" xfId="36337" xr:uid="{8F9B16D9-D68A-4398-9DE8-8635770D31C9}"/>
    <cellStyle name="Note 2 8 3 3 3" xfId="36338" xr:uid="{9F81CD7F-55E7-489D-9607-8B29EA244E1D}"/>
    <cellStyle name="Note 2 8 3 4" xfId="36339" xr:uid="{4808269E-DE5B-4270-90A8-C1B8EC18F58F}"/>
    <cellStyle name="Note 2 8 3 4 2" xfId="36340" xr:uid="{7AF7C0AC-C24B-41B9-948B-F995EF494276}"/>
    <cellStyle name="Note 2 8 3 5" xfId="36341" xr:uid="{487119FA-8882-408B-8215-EBFC6EA3F2DD}"/>
    <cellStyle name="Note 2 8 3 5 2" xfId="36342" xr:uid="{B0D88684-5E8E-45C0-8497-5CA0ACFD7CB0}"/>
    <cellStyle name="Note 2 8 3 6" xfId="36343" xr:uid="{3590E93D-CA98-4503-B9E6-19573440A039}"/>
    <cellStyle name="Note 2 8 3 6 2" xfId="36344" xr:uid="{8DB663EB-8560-46F5-9F94-5E497AA238C8}"/>
    <cellStyle name="Note 2 8 3 7" xfId="36345" xr:uid="{2FD0F156-18F5-45DE-A59F-E78C6829D725}"/>
    <cellStyle name="Note 2 8 4" xfId="36346" xr:uid="{D7FC3F7C-809D-41D3-81CF-9DFAA68502AE}"/>
    <cellStyle name="Note 2 8 4 2" xfId="36347" xr:uid="{10A15A57-B1D7-471D-BD7B-416711278F08}"/>
    <cellStyle name="Note 2 8 4 2 2" xfId="36348" xr:uid="{A1814D66-59D1-4DFB-B337-97E8E2842C69}"/>
    <cellStyle name="Note 2 8 4 2 3" xfId="36349" xr:uid="{DC3C4519-3EBC-4182-A8CD-B83104C1D0CD}"/>
    <cellStyle name="Note 2 8 4 3" xfId="36350" xr:uid="{F639850F-385C-4903-8240-BFD626471AD0}"/>
    <cellStyle name="Note 2 8 4 3 2" xfId="36351" xr:uid="{987CF094-6917-487B-AA1F-20038CE5DC60}"/>
    <cellStyle name="Note 2 8 4 4" xfId="36352" xr:uid="{7AD7F8E7-AE65-4B00-B77E-18E2A683DF11}"/>
    <cellStyle name="Note 2 8 5" xfId="36353" xr:uid="{4ED28A4C-4782-480D-AC76-2E4BD0184C9C}"/>
    <cellStyle name="Note 2 8 5 2" xfId="36354" xr:uid="{B05A47D9-9829-4C34-A23F-BD07F4EDA8BA}"/>
    <cellStyle name="Note 2 8 6" xfId="36355" xr:uid="{3D7CACFA-C7A7-4593-AAA4-19E2560E168D}"/>
    <cellStyle name="Note 2 8 6 2" xfId="36356" xr:uid="{ABBCF7F9-8F98-4B1D-97AA-E7E722904306}"/>
    <cellStyle name="Note 2 9" xfId="36357" xr:uid="{2DF191A1-04F2-4B93-B2A8-440092C09C65}"/>
    <cellStyle name="Note 2 9 2" xfId="36358" xr:uid="{D7F6D9BB-A467-4616-94A6-B49A17937A21}"/>
    <cellStyle name="Note 2 9 2 2" xfId="36359" xr:uid="{59D61C37-6ACC-428E-AAD4-C9E2B8EFC984}"/>
    <cellStyle name="Note 2 9 2 2 2" xfId="36360" xr:uid="{C7B5C332-750B-465F-B4CD-3CE18AC671C3}"/>
    <cellStyle name="Note 2 9 2 2 2 2" xfId="36361" xr:uid="{0BD2BBFE-B7D9-4E8B-BD39-C96F1B1CBFC5}"/>
    <cellStyle name="Note 2 9 2 2 2 2 2" xfId="36362" xr:uid="{6BDAA0F0-735C-4149-8C34-EE540ACDBFEC}"/>
    <cellStyle name="Note 2 9 2 2 2 2 3" xfId="36363" xr:uid="{3DBBBF75-8664-48E3-B1A3-CA8485834D87}"/>
    <cellStyle name="Note 2 9 2 2 2 3" xfId="36364" xr:uid="{912E77BC-0017-41F8-B63A-6BEE4163A97E}"/>
    <cellStyle name="Note 2 9 2 2 2 3 2" xfId="36365" xr:uid="{98B7AB03-07A4-40EA-8732-4EED7486F4E4}"/>
    <cellStyle name="Note 2 9 2 2 2 4" xfId="36366" xr:uid="{50EF6E66-E7BE-476E-9456-77FC56375836}"/>
    <cellStyle name="Note 2 9 2 2 3" xfId="36367" xr:uid="{DC8E027E-AF19-4743-9F9B-4D680F02C7AD}"/>
    <cellStyle name="Note 2 9 2 2 3 2" xfId="36368" xr:uid="{B47BE733-A8D2-453A-A421-D4B2048B18E9}"/>
    <cellStyle name="Note 2 9 2 2 3 3" xfId="36369" xr:uid="{493402DF-AF55-4F16-B432-EB151DB42291}"/>
    <cellStyle name="Note 2 9 2 2 4" xfId="36370" xr:uid="{246A5598-71D5-4AF5-B758-D317D50A1B67}"/>
    <cellStyle name="Note 2 9 2 2 4 2" xfId="36371" xr:uid="{342FF0B3-5C2B-4B14-9078-D36D098332A3}"/>
    <cellStyle name="Note 2 9 2 2 5" xfId="36372" xr:uid="{3FE8F56A-2F31-46BD-9CF0-E93651D59F85}"/>
    <cellStyle name="Note 2 9 2 3" xfId="36373" xr:uid="{E949DCD6-C547-4C06-BDFC-9AA62DFBA7D9}"/>
    <cellStyle name="Note 2 9 2 3 2" xfId="36374" xr:uid="{44CF8F6F-ADF2-41C2-8EB9-3D368117C181}"/>
    <cellStyle name="Note 2 9 2 3 3" xfId="36375" xr:uid="{13F91730-BC31-4330-AE8B-7960D44A63E6}"/>
    <cellStyle name="Note 2 9 2 4" xfId="36376" xr:uid="{9475B85B-F752-4558-A769-35D0B3352527}"/>
    <cellStyle name="Note 2 9 2 4 2" xfId="36377" xr:uid="{87E93B26-BCFB-4406-9C98-3D144877447A}"/>
    <cellStyle name="Note 2 9 2 4 3" xfId="36378" xr:uid="{3ACE6761-10B0-4F36-9BD3-53A0325B203C}"/>
    <cellStyle name="Note 2 9 2 5" xfId="36379" xr:uid="{9680CE42-6948-4F55-82B2-E09EFE75D3F8}"/>
    <cellStyle name="Note 2 9 2 5 2" xfId="36380" xr:uid="{21B307BE-62D5-4AB9-9250-F1FB8C7597A5}"/>
    <cellStyle name="Note 2 9 2 6" xfId="36381" xr:uid="{1464A69C-3961-4DCB-B9EF-69B624426156}"/>
    <cellStyle name="Note 2 9 2 6 2" xfId="36382" xr:uid="{09A038CD-C211-4368-80DD-33C0AF114A88}"/>
    <cellStyle name="Note 2 9 2 7" xfId="36383" xr:uid="{930804E9-6B6C-430E-9319-40CA94781525}"/>
    <cellStyle name="Note 2 9 3" xfId="36384" xr:uid="{140F15A9-CDCA-487E-A732-EF0FD7228E31}"/>
    <cellStyle name="Note 2 9 3 2" xfId="36385" xr:uid="{34F2EE5F-B33A-4437-B25D-44C4D6094037}"/>
    <cellStyle name="Note 2 9 3 2 2" xfId="36386" xr:uid="{09F6BB8B-075C-4BA6-9082-559E0AB9E24E}"/>
    <cellStyle name="Note 2 9 3 2 2 2" xfId="36387" xr:uid="{EA13F770-7A93-4494-B0F4-C2457459D62F}"/>
    <cellStyle name="Note 2 9 3 2 2 3" xfId="36388" xr:uid="{F19AE6DB-E2ED-493D-B7B4-1FD7A987DB12}"/>
    <cellStyle name="Note 2 9 3 2 3" xfId="36389" xr:uid="{74DE9A55-46F6-441B-A627-163991AD8A55}"/>
    <cellStyle name="Note 2 9 3 2 3 2" xfId="36390" xr:uid="{C0DE5CF1-C3EA-4A31-B6A9-9F30CDDF8E24}"/>
    <cellStyle name="Note 2 9 3 2 4" xfId="36391" xr:uid="{28778608-16FA-496D-9893-D9F38B975191}"/>
    <cellStyle name="Note 2 9 3 3" xfId="36392" xr:uid="{9912A30D-3915-49DC-835D-CEF97503ACB8}"/>
    <cellStyle name="Note 2 9 3 3 2" xfId="36393" xr:uid="{F088F7D2-274C-4811-BDD6-ADBAA54A25F7}"/>
    <cellStyle name="Note 2 9 3 3 3" xfId="36394" xr:uid="{18B59FCE-D4C9-4BF1-A482-E89EB0E5A0A6}"/>
    <cellStyle name="Note 2 9 3 4" xfId="36395" xr:uid="{D54E51F3-6A60-4F4B-9F72-4E00219A071D}"/>
    <cellStyle name="Note 2 9 3 4 2" xfId="36396" xr:uid="{32C4110C-0661-4E1F-9DE2-08D36405BCF1}"/>
    <cellStyle name="Note 2 9 3 4 3" xfId="36397" xr:uid="{09FF6CB2-6728-4108-ABAC-49EFCC2155C1}"/>
    <cellStyle name="Note 2 9 3 5" xfId="36398" xr:uid="{3C3FA98C-A75F-4BB9-A3E1-4AA589457693}"/>
    <cellStyle name="Note 2 9 3 5 2" xfId="36399" xr:uid="{6730EBCD-A35A-4A31-BD61-4D51F78AB065}"/>
    <cellStyle name="Note 2 9 3 6" xfId="36400" xr:uid="{2330602D-A9B5-4A4B-8E37-051EE3CC8C69}"/>
    <cellStyle name="Note 2 9 3 6 2" xfId="36401" xr:uid="{9F719F73-EDBC-4A53-8CC1-AE638CF12272}"/>
    <cellStyle name="Note 2 9 3 7" xfId="36402" xr:uid="{EF6F95EC-6848-496C-970F-8F71B0194AA3}"/>
    <cellStyle name="Note 2 9 4" xfId="36403" xr:uid="{D5AB131F-0A2F-4D2D-ADAE-914A23B35BD4}"/>
    <cellStyle name="Note 2 9 4 2" xfId="36404" xr:uid="{0DDC8CA3-936E-4244-91AD-BA95F244FD9D}"/>
    <cellStyle name="Note 2 9 4 2 2" xfId="36405" xr:uid="{A94F71B8-A201-477A-92CC-B2D258A0C4EF}"/>
    <cellStyle name="Note 2 9 4 2 3" xfId="36406" xr:uid="{5809D4A4-3B2D-4B29-8F20-51F19DE4408A}"/>
    <cellStyle name="Note 2 9 4 3" xfId="36407" xr:uid="{7241A0BD-F89E-4810-A664-BF0E3B5EEF05}"/>
    <cellStyle name="Note 2 9 4 3 2" xfId="36408" xr:uid="{1237FB3B-D6A0-4395-9901-D83A752C1F4D}"/>
    <cellStyle name="Note 2 9 4 3 3" xfId="36409" xr:uid="{79B2A179-D4FA-4662-89DC-8952727F3A00}"/>
    <cellStyle name="Note 2 9 4 4" xfId="36410" xr:uid="{048ABF50-46A3-4657-A540-8114B635ACE1}"/>
    <cellStyle name="Note 2 9 5" xfId="36411" xr:uid="{F96C34D2-E128-4B10-B034-7FBCE264C314}"/>
    <cellStyle name="Note 2 9 5 2" xfId="36412" xr:uid="{0E17C518-DF3F-4AC5-AD65-1E5190D89A56}"/>
    <cellStyle name="Note 2 9 5 3" xfId="36413" xr:uid="{35E92635-1049-43E4-9289-4A383F66C9CB}"/>
    <cellStyle name="Note 2 9 6" xfId="36414" xr:uid="{95E0DA7C-6B0F-4E74-82EE-BAD13FB99877}"/>
    <cellStyle name="Note 2 9 6 2" xfId="36415" xr:uid="{E4BBB2BE-8D4B-44A1-8526-4D92937EDFE5}"/>
    <cellStyle name="Note 2 9 6 3" xfId="36416" xr:uid="{05B7F809-A34B-4794-9443-1C63B5819989}"/>
    <cellStyle name="Note 2 9 7" xfId="36417" xr:uid="{42C9E0E5-E058-4C3A-BDED-505E017020E8}"/>
    <cellStyle name="Note 2 9 7 2" xfId="36418" xr:uid="{18A3E43D-D2A7-47F9-9108-F5387DB8F0EB}"/>
    <cellStyle name="Note 2 9 8" xfId="36419" xr:uid="{B3B286F2-01A6-441B-A0B4-66A90EEF23E0}"/>
    <cellStyle name="Note 2 9 8 2" xfId="36420" xr:uid="{AB755E81-96A7-44C3-BCE6-3975D1C376F3}"/>
    <cellStyle name="Note 2 9 9" xfId="36421" xr:uid="{27A29D50-AC19-4DFB-BFD3-5D8CD541B728}"/>
    <cellStyle name="Note 2_3. รายละเอียดประกอบงบ 03-2013 รวมหมด ณ 02-08-56" xfId="36422" xr:uid="{66BCCA88-75E8-4BC4-856C-EA57FBBA154F}"/>
    <cellStyle name="Note 20" xfId="36423" xr:uid="{8813C50C-536E-49B4-914E-C85442143CE0}"/>
    <cellStyle name="Note 20 10" xfId="36424" xr:uid="{5A037F47-EB9E-4EC4-9152-8F8B3538F383}"/>
    <cellStyle name="Note 20 10 2" xfId="36425" xr:uid="{614E1F3B-313A-459A-A34E-B2A0CBBAC9F0}"/>
    <cellStyle name="Note 20 10 2 2" xfId="36426" xr:uid="{63ED9A7E-B819-4927-B41A-DFA796514154}"/>
    <cellStyle name="Note 20 11" xfId="36427" xr:uid="{40632DD0-1F83-4670-9C53-3E7C7FC7F740}"/>
    <cellStyle name="Note 20 11 2" xfId="36428" xr:uid="{CD0152F8-33B7-435C-8340-8D13D45B43A5}"/>
    <cellStyle name="Note 20 11 2 2" xfId="36429" xr:uid="{B5D03273-ADEC-44AF-8970-CC43A4F6B097}"/>
    <cellStyle name="Note 20 12" xfId="36430" xr:uid="{0AD1EED0-C2B5-46E0-BF21-9B5A357F123F}"/>
    <cellStyle name="Note 20 12 2" xfId="36431" xr:uid="{3221AED5-C8DD-4A56-8602-FC7C65041698}"/>
    <cellStyle name="Note 20 13" xfId="36432" xr:uid="{873689B3-1B10-48DE-9E7E-42AB3BE134BA}"/>
    <cellStyle name="Note 20 13 2" xfId="36433" xr:uid="{2273499A-5272-429C-919F-46DD81865A7C}"/>
    <cellStyle name="Note 20 14" xfId="36434" xr:uid="{D57B9866-E34E-4C98-9485-43E7C1BD2B35}"/>
    <cellStyle name="Note 20 2" xfId="36435" xr:uid="{E013E987-3F56-4359-A1BB-7FA1AE719FBD}"/>
    <cellStyle name="Note 20 2 2" xfId="36436" xr:uid="{AE148693-376B-4436-87F7-8786452B3224}"/>
    <cellStyle name="Note 20 2 2 2" xfId="36437" xr:uid="{2EB05E2D-48B0-4038-BBF3-713211722BD8}"/>
    <cellStyle name="Note 20 2 2 2 2" xfId="36438" xr:uid="{2471FB38-5ADB-423D-B935-3311848D0033}"/>
    <cellStyle name="Note 20 2 2 2 2 2" xfId="36439" xr:uid="{A321A8FF-974C-4BD7-B7F1-512E693047B8}"/>
    <cellStyle name="Note 20 2 2 2 3" xfId="36440" xr:uid="{E7F6730B-B16A-4DDD-835A-4C2A1EA260F9}"/>
    <cellStyle name="Note 20 2 2 2 3 2" xfId="36441" xr:uid="{2E5EFF7A-602C-4000-83F3-9ADC01A81D60}"/>
    <cellStyle name="Note 20 2 2 3" xfId="36442" xr:uid="{734EBFF5-6FA0-4363-9769-F21AACA860AD}"/>
    <cellStyle name="Note 20 2 2 3 2" xfId="36443" xr:uid="{5FCDABF9-A695-4E2C-85E3-63BAA4E04A84}"/>
    <cellStyle name="Note 20 2 2 3 2 2" xfId="36444" xr:uid="{C7113C09-EBF7-4A3D-AAC4-0C15A5770B8F}"/>
    <cellStyle name="Note 20 2 2 4" xfId="36445" xr:uid="{70ED135F-CC39-4EF1-8229-9A9C3387F51F}"/>
    <cellStyle name="Note 20 2 2 4 2" xfId="36446" xr:uid="{07940F8A-8929-4712-9EF6-BCD6E503AA4B}"/>
    <cellStyle name="Note 20 2 2 5" xfId="36447" xr:uid="{F8796A3C-9ABB-4383-A222-D6A6050BC786}"/>
    <cellStyle name="Note 20 2 2 5 2" xfId="36448" xr:uid="{347B14EA-EEFF-489F-A702-993E23AFEC3A}"/>
    <cellStyle name="Note 20 2 2 6" xfId="36449" xr:uid="{CCA974D8-87E7-4959-A25F-2035888ED680}"/>
    <cellStyle name="Note 20 2 3" xfId="36450" xr:uid="{5A1CEC13-C258-40A6-BE1D-470486D1647F}"/>
    <cellStyle name="Note 20 2 3 2" xfId="36451" xr:uid="{85701BF8-C3BC-44C6-9566-8EDA98B516A9}"/>
    <cellStyle name="Note 20 2 3 2 2" xfId="36452" xr:uid="{E06C63EA-C94B-4955-90D5-23B0863CE09D}"/>
    <cellStyle name="Note 20 2 3 3" xfId="36453" xr:uid="{D5157960-D371-44DA-A6D4-C82DE3941741}"/>
    <cellStyle name="Note 20 2 3 3 2" xfId="36454" xr:uid="{4D4C8ADA-ECC3-4961-BE38-ADA43E2FAF30}"/>
    <cellStyle name="Note 20 2 3 4" xfId="36455" xr:uid="{319E8D0D-8124-4DF7-A633-8E13242D9116}"/>
    <cellStyle name="Note 20 2 3 4 2" xfId="36456" xr:uid="{F583C07E-9148-4920-8DCC-7F5E070E3DD9}"/>
    <cellStyle name="Note 20 2 3 5" xfId="36457" xr:uid="{8E9F58A7-2F9B-44C0-B707-0824AB92DE19}"/>
    <cellStyle name="Note 20 2 3 5 2" xfId="36458" xr:uid="{2FCF8299-C1B3-4DA7-8403-381E06314EBD}"/>
    <cellStyle name="Note 20 2 3 6" xfId="36459" xr:uid="{5668399B-B526-4982-9316-18A61B236245}"/>
    <cellStyle name="Note 20 2 3 6 2" xfId="36460" xr:uid="{992682F2-3965-429F-ADEA-D7C7520271DB}"/>
    <cellStyle name="Note 20 2 3 7" xfId="36461" xr:uid="{2B0D6A99-0F06-4BB3-BBFD-B7BAFABCBB4C}"/>
    <cellStyle name="Note 20 2 3 7 2" xfId="36462" xr:uid="{39F91EB0-1577-4702-A699-5469AFD90D17}"/>
    <cellStyle name="Note 20 2 3 8" xfId="36463" xr:uid="{24A66E8E-D59A-47D7-B30A-B9BAE2B7A4E2}"/>
    <cellStyle name="Note 20 2 4" xfId="36464" xr:uid="{E6216375-8557-4E3D-ABA0-AA425DF69671}"/>
    <cellStyle name="Note 20 2 4 2" xfId="36465" xr:uid="{19AF3AB4-8C6D-48B5-9134-0DD5007B8608}"/>
    <cellStyle name="Note 20 2 4 2 2" xfId="36466" xr:uid="{EC6C0CE5-08C0-4E45-826A-93782768EC50}"/>
    <cellStyle name="Note 20 2 4 3" xfId="36467" xr:uid="{E7CE0884-1B56-445A-8312-AD27C3B2E40F}"/>
    <cellStyle name="Note 20 2 4 3 2" xfId="36468" xr:uid="{A804B923-31C7-4FD0-9E12-155692009A44}"/>
    <cellStyle name="Note 20 2 4 4" xfId="36469" xr:uid="{2BD8A2A6-6CA7-4EF7-AA88-DF54BE1C9177}"/>
    <cellStyle name="Note 20 2 4 4 2" xfId="36470" xr:uid="{7C24CF8D-F4FF-4F18-AC1F-1BA6BB545D8E}"/>
    <cellStyle name="Note 20 2 4 5" xfId="36471" xr:uid="{C7D210F4-3BC9-4463-AAE4-2568F539B052}"/>
    <cellStyle name="Note 20 2 4 5 2" xfId="36472" xr:uid="{DD377085-DF2D-42EE-96C7-71D2E49EEC97}"/>
    <cellStyle name="Note 20 2 4 6" xfId="36473" xr:uid="{0408DE6E-F235-4848-910C-6C76E8605914}"/>
    <cellStyle name="Note 20 2 5" xfId="36474" xr:uid="{0E4B1B54-97E4-4ACD-BC32-FAA25C77DCB8}"/>
    <cellStyle name="Note 20 2 5 2" xfId="36475" xr:uid="{4AF0FD1C-C4CA-4B23-B993-96957DFE5346}"/>
    <cellStyle name="Note 20 2 5 2 2" xfId="36476" xr:uid="{66381C1F-4A2D-4CF1-81F2-3186A9227AD2}"/>
    <cellStyle name="Note 20 2 6" xfId="36477" xr:uid="{5940F39D-2030-460E-A73A-CB1CC7F6F53F}"/>
    <cellStyle name="Note 20 2 6 2" xfId="36478" xr:uid="{7CF9CEC5-1CAF-4DB4-94A1-80714AE15B26}"/>
    <cellStyle name="Note 20 2 7" xfId="36479" xr:uid="{FE1D20EA-B08C-47DB-A212-F1928FA3E5BF}"/>
    <cellStyle name="Note 20 2 7 2" xfId="36480" xr:uid="{1ADBD745-4BCF-4D40-B612-8B3CCA6420AB}"/>
    <cellStyle name="Note 20 2 8" xfId="36481" xr:uid="{02598E07-E8B6-4412-A0C4-4B09D18D2C95}"/>
    <cellStyle name="Note 20 3" xfId="36482" xr:uid="{6F08F98F-6B2D-4F9A-86B7-977C6D9E9423}"/>
    <cellStyle name="Note 20 3 2" xfId="36483" xr:uid="{93C63128-DEF5-40C2-BB42-1A2C22BEC4C8}"/>
    <cellStyle name="Note 20 3 2 2" xfId="36484" xr:uid="{3A228992-97A7-426E-BF5E-118929C767A6}"/>
    <cellStyle name="Note 20 3 2 2 2" xfId="36485" xr:uid="{7FAEE7B2-5879-44A6-9EEC-5C869FA7CC7C}"/>
    <cellStyle name="Note 20 3 2 3" xfId="36486" xr:uid="{472340E2-FDE0-4B65-B070-3D169CBFB48C}"/>
    <cellStyle name="Note 20 3 2 3 2" xfId="36487" xr:uid="{FA697734-48BE-4E8E-86B5-6DEA7B5729C2}"/>
    <cellStyle name="Note 20 3 3" xfId="36488" xr:uid="{AD042E4F-EFDC-4F84-BC24-3796357C49C7}"/>
    <cellStyle name="Note 20 3 3 2" xfId="36489" xr:uid="{6C3B541F-9F90-4819-97D9-E714A18257CF}"/>
    <cellStyle name="Note 20 3 3 2 2" xfId="36490" xr:uid="{0C638635-3EF0-4EE7-8F75-BE3C19C4736B}"/>
    <cellStyle name="Note 20 3 4" xfId="36491" xr:uid="{07FCE388-A58C-45EF-BF0D-1C441B797C5F}"/>
    <cellStyle name="Note 20 3 4 2" xfId="36492" xr:uid="{80E49236-E399-4EB5-8368-ED613E4BCC4C}"/>
    <cellStyle name="Note 20 3 5" xfId="36493" xr:uid="{4D51C7E7-4157-46D3-B689-2E1FB571DE1B}"/>
    <cellStyle name="Note 20 3 5 2" xfId="36494" xr:uid="{976D054B-1754-4F8B-8FA3-CE080FB2BC2C}"/>
    <cellStyle name="Note 20 3 6" xfId="36495" xr:uid="{23C6B21B-7AE4-4FAD-82D4-C0FB71512C16}"/>
    <cellStyle name="Note 20 3 6 2" xfId="36496" xr:uid="{0D0C8527-39B7-4275-AAF8-560F4D79AD28}"/>
    <cellStyle name="Note 20 3 7" xfId="36497" xr:uid="{01731C12-5B15-4ABF-B18F-34D768B367E2}"/>
    <cellStyle name="Note 20 4" xfId="36498" xr:uid="{BABDEBB2-F103-4955-AD52-31B02B281D0A}"/>
    <cellStyle name="Note 20 4 2" xfId="36499" xr:uid="{EEE5392E-A07A-4EE9-B153-896A1B21FC76}"/>
    <cellStyle name="Note 20 4 2 2" xfId="36500" xr:uid="{9FA3D9B7-07FC-4C7A-AFDD-F9C5DF6E40CF}"/>
    <cellStyle name="Note 20 4 2 2 2" xfId="36501" xr:uid="{8770D9E6-AC41-4085-90C3-9E73E0C56A61}"/>
    <cellStyle name="Note 20 4 2 3" xfId="36502" xr:uid="{276D536F-CB02-41B0-B724-2481CE4EF75C}"/>
    <cellStyle name="Note 20 4 2 3 2" xfId="36503" xr:uid="{0D7BA775-037B-4CC2-B7B2-52891FFFCF3D}"/>
    <cellStyle name="Note 20 4 2 4" xfId="36504" xr:uid="{EBB4CFCA-47C1-4838-9ECC-61AFAD20F9D7}"/>
    <cellStyle name="Note 20 4 3" xfId="36505" xr:uid="{00CC528F-0A75-4577-AF6A-420BF5C336FD}"/>
    <cellStyle name="Note 20 4 3 2" xfId="36506" xr:uid="{A57234BB-0265-4632-B5A1-6ACC68C9ED13}"/>
    <cellStyle name="Note 20 4 3 2 2" xfId="36507" xr:uid="{2DBA9246-F2C5-4B43-8850-A02EA25C9995}"/>
    <cellStyle name="Note 20 4 3 3" xfId="36508" xr:uid="{08159FE0-D1CB-46CB-BFD9-BD63D1616A08}"/>
    <cellStyle name="Note 20 4 3 3 2" xfId="36509" xr:uid="{4898DEDB-F367-435E-8CB4-CCC1B4B62632}"/>
    <cellStyle name="Note 20 4 3 4" xfId="36510" xr:uid="{A620A56E-3FDC-42AB-83FB-45392DFC4ACB}"/>
    <cellStyle name="Note 20 4 4" xfId="36511" xr:uid="{4501C50D-8B59-4136-BC87-4FC02B2A644D}"/>
    <cellStyle name="Note 20 4 4 2" xfId="36512" xr:uid="{D442D467-EEE7-40C8-8EE5-E69307D61FBB}"/>
    <cellStyle name="Note 20 4 5" xfId="36513" xr:uid="{D53A3A0A-A93E-4B6D-8FB0-382555343226}"/>
    <cellStyle name="Note 20 4 5 2" xfId="36514" xr:uid="{981716E9-272D-4DED-A113-EC3FC93BE009}"/>
    <cellStyle name="Note 20 4 6" xfId="36515" xr:uid="{CA423C50-19F9-4AB2-9DFB-6090100B0EBD}"/>
    <cellStyle name="Note 20 4 6 2" xfId="36516" xr:uid="{0543CC9D-FFD3-41A8-AEC1-CA042822B47A}"/>
    <cellStyle name="Note 20 4 7" xfId="36517" xr:uid="{D9082829-70AC-4685-B0D7-F2ADB8869F87}"/>
    <cellStyle name="Note 20 4 7 2" xfId="36518" xr:uid="{BE546D63-A61B-49D1-AE57-B98DF4ED0BCB}"/>
    <cellStyle name="Note 20 4 8" xfId="36519" xr:uid="{7FC50124-7CE6-402A-90A2-46A41833B614}"/>
    <cellStyle name="Note 20 5" xfId="36520" xr:uid="{FD2DA263-5A4C-492C-BFE1-CCFC044C7788}"/>
    <cellStyle name="Note 20 5 2" xfId="36521" xr:uid="{51DDB718-C28A-42C7-9B1E-289047D11081}"/>
    <cellStyle name="Note 20 5 2 2" xfId="36522" xr:uid="{3E792BB8-457F-4928-A0CE-A725C0275C6A}"/>
    <cellStyle name="Note 20 5 2 2 2" xfId="36523" xr:uid="{816F1620-CFDE-4187-B9B8-53C796F3AF64}"/>
    <cellStyle name="Note 20 5 2 3" xfId="36524" xr:uid="{125EB5FA-EB69-4B88-807B-1197699DA73B}"/>
    <cellStyle name="Note 20 5 2 3 2" xfId="36525" xr:uid="{8771C105-A6CA-4FCD-81B6-FF6E6F0CDECF}"/>
    <cellStyle name="Note 20 5 3" xfId="36526" xr:uid="{B69609E4-3850-44DF-9B5F-A41673C5E4D9}"/>
    <cellStyle name="Note 20 5 3 2" xfId="36527" xr:uid="{4C81489A-2BC9-430F-A2E7-EAB913D21A09}"/>
    <cellStyle name="Note 20 5 3 2 2" xfId="36528" xr:uid="{0B3D36D2-516B-4386-99CD-3CACB564E98A}"/>
    <cellStyle name="Note 20 5 4" xfId="36529" xr:uid="{30638013-B6AE-48C8-A460-1B060ABC92E3}"/>
    <cellStyle name="Note 20 5 4 2" xfId="36530" xr:uid="{09BC0D20-6302-4FB8-88AB-1DC2BA6D7E78}"/>
    <cellStyle name="Note 20 5 5" xfId="36531" xr:uid="{B3166078-2EBD-4770-89D8-D944B4A28140}"/>
    <cellStyle name="Note 20 5 5 2" xfId="36532" xr:uid="{D66C5AAF-4118-44E2-AFB3-C245ED89473D}"/>
    <cellStyle name="Note 20 5 6" xfId="36533" xr:uid="{BD0FD48C-BD46-401A-ACDA-5B3401C236BA}"/>
    <cellStyle name="Note 20 6" xfId="36534" xr:uid="{A1CE2BCF-1D1F-4EFF-9213-9D68C3EB16E7}"/>
    <cellStyle name="Note 20 6 2" xfId="36535" xr:uid="{91663F0D-B8D1-49D9-BE34-DFE738A02690}"/>
    <cellStyle name="Note 20 6 2 2" xfId="36536" xr:uid="{8516DDB6-69F5-44E4-BE11-A226F7B2A9B2}"/>
    <cellStyle name="Note 20 6 2 2 2" xfId="36537" xr:uid="{1749F676-6225-4D3F-B580-E9F7F6C730A4}"/>
    <cellStyle name="Note 20 6 3" xfId="36538" xr:uid="{8F980516-5051-4DE7-A554-5C5C62BFE1C1}"/>
    <cellStyle name="Note 20 6 3 2" xfId="36539" xr:uid="{24816505-7C79-45B0-8162-38F312349045}"/>
    <cellStyle name="Note 20 6 3 2 2" xfId="36540" xr:uid="{1DD9E22B-EF88-486A-A903-A97F17C9FAE6}"/>
    <cellStyle name="Note 20 6 4" xfId="36541" xr:uid="{663EDBD1-99CC-463F-A355-783BF30D857B}"/>
    <cellStyle name="Note 20 6 4 2" xfId="36542" xr:uid="{83D77D51-B90E-487B-9F75-58524CC2F4FA}"/>
    <cellStyle name="Note 20 6 5" xfId="36543" xr:uid="{BEB41090-C819-4E7D-9863-32E3FDC2719B}"/>
    <cellStyle name="Note 20 6 5 2" xfId="36544" xr:uid="{10EEED80-3457-4E77-B401-C4223561E0A2}"/>
    <cellStyle name="Note 20 6 6" xfId="36545" xr:uid="{0CE06513-4392-4C9D-88EE-3B3C178595CF}"/>
    <cellStyle name="Note 20 7" xfId="36546" xr:uid="{06EFD5FE-619F-4878-B940-FE3B9F1D41E1}"/>
    <cellStyle name="Note 20 7 2" xfId="36547" xr:uid="{F7C3B8CA-F0D1-47A4-8C22-BD415834B2F9}"/>
    <cellStyle name="Note 20 7 2 2" xfId="36548" xr:uid="{FF717313-58FB-471D-A360-13578C7B49AF}"/>
    <cellStyle name="Note 20 7 2 2 2" xfId="36549" xr:uid="{91D9B5DB-8075-4CFE-A5A0-F1FF86F0C855}"/>
    <cellStyle name="Note 20 7 3" xfId="36550" xr:uid="{3649EB55-8E4F-4055-B908-BEAB89AB1CBA}"/>
    <cellStyle name="Note 20 7 3 2" xfId="36551" xr:uid="{11EDE602-0E38-422D-8B0A-5868FF6F2E51}"/>
    <cellStyle name="Note 20 7 3 2 2" xfId="36552" xr:uid="{7F4E9ACA-6D49-4548-9FD1-F346482BE85D}"/>
    <cellStyle name="Note 20 7 4" xfId="36553" xr:uid="{73C1DBBB-708B-4A15-947B-0D2211E6CD44}"/>
    <cellStyle name="Note 20 7 4 2" xfId="36554" xr:uid="{51A611AF-092C-4EE9-BDA6-7990D690D830}"/>
    <cellStyle name="Note 20 8" xfId="36555" xr:uid="{4B46C8B2-0989-458D-B7C3-6876F8C4CE0E}"/>
    <cellStyle name="Note 20 8 2" xfId="36556" xr:uid="{090C75EF-7491-4E20-A195-49D871B79433}"/>
    <cellStyle name="Note 20 8 2 2" xfId="36557" xr:uid="{F45D16D1-DF9F-4E97-8244-C94B8D793A52}"/>
    <cellStyle name="Note 20 8 2 2 2" xfId="36558" xr:uid="{D0B4F928-DF87-41D3-8D40-569CD82B992C}"/>
    <cellStyle name="Note 20 8 3" xfId="36559" xr:uid="{BF1B3E64-CF0E-4755-B287-F929A8DC72F2}"/>
    <cellStyle name="Note 20 8 3 2" xfId="36560" xr:uid="{1BF16D98-E029-4EAE-AA47-DF1EDDF3C3BB}"/>
    <cellStyle name="Note 20 8 3 2 2" xfId="36561" xr:uid="{7C695D2F-ADEB-4D5F-90D7-EFB979B53D06}"/>
    <cellStyle name="Note 20 8 4" xfId="36562" xr:uid="{818DB2FC-BEC0-4F82-A4FD-27D499E33E97}"/>
    <cellStyle name="Note 20 8 4 2" xfId="36563" xr:uid="{952D42C5-24E2-4779-B2AC-D6D80CC9CAB9}"/>
    <cellStyle name="Note 20 9" xfId="36564" xr:uid="{692C01B6-04EE-4D1B-A945-B619FEC83AD2}"/>
    <cellStyle name="Note 20 9 2" xfId="36565" xr:uid="{B975F3D6-D28A-4200-894F-9BEF666CCE03}"/>
    <cellStyle name="Note 20 9 2 2" xfId="36566" xr:uid="{D241B40D-E2EC-4023-9EC3-3602DA83C9CF}"/>
    <cellStyle name="Note 20_3. รายละเอียดประกอบงบ 03-2013 รวมหมด ณ 02-08-56" xfId="36567" xr:uid="{459B386E-3F6B-4158-BA0F-B90D7DF3A814}"/>
    <cellStyle name="Note 21" xfId="36568" xr:uid="{E7C6080F-C94F-45C7-860F-FD5231593F96}"/>
    <cellStyle name="Note 21 10" xfId="36569" xr:uid="{C4692CAA-CA23-430D-BAE6-AF65E7BE0D16}"/>
    <cellStyle name="Note 21 10 2" xfId="36570" xr:uid="{45F24747-463A-4529-859F-A9142E7B62AE}"/>
    <cellStyle name="Note 21 10 2 2" xfId="36571" xr:uid="{6427EDE9-0DAE-4FFA-BE22-F155C2F46D60}"/>
    <cellStyle name="Note 21 11" xfId="36572" xr:uid="{61777B0B-0714-445E-BAC0-6122BF163E7A}"/>
    <cellStyle name="Note 21 11 2" xfId="36573" xr:uid="{148881BC-2D0A-4B83-8CD2-86BA91F80FAD}"/>
    <cellStyle name="Note 21 11 2 2" xfId="36574" xr:uid="{B1944157-9BA8-49D7-B743-28BC622D7ECC}"/>
    <cellStyle name="Note 21 12" xfId="36575" xr:uid="{CF8B8223-1BB3-4931-8319-1F5A83F70091}"/>
    <cellStyle name="Note 21 12 2" xfId="36576" xr:uid="{1AB2EB7E-D1AB-4FEF-9399-5D1CD6DC183C}"/>
    <cellStyle name="Note 21 13" xfId="36577" xr:uid="{69C6109F-1FE4-4184-932E-0B558C4F3615}"/>
    <cellStyle name="Note 21 13 2" xfId="36578" xr:uid="{30331C68-7496-44B3-8D93-BDC97117E99E}"/>
    <cellStyle name="Note 21 14" xfId="36579" xr:uid="{ACD4C7B0-E2E4-484B-8EA3-8EDEDA376857}"/>
    <cellStyle name="Note 21 2" xfId="36580" xr:uid="{C933FDCC-ECB3-45D9-8A21-F688CACF05DC}"/>
    <cellStyle name="Note 21 2 2" xfId="36581" xr:uid="{E5881CB4-3E4C-4B02-A0AA-6F19FC5349EC}"/>
    <cellStyle name="Note 21 2 2 2" xfId="36582" xr:uid="{7110B473-9879-47A8-863B-28D1F5CEEE04}"/>
    <cellStyle name="Note 21 2 2 2 2" xfId="36583" xr:uid="{C61CA8AF-5E8C-4C20-856B-F10353032D2A}"/>
    <cellStyle name="Note 21 2 2 2 2 2" xfId="36584" xr:uid="{35D44761-A3AA-49EE-8E6E-AD367AA1720C}"/>
    <cellStyle name="Note 21 2 2 2 3" xfId="36585" xr:uid="{F6B02CC1-9B0A-4C95-B101-C663568721A8}"/>
    <cellStyle name="Note 21 2 2 2 3 2" xfId="36586" xr:uid="{D41FD5B5-F72B-444E-B923-AA5330456AAD}"/>
    <cellStyle name="Note 21 2 2 3" xfId="36587" xr:uid="{1A35E7A7-CA90-4D77-9976-09708AFDA2E1}"/>
    <cellStyle name="Note 21 2 2 3 2" xfId="36588" xr:uid="{094B5321-DA50-47F0-9FB3-8531E51EA3A1}"/>
    <cellStyle name="Note 21 2 2 3 2 2" xfId="36589" xr:uid="{1C2BB7FB-FA1B-4057-A8AF-03543642FB7D}"/>
    <cellStyle name="Note 21 2 2 4" xfId="36590" xr:uid="{AE320CB9-4B49-4403-ACB6-A0AA83A1AF17}"/>
    <cellStyle name="Note 21 2 2 4 2" xfId="36591" xr:uid="{28CE4D26-6255-450E-9A5C-05C0A0CEEEEC}"/>
    <cellStyle name="Note 21 2 2 5" xfId="36592" xr:uid="{EDADDEE9-4732-4383-92C3-16C9202BE2C2}"/>
    <cellStyle name="Note 21 2 2 5 2" xfId="36593" xr:uid="{8FCC41F2-2E3D-46FE-AF85-05F2F1A97C8B}"/>
    <cellStyle name="Note 21 2 2 6" xfId="36594" xr:uid="{E6DD2F20-12F0-48C2-9A05-19CFBC5564C5}"/>
    <cellStyle name="Note 21 2 3" xfId="36595" xr:uid="{FA429895-CC2C-4474-B041-A54D0D52E915}"/>
    <cellStyle name="Note 21 2 3 2" xfId="36596" xr:uid="{E97271B3-81D4-4368-8980-49A3DEC9F606}"/>
    <cellStyle name="Note 21 2 3 2 2" xfId="36597" xr:uid="{8DA558B8-A142-40A4-BC47-D54528774CE4}"/>
    <cellStyle name="Note 21 2 3 3" xfId="36598" xr:uid="{E2A08EA3-D53F-42FE-850C-97567281BBD4}"/>
    <cellStyle name="Note 21 2 3 3 2" xfId="36599" xr:uid="{8FB880F0-E0B7-4F2B-9DEE-CD441D57E69C}"/>
    <cellStyle name="Note 21 2 3 4" xfId="36600" xr:uid="{E09F1152-C070-4CFF-9993-186254F6DC46}"/>
    <cellStyle name="Note 21 2 3 4 2" xfId="36601" xr:uid="{EE053386-DB4D-4168-8F47-A30A132BA19E}"/>
    <cellStyle name="Note 21 2 3 5" xfId="36602" xr:uid="{65B6D6CB-2B03-46B1-8FD4-8162A8705C80}"/>
    <cellStyle name="Note 21 2 3 5 2" xfId="36603" xr:uid="{D1817C7C-9BE1-47AB-B46D-B69DDABDDD69}"/>
    <cellStyle name="Note 21 2 3 6" xfId="36604" xr:uid="{508EBCA5-989B-4BE7-B05B-E0328FEA31F9}"/>
    <cellStyle name="Note 21 2 3 6 2" xfId="36605" xr:uid="{A77A0BC6-7699-4896-9B27-0B324B0BBD15}"/>
    <cellStyle name="Note 21 2 3 7" xfId="36606" xr:uid="{E310027E-6F26-474D-9E0C-4B0E376AEB82}"/>
    <cellStyle name="Note 21 2 3 7 2" xfId="36607" xr:uid="{AFA37427-375B-4BD3-8854-93172D0479D0}"/>
    <cellStyle name="Note 21 2 3 8" xfId="36608" xr:uid="{5538D4BF-DCDB-48BB-ADDA-095020F33BF2}"/>
    <cellStyle name="Note 21 2 4" xfId="36609" xr:uid="{F1455D58-6994-4B63-9F6F-498DF39784B6}"/>
    <cellStyle name="Note 21 2 4 2" xfId="36610" xr:uid="{243B62AB-EDB9-4204-A05B-7FB2D10AE0E7}"/>
    <cellStyle name="Note 21 2 4 2 2" xfId="36611" xr:uid="{F4EFFCEB-0EDB-4FF9-8CA5-18E20BF06668}"/>
    <cellStyle name="Note 21 2 4 3" xfId="36612" xr:uid="{721CC885-CF3D-4BBA-9863-49D6617A905B}"/>
    <cellStyle name="Note 21 2 4 3 2" xfId="36613" xr:uid="{FFA34572-9349-42C4-89C3-46E6D438D4D6}"/>
    <cellStyle name="Note 21 2 4 4" xfId="36614" xr:uid="{AB72BB51-EEEC-47CB-A927-CD1EB9604B82}"/>
    <cellStyle name="Note 21 2 4 4 2" xfId="36615" xr:uid="{AF03EBA6-9667-475E-B405-44F2847A8264}"/>
    <cellStyle name="Note 21 2 4 5" xfId="36616" xr:uid="{D5361C9B-6F36-4421-9711-E045B2CE1F39}"/>
    <cellStyle name="Note 21 2 4 5 2" xfId="36617" xr:uid="{25B993CC-6F3D-4065-9A65-9B7D1B934614}"/>
    <cellStyle name="Note 21 2 4 6" xfId="36618" xr:uid="{68551A28-5B45-4F6E-A569-E23A13FBD176}"/>
    <cellStyle name="Note 21 2 5" xfId="36619" xr:uid="{67FE1284-F039-4FD3-AEC7-47909CF169A9}"/>
    <cellStyle name="Note 21 2 5 2" xfId="36620" xr:uid="{ED5A1F4C-5692-4D69-A178-B90B83CB54FA}"/>
    <cellStyle name="Note 21 2 5 2 2" xfId="36621" xr:uid="{A331D60B-4BB0-4C19-B437-AD5D7E8AE99B}"/>
    <cellStyle name="Note 21 2 6" xfId="36622" xr:uid="{3E979195-9447-4AC0-9F3B-DF4E9452ADF8}"/>
    <cellStyle name="Note 21 2 6 2" xfId="36623" xr:uid="{5EA1FD61-4AB9-40A1-BA31-213670548C52}"/>
    <cellStyle name="Note 21 2 7" xfId="36624" xr:uid="{5BFC5D84-9169-4134-B03C-219ED02A0C13}"/>
    <cellStyle name="Note 21 2 7 2" xfId="36625" xr:uid="{14BB6120-1E0E-4F8B-887D-98CCDE9C5599}"/>
    <cellStyle name="Note 21 2 8" xfId="36626" xr:uid="{C66307A9-F4B6-4A18-B133-6FD4235C5267}"/>
    <cellStyle name="Note 21 3" xfId="36627" xr:uid="{56653BEC-8C1E-45A9-859B-C75BED6BE5FC}"/>
    <cellStyle name="Note 21 3 2" xfId="36628" xr:uid="{564A255C-3E36-4975-AB54-C99A037835C6}"/>
    <cellStyle name="Note 21 3 2 2" xfId="36629" xr:uid="{2DCAF70B-FDED-40F2-B1C7-EC0113284B0C}"/>
    <cellStyle name="Note 21 3 2 2 2" xfId="36630" xr:uid="{5CF46343-9654-4FBC-A54D-A3DB8238FA12}"/>
    <cellStyle name="Note 21 3 2 3" xfId="36631" xr:uid="{189619C0-EF19-45FC-81BE-A40DDB7E3615}"/>
    <cellStyle name="Note 21 3 2 3 2" xfId="36632" xr:uid="{F4C3BEDB-308F-49AB-8495-A7B2200D7780}"/>
    <cellStyle name="Note 21 3 3" xfId="36633" xr:uid="{BA692E45-8D04-4CFA-BE85-A56608CF3CAC}"/>
    <cellStyle name="Note 21 3 3 2" xfId="36634" xr:uid="{FEBDAEFF-C5B5-4D75-AEBE-18BC1410C4A7}"/>
    <cellStyle name="Note 21 3 3 2 2" xfId="36635" xr:uid="{A0E3853F-3206-42D8-8B92-29AF7C3F14F9}"/>
    <cellStyle name="Note 21 3 4" xfId="36636" xr:uid="{182FA941-29A1-44AC-AC3A-9E7491DF6B3E}"/>
    <cellStyle name="Note 21 3 4 2" xfId="36637" xr:uid="{43C29985-F830-4694-9399-C7022D6CB665}"/>
    <cellStyle name="Note 21 3 5" xfId="36638" xr:uid="{ECC4984F-00C0-4DE9-BB15-0BF62CBE0F6D}"/>
    <cellStyle name="Note 21 3 5 2" xfId="36639" xr:uid="{288BC870-43E1-4559-A6B2-0A577D443C93}"/>
    <cellStyle name="Note 21 3 6" xfId="36640" xr:uid="{658CB27A-FC94-4680-BB54-9236FFFA07EC}"/>
    <cellStyle name="Note 21 3 6 2" xfId="36641" xr:uid="{4464FDCA-F9F5-4E9B-930E-8FD487E2CA88}"/>
    <cellStyle name="Note 21 3 7" xfId="36642" xr:uid="{B4EE1678-E522-42FF-8C27-053142336146}"/>
    <cellStyle name="Note 21 4" xfId="36643" xr:uid="{CBC25EFB-8B6A-4443-ABF1-D91087B756C6}"/>
    <cellStyle name="Note 21 4 2" xfId="36644" xr:uid="{CA4C33D4-CED9-4282-99E0-E21102FE37DC}"/>
    <cellStyle name="Note 21 4 2 2" xfId="36645" xr:uid="{2ADA360C-012E-4514-9A2A-DCEAA053BB02}"/>
    <cellStyle name="Note 21 4 2 2 2" xfId="36646" xr:uid="{681AD800-8D15-4C27-9567-2C9994EB3793}"/>
    <cellStyle name="Note 21 4 2 3" xfId="36647" xr:uid="{60483C95-C379-425D-AFF8-A4FA8A5EB96D}"/>
    <cellStyle name="Note 21 4 2 3 2" xfId="36648" xr:uid="{A3494088-CF0A-4807-8D64-B8C4EF668143}"/>
    <cellStyle name="Note 21 4 2 4" xfId="36649" xr:uid="{5A3E541B-BD35-424A-AFBD-7EBDC33439C2}"/>
    <cellStyle name="Note 21 4 3" xfId="36650" xr:uid="{F8A4D7AB-5E8B-4685-BD5A-0BFF8AA445E5}"/>
    <cellStyle name="Note 21 4 3 2" xfId="36651" xr:uid="{531261E2-1218-4A82-A860-16957F3932DC}"/>
    <cellStyle name="Note 21 4 3 2 2" xfId="36652" xr:uid="{108D8F3D-08FB-425F-B9FD-5E88B6481658}"/>
    <cellStyle name="Note 21 4 3 3" xfId="36653" xr:uid="{BFE05C99-8715-471B-B76A-C9BACA1401D8}"/>
    <cellStyle name="Note 21 4 3 3 2" xfId="36654" xr:uid="{72119C0D-7759-499D-A54C-FE0D17DADBB1}"/>
    <cellStyle name="Note 21 4 3 4" xfId="36655" xr:uid="{BDAF54A0-0BC4-49CF-8B85-BAF736949900}"/>
    <cellStyle name="Note 21 4 4" xfId="36656" xr:uid="{961E37D7-90A8-4C58-B941-11795803BECA}"/>
    <cellStyle name="Note 21 4 4 2" xfId="36657" xr:uid="{EFE3354A-6C99-416A-87D2-A384B4157FA0}"/>
    <cellStyle name="Note 21 4 5" xfId="36658" xr:uid="{C31B6E4A-E7AA-43C2-BBCB-7E670A45559C}"/>
    <cellStyle name="Note 21 4 5 2" xfId="36659" xr:uid="{8BE68CC8-9758-4DC9-997F-1B1AFD500016}"/>
    <cellStyle name="Note 21 4 6" xfId="36660" xr:uid="{1CD326C7-59D5-448D-A8BE-75250408FB68}"/>
    <cellStyle name="Note 21 4 6 2" xfId="36661" xr:uid="{5FDBC059-3322-4723-AA9E-C526BEDE8683}"/>
    <cellStyle name="Note 21 4 7" xfId="36662" xr:uid="{4B8FFC90-E079-454B-9D97-AB5C6DC12885}"/>
    <cellStyle name="Note 21 4 7 2" xfId="36663" xr:uid="{C11E83BB-E4E8-4DAA-8427-75487E975FB2}"/>
    <cellStyle name="Note 21 4 8" xfId="36664" xr:uid="{7DB9F6D3-F65E-49A9-9C20-6F2E5E4598F9}"/>
    <cellStyle name="Note 21 5" xfId="36665" xr:uid="{FE1F65F3-9024-4804-B04A-4A8E69809F1D}"/>
    <cellStyle name="Note 21 5 2" xfId="36666" xr:uid="{E7B4AEDC-F8F6-4DF7-A363-2191B2124B02}"/>
    <cellStyle name="Note 21 5 2 2" xfId="36667" xr:uid="{0623A619-25D8-4584-939F-C8B25DCBEAA0}"/>
    <cellStyle name="Note 21 5 2 2 2" xfId="36668" xr:uid="{BC55483A-5819-47C0-B092-81EC231B3447}"/>
    <cellStyle name="Note 21 5 2 3" xfId="36669" xr:uid="{B52163A9-E554-4B85-B923-5A670BBC35B1}"/>
    <cellStyle name="Note 21 5 2 3 2" xfId="36670" xr:uid="{5D2871C4-CFBB-4B0E-9CB1-BEEE06DD32F1}"/>
    <cellStyle name="Note 21 5 3" xfId="36671" xr:uid="{AF0982D3-3311-484B-BDA4-BB82FD4642B8}"/>
    <cellStyle name="Note 21 5 3 2" xfId="36672" xr:uid="{0D7A22F2-C653-475E-AFD8-279450947201}"/>
    <cellStyle name="Note 21 5 3 2 2" xfId="36673" xr:uid="{95DA4A44-4080-4022-BADA-2D579D6C1323}"/>
    <cellStyle name="Note 21 5 4" xfId="36674" xr:uid="{2B1D47B1-829B-43F0-B873-F2F99DFC45F5}"/>
    <cellStyle name="Note 21 5 4 2" xfId="36675" xr:uid="{54BE6820-3CD8-404A-980A-B1944A9833E4}"/>
    <cellStyle name="Note 21 5 5" xfId="36676" xr:uid="{0B687369-1E07-487B-AA49-DA8010FA6D22}"/>
    <cellStyle name="Note 21 5 5 2" xfId="36677" xr:uid="{6F16A5DA-3234-4C80-9A4B-95DCEC93907C}"/>
    <cellStyle name="Note 21 5 6" xfId="36678" xr:uid="{948D5C5E-068C-4934-9A52-2C94B4568C8B}"/>
    <cellStyle name="Note 21 6" xfId="36679" xr:uid="{1180BDF1-E4FB-46D4-AAEE-1D5059CC2C6A}"/>
    <cellStyle name="Note 21 6 2" xfId="36680" xr:uid="{3B24B25A-9A44-4017-8BC9-2DFA5D746A40}"/>
    <cellStyle name="Note 21 6 2 2" xfId="36681" xr:uid="{588E9D4B-CD01-442F-8556-85347CC6007B}"/>
    <cellStyle name="Note 21 6 2 2 2" xfId="36682" xr:uid="{C0CCD4B6-595F-4FE2-BF91-E1D8483C5BC2}"/>
    <cellStyle name="Note 21 6 3" xfId="36683" xr:uid="{4B9B2527-E337-4A1C-AD88-FE91B5E1AB88}"/>
    <cellStyle name="Note 21 6 3 2" xfId="36684" xr:uid="{AD4269F4-D18B-41C1-9B50-4D2F293A93BA}"/>
    <cellStyle name="Note 21 6 3 2 2" xfId="36685" xr:uid="{3903644B-F8CA-485A-82BA-124E06CFF980}"/>
    <cellStyle name="Note 21 6 4" xfId="36686" xr:uid="{3733494B-2D3E-4EA3-9FB1-993D87D36836}"/>
    <cellStyle name="Note 21 6 4 2" xfId="36687" xr:uid="{CE00CED5-7206-4AB6-A84A-EEDA5808C552}"/>
    <cellStyle name="Note 21 6 5" xfId="36688" xr:uid="{D0AF736C-D677-4EDF-9511-90739A4F03D2}"/>
    <cellStyle name="Note 21 6 5 2" xfId="36689" xr:uid="{083029E3-3FC5-4D2B-B76B-6D3989AB33D2}"/>
    <cellStyle name="Note 21 6 6" xfId="36690" xr:uid="{3CEF72E8-D711-4FA3-804D-2180EAE998E8}"/>
    <cellStyle name="Note 21 7" xfId="36691" xr:uid="{78954927-6F0B-49B2-922D-1D6EEA69B212}"/>
    <cellStyle name="Note 21 7 2" xfId="36692" xr:uid="{E91D4E79-634B-4819-A7A7-1AD84FBD0D76}"/>
    <cellStyle name="Note 21 7 2 2" xfId="36693" xr:uid="{20477ABA-7C6E-462B-BF3C-8C7A556953F8}"/>
    <cellStyle name="Note 21 7 2 2 2" xfId="36694" xr:uid="{443CF8E7-2306-4DC6-A580-7AFAA49BB9D6}"/>
    <cellStyle name="Note 21 7 3" xfId="36695" xr:uid="{B0E13F4A-C31B-4CC1-A7A9-AD841CCF85E5}"/>
    <cellStyle name="Note 21 7 3 2" xfId="36696" xr:uid="{35D0659F-3E77-4644-BBC6-2D5C0EEA169E}"/>
    <cellStyle name="Note 21 7 3 2 2" xfId="36697" xr:uid="{9279E737-7D01-462F-B794-923453E49B8F}"/>
    <cellStyle name="Note 21 7 4" xfId="36698" xr:uid="{36AD8FD8-6EA2-4ECD-B646-4FDAE40F09EE}"/>
    <cellStyle name="Note 21 7 4 2" xfId="36699" xr:uid="{4E432630-0EE1-467E-ABEE-51ADA8630ACC}"/>
    <cellStyle name="Note 21 8" xfId="36700" xr:uid="{AF57CBA9-C4CE-4D05-ABC2-274C5E5B1BEE}"/>
    <cellStyle name="Note 21 8 2" xfId="36701" xr:uid="{60DF6471-FB09-4001-A2E8-4FB31AA8E5B9}"/>
    <cellStyle name="Note 21 8 2 2" xfId="36702" xr:uid="{DE5557AE-6378-4F88-BDF6-5D748443B4DF}"/>
    <cellStyle name="Note 21 8 2 2 2" xfId="36703" xr:uid="{3E27BB76-1927-4A1C-9C28-52C3D3B3A306}"/>
    <cellStyle name="Note 21 8 3" xfId="36704" xr:uid="{619234BD-A198-495F-AE83-E2599E4B1CA7}"/>
    <cellStyle name="Note 21 8 3 2" xfId="36705" xr:uid="{DE071787-6CCE-448D-9E58-B5D3DE4153A2}"/>
    <cellStyle name="Note 21 8 3 2 2" xfId="36706" xr:uid="{09F90421-CC50-4C46-AB21-B0C508E884A4}"/>
    <cellStyle name="Note 21 8 4" xfId="36707" xr:uid="{DFD00A21-F747-4549-8D04-64383167532C}"/>
    <cellStyle name="Note 21 8 4 2" xfId="36708" xr:uid="{67069656-7F37-47A5-B683-6A26DFB790EC}"/>
    <cellStyle name="Note 21 9" xfId="36709" xr:uid="{BE105444-AEF3-4BE5-A10C-22686E33C710}"/>
    <cellStyle name="Note 21 9 2" xfId="36710" xr:uid="{897A0D51-A219-436C-BD13-23D375420493}"/>
    <cellStyle name="Note 21 9 2 2" xfId="36711" xr:uid="{9CF159ED-1110-4AEF-8681-B1ABB572DBCD}"/>
    <cellStyle name="Note 21_3. รายละเอียดประกอบงบ 03-2013 รวมหมด ณ 02-08-56" xfId="36712" xr:uid="{5DB039BE-7433-482A-86F1-A80661C45B79}"/>
    <cellStyle name="Note 22" xfId="36713" xr:uid="{11EA95D9-9DCB-4ECA-9301-1E7AFFB81A84}"/>
    <cellStyle name="Note 22 10" xfId="36714" xr:uid="{D2D0B55B-99D4-4C48-A2AF-54540AA03014}"/>
    <cellStyle name="Note 22 10 2" xfId="36715" xr:uid="{7B36976C-3BDE-4580-98A3-CADAE514D1CC}"/>
    <cellStyle name="Note 22 10 2 2" xfId="36716" xr:uid="{0CE75FEE-78A3-4B67-8740-986B0896FDEF}"/>
    <cellStyle name="Note 22 11" xfId="36717" xr:uid="{8D5CBFD8-085C-429F-8EE3-AF82FABCECAA}"/>
    <cellStyle name="Note 22 11 2" xfId="36718" xr:uid="{05677C37-C468-4169-A3ED-291FBA5E914B}"/>
    <cellStyle name="Note 22 11 2 2" xfId="36719" xr:uid="{69B68ED0-BC4E-4C1B-BB07-39D53C3154CB}"/>
    <cellStyle name="Note 22 12" xfId="36720" xr:uid="{0646423F-7CBA-4DE9-9F3A-514A7240750A}"/>
    <cellStyle name="Note 22 12 2" xfId="36721" xr:uid="{8061F3FE-E73A-437B-BCA3-13CE5F89DA48}"/>
    <cellStyle name="Note 22 13" xfId="36722" xr:uid="{032CBCEC-CDDE-47C7-9B75-65C13B1617AB}"/>
    <cellStyle name="Note 22 13 2" xfId="36723" xr:uid="{DF603E45-4066-4AFC-977D-6AA19D56AE05}"/>
    <cellStyle name="Note 22 14" xfId="36724" xr:uid="{35B47D6A-B281-45EA-903F-EB3644303346}"/>
    <cellStyle name="Note 22 2" xfId="36725" xr:uid="{0758E21B-0C01-4BF7-A234-D4CFE0FC5DE3}"/>
    <cellStyle name="Note 22 2 2" xfId="36726" xr:uid="{0EDE1597-DD0F-4818-86D6-E1D9584A7D17}"/>
    <cellStyle name="Note 22 2 2 2" xfId="36727" xr:uid="{98F34D8E-AC0E-4D27-8943-F718150E04D9}"/>
    <cellStyle name="Note 22 2 2 2 2" xfId="36728" xr:uid="{C20C177E-E564-4DA5-8847-F86AE42DFD34}"/>
    <cellStyle name="Note 22 2 2 2 2 2" xfId="36729" xr:uid="{CF02954E-1A09-4267-AC59-FFF9B940BC39}"/>
    <cellStyle name="Note 22 2 2 2 3" xfId="36730" xr:uid="{83B20C03-276A-416E-AD2C-42E23DC80A8D}"/>
    <cellStyle name="Note 22 2 2 2 3 2" xfId="36731" xr:uid="{D030DD58-9BF2-448F-A4DD-41773FDD6748}"/>
    <cellStyle name="Note 22 2 2 3" xfId="36732" xr:uid="{65481E59-6E7E-4DB9-85D4-26F09B14ADF6}"/>
    <cellStyle name="Note 22 2 2 3 2" xfId="36733" xr:uid="{C5265394-9597-430C-A259-603B4214F0DD}"/>
    <cellStyle name="Note 22 2 2 3 2 2" xfId="36734" xr:uid="{7A7690C5-D77D-4672-AAA6-5FACB8D60BD5}"/>
    <cellStyle name="Note 22 2 2 4" xfId="36735" xr:uid="{317DC5C4-00A6-4525-B60F-8412DF142184}"/>
    <cellStyle name="Note 22 2 2 4 2" xfId="36736" xr:uid="{AC8CA549-A46D-497E-9326-4558BEF74B0F}"/>
    <cellStyle name="Note 22 2 2 5" xfId="36737" xr:uid="{333A6D9D-CD23-4530-9987-8F8942CCF0BC}"/>
    <cellStyle name="Note 22 2 2 5 2" xfId="36738" xr:uid="{1041FE6D-7E71-4BDB-8EDE-2A2A1E69CF5E}"/>
    <cellStyle name="Note 22 2 2 6" xfId="36739" xr:uid="{B05202BE-1E06-4D2D-B89C-F6FEE17C6D86}"/>
    <cellStyle name="Note 22 2 3" xfId="36740" xr:uid="{B810D334-AD65-4DC8-900D-D5206F905281}"/>
    <cellStyle name="Note 22 2 3 2" xfId="36741" xr:uid="{68205337-AEF6-4E71-AE72-D269B5B4DEB5}"/>
    <cellStyle name="Note 22 2 3 2 2" xfId="36742" xr:uid="{775EA3ED-FD44-4938-AFA6-73C7F9440F09}"/>
    <cellStyle name="Note 22 2 3 3" xfId="36743" xr:uid="{8E4E1AD2-DC3E-4F1B-83D0-E6BC75FC63F4}"/>
    <cellStyle name="Note 22 2 3 3 2" xfId="36744" xr:uid="{963C46B5-E564-4F36-8156-0F67D6CE78B6}"/>
    <cellStyle name="Note 22 2 3 4" xfId="36745" xr:uid="{DB0249C8-3F7F-4097-9E0F-00FCA9EB039F}"/>
    <cellStyle name="Note 22 2 3 4 2" xfId="36746" xr:uid="{CC2A0B57-F442-4806-9EF0-0A644E2C9B10}"/>
    <cellStyle name="Note 22 2 3 5" xfId="36747" xr:uid="{05BBC4AF-A928-4EC3-A599-AC07A705B8FA}"/>
    <cellStyle name="Note 22 2 3 5 2" xfId="36748" xr:uid="{38AF74AB-78C1-4522-B694-1E49271521A8}"/>
    <cellStyle name="Note 22 2 3 6" xfId="36749" xr:uid="{E35FDF0E-BD44-480F-973A-74588EFFC06F}"/>
    <cellStyle name="Note 22 2 3 6 2" xfId="36750" xr:uid="{E71D0B13-F048-44CD-A8F8-7261FD50E025}"/>
    <cellStyle name="Note 22 2 3 7" xfId="36751" xr:uid="{1E58DE6B-9113-4662-A319-991A140E5E27}"/>
    <cellStyle name="Note 22 2 3 7 2" xfId="36752" xr:uid="{19510408-C6D0-4148-B67A-A28C09FF5D83}"/>
    <cellStyle name="Note 22 2 3 8" xfId="36753" xr:uid="{B474C4CB-4FA1-4CA0-9E94-E3B2447AAFA5}"/>
    <cellStyle name="Note 22 2 4" xfId="36754" xr:uid="{BA5DDF65-C20F-476E-AC9E-374FC8BA5750}"/>
    <cellStyle name="Note 22 2 4 2" xfId="36755" xr:uid="{ADD17106-8BA6-41E3-B1C5-F6231D4908C3}"/>
    <cellStyle name="Note 22 2 4 2 2" xfId="36756" xr:uid="{B3F2A353-6687-4240-BC70-8A8DAD2961A8}"/>
    <cellStyle name="Note 22 2 4 3" xfId="36757" xr:uid="{6BC59269-43FD-4219-BE10-58A4CA9846E2}"/>
    <cellStyle name="Note 22 2 4 3 2" xfId="36758" xr:uid="{9CC14DB9-72A7-49C6-A14E-08E88EC8A3BC}"/>
    <cellStyle name="Note 22 2 4 4" xfId="36759" xr:uid="{7491F816-1BB8-40B5-96C8-E1A5A3BC4C87}"/>
    <cellStyle name="Note 22 2 4 4 2" xfId="36760" xr:uid="{F98B945E-F8ED-4FA8-BB74-959F45F3EB5E}"/>
    <cellStyle name="Note 22 2 4 5" xfId="36761" xr:uid="{9BB277F1-1826-4FEA-937F-8FE3D4432C8F}"/>
    <cellStyle name="Note 22 2 4 5 2" xfId="36762" xr:uid="{36E7E4DB-DCC1-4907-AFCC-BDF61A34D074}"/>
    <cellStyle name="Note 22 2 4 6" xfId="36763" xr:uid="{1A8F81AE-2A15-480E-9121-7A741D19738F}"/>
    <cellStyle name="Note 22 2 5" xfId="36764" xr:uid="{FAC0F1FB-698E-4533-A9AE-2623A8AD4185}"/>
    <cellStyle name="Note 22 2 5 2" xfId="36765" xr:uid="{E100459B-7221-410A-8FF2-C1C7D6C42AAC}"/>
    <cellStyle name="Note 22 2 5 2 2" xfId="36766" xr:uid="{BBA686E1-7348-4DCD-887B-6E99DE2B69A0}"/>
    <cellStyle name="Note 22 2 6" xfId="36767" xr:uid="{97E46BBD-A345-4799-A2EC-9E4C193501BC}"/>
    <cellStyle name="Note 22 2 6 2" xfId="36768" xr:uid="{77B49661-9E3B-43C5-A676-5B78D45B7BE1}"/>
    <cellStyle name="Note 22 2 7" xfId="36769" xr:uid="{BA7A2271-D67D-4909-8B9F-E94466F2BE08}"/>
    <cellStyle name="Note 22 2 7 2" xfId="36770" xr:uid="{CB868FB3-185A-4B5F-BA3B-41CDDD0987FB}"/>
    <cellStyle name="Note 22 2 8" xfId="36771" xr:uid="{3ED2A1BC-AA83-48A4-B1B1-45C4449AF79B}"/>
    <cellStyle name="Note 22 3" xfId="36772" xr:uid="{39C74593-F26E-4759-B577-C421038D5036}"/>
    <cellStyle name="Note 22 3 2" xfId="36773" xr:uid="{D353F169-4084-4A46-9E51-F403600AD838}"/>
    <cellStyle name="Note 22 3 2 2" xfId="36774" xr:uid="{0A3A7B4E-1E21-41F4-ADA5-D8775402951A}"/>
    <cellStyle name="Note 22 3 2 2 2" xfId="36775" xr:uid="{C1C5ABB4-A73F-4DBD-944F-5913389A2695}"/>
    <cellStyle name="Note 22 3 2 3" xfId="36776" xr:uid="{5419F08C-9B33-4C0B-ABE9-8ECF3731CFD4}"/>
    <cellStyle name="Note 22 3 2 3 2" xfId="36777" xr:uid="{4165EA1F-9465-480A-BB35-741F8CDC2DDB}"/>
    <cellStyle name="Note 22 3 3" xfId="36778" xr:uid="{60DF62AA-AD71-4A41-97F7-E22C3441182A}"/>
    <cellStyle name="Note 22 3 3 2" xfId="36779" xr:uid="{FB79B5D6-9371-4291-88FD-C78D2477AE70}"/>
    <cellStyle name="Note 22 3 3 2 2" xfId="36780" xr:uid="{E534B6AB-B244-42BD-86BC-0BB0C57582AA}"/>
    <cellStyle name="Note 22 3 4" xfId="36781" xr:uid="{65DF716A-D38D-4AAB-A557-D8CD0EA28E33}"/>
    <cellStyle name="Note 22 3 4 2" xfId="36782" xr:uid="{5734062A-7A1E-49F4-B90C-B003B5EB5C84}"/>
    <cellStyle name="Note 22 3 5" xfId="36783" xr:uid="{A376F7F6-A22E-4028-9E33-3BB7D9A59754}"/>
    <cellStyle name="Note 22 3 5 2" xfId="36784" xr:uid="{1C487132-8DE1-4EC2-BA3A-80CDEA8578F0}"/>
    <cellStyle name="Note 22 3 6" xfId="36785" xr:uid="{1570636F-B05F-4BFF-8162-43F6936EC718}"/>
    <cellStyle name="Note 22 3 6 2" xfId="36786" xr:uid="{83B16E1D-0A25-4A09-AB84-A657CD86CE9C}"/>
    <cellStyle name="Note 22 3 7" xfId="36787" xr:uid="{01DFB35C-3436-4B9D-9EE6-1CC88F229050}"/>
    <cellStyle name="Note 22 4" xfId="36788" xr:uid="{613B08C6-0B52-4618-849B-90B589C61EE5}"/>
    <cellStyle name="Note 22 4 2" xfId="36789" xr:uid="{30CF53E3-EDF6-4D4F-9F03-BA5F1BDDDCE2}"/>
    <cellStyle name="Note 22 4 2 2" xfId="36790" xr:uid="{A2B739E9-AF45-4480-A6E1-2AEF78F4DBC6}"/>
    <cellStyle name="Note 22 4 2 2 2" xfId="36791" xr:uid="{5CA93E68-7827-4019-A112-C59808FF1820}"/>
    <cellStyle name="Note 22 4 2 3" xfId="36792" xr:uid="{9A70D6C1-5577-4719-B658-2028DC8CE7FC}"/>
    <cellStyle name="Note 22 4 2 3 2" xfId="36793" xr:uid="{5EC2A6FA-ECBD-4DAB-8E5A-3CB354A0A835}"/>
    <cellStyle name="Note 22 4 2 4" xfId="36794" xr:uid="{6E80FB72-E9FB-44B4-8DB7-C1766A869B6C}"/>
    <cellStyle name="Note 22 4 3" xfId="36795" xr:uid="{C761AC91-28BD-4B1F-B1C2-4A13F4B753B8}"/>
    <cellStyle name="Note 22 4 3 2" xfId="36796" xr:uid="{40B34328-A81A-4A5D-956F-630E020AF4BB}"/>
    <cellStyle name="Note 22 4 3 2 2" xfId="36797" xr:uid="{4040D1D6-6911-4C7F-9D1C-F4FAE781B302}"/>
    <cellStyle name="Note 22 4 3 3" xfId="36798" xr:uid="{5110ACE7-3D46-49B4-AA6C-074D23D3289A}"/>
    <cellStyle name="Note 22 4 3 3 2" xfId="36799" xr:uid="{42D48B16-9EEA-4343-91F9-AC9C14738193}"/>
    <cellStyle name="Note 22 4 3 4" xfId="36800" xr:uid="{11C6EF0E-C0FD-45C9-9E80-40AACFC4C1D4}"/>
    <cellStyle name="Note 22 4 4" xfId="36801" xr:uid="{CC2CFC4F-C64F-40FD-80BA-5CF37043945D}"/>
    <cellStyle name="Note 22 4 4 2" xfId="36802" xr:uid="{37A65FA8-81FB-4A82-B045-3908A500D94F}"/>
    <cellStyle name="Note 22 4 5" xfId="36803" xr:uid="{021F745F-4D9F-4A40-A145-910358C99A80}"/>
    <cellStyle name="Note 22 4 5 2" xfId="36804" xr:uid="{126B16A8-803C-4369-BDC7-B6B7C21368A7}"/>
    <cellStyle name="Note 22 4 6" xfId="36805" xr:uid="{D2F98B28-9973-4296-AADB-FBE62B0EFD38}"/>
    <cellStyle name="Note 22 4 6 2" xfId="36806" xr:uid="{E2239DF7-1B93-4BA7-B9F1-3E308525F1B4}"/>
    <cellStyle name="Note 22 4 7" xfId="36807" xr:uid="{AA5C80DF-DBC9-4CB6-8B22-F2BAB0E032D0}"/>
    <cellStyle name="Note 22 4 7 2" xfId="36808" xr:uid="{65944870-3722-43D4-A5F7-BCBE481CB5B3}"/>
    <cellStyle name="Note 22 4 8" xfId="36809" xr:uid="{A8078B86-7459-4491-91C4-20C5CA7AFB78}"/>
    <cellStyle name="Note 22 5" xfId="36810" xr:uid="{C588373E-4AFA-427D-98E6-FAB9927B1E7B}"/>
    <cellStyle name="Note 22 5 2" xfId="36811" xr:uid="{BB51192E-901D-403E-ADAE-161021D90C53}"/>
    <cellStyle name="Note 22 5 2 2" xfId="36812" xr:uid="{9345B3E3-527E-44C7-A5B5-36D962EDF512}"/>
    <cellStyle name="Note 22 5 2 2 2" xfId="36813" xr:uid="{D4C3CB1A-A8CE-4B2E-8D20-B1C97BD10926}"/>
    <cellStyle name="Note 22 5 2 3" xfId="36814" xr:uid="{3A0EB652-638E-418C-B43F-C5368EA26A76}"/>
    <cellStyle name="Note 22 5 2 3 2" xfId="36815" xr:uid="{811DAC8D-7E24-4ED4-9093-D6927F96EE09}"/>
    <cellStyle name="Note 22 5 3" xfId="36816" xr:uid="{AFADC805-B341-421A-A63B-D36CBDF73461}"/>
    <cellStyle name="Note 22 5 3 2" xfId="36817" xr:uid="{E5E0A71D-7EB8-4B65-8A96-CE7600522BCF}"/>
    <cellStyle name="Note 22 5 3 2 2" xfId="36818" xr:uid="{4F27069D-699F-4CAE-9F1D-6DCE71D24DB3}"/>
    <cellStyle name="Note 22 5 4" xfId="36819" xr:uid="{F9E93341-1A7E-4B00-B220-DB74BFC8A145}"/>
    <cellStyle name="Note 22 5 4 2" xfId="36820" xr:uid="{0021022A-C2B6-4EF2-9A52-83D25BBA24CF}"/>
    <cellStyle name="Note 22 5 5" xfId="36821" xr:uid="{8D16E30F-476F-421A-AA55-C87CC081F897}"/>
    <cellStyle name="Note 22 5 5 2" xfId="36822" xr:uid="{8CB2256D-D08F-46B0-A32F-D8F556A3C48E}"/>
    <cellStyle name="Note 22 5 6" xfId="36823" xr:uid="{1E1AA1F2-3EBF-4A24-B963-8702A86A6D6B}"/>
    <cellStyle name="Note 22 6" xfId="36824" xr:uid="{C92BAC1E-73A1-44B8-98A4-5E56F8A73884}"/>
    <cellStyle name="Note 22 6 2" xfId="36825" xr:uid="{0CFAE9D1-4B38-444B-93D3-E81F13A12AC2}"/>
    <cellStyle name="Note 22 6 2 2" xfId="36826" xr:uid="{A1C3889D-57C8-49EA-AF2D-01B61AE01057}"/>
    <cellStyle name="Note 22 6 2 2 2" xfId="36827" xr:uid="{084D7A73-9CA3-4473-A915-EA8E2C3D1A2B}"/>
    <cellStyle name="Note 22 6 3" xfId="36828" xr:uid="{74A5EC60-1974-4F2E-8A4A-54425B1DD772}"/>
    <cellStyle name="Note 22 6 3 2" xfId="36829" xr:uid="{F2E9B56B-57D4-4A41-A105-AB5F4A43A4AC}"/>
    <cellStyle name="Note 22 6 3 2 2" xfId="36830" xr:uid="{D05F70BE-E6B8-454D-914B-79EFDF8BB3F8}"/>
    <cellStyle name="Note 22 6 4" xfId="36831" xr:uid="{1B5C3C57-B2FF-438C-ACA1-20E46A45915E}"/>
    <cellStyle name="Note 22 6 4 2" xfId="36832" xr:uid="{C575EFF0-4B6B-4838-A71D-5A3C3D04E768}"/>
    <cellStyle name="Note 22 6 5" xfId="36833" xr:uid="{21198D92-C990-4EED-B5CE-7D629BFB70A0}"/>
    <cellStyle name="Note 22 6 5 2" xfId="36834" xr:uid="{6BBED5CE-FB14-4B6A-BBDF-57B8AEDED6ED}"/>
    <cellStyle name="Note 22 6 6" xfId="36835" xr:uid="{588F5F07-4B5F-49E4-BF54-69719D0EE3AD}"/>
    <cellStyle name="Note 22 7" xfId="36836" xr:uid="{B81E68A5-ACA1-4CB3-B660-652D7C30AFD4}"/>
    <cellStyle name="Note 22 7 2" xfId="36837" xr:uid="{435D75C2-4899-4F5D-AA02-1BE376AA5C6E}"/>
    <cellStyle name="Note 22 7 2 2" xfId="36838" xr:uid="{95E80E4E-EC0C-411B-AB7F-F5D5EB7B5CBC}"/>
    <cellStyle name="Note 22 7 2 2 2" xfId="36839" xr:uid="{FCD1A5EA-9A1D-4930-9103-F8816D5D566C}"/>
    <cellStyle name="Note 22 7 3" xfId="36840" xr:uid="{6C0CDE92-DCB9-476C-B7D8-3F6B9D2C13C2}"/>
    <cellStyle name="Note 22 7 3 2" xfId="36841" xr:uid="{91D166BC-948E-46F7-8F7B-70DEB27628D8}"/>
    <cellStyle name="Note 22 7 3 2 2" xfId="36842" xr:uid="{EFC4C158-D4A3-47E0-A58A-075898B24ED9}"/>
    <cellStyle name="Note 22 7 4" xfId="36843" xr:uid="{FD3FBF11-D80E-4F25-9C41-B97F79BFE2F1}"/>
    <cellStyle name="Note 22 7 4 2" xfId="36844" xr:uid="{704934B4-E75D-4594-A4E9-F1A1B7D1A6A6}"/>
    <cellStyle name="Note 22 8" xfId="36845" xr:uid="{024B3709-A21E-4A7F-B7FA-D5B4FB84B5A4}"/>
    <cellStyle name="Note 22 8 2" xfId="36846" xr:uid="{7C10DD32-7A23-4A9F-8454-753F819091E1}"/>
    <cellStyle name="Note 22 8 2 2" xfId="36847" xr:uid="{4EF989E1-3068-4025-9A92-A365F3881907}"/>
    <cellStyle name="Note 22 8 2 2 2" xfId="36848" xr:uid="{1EEA8A14-D484-4896-9863-06FFB76685B2}"/>
    <cellStyle name="Note 22 8 3" xfId="36849" xr:uid="{7B19072B-B975-4ABE-AA3B-C85099FE391A}"/>
    <cellStyle name="Note 22 8 3 2" xfId="36850" xr:uid="{C3926474-E225-467F-B0DF-3345EFC64312}"/>
    <cellStyle name="Note 22 8 3 2 2" xfId="36851" xr:uid="{5B1422C2-47FB-4AA2-9DDA-C37572B64AF3}"/>
    <cellStyle name="Note 22 8 4" xfId="36852" xr:uid="{45DB9828-9166-4B13-9164-2BFAFFF17598}"/>
    <cellStyle name="Note 22 8 4 2" xfId="36853" xr:uid="{057E78B2-E03C-41C3-9E30-CF21DE494350}"/>
    <cellStyle name="Note 22 9" xfId="36854" xr:uid="{9726AE36-EE15-4506-92CF-E57C4CA75C72}"/>
    <cellStyle name="Note 22 9 2" xfId="36855" xr:uid="{3F505658-2BB6-4923-98F8-8854334225A7}"/>
    <cellStyle name="Note 22 9 2 2" xfId="36856" xr:uid="{003D3E90-00DF-4ADF-87F5-9CBDF927A654}"/>
    <cellStyle name="Note 22_3. รายละเอียดประกอบงบ 03-2013 รวมหมด ณ 02-08-56" xfId="36857" xr:uid="{C1211074-0A61-4FF6-AEB9-355F2A8672E2}"/>
    <cellStyle name="Note 23" xfId="36858" xr:uid="{E7310814-ABE9-4C6B-AA8D-BD49746F1AF3}"/>
    <cellStyle name="Note 23 10" xfId="36859" xr:uid="{18BA83D8-8DDF-4C14-BC73-7D2FDE27C809}"/>
    <cellStyle name="Note 23 10 2" xfId="36860" xr:uid="{E0188BC0-7A66-4461-A140-3E600731B918}"/>
    <cellStyle name="Note 23 10 2 2" xfId="36861" xr:uid="{687D2051-A67D-4530-81B7-84B80AE6CDD7}"/>
    <cellStyle name="Note 23 11" xfId="36862" xr:uid="{0450326C-7BAC-41E3-9B1D-7ED02DDD5FE9}"/>
    <cellStyle name="Note 23 11 2" xfId="36863" xr:uid="{9589233B-457A-4841-9E54-6C1F01A7184E}"/>
    <cellStyle name="Note 23 11 2 2" xfId="36864" xr:uid="{6A44DC3F-B642-4A91-9876-79B7621F1924}"/>
    <cellStyle name="Note 23 12" xfId="36865" xr:uid="{8CFD5414-76CC-4691-B554-699AA21CF898}"/>
    <cellStyle name="Note 23 12 2" xfId="36866" xr:uid="{AE1B4CD9-A31F-4109-8D4C-EDCDCAFB3C30}"/>
    <cellStyle name="Note 23 13" xfId="36867" xr:uid="{7A4AD36E-5154-475C-A18D-9B4E4C6037E1}"/>
    <cellStyle name="Note 23 13 2" xfId="36868" xr:uid="{CDF7A701-1D05-44A8-989D-ECAE78AE7EB6}"/>
    <cellStyle name="Note 23 14" xfId="36869" xr:uid="{9FED96BE-99FB-40A6-BD92-51FF286CD961}"/>
    <cellStyle name="Note 23 2" xfId="36870" xr:uid="{AF106BA3-016C-41E0-8EF0-8C63FEA43A3B}"/>
    <cellStyle name="Note 23 2 2" xfId="36871" xr:uid="{56401E83-CC7F-4CD4-A259-FCF55AAB1FBB}"/>
    <cellStyle name="Note 23 2 2 2" xfId="36872" xr:uid="{3BBC2E1E-535A-467C-B5B6-7FF34A994926}"/>
    <cellStyle name="Note 23 2 2 2 2" xfId="36873" xr:uid="{5DC81571-BF64-482F-83C7-BC1EBF5C9F08}"/>
    <cellStyle name="Note 23 2 2 2 2 2" xfId="36874" xr:uid="{8B27EC16-C5C5-4735-A5D8-4F888575A4D4}"/>
    <cellStyle name="Note 23 2 2 2 3" xfId="36875" xr:uid="{462AC1C6-B3E4-4AE0-9767-AED06AC8140D}"/>
    <cellStyle name="Note 23 2 2 2 3 2" xfId="36876" xr:uid="{C043C890-87BA-4D2F-97B1-FD3D5EB2888A}"/>
    <cellStyle name="Note 23 2 2 3" xfId="36877" xr:uid="{BE2397C2-D302-4635-A6A4-395A9AADD0B5}"/>
    <cellStyle name="Note 23 2 2 3 2" xfId="36878" xr:uid="{0DC58040-F1E2-4042-AFDB-F9846F9FE869}"/>
    <cellStyle name="Note 23 2 2 3 2 2" xfId="36879" xr:uid="{B73BC369-5623-4429-BAE9-4A7CA26B4C73}"/>
    <cellStyle name="Note 23 2 2 4" xfId="36880" xr:uid="{2F5F09C8-66F6-4D32-A5C0-B67602D1D972}"/>
    <cellStyle name="Note 23 2 2 4 2" xfId="36881" xr:uid="{8CA8550D-CF26-45D2-BB88-84C9755F2344}"/>
    <cellStyle name="Note 23 2 2 5" xfId="36882" xr:uid="{6A98D156-CBE0-41F4-9D28-F682514ECB64}"/>
    <cellStyle name="Note 23 2 2 5 2" xfId="36883" xr:uid="{A5982FF5-13FD-4165-AA21-F709482F4DEA}"/>
    <cellStyle name="Note 23 2 2 6" xfId="36884" xr:uid="{3205AAA5-25B2-424C-9E22-EC2697474960}"/>
    <cellStyle name="Note 23 2 3" xfId="36885" xr:uid="{7BDB1E66-755C-4E4A-9BF7-A53695D25245}"/>
    <cellStyle name="Note 23 2 3 2" xfId="36886" xr:uid="{17A1C221-06CF-4CD4-AD09-BF9E1EFEFEE6}"/>
    <cellStyle name="Note 23 2 3 2 2" xfId="36887" xr:uid="{1A857738-2A92-4309-82E4-61936CF1CBD4}"/>
    <cellStyle name="Note 23 2 3 3" xfId="36888" xr:uid="{677EC395-008E-44C8-A8E0-7139F18BB3B0}"/>
    <cellStyle name="Note 23 2 3 3 2" xfId="36889" xr:uid="{15783B01-D0BA-4CA1-B257-1CA4A4C9EE98}"/>
    <cellStyle name="Note 23 2 3 4" xfId="36890" xr:uid="{784989D7-72F7-4D1F-9D96-C1F3A2E7E809}"/>
    <cellStyle name="Note 23 2 3 4 2" xfId="36891" xr:uid="{949C1CF9-E830-4257-BA1E-D05C7113D055}"/>
    <cellStyle name="Note 23 2 3 5" xfId="36892" xr:uid="{FF128B55-68A2-4CCE-9EE0-6297600D77F5}"/>
    <cellStyle name="Note 23 2 3 5 2" xfId="36893" xr:uid="{EF351B2C-98F7-4AA8-B3A2-5EA8012886D8}"/>
    <cellStyle name="Note 23 2 3 6" xfId="36894" xr:uid="{3B42BF67-5B64-4842-A648-4627CEEAA4D6}"/>
    <cellStyle name="Note 23 2 3 6 2" xfId="36895" xr:uid="{52B1BAC2-0280-4DCD-8453-6097998BDF46}"/>
    <cellStyle name="Note 23 2 3 7" xfId="36896" xr:uid="{BB6BEED8-8D59-4E25-B705-FAB2E94C5DE8}"/>
    <cellStyle name="Note 23 2 3 7 2" xfId="36897" xr:uid="{6B15CF15-526C-42F1-9D96-AC915567FD8D}"/>
    <cellStyle name="Note 23 2 3 8" xfId="36898" xr:uid="{D7B2ACE8-52A2-4E12-B513-43A57540B5F5}"/>
    <cellStyle name="Note 23 2 4" xfId="36899" xr:uid="{51542951-3F3A-45E8-AE99-DA997C3D0FF3}"/>
    <cellStyle name="Note 23 2 4 2" xfId="36900" xr:uid="{32E91D3F-CD90-435B-A6C5-1AD6B37D2B4D}"/>
    <cellStyle name="Note 23 2 4 2 2" xfId="36901" xr:uid="{56DDAE3C-9618-43CC-BE48-488E5B2E4D09}"/>
    <cellStyle name="Note 23 2 4 3" xfId="36902" xr:uid="{CECC06FA-E279-4AFF-8947-564BCCDD9BA1}"/>
    <cellStyle name="Note 23 2 4 3 2" xfId="36903" xr:uid="{EA48913D-8274-4FC2-B49B-D2F13FD47336}"/>
    <cellStyle name="Note 23 2 4 4" xfId="36904" xr:uid="{A8D13826-7F82-4A08-A6B1-D4F283D219E6}"/>
    <cellStyle name="Note 23 2 4 4 2" xfId="36905" xr:uid="{BECD5CDC-D130-49AC-9DC5-206D6126490E}"/>
    <cellStyle name="Note 23 2 4 5" xfId="36906" xr:uid="{3E4D3E24-A67D-451D-8F5E-B3FE5FC093B3}"/>
    <cellStyle name="Note 23 2 4 5 2" xfId="36907" xr:uid="{23F08947-E95B-4D33-B69B-EED5EA3F9EA4}"/>
    <cellStyle name="Note 23 2 4 6" xfId="36908" xr:uid="{BB6583A5-A216-46F8-A26B-E953BCA4EA0B}"/>
    <cellStyle name="Note 23 2 5" xfId="36909" xr:uid="{BE034624-AB18-4B53-8493-4A8219633629}"/>
    <cellStyle name="Note 23 2 5 2" xfId="36910" xr:uid="{0F102E6F-E28F-4CCA-B282-7FA07184E82B}"/>
    <cellStyle name="Note 23 2 5 2 2" xfId="36911" xr:uid="{6D4FF804-3F56-4792-8A01-2012AE651062}"/>
    <cellStyle name="Note 23 2 6" xfId="36912" xr:uid="{469598EE-4ED2-47EE-AA53-1EDD4471EA64}"/>
    <cellStyle name="Note 23 2 6 2" xfId="36913" xr:uid="{DF3085C4-20C8-4BDF-B187-75C4F3B372AF}"/>
    <cellStyle name="Note 23 2 7" xfId="36914" xr:uid="{8D1C00A7-7C33-49D5-8BE6-627F50AFC784}"/>
    <cellStyle name="Note 23 2 7 2" xfId="36915" xr:uid="{F7523DB9-6427-4607-802B-3453377A6370}"/>
    <cellStyle name="Note 23 2 8" xfId="36916" xr:uid="{B294AFF4-127F-46BC-898C-8DD13B8A7851}"/>
    <cellStyle name="Note 23 3" xfId="36917" xr:uid="{55252789-8747-4ABA-B6D0-73C3F0D9B830}"/>
    <cellStyle name="Note 23 3 2" xfId="36918" xr:uid="{28581635-BA8A-45B8-BBD8-26FBBFD648A0}"/>
    <cellStyle name="Note 23 3 2 2" xfId="36919" xr:uid="{BD2CFC86-CDD4-4319-8011-A872FEEBFB8F}"/>
    <cellStyle name="Note 23 3 2 2 2" xfId="36920" xr:uid="{4163A641-D972-460C-A7C8-9411342CC36B}"/>
    <cellStyle name="Note 23 3 2 3" xfId="36921" xr:uid="{5AAEE4B0-F4BA-4F43-BF84-4AD36BFC9CE7}"/>
    <cellStyle name="Note 23 3 2 3 2" xfId="36922" xr:uid="{B21B01C1-6C9B-472E-8523-FF739D27FF18}"/>
    <cellStyle name="Note 23 3 3" xfId="36923" xr:uid="{425A814C-E1CA-44A5-8505-99B12B8ED9C6}"/>
    <cellStyle name="Note 23 3 3 2" xfId="36924" xr:uid="{1B55554D-F080-47F1-913D-80CD741B9E90}"/>
    <cellStyle name="Note 23 3 3 2 2" xfId="36925" xr:uid="{8A3C76BA-5A66-4E1D-ABB4-1067977D6144}"/>
    <cellStyle name="Note 23 3 4" xfId="36926" xr:uid="{0AC0F51F-4329-4DC4-A533-78544207F768}"/>
    <cellStyle name="Note 23 3 4 2" xfId="36927" xr:uid="{C4081B8B-E939-439F-8A21-A02ABAF0B7D7}"/>
    <cellStyle name="Note 23 3 5" xfId="36928" xr:uid="{7FD0286E-E1F7-4389-B531-A6B9DF8FF1D8}"/>
    <cellStyle name="Note 23 3 5 2" xfId="36929" xr:uid="{5ACE7923-28F3-43A7-BD5F-79BBB9F6D692}"/>
    <cellStyle name="Note 23 3 6" xfId="36930" xr:uid="{5687C098-91C2-4650-A321-BD0F9C9887DB}"/>
    <cellStyle name="Note 23 3 6 2" xfId="36931" xr:uid="{8F993D3C-0B34-4605-9A40-DFC5F4D96863}"/>
    <cellStyle name="Note 23 3 7" xfId="36932" xr:uid="{6608A7C5-5B0F-4810-ADF0-E7BCACDD0223}"/>
    <cellStyle name="Note 23 4" xfId="36933" xr:uid="{7951A3BB-D34B-48A6-B2EE-EFC9414D6BC6}"/>
    <cellStyle name="Note 23 4 2" xfId="36934" xr:uid="{6CFB4461-42A2-40F0-BEB1-97AEAEDA8E75}"/>
    <cellStyle name="Note 23 4 2 2" xfId="36935" xr:uid="{D50AA26F-DDEE-4413-BB01-D2B1A3229495}"/>
    <cellStyle name="Note 23 4 2 2 2" xfId="36936" xr:uid="{794942E1-5694-4992-8A36-B4F0BAEFB688}"/>
    <cellStyle name="Note 23 4 2 3" xfId="36937" xr:uid="{93F9C314-3F91-43B2-A501-0C915182C5FA}"/>
    <cellStyle name="Note 23 4 2 3 2" xfId="36938" xr:uid="{FA25DC45-D4A8-4393-B870-B393BA80764B}"/>
    <cellStyle name="Note 23 4 2 4" xfId="36939" xr:uid="{F092761A-8186-4834-8BCA-9B96124AB647}"/>
    <cellStyle name="Note 23 4 3" xfId="36940" xr:uid="{0EB8F034-6428-4D08-9242-F90C27E944E8}"/>
    <cellStyle name="Note 23 4 3 2" xfId="36941" xr:uid="{D84947D7-EC74-49B2-ADB4-FD45AB3FFFDB}"/>
    <cellStyle name="Note 23 4 3 2 2" xfId="36942" xr:uid="{E402315A-CA7A-4268-B8CF-5DC73F510E7B}"/>
    <cellStyle name="Note 23 4 3 3" xfId="36943" xr:uid="{8370FDAB-1365-4D79-839C-F4FD2C9ECE8F}"/>
    <cellStyle name="Note 23 4 3 3 2" xfId="36944" xr:uid="{68C9F3AB-C39D-4EE3-924D-7307A6EFF4A8}"/>
    <cellStyle name="Note 23 4 3 4" xfId="36945" xr:uid="{A054D52D-888A-41E2-B4C8-E860517C7FF9}"/>
    <cellStyle name="Note 23 4 4" xfId="36946" xr:uid="{1B604731-1D53-408A-A012-3DD3593BE623}"/>
    <cellStyle name="Note 23 4 4 2" xfId="36947" xr:uid="{1C98C915-92FD-455C-BC21-AB25A0EE73F1}"/>
    <cellStyle name="Note 23 4 5" xfId="36948" xr:uid="{F37C8741-C8F8-4F6E-9D47-29B44BAAD8E3}"/>
    <cellStyle name="Note 23 4 5 2" xfId="36949" xr:uid="{20015C50-5B15-4525-8D10-F4096B2A4430}"/>
    <cellStyle name="Note 23 4 6" xfId="36950" xr:uid="{D1B234EC-5914-465E-AA98-780184831786}"/>
    <cellStyle name="Note 23 4 6 2" xfId="36951" xr:uid="{34FEC104-2E0A-4BA6-A50E-EC93CCD7E446}"/>
    <cellStyle name="Note 23 4 7" xfId="36952" xr:uid="{A51533F1-DAAE-4E18-8DA0-AB6B47EC567E}"/>
    <cellStyle name="Note 23 4 7 2" xfId="36953" xr:uid="{575F6626-F0E8-4251-8CC7-AC98E59FAC20}"/>
    <cellStyle name="Note 23 4 8" xfId="36954" xr:uid="{496F3F38-7420-488A-94CD-7A48A8F81309}"/>
    <cellStyle name="Note 23 5" xfId="36955" xr:uid="{F2D64118-C444-4685-BE54-7DC0647D6C42}"/>
    <cellStyle name="Note 23 5 2" xfId="36956" xr:uid="{9E725E03-646F-4A51-95F5-911522E1C4A1}"/>
    <cellStyle name="Note 23 5 2 2" xfId="36957" xr:uid="{C0248718-A50A-4211-A1D6-C366B1C65299}"/>
    <cellStyle name="Note 23 5 2 2 2" xfId="36958" xr:uid="{CA32C672-3DAF-49D5-A722-5CE815CFCFB3}"/>
    <cellStyle name="Note 23 5 2 3" xfId="36959" xr:uid="{45EA2224-B5A0-4493-930F-D86EAD8D7D8D}"/>
    <cellStyle name="Note 23 5 2 3 2" xfId="36960" xr:uid="{E3E2CE35-138A-406B-80C4-01EC035FF639}"/>
    <cellStyle name="Note 23 5 3" xfId="36961" xr:uid="{E151C91B-736C-4A5C-B4D4-E72C33697A08}"/>
    <cellStyle name="Note 23 5 3 2" xfId="36962" xr:uid="{1FEF45BC-8D08-49C7-A13D-E7EFFB832470}"/>
    <cellStyle name="Note 23 5 3 2 2" xfId="36963" xr:uid="{CC7057B0-D9EF-4BD2-A98B-06B2D1DFE6E1}"/>
    <cellStyle name="Note 23 5 4" xfId="36964" xr:uid="{FA513000-228D-42E5-9F51-7758ED527D5A}"/>
    <cellStyle name="Note 23 5 4 2" xfId="36965" xr:uid="{974FA0A5-4B9B-4E70-850A-92BA96F196A4}"/>
    <cellStyle name="Note 23 5 5" xfId="36966" xr:uid="{43B8F77E-9D24-4BB6-8D89-8C6B7D3B2F11}"/>
    <cellStyle name="Note 23 5 5 2" xfId="36967" xr:uid="{CA2C97F4-7642-4EEA-966C-CDB6E72BAC7F}"/>
    <cellStyle name="Note 23 5 6" xfId="36968" xr:uid="{1A308023-9A22-41F9-979F-40F5A8968244}"/>
    <cellStyle name="Note 23 6" xfId="36969" xr:uid="{71DF9CA5-957C-4C76-8087-F5D8D49D0DC0}"/>
    <cellStyle name="Note 23 6 2" xfId="36970" xr:uid="{0C04FF88-CB2D-4481-93A7-1ABC4DD14D74}"/>
    <cellStyle name="Note 23 6 2 2" xfId="36971" xr:uid="{7FCDFF0E-64DA-4282-A73F-CDCBBCAEB36D}"/>
    <cellStyle name="Note 23 6 2 2 2" xfId="36972" xr:uid="{ECD44733-3F16-4D98-916C-4CD9EBE72C10}"/>
    <cellStyle name="Note 23 6 3" xfId="36973" xr:uid="{DA157B24-81D7-4437-99C7-151556CB3675}"/>
    <cellStyle name="Note 23 6 3 2" xfId="36974" xr:uid="{280734DC-585A-4128-8335-0314501795CD}"/>
    <cellStyle name="Note 23 6 3 2 2" xfId="36975" xr:uid="{27C20745-41DD-4568-8775-4C42A11700B6}"/>
    <cellStyle name="Note 23 6 4" xfId="36976" xr:uid="{388B2580-4A50-42BE-97D4-172D40240C17}"/>
    <cellStyle name="Note 23 6 4 2" xfId="36977" xr:uid="{27E9D8DD-42C3-4ECF-9DC5-B880E093464D}"/>
    <cellStyle name="Note 23 6 5" xfId="36978" xr:uid="{D7247A38-72C4-42B4-A041-6B7C4AE6E7AC}"/>
    <cellStyle name="Note 23 6 5 2" xfId="36979" xr:uid="{D64E15E5-05AB-42F0-9A04-69BAE89F8E2A}"/>
    <cellStyle name="Note 23 6 6" xfId="36980" xr:uid="{AA455065-6D46-4707-B5E2-8B58CD036B32}"/>
    <cellStyle name="Note 23 7" xfId="36981" xr:uid="{962D1661-734F-419A-936B-85FF9B01B58D}"/>
    <cellStyle name="Note 23 7 2" xfId="36982" xr:uid="{A4D0A551-3E03-4CFE-B619-26F730BA857E}"/>
    <cellStyle name="Note 23 7 2 2" xfId="36983" xr:uid="{51874ADB-2579-4F9B-BE48-38645543A82C}"/>
    <cellStyle name="Note 23 7 2 2 2" xfId="36984" xr:uid="{CF07FD09-D630-4BC2-8A1E-E4BB37EB4040}"/>
    <cellStyle name="Note 23 7 3" xfId="36985" xr:uid="{26EA3DF0-8555-4ADC-9EF1-8014A93C72E5}"/>
    <cellStyle name="Note 23 7 3 2" xfId="36986" xr:uid="{35FB2148-F860-4BF9-88A8-FB16155CBC53}"/>
    <cellStyle name="Note 23 7 3 2 2" xfId="36987" xr:uid="{8E2842B2-2DB6-49DC-B541-71D5B7DB3A41}"/>
    <cellStyle name="Note 23 7 4" xfId="36988" xr:uid="{F4BFD0B0-090E-40B6-B117-6DA3F14791F4}"/>
    <cellStyle name="Note 23 7 4 2" xfId="36989" xr:uid="{1CACE571-4535-4431-BEE0-A58651939959}"/>
    <cellStyle name="Note 23 8" xfId="36990" xr:uid="{E98AE986-FCA6-450F-A092-BA81FC310469}"/>
    <cellStyle name="Note 23 8 2" xfId="36991" xr:uid="{842B4F2B-AC04-4962-A55A-C3037FEA2E73}"/>
    <cellStyle name="Note 23 8 2 2" xfId="36992" xr:uid="{BBF51D90-E0F4-4502-9E4F-0CDF74595B16}"/>
    <cellStyle name="Note 23 8 2 2 2" xfId="36993" xr:uid="{D637F291-33B3-4523-88A5-161C1F662514}"/>
    <cellStyle name="Note 23 8 3" xfId="36994" xr:uid="{EFD89B4A-29E2-46C6-8868-E7B7F24D81DB}"/>
    <cellStyle name="Note 23 8 3 2" xfId="36995" xr:uid="{5C80979A-109F-41C5-B378-70ED2B3E4788}"/>
    <cellStyle name="Note 23 8 3 2 2" xfId="36996" xr:uid="{6F92C502-1A05-40FE-9045-394B0AB8C56B}"/>
    <cellStyle name="Note 23 8 4" xfId="36997" xr:uid="{D92738C7-D2A3-413A-88AC-3EBF05CF5D45}"/>
    <cellStyle name="Note 23 8 4 2" xfId="36998" xr:uid="{70A2E3A9-2385-41FE-9F3A-401560543C7D}"/>
    <cellStyle name="Note 23 9" xfId="36999" xr:uid="{3D3D2480-6077-4A4E-8498-497ED141746E}"/>
    <cellStyle name="Note 23 9 2" xfId="37000" xr:uid="{B5D88091-B2A4-464F-A999-61FBB11C00AD}"/>
    <cellStyle name="Note 23 9 2 2" xfId="37001" xr:uid="{62059A3E-59A2-41A4-AA03-075A6D044261}"/>
    <cellStyle name="Note 23_3. รายละเอียดประกอบงบ 03-2013 รวมหมด ณ 02-08-56" xfId="37002" xr:uid="{9CC410FF-61A8-4D5F-A9F2-E2CA153889EF}"/>
    <cellStyle name="Note 24" xfId="37003" xr:uid="{CACDD46B-FF34-4446-9A19-3F716206BB2C}"/>
    <cellStyle name="Note 24 10" xfId="37004" xr:uid="{9E497658-4FDE-41A5-8629-DD54484C77BA}"/>
    <cellStyle name="Note 24 10 2" xfId="37005" xr:uid="{4B518749-CCEA-4532-B8A2-38520A2918B3}"/>
    <cellStyle name="Note 24 10 2 2" xfId="37006" xr:uid="{55E1B882-0149-4BDC-942A-0CE7DBD4384B}"/>
    <cellStyle name="Note 24 11" xfId="37007" xr:uid="{6692D3E1-8878-44FA-A74D-92191527BC7B}"/>
    <cellStyle name="Note 24 11 2" xfId="37008" xr:uid="{D142CB7E-F9BD-43F9-B9A2-DF896E659D8E}"/>
    <cellStyle name="Note 24 11 2 2" xfId="37009" xr:uid="{B93A54E7-95D5-434B-AA92-DB70453ECDB3}"/>
    <cellStyle name="Note 24 12" xfId="37010" xr:uid="{2B9957E9-E8D3-4625-89E7-2853B274DC92}"/>
    <cellStyle name="Note 24 12 2" xfId="37011" xr:uid="{184F8E7F-C150-4817-A8BF-CBAF6AB85781}"/>
    <cellStyle name="Note 24 13" xfId="37012" xr:uid="{5F84B969-9C1A-4967-A37A-AFC2AB58AEB8}"/>
    <cellStyle name="Note 24 13 2" xfId="37013" xr:uid="{BDC5FFD1-E97D-491E-8B53-84AC0808F332}"/>
    <cellStyle name="Note 24 14" xfId="37014" xr:uid="{646D1349-B065-4CB8-ACA5-105C2DEF6804}"/>
    <cellStyle name="Note 24 2" xfId="37015" xr:uid="{77DE7A0C-2810-49DF-A217-8BE202664FE5}"/>
    <cellStyle name="Note 24 2 2" xfId="37016" xr:uid="{E1E27BE4-0543-4081-A443-1EDDF507FA4B}"/>
    <cellStyle name="Note 24 2 2 2" xfId="37017" xr:uid="{D5A1475A-74C8-482E-9461-7AA26C8BEC93}"/>
    <cellStyle name="Note 24 2 2 2 2" xfId="37018" xr:uid="{CD2C89E2-0509-45EA-B3ED-4F928823EDA5}"/>
    <cellStyle name="Note 24 2 2 2 2 2" xfId="37019" xr:uid="{6F8E6E70-8E08-48AB-845C-3FC5FED9D086}"/>
    <cellStyle name="Note 24 2 2 2 3" xfId="37020" xr:uid="{A966D676-9787-4CD7-8620-7BED9881D920}"/>
    <cellStyle name="Note 24 2 2 2 3 2" xfId="37021" xr:uid="{F26AE50B-9CF1-4267-94BA-E6F18AC81BF4}"/>
    <cellStyle name="Note 24 2 2 3" xfId="37022" xr:uid="{84D44A8F-EE53-43B3-8597-05BCAE0B8A0D}"/>
    <cellStyle name="Note 24 2 2 3 2" xfId="37023" xr:uid="{16D7E6BE-72E7-4619-9C07-F2E27697D5E0}"/>
    <cellStyle name="Note 24 2 2 3 2 2" xfId="37024" xr:uid="{B4105E32-1AE1-47E9-8F5A-A4C98425AAD6}"/>
    <cellStyle name="Note 24 2 2 4" xfId="37025" xr:uid="{E4069201-7599-4813-85EF-548DD9D3E2E0}"/>
    <cellStyle name="Note 24 2 2 4 2" xfId="37026" xr:uid="{9ECEDF19-FF47-4311-BE51-E237C15E395A}"/>
    <cellStyle name="Note 24 2 2 5" xfId="37027" xr:uid="{6363F153-46DB-4979-BEA3-92E1082A244E}"/>
    <cellStyle name="Note 24 2 2 5 2" xfId="37028" xr:uid="{B70BE41A-B477-4EC4-8A7F-87BA13B483FE}"/>
    <cellStyle name="Note 24 2 2 6" xfId="37029" xr:uid="{827948BD-2EDE-457D-838C-725A5CABCACE}"/>
    <cellStyle name="Note 24 2 3" xfId="37030" xr:uid="{E44DEB3B-884B-49D0-8F0E-697813FF3F7C}"/>
    <cellStyle name="Note 24 2 3 2" xfId="37031" xr:uid="{20184A93-9666-4964-A527-97F6B00B1CC8}"/>
    <cellStyle name="Note 24 2 3 2 2" xfId="37032" xr:uid="{0D615133-7FEC-40BD-97DB-A9050424EECA}"/>
    <cellStyle name="Note 24 2 3 3" xfId="37033" xr:uid="{DB375261-EA15-4AD9-B3B4-AEA22C620B37}"/>
    <cellStyle name="Note 24 2 3 3 2" xfId="37034" xr:uid="{99740A43-CEB3-4B91-BB54-37A091CBB9E2}"/>
    <cellStyle name="Note 24 2 3 4" xfId="37035" xr:uid="{198E12BA-C0F7-4B62-BC91-2AD4BAD9AF36}"/>
    <cellStyle name="Note 24 2 3 4 2" xfId="37036" xr:uid="{77D60CC6-EC36-4279-AD8F-DB06EA13B327}"/>
    <cellStyle name="Note 24 2 3 5" xfId="37037" xr:uid="{A1976F63-AE01-4BB5-8764-68486EA0D0F2}"/>
    <cellStyle name="Note 24 2 3 5 2" xfId="37038" xr:uid="{0AA9BB29-12A8-4CB9-95F7-B8D963075E40}"/>
    <cellStyle name="Note 24 2 3 6" xfId="37039" xr:uid="{20AED304-577E-4C3F-BAEB-CCC08AAAD5D6}"/>
    <cellStyle name="Note 24 2 3 6 2" xfId="37040" xr:uid="{E26E53AA-250C-4967-916E-60EF2EC75431}"/>
    <cellStyle name="Note 24 2 3 7" xfId="37041" xr:uid="{D6330025-EDE3-44E5-AC72-BD90A30121B9}"/>
    <cellStyle name="Note 24 2 3 7 2" xfId="37042" xr:uid="{ED40F2BC-A91D-4E73-B14C-328EA5E242D0}"/>
    <cellStyle name="Note 24 2 3 8" xfId="37043" xr:uid="{1A1A94AC-9274-44A3-AEA6-706354530B3D}"/>
    <cellStyle name="Note 24 2 4" xfId="37044" xr:uid="{B18461B9-CB17-46F2-BC7B-5BD490D9DE73}"/>
    <cellStyle name="Note 24 2 4 2" xfId="37045" xr:uid="{1253ABC1-9EE5-4A8D-AA04-C890343EF8D9}"/>
    <cellStyle name="Note 24 2 4 2 2" xfId="37046" xr:uid="{8B9C9EA4-1F6F-443E-88E0-2E75AA5D8F1E}"/>
    <cellStyle name="Note 24 2 4 3" xfId="37047" xr:uid="{A1961282-EA15-4EA7-AA9E-05793E341553}"/>
    <cellStyle name="Note 24 2 4 3 2" xfId="37048" xr:uid="{BD43C66E-ACC8-4B12-AB68-8566A858BE3C}"/>
    <cellStyle name="Note 24 2 4 4" xfId="37049" xr:uid="{10CAC8B6-C7E7-48D1-948E-1CA171A1CEEC}"/>
    <cellStyle name="Note 24 2 4 4 2" xfId="37050" xr:uid="{64BB1E5A-F141-441B-9830-BCE0523D6A17}"/>
    <cellStyle name="Note 24 2 4 5" xfId="37051" xr:uid="{2D53C152-81AF-4090-B72B-9AFE51A13B5D}"/>
    <cellStyle name="Note 24 2 4 5 2" xfId="37052" xr:uid="{068E513A-FAC8-4FC1-8C09-2DDD16FE767E}"/>
    <cellStyle name="Note 24 2 4 6" xfId="37053" xr:uid="{55D77C98-3612-43EB-9EE0-B336119F0F65}"/>
    <cellStyle name="Note 24 2 5" xfId="37054" xr:uid="{C45ABB21-8239-4938-8792-D879281237C3}"/>
    <cellStyle name="Note 24 2 5 2" xfId="37055" xr:uid="{6176CE9C-6AD6-460E-8C21-D4441EADFC0A}"/>
    <cellStyle name="Note 24 2 5 2 2" xfId="37056" xr:uid="{A154C6BA-6816-4314-B68C-ADFBABC98255}"/>
    <cellStyle name="Note 24 2 6" xfId="37057" xr:uid="{EFBC890B-28F6-44B2-B5E6-157B06468F7C}"/>
    <cellStyle name="Note 24 2 6 2" xfId="37058" xr:uid="{14683681-85CA-4971-B2CB-9D281C921D78}"/>
    <cellStyle name="Note 24 2 7" xfId="37059" xr:uid="{EBE59EA4-E94F-4936-85E2-26F0F9BD259A}"/>
    <cellStyle name="Note 24 2 7 2" xfId="37060" xr:uid="{A20FDCE5-8049-4E1A-B49C-60B0B6D0475B}"/>
    <cellStyle name="Note 24 2 8" xfId="37061" xr:uid="{E298F34B-4420-4361-BB33-768451247E1F}"/>
    <cellStyle name="Note 24 3" xfId="37062" xr:uid="{BA6035DD-D966-462E-90F8-EEB6EAFE9F2B}"/>
    <cellStyle name="Note 24 3 2" xfId="37063" xr:uid="{72DC7FDF-9802-4918-BA5A-86A273303CB0}"/>
    <cellStyle name="Note 24 3 2 2" xfId="37064" xr:uid="{1B88AA1D-A94A-451D-B28A-F07551AB3750}"/>
    <cellStyle name="Note 24 3 2 2 2" xfId="37065" xr:uid="{61D7DA81-60DA-4E24-BF01-D07F923E5297}"/>
    <cellStyle name="Note 24 3 2 3" xfId="37066" xr:uid="{6FCFAB32-B850-4D32-87C9-C263D0BBE63A}"/>
    <cellStyle name="Note 24 3 2 3 2" xfId="37067" xr:uid="{F7D036BC-9822-42E9-9285-EC38E0298997}"/>
    <cellStyle name="Note 24 3 3" xfId="37068" xr:uid="{B58D48C0-DDE1-4D2A-94DF-E913DD48F74A}"/>
    <cellStyle name="Note 24 3 3 2" xfId="37069" xr:uid="{54E4758B-2BE2-409A-B0F8-262AFCA27342}"/>
    <cellStyle name="Note 24 3 3 2 2" xfId="37070" xr:uid="{B0140655-9EDB-4E8A-AF5A-26B6D388403E}"/>
    <cellStyle name="Note 24 3 4" xfId="37071" xr:uid="{2425855D-98F0-48A9-9382-47D501D98832}"/>
    <cellStyle name="Note 24 3 4 2" xfId="37072" xr:uid="{CA86D9C2-F50F-42DC-B1F5-26C5783116DE}"/>
    <cellStyle name="Note 24 3 5" xfId="37073" xr:uid="{DB994DB8-3635-4AE4-8B09-CE5D298400FD}"/>
    <cellStyle name="Note 24 3 5 2" xfId="37074" xr:uid="{10BB075A-7FB0-4401-A04A-92FE809E8CE5}"/>
    <cellStyle name="Note 24 3 6" xfId="37075" xr:uid="{BC1BA98F-609F-4F6A-BDAA-3BA6638B8EC9}"/>
    <cellStyle name="Note 24 3 6 2" xfId="37076" xr:uid="{645DC65B-3247-41B6-AFED-D0BB7B20E3ED}"/>
    <cellStyle name="Note 24 3 7" xfId="37077" xr:uid="{C4C2562B-0F21-4BB4-BE2A-120E0D1088AD}"/>
    <cellStyle name="Note 24 4" xfId="37078" xr:uid="{7D0F9EF8-CBA8-4B92-80BF-03FDD1D80241}"/>
    <cellStyle name="Note 24 4 2" xfId="37079" xr:uid="{F8E2EA9A-C0F1-465A-9FD4-54D9033DF0E9}"/>
    <cellStyle name="Note 24 4 2 2" xfId="37080" xr:uid="{3D497987-6277-409F-BA3B-F690FB720D33}"/>
    <cellStyle name="Note 24 4 2 2 2" xfId="37081" xr:uid="{7C453F2B-C01D-4532-8722-F986D8499B4C}"/>
    <cellStyle name="Note 24 4 2 3" xfId="37082" xr:uid="{AD66B804-774D-462C-93EE-402EE07B29F5}"/>
    <cellStyle name="Note 24 4 2 3 2" xfId="37083" xr:uid="{FC8920D9-EE9B-461E-AFDB-3FA2E6025AE5}"/>
    <cellStyle name="Note 24 4 2 4" xfId="37084" xr:uid="{26063B80-11C7-4D60-BC59-7AAF7FDF5E02}"/>
    <cellStyle name="Note 24 4 3" xfId="37085" xr:uid="{ED10855C-E87F-4585-AB11-86E926BE3B3C}"/>
    <cellStyle name="Note 24 4 3 2" xfId="37086" xr:uid="{967B13BD-CE3F-4806-997C-5FCF3B590721}"/>
    <cellStyle name="Note 24 4 3 2 2" xfId="37087" xr:uid="{EB033591-C558-42BF-9DF0-08392FAF5F49}"/>
    <cellStyle name="Note 24 4 3 3" xfId="37088" xr:uid="{64B9CE9C-138F-4BA2-97D1-51572551747B}"/>
    <cellStyle name="Note 24 4 3 3 2" xfId="37089" xr:uid="{158C06A6-6ABA-41C9-8E05-995B2BF05F63}"/>
    <cellStyle name="Note 24 4 3 4" xfId="37090" xr:uid="{AE6370E3-718D-4683-96BA-53DDD1F67203}"/>
    <cellStyle name="Note 24 4 4" xfId="37091" xr:uid="{ADC07D91-896E-4249-96BE-BCB7E91BDBF5}"/>
    <cellStyle name="Note 24 4 4 2" xfId="37092" xr:uid="{344EF7F9-6D14-4812-9AF0-4A9FBB6B40C7}"/>
    <cellStyle name="Note 24 4 5" xfId="37093" xr:uid="{86059C5D-DB51-4D12-B376-825B802E5075}"/>
    <cellStyle name="Note 24 4 5 2" xfId="37094" xr:uid="{CBE23EE8-D7DB-4C2E-A7E0-3CE2183E081D}"/>
    <cellStyle name="Note 24 4 6" xfId="37095" xr:uid="{19224380-6CA4-4425-9A55-3A2491E7C06D}"/>
    <cellStyle name="Note 24 4 6 2" xfId="37096" xr:uid="{8BBA0DCC-9C9D-49FD-9566-431FAB472552}"/>
    <cellStyle name="Note 24 4 7" xfId="37097" xr:uid="{8C8CCCBF-6B6A-4ECB-AB39-DAE1A46E1FFE}"/>
    <cellStyle name="Note 24 4 7 2" xfId="37098" xr:uid="{31491985-9F32-4E47-9AB9-3AD7B8151C6C}"/>
    <cellStyle name="Note 24 4 8" xfId="37099" xr:uid="{FC995A61-93FA-4368-B7FD-08E29D579C65}"/>
    <cellStyle name="Note 24 5" xfId="37100" xr:uid="{3081E80E-2A20-45F6-88E5-66B275964EC6}"/>
    <cellStyle name="Note 24 5 2" xfId="37101" xr:uid="{A993288F-FA71-4918-8AF5-14F250C2437E}"/>
    <cellStyle name="Note 24 5 2 2" xfId="37102" xr:uid="{427BEEA8-4FFD-4965-ACD2-FD8FD2C26C9A}"/>
    <cellStyle name="Note 24 5 2 2 2" xfId="37103" xr:uid="{B2866A9F-137B-4B1F-AEEB-8B00DC063363}"/>
    <cellStyle name="Note 24 5 2 3" xfId="37104" xr:uid="{6D506296-5700-47CF-98E8-C6F5C5B34D55}"/>
    <cellStyle name="Note 24 5 2 3 2" xfId="37105" xr:uid="{A5502C0B-5A85-47E6-9AAD-CB3F2A864C61}"/>
    <cellStyle name="Note 24 5 3" xfId="37106" xr:uid="{F26C3833-D881-4B4B-8633-984554513467}"/>
    <cellStyle name="Note 24 5 3 2" xfId="37107" xr:uid="{FA5333C2-CB6B-47C6-9AD1-FE5B58054D96}"/>
    <cellStyle name="Note 24 5 3 2 2" xfId="37108" xr:uid="{E6339406-808D-4C02-BE71-0595FF2BB57C}"/>
    <cellStyle name="Note 24 5 4" xfId="37109" xr:uid="{696D3361-FB5C-4054-8651-56B32D990AAB}"/>
    <cellStyle name="Note 24 5 4 2" xfId="37110" xr:uid="{23D2FDEA-A248-44B3-A051-5D628FA85B43}"/>
    <cellStyle name="Note 24 5 5" xfId="37111" xr:uid="{355224BA-467E-47AD-9919-84CA7580C760}"/>
    <cellStyle name="Note 24 5 5 2" xfId="37112" xr:uid="{DD4CC700-AA3C-46A6-AC1C-B07E01583E5B}"/>
    <cellStyle name="Note 24 5 6" xfId="37113" xr:uid="{9C046F9B-FCDE-4DB9-841B-C3C906510471}"/>
    <cellStyle name="Note 24 6" xfId="37114" xr:uid="{6CF68095-BF1F-4635-B587-2791A0975936}"/>
    <cellStyle name="Note 24 6 2" xfId="37115" xr:uid="{4F6DAAE2-DF9A-4FCC-A6D0-8114E74C35D3}"/>
    <cellStyle name="Note 24 6 2 2" xfId="37116" xr:uid="{7ACCE98F-05EC-47CF-99BE-6DEEEEDD17C7}"/>
    <cellStyle name="Note 24 6 2 2 2" xfId="37117" xr:uid="{D1D014CD-17C9-4B01-A76B-CAD4FB769819}"/>
    <cellStyle name="Note 24 6 3" xfId="37118" xr:uid="{4C2FBB4A-F940-4AFF-85A0-72D0671965A1}"/>
    <cellStyle name="Note 24 6 3 2" xfId="37119" xr:uid="{76B758FB-28A9-443F-82B3-FF3C0007F1DF}"/>
    <cellStyle name="Note 24 6 3 2 2" xfId="37120" xr:uid="{3E4360B9-56F6-491A-8955-B79BFDEFB26B}"/>
    <cellStyle name="Note 24 6 4" xfId="37121" xr:uid="{4C8FA3ED-BA26-435E-9E60-D87CC1538498}"/>
    <cellStyle name="Note 24 6 4 2" xfId="37122" xr:uid="{D73E49EA-D2D1-492B-818C-B7158A6B4C3F}"/>
    <cellStyle name="Note 24 6 5" xfId="37123" xr:uid="{B0B7A931-110F-4C82-9B58-2AB503C85B04}"/>
    <cellStyle name="Note 24 6 5 2" xfId="37124" xr:uid="{CEA4CF51-714D-4333-BADF-73E92838030A}"/>
    <cellStyle name="Note 24 6 6" xfId="37125" xr:uid="{475C9E11-279C-47B2-93DC-5280749CE282}"/>
    <cellStyle name="Note 24 7" xfId="37126" xr:uid="{2079E244-D3DC-446C-AB7C-60FAB6C8268C}"/>
    <cellStyle name="Note 24 7 2" xfId="37127" xr:uid="{434A1C74-EFD5-4139-A376-C81302356A7C}"/>
    <cellStyle name="Note 24 7 2 2" xfId="37128" xr:uid="{6B6D0EAB-A7A1-4582-8AA2-199E7761112D}"/>
    <cellStyle name="Note 24 7 2 2 2" xfId="37129" xr:uid="{CF72E6A8-AA86-4F29-BF2B-411A5EE04EE0}"/>
    <cellStyle name="Note 24 7 3" xfId="37130" xr:uid="{628B59AF-55B2-4618-99E0-AC1C7FFAEFD0}"/>
    <cellStyle name="Note 24 7 3 2" xfId="37131" xr:uid="{AF56CDB0-C147-4C18-88BF-66CEAD38EF31}"/>
    <cellStyle name="Note 24 7 3 2 2" xfId="37132" xr:uid="{AC239A15-20CF-4419-BBBF-6D12D2C2DF9F}"/>
    <cellStyle name="Note 24 7 4" xfId="37133" xr:uid="{EDC0A998-5890-4F9D-BA25-979A69F3056E}"/>
    <cellStyle name="Note 24 7 4 2" xfId="37134" xr:uid="{12C60D2F-C8A3-416E-8A76-5F71F5EDF2D1}"/>
    <cellStyle name="Note 24 8" xfId="37135" xr:uid="{BF0ED4ED-22B7-4A58-9109-261E399273C5}"/>
    <cellStyle name="Note 24 8 2" xfId="37136" xr:uid="{A7E47641-1C47-493F-85BC-E67E25547625}"/>
    <cellStyle name="Note 24 8 2 2" xfId="37137" xr:uid="{A6FA71E5-8DFB-490B-B975-1A861EDCB2C4}"/>
    <cellStyle name="Note 24 8 2 2 2" xfId="37138" xr:uid="{2040C191-F849-4B4F-BB3F-E7F7D98B4881}"/>
    <cellStyle name="Note 24 8 3" xfId="37139" xr:uid="{0DF1CCE5-2A0F-421B-9E83-52513FDB552F}"/>
    <cellStyle name="Note 24 8 3 2" xfId="37140" xr:uid="{8FE75FF3-63BA-474D-9A61-93722FB0D32A}"/>
    <cellStyle name="Note 24 8 3 2 2" xfId="37141" xr:uid="{DC9CACB6-E933-4D76-A2FD-C390BB3CB10B}"/>
    <cellStyle name="Note 24 8 4" xfId="37142" xr:uid="{DB491761-250E-4535-B069-8B75F3305109}"/>
    <cellStyle name="Note 24 8 4 2" xfId="37143" xr:uid="{917368B4-9EC9-4D85-87FE-BD223F246D1C}"/>
    <cellStyle name="Note 24 9" xfId="37144" xr:uid="{8180202B-842B-4FB3-A599-FCB69CF1D168}"/>
    <cellStyle name="Note 24 9 2" xfId="37145" xr:uid="{603FA2F5-E69B-4131-BFAB-1174809C158F}"/>
    <cellStyle name="Note 24 9 2 2" xfId="37146" xr:uid="{6F50ABD0-E829-4E50-A892-5C8FA79E2BD2}"/>
    <cellStyle name="Note 24_3. รายละเอียดประกอบงบ 03-2013 รวมหมด ณ 02-08-56" xfId="37147" xr:uid="{5F761E5B-FAB5-45CE-BEB9-ADE45111DAEF}"/>
    <cellStyle name="Note 25" xfId="37148" xr:uid="{0AE5948A-B0CE-463D-9925-57FCD0576069}"/>
    <cellStyle name="Note 25 10" xfId="37149" xr:uid="{AB684C7B-D5F6-4F24-8799-7B731D2A3574}"/>
    <cellStyle name="Note 25 10 2" xfId="37150" xr:uid="{B0D5A188-5119-41F8-8A6E-929941816894}"/>
    <cellStyle name="Note 25 10 2 2" xfId="37151" xr:uid="{23BD8EF6-BBB8-4E1B-9D26-5004127A2697}"/>
    <cellStyle name="Note 25 11" xfId="37152" xr:uid="{49E78A04-D726-4F78-A050-0F81F6284A2D}"/>
    <cellStyle name="Note 25 11 2" xfId="37153" xr:uid="{42207D92-A5F3-48D7-A9A0-01D87616CD27}"/>
    <cellStyle name="Note 25 11 2 2" xfId="37154" xr:uid="{A893E800-4A39-432C-99D6-E4B869B91295}"/>
    <cellStyle name="Note 25 12" xfId="37155" xr:uid="{407D29E4-3FC6-46FC-AA99-D6518CB0EDF0}"/>
    <cellStyle name="Note 25 12 2" xfId="37156" xr:uid="{08A089BA-B96E-4A6D-8604-E385D2C0A63E}"/>
    <cellStyle name="Note 25 13" xfId="37157" xr:uid="{90C476B9-D02D-4499-92C6-84E9C05F0DAD}"/>
    <cellStyle name="Note 25 13 2" xfId="37158" xr:uid="{5B264DFB-555D-4714-8842-6D005E2183F6}"/>
    <cellStyle name="Note 25 14" xfId="37159" xr:uid="{ABAA44BF-60B2-4C14-BEA7-6A8F76A0A264}"/>
    <cellStyle name="Note 25 2" xfId="37160" xr:uid="{440280C7-367F-46F0-AE3F-2BD53494349D}"/>
    <cellStyle name="Note 25 2 2" xfId="37161" xr:uid="{DBA423D9-B7AE-4E55-88BB-A4F048093731}"/>
    <cellStyle name="Note 25 2 2 2" xfId="37162" xr:uid="{4C232883-25C1-48B1-B776-97F16715FC7E}"/>
    <cellStyle name="Note 25 2 2 2 2" xfId="37163" xr:uid="{2838F724-927D-476A-919B-C485B6006EEC}"/>
    <cellStyle name="Note 25 2 2 2 2 2" xfId="37164" xr:uid="{5794E41F-DE8D-4D2C-B0DF-667DFCEC26EF}"/>
    <cellStyle name="Note 25 2 2 2 3" xfId="37165" xr:uid="{61FEA0EE-68FB-4222-9DA6-BE78809B5846}"/>
    <cellStyle name="Note 25 2 2 2 3 2" xfId="37166" xr:uid="{8090E1F8-5093-4D55-A186-95135DB0D5C7}"/>
    <cellStyle name="Note 25 2 2 3" xfId="37167" xr:uid="{DF4B37F7-3175-4206-9901-628564532BDD}"/>
    <cellStyle name="Note 25 2 2 3 2" xfId="37168" xr:uid="{ABF8717E-4E30-43BC-9644-DB7B5AAE2F18}"/>
    <cellStyle name="Note 25 2 2 3 2 2" xfId="37169" xr:uid="{3EB90043-C0F9-4110-8A31-C49C9C6D9282}"/>
    <cellStyle name="Note 25 2 2 4" xfId="37170" xr:uid="{20AA089C-9000-4883-874A-0C8840DB7D8F}"/>
    <cellStyle name="Note 25 2 2 4 2" xfId="37171" xr:uid="{91C56C8C-C5C3-4626-B772-6E9350B8CE23}"/>
    <cellStyle name="Note 25 2 2 5" xfId="37172" xr:uid="{EDBF4515-106F-4D67-BFFB-D0CDF73BF676}"/>
    <cellStyle name="Note 25 2 2 5 2" xfId="37173" xr:uid="{5C194F15-6A38-4868-AB65-3934BA9AC2B7}"/>
    <cellStyle name="Note 25 2 2 6" xfId="37174" xr:uid="{6AEE607C-AEA9-4747-A704-065CBFFEABB4}"/>
    <cellStyle name="Note 25 2 3" xfId="37175" xr:uid="{585A99A4-EC6B-4789-86E4-FB54AE197614}"/>
    <cellStyle name="Note 25 2 3 2" xfId="37176" xr:uid="{56F6C0F5-23D0-4CF7-B185-2729FEA8C6A3}"/>
    <cellStyle name="Note 25 2 3 2 2" xfId="37177" xr:uid="{57EF9265-8410-4B6C-A9D3-2DE6293BE460}"/>
    <cellStyle name="Note 25 2 3 3" xfId="37178" xr:uid="{72B7C455-2224-43FD-8017-4A17F7FD7441}"/>
    <cellStyle name="Note 25 2 3 3 2" xfId="37179" xr:uid="{0A8D643B-F9A3-41B3-BE75-C476B68D62CD}"/>
    <cellStyle name="Note 25 2 3 4" xfId="37180" xr:uid="{D01A965B-45A5-4AFD-86AD-6F79ABBDF1EC}"/>
    <cellStyle name="Note 25 2 3 4 2" xfId="37181" xr:uid="{C02337E0-4C41-40D0-A09E-0F46E9D58C3C}"/>
    <cellStyle name="Note 25 2 3 5" xfId="37182" xr:uid="{7D175827-03FA-4361-9A51-35AC7491A53B}"/>
    <cellStyle name="Note 25 2 3 5 2" xfId="37183" xr:uid="{53A90CAE-A30D-4FCF-A8C6-C35C3D19CDD9}"/>
    <cellStyle name="Note 25 2 3 6" xfId="37184" xr:uid="{50234954-4EEC-4CDF-BFA6-54C569277B7B}"/>
    <cellStyle name="Note 25 2 3 6 2" xfId="37185" xr:uid="{250BBF36-EA2D-4A08-9871-51336BAC5121}"/>
    <cellStyle name="Note 25 2 3 7" xfId="37186" xr:uid="{02CC09F7-480F-4EC8-8041-DF175F0806D6}"/>
    <cellStyle name="Note 25 2 3 7 2" xfId="37187" xr:uid="{40DBAA50-251D-4091-A8F0-DCD5E56159C1}"/>
    <cellStyle name="Note 25 2 3 8" xfId="37188" xr:uid="{65333C08-3DE0-4441-992E-9E694089A58C}"/>
    <cellStyle name="Note 25 2 4" xfId="37189" xr:uid="{B67DB7D0-F8B0-4138-BE8A-B80C90F4B397}"/>
    <cellStyle name="Note 25 2 4 2" xfId="37190" xr:uid="{CE8EC6EC-88C2-4213-95ED-5AC0745756BF}"/>
    <cellStyle name="Note 25 2 4 2 2" xfId="37191" xr:uid="{D7DCAF53-5E75-4D96-9B35-DCABE091F407}"/>
    <cellStyle name="Note 25 2 4 3" xfId="37192" xr:uid="{0B61C0E9-09C8-4C19-B5AD-85A71E2ED345}"/>
    <cellStyle name="Note 25 2 4 3 2" xfId="37193" xr:uid="{19B2E421-3C86-4B7F-835C-97215FA9515F}"/>
    <cellStyle name="Note 25 2 4 4" xfId="37194" xr:uid="{3E2EBC58-26D0-4861-BE55-61F916BB3B16}"/>
    <cellStyle name="Note 25 2 4 4 2" xfId="37195" xr:uid="{176D0614-FC35-4A41-8E55-51A4F2B9E142}"/>
    <cellStyle name="Note 25 2 4 5" xfId="37196" xr:uid="{2EFC0EEB-A5DB-4539-BAF4-C731ACF5F2A4}"/>
    <cellStyle name="Note 25 2 4 5 2" xfId="37197" xr:uid="{126E2F7A-1367-44AE-9AE3-22B144075F8F}"/>
    <cellStyle name="Note 25 2 4 6" xfId="37198" xr:uid="{11AED826-6B1C-4518-A235-D6E0F69F5659}"/>
    <cellStyle name="Note 25 2 5" xfId="37199" xr:uid="{029580B8-BF05-4B75-BDD1-1A6E93684208}"/>
    <cellStyle name="Note 25 2 5 2" xfId="37200" xr:uid="{A79B2E6F-4307-4DBF-AF87-AFD60B59EEE5}"/>
    <cellStyle name="Note 25 2 5 2 2" xfId="37201" xr:uid="{4EB37A72-9CCD-4892-B2BB-2BB392BB0939}"/>
    <cellStyle name="Note 25 2 6" xfId="37202" xr:uid="{87D4673B-4762-4962-889C-153CE26A0B6E}"/>
    <cellStyle name="Note 25 2 6 2" xfId="37203" xr:uid="{27E09366-A802-4A18-8181-14136D80989B}"/>
    <cellStyle name="Note 25 2 7" xfId="37204" xr:uid="{8B4DE8AF-9738-4E3D-92F4-77ED9031336A}"/>
    <cellStyle name="Note 25 2 7 2" xfId="37205" xr:uid="{650200FD-B859-4DE5-99C2-4C6DB30DB8FA}"/>
    <cellStyle name="Note 25 2 8" xfId="37206" xr:uid="{910AE6AA-D9C4-41FC-9830-BA5FD4DEB67F}"/>
    <cellStyle name="Note 25 3" xfId="37207" xr:uid="{39CCBAC6-508E-46B0-9A09-91F4E5714A5C}"/>
    <cellStyle name="Note 25 3 2" xfId="37208" xr:uid="{AC030A47-5DB9-41A3-8614-66BC3DA55B68}"/>
    <cellStyle name="Note 25 3 2 2" xfId="37209" xr:uid="{AB1B6659-6ECE-4F34-A194-DFE35FA042E5}"/>
    <cellStyle name="Note 25 3 2 2 2" xfId="37210" xr:uid="{D125EF9E-96BD-431F-88F8-72400D20C2FD}"/>
    <cellStyle name="Note 25 3 2 3" xfId="37211" xr:uid="{6109FAF9-C887-486E-A412-2E5025F399F3}"/>
    <cellStyle name="Note 25 3 2 3 2" xfId="37212" xr:uid="{3A0B763F-33A7-4B56-A5E8-48CECAD12A67}"/>
    <cellStyle name="Note 25 3 3" xfId="37213" xr:uid="{923E8BBA-4A51-46D1-832F-97758BA7E927}"/>
    <cellStyle name="Note 25 3 3 2" xfId="37214" xr:uid="{6AADC34F-74A6-49C8-847C-6F2618EA0414}"/>
    <cellStyle name="Note 25 3 3 2 2" xfId="37215" xr:uid="{009D1656-3FE0-46BB-8D40-DD6DA91A7B49}"/>
    <cellStyle name="Note 25 3 4" xfId="37216" xr:uid="{361C8516-2A2B-4D51-8803-170300B8EEBA}"/>
    <cellStyle name="Note 25 3 4 2" xfId="37217" xr:uid="{D1959172-E61F-47AB-858F-65B192D03EBA}"/>
    <cellStyle name="Note 25 3 5" xfId="37218" xr:uid="{F8CA4BA6-D9A6-4C3A-8444-D45443099398}"/>
    <cellStyle name="Note 25 3 5 2" xfId="37219" xr:uid="{1F9809F7-6935-4055-85B2-BA1BD17F3947}"/>
    <cellStyle name="Note 25 3 6" xfId="37220" xr:uid="{B8239A09-A146-47D4-BEE5-EA7DF4C81F41}"/>
    <cellStyle name="Note 25 3 6 2" xfId="37221" xr:uid="{A40D1EA7-AA9E-4951-AB04-3340D385B269}"/>
    <cellStyle name="Note 25 3 7" xfId="37222" xr:uid="{C87BF26B-1294-4351-AE19-D3CCE5762D66}"/>
    <cellStyle name="Note 25 4" xfId="37223" xr:uid="{9A02E717-636C-4BFA-9878-BDEEA39FEFD2}"/>
    <cellStyle name="Note 25 4 2" xfId="37224" xr:uid="{06B0D0AE-16E0-4916-8E62-06F9364D3DA8}"/>
    <cellStyle name="Note 25 4 2 2" xfId="37225" xr:uid="{7458E194-23E3-4F8A-A947-445B142F0BB1}"/>
    <cellStyle name="Note 25 4 2 2 2" xfId="37226" xr:uid="{480CFD84-E0DF-4111-B434-50F9940C07A8}"/>
    <cellStyle name="Note 25 4 2 3" xfId="37227" xr:uid="{44E94FC6-8EB4-463F-8313-EA5D03A490EF}"/>
    <cellStyle name="Note 25 4 2 3 2" xfId="37228" xr:uid="{A645D6BD-F9BD-4B43-90B1-EB9EAE4F445A}"/>
    <cellStyle name="Note 25 4 2 4" xfId="37229" xr:uid="{19E3C314-A22E-44B5-86BC-B8C34CFEB870}"/>
    <cellStyle name="Note 25 4 3" xfId="37230" xr:uid="{35851918-08F3-4FBB-AEE0-B372BA92F1D2}"/>
    <cellStyle name="Note 25 4 3 2" xfId="37231" xr:uid="{27330071-C901-4B2F-8EF4-38CF696B4058}"/>
    <cellStyle name="Note 25 4 3 2 2" xfId="37232" xr:uid="{5181E11B-6D80-461E-8587-D005DA439465}"/>
    <cellStyle name="Note 25 4 3 3" xfId="37233" xr:uid="{7BE257F2-6292-437F-BB28-5687309A2B50}"/>
    <cellStyle name="Note 25 4 3 3 2" xfId="37234" xr:uid="{FDCAAD2A-FE23-4C3A-A218-9B3FB99CF056}"/>
    <cellStyle name="Note 25 4 3 4" xfId="37235" xr:uid="{BD601139-7EB1-4F32-A1E2-529B425856DC}"/>
    <cellStyle name="Note 25 4 4" xfId="37236" xr:uid="{EB284DF8-682C-4906-A301-C342B2423112}"/>
    <cellStyle name="Note 25 4 4 2" xfId="37237" xr:uid="{656B8A53-8D56-4C4B-AA16-1779E2DED30B}"/>
    <cellStyle name="Note 25 4 5" xfId="37238" xr:uid="{CDAEDE74-C426-4861-BA89-AAF33824AB16}"/>
    <cellStyle name="Note 25 4 5 2" xfId="37239" xr:uid="{AD4B2131-A8F3-4165-BDDB-0114B23AA543}"/>
    <cellStyle name="Note 25 4 6" xfId="37240" xr:uid="{E500D213-3EC4-4356-BC9C-A012AEFA5830}"/>
    <cellStyle name="Note 25 4 6 2" xfId="37241" xr:uid="{4A36B36F-A8A7-48A8-88FB-078B753058CF}"/>
    <cellStyle name="Note 25 4 7" xfId="37242" xr:uid="{1C57EEED-BD22-4207-B808-6C31BBF3A55E}"/>
    <cellStyle name="Note 25 4 7 2" xfId="37243" xr:uid="{9C78907E-1609-4C64-9471-9DB5DA0AB24C}"/>
    <cellStyle name="Note 25 4 8" xfId="37244" xr:uid="{3A27A690-7946-4A6F-A3A3-A0F72A3C239C}"/>
    <cellStyle name="Note 25 5" xfId="37245" xr:uid="{D559D3AE-8AB3-4C38-B2D6-DF762E7BC16C}"/>
    <cellStyle name="Note 25 5 2" xfId="37246" xr:uid="{D4FED587-087C-4579-8B95-E7A7681F7169}"/>
    <cellStyle name="Note 25 5 2 2" xfId="37247" xr:uid="{5012F149-6E70-4287-850B-79E8DB633B42}"/>
    <cellStyle name="Note 25 5 2 2 2" xfId="37248" xr:uid="{6A48366E-C0E7-4101-9CF1-1338E898C495}"/>
    <cellStyle name="Note 25 5 2 3" xfId="37249" xr:uid="{436973C7-CB7E-45EB-BBCE-A83DE6B01AFA}"/>
    <cellStyle name="Note 25 5 2 3 2" xfId="37250" xr:uid="{C378FC86-300D-4D8B-A5B3-6586E66C1A07}"/>
    <cellStyle name="Note 25 5 3" xfId="37251" xr:uid="{6A88964D-5910-4158-8EC7-F9B30A2A5EA0}"/>
    <cellStyle name="Note 25 5 3 2" xfId="37252" xr:uid="{7209CA63-F17B-406C-B3F4-2D62C97DA15B}"/>
    <cellStyle name="Note 25 5 3 2 2" xfId="37253" xr:uid="{E7104C48-BBC2-4319-94D2-8D591518566A}"/>
    <cellStyle name="Note 25 5 4" xfId="37254" xr:uid="{F2F91B8B-F994-4AE2-AA72-037778A6F84F}"/>
    <cellStyle name="Note 25 5 4 2" xfId="37255" xr:uid="{84797E83-0D6A-48A8-8052-0CD811D60D6E}"/>
    <cellStyle name="Note 25 5 5" xfId="37256" xr:uid="{CB44093A-80C6-4D5F-989F-454E93F1964C}"/>
    <cellStyle name="Note 25 5 5 2" xfId="37257" xr:uid="{747DBC1B-2B00-4F55-B4DB-00DCE38DA67D}"/>
    <cellStyle name="Note 25 5 6" xfId="37258" xr:uid="{CC09CEF2-9538-4794-959A-AB07759D339A}"/>
    <cellStyle name="Note 25 6" xfId="37259" xr:uid="{8639167B-6E49-41BA-A726-070F691EF522}"/>
    <cellStyle name="Note 25 6 2" xfId="37260" xr:uid="{594C6CE0-06CD-40D6-9FF8-FE315833F14C}"/>
    <cellStyle name="Note 25 6 2 2" xfId="37261" xr:uid="{767F0E2D-2956-46D2-BE14-2F8A79A34453}"/>
    <cellStyle name="Note 25 6 2 2 2" xfId="37262" xr:uid="{75D4B31C-E820-478C-BA61-1194835E1682}"/>
    <cellStyle name="Note 25 6 3" xfId="37263" xr:uid="{7EDBF202-C84A-4498-8B43-194AC47AA91D}"/>
    <cellStyle name="Note 25 6 3 2" xfId="37264" xr:uid="{095C5877-0358-41EF-B2DD-884CE7A64A05}"/>
    <cellStyle name="Note 25 6 3 2 2" xfId="37265" xr:uid="{3A9EDE3E-EC3A-47A2-B447-7933F750A957}"/>
    <cellStyle name="Note 25 6 4" xfId="37266" xr:uid="{45D79C04-FA56-40B1-A0D6-E1A39728695D}"/>
    <cellStyle name="Note 25 6 4 2" xfId="37267" xr:uid="{DF39016A-1E72-4B14-A79B-B31265BF3E08}"/>
    <cellStyle name="Note 25 6 5" xfId="37268" xr:uid="{C95AEAFE-7A87-4CEA-BD20-1E9A3B20F1CC}"/>
    <cellStyle name="Note 25 6 5 2" xfId="37269" xr:uid="{94163E01-60B5-4075-981C-C01AF4750B92}"/>
    <cellStyle name="Note 25 6 6" xfId="37270" xr:uid="{3328879B-5743-4CD7-B6A4-7F6C6C3E8E0A}"/>
    <cellStyle name="Note 25 7" xfId="37271" xr:uid="{371E3BB2-32A3-41AA-8630-45361A0FB113}"/>
    <cellStyle name="Note 25 7 2" xfId="37272" xr:uid="{924159AA-2348-4181-90D8-6D6B5D43573D}"/>
    <cellStyle name="Note 25 7 2 2" xfId="37273" xr:uid="{D8444550-BB93-471E-9883-0F4742CD28B8}"/>
    <cellStyle name="Note 25 7 2 2 2" xfId="37274" xr:uid="{D8FD974B-86F3-4264-BB4E-4998DDB131D2}"/>
    <cellStyle name="Note 25 7 3" xfId="37275" xr:uid="{DF9425D0-34CA-412A-A06E-5138145CCC72}"/>
    <cellStyle name="Note 25 7 3 2" xfId="37276" xr:uid="{340AB2DC-4A49-4285-87C8-9463B9BD16DE}"/>
    <cellStyle name="Note 25 7 3 2 2" xfId="37277" xr:uid="{3E69D6BA-F11A-42AE-80BF-780BCF3E5EB9}"/>
    <cellStyle name="Note 25 7 4" xfId="37278" xr:uid="{F426FD23-75E0-446A-9D6F-86C430BD4B48}"/>
    <cellStyle name="Note 25 7 4 2" xfId="37279" xr:uid="{AECBCC93-4654-47C8-BB3C-200EF834B1D4}"/>
    <cellStyle name="Note 25 8" xfId="37280" xr:uid="{7BA69553-C6B7-4652-86C1-710ABD04EF4D}"/>
    <cellStyle name="Note 25 8 2" xfId="37281" xr:uid="{12F365E0-18CE-4E7C-A87A-5F7B2920AE60}"/>
    <cellStyle name="Note 25 8 2 2" xfId="37282" xr:uid="{AA369C37-D88B-4550-B443-B973A77136BD}"/>
    <cellStyle name="Note 25 8 2 2 2" xfId="37283" xr:uid="{87CD3216-25E7-4C57-9382-7740A9F8AD23}"/>
    <cellStyle name="Note 25 8 3" xfId="37284" xr:uid="{10BF0659-E616-4085-80AF-48ED262CF1ED}"/>
    <cellStyle name="Note 25 8 3 2" xfId="37285" xr:uid="{1CA8C662-FE78-47F9-898A-3EAB956FF7E6}"/>
    <cellStyle name="Note 25 8 3 2 2" xfId="37286" xr:uid="{9812544A-79D1-4A7A-B3FB-FF7A4BF51B6D}"/>
    <cellStyle name="Note 25 8 4" xfId="37287" xr:uid="{F3466F1B-04F2-4DF5-86E3-40AF61F01A30}"/>
    <cellStyle name="Note 25 8 4 2" xfId="37288" xr:uid="{E6CC7460-36CE-4E53-B118-05ADBF92269C}"/>
    <cellStyle name="Note 25 9" xfId="37289" xr:uid="{75F9D041-A81A-4D8A-A191-97E6B82740FC}"/>
    <cellStyle name="Note 25 9 2" xfId="37290" xr:uid="{9AD87918-DB00-477B-B215-0E68AA9D4353}"/>
    <cellStyle name="Note 25 9 2 2" xfId="37291" xr:uid="{4F7B24B1-EC03-4A8D-A9B7-070C17509C46}"/>
    <cellStyle name="Note 25_3. รายละเอียดประกอบงบ 03-2013 รวมหมด ณ 02-08-56" xfId="37292" xr:uid="{AC13B41C-F2D1-472F-866E-DA8BE9811FDC}"/>
    <cellStyle name="Note 26" xfId="37293" xr:uid="{B11C92AD-77F6-4B34-A2F8-915FDFA18072}"/>
    <cellStyle name="Note 26 10" xfId="37294" xr:uid="{E389F1DC-A0B5-41ED-B806-712B694B42EF}"/>
    <cellStyle name="Note 26 10 2" xfId="37295" xr:uid="{5952A220-F711-4E27-9270-4F9B17C4B106}"/>
    <cellStyle name="Note 26 10 2 2" xfId="37296" xr:uid="{8C13F257-F681-4DB1-8807-5D38E393FED6}"/>
    <cellStyle name="Note 26 11" xfId="37297" xr:uid="{2C55BDAB-E803-4F07-BBB6-4E51A6D5DE99}"/>
    <cellStyle name="Note 26 11 2" xfId="37298" xr:uid="{47BE9437-EC6E-4719-BB71-1E4D0C4BC921}"/>
    <cellStyle name="Note 26 11 2 2" xfId="37299" xr:uid="{D9A6C3D4-6C3C-487D-B171-23FCC3AAA7C3}"/>
    <cellStyle name="Note 26 12" xfId="37300" xr:uid="{4D36BC29-9318-4D28-AEA3-5B6FB4E35E7B}"/>
    <cellStyle name="Note 26 12 2" xfId="37301" xr:uid="{C8D63FB1-DC4E-4264-8BA0-DAE92A7AADCC}"/>
    <cellStyle name="Note 26 13" xfId="37302" xr:uid="{2E141208-56B3-48C0-A4E9-12AAED7865BA}"/>
    <cellStyle name="Note 26 13 2" xfId="37303" xr:uid="{2E82CA10-4488-456F-813E-81CE80F72F41}"/>
    <cellStyle name="Note 26 14" xfId="37304" xr:uid="{11BDBAA1-4DC4-407E-8B5D-0F188B16897E}"/>
    <cellStyle name="Note 26 2" xfId="37305" xr:uid="{2B65F7B2-2078-42EC-8759-8819DAD3C224}"/>
    <cellStyle name="Note 26 2 2" xfId="37306" xr:uid="{CBC0B08F-F5DC-4F19-B47B-7CD6416886A9}"/>
    <cellStyle name="Note 26 2 2 2" xfId="37307" xr:uid="{C618ECBA-22E3-4736-95F6-19A17B6E3CD9}"/>
    <cellStyle name="Note 26 2 2 2 2" xfId="37308" xr:uid="{3D1BE5DD-AC57-4618-99C1-6338CFE524C4}"/>
    <cellStyle name="Note 26 2 2 2 2 2" xfId="37309" xr:uid="{81288DFA-C142-4824-ABF4-059DF373C893}"/>
    <cellStyle name="Note 26 2 2 2 3" xfId="37310" xr:uid="{5AF55B3F-EEEB-4674-A3DF-F2D74EFF095B}"/>
    <cellStyle name="Note 26 2 2 2 3 2" xfId="37311" xr:uid="{7552C3F5-4AAF-4770-9BCE-6A0091F71AAC}"/>
    <cellStyle name="Note 26 2 2 3" xfId="37312" xr:uid="{32804E3C-A4B4-4697-96D9-C9CBAED1827D}"/>
    <cellStyle name="Note 26 2 2 3 2" xfId="37313" xr:uid="{5DDB3AB3-116C-4C78-A692-199D7A9D2368}"/>
    <cellStyle name="Note 26 2 2 3 2 2" xfId="37314" xr:uid="{C04E8648-AF7F-4100-B314-5F96318D3880}"/>
    <cellStyle name="Note 26 2 2 4" xfId="37315" xr:uid="{68BB3200-E053-4160-86B0-B5D4E9106803}"/>
    <cellStyle name="Note 26 2 2 4 2" xfId="37316" xr:uid="{025D899F-8B25-460C-BD8C-FDA90592A545}"/>
    <cellStyle name="Note 26 2 2 5" xfId="37317" xr:uid="{A00C8569-3BD6-40D2-8D8A-7235FD678A90}"/>
    <cellStyle name="Note 26 2 2 5 2" xfId="37318" xr:uid="{8478CE78-96FD-46E2-AC6A-16479AD15F17}"/>
    <cellStyle name="Note 26 2 2 6" xfId="37319" xr:uid="{DA8A06FC-CEB9-4C7E-AA59-1F412A150EBC}"/>
    <cellStyle name="Note 26 2 3" xfId="37320" xr:uid="{DA579C70-5C2B-4DF5-9EFF-59B49D0EF485}"/>
    <cellStyle name="Note 26 2 3 2" xfId="37321" xr:uid="{B9BB59B3-9A36-4D2F-B9F2-91E2AA2F0687}"/>
    <cellStyle name="Note 26 2 3 2 2" xfId="37322" xr:uid="{5606745C-F0D5-432B-901C-2A3AC8C90552}"/>
    <cellStyle name="Note 26 2 3 3" xfId="37323" xr:uid="{A0BC83C3-C79E-4AEE-BD4C-A2226D034E14}"/>
    <cellStyle name="Note 26 2 3 3 2" xfId="37324" xr:uid="{E7DC55B6-75E5-4886-B214-1521B963E433}"/>
    <cellStyle name="Note 26 2 3 4" xfId="37325" xr:uid="{A79E95AD-B5A8-4D9D-B0CF-110A1F787CE1}"/>
    <cellStyle name="Note 26 2 3 4 2" xfId="37326" xr:uid="{4A5BBBB5-60DC-4F1E-BE10-671E9141F032}"/>
    <cellStyle name="Note 26 2 3 5" xfId="37327" xr:uid="{902266EA-F1EE-4B5C-9449-4E00EB3FEFEF}"/>
    <cellStyle name="Note 26 2 3 5 2" xfId="37328" xr:uid="{29FFE26D-DA7A-4377-B976-25FEED0B8681}"/>
    <cellStyle name="Note 26 2 3 6" xfId="37329" xr:uid="{6430C2E1-4F4E-4968-B5D4-6319063E1080}"/>
    <cellStyle name="Note 26 2 3 6 2" xfId="37330" xr:uid="{763860A6-AE66-4AFC-AD05-413CF1DD4536}"/>
    <cellStyle name="Note 26 2 3 7" xfId="37331" xr:uid="{7A396013-AFC9-4CEC-9B1D-01CAAFE1A99B}"/>
    <cellStyle name="Note 26 2 3 7 2" xfId="37332" xr:uid="{9EFFD614-7066-4C5C-BE05-6014C548C3D7}"/>
    <cellStyle name="Note 26 2 3 8" xfId="37333" xr:uid="{FAA79605-A161-4784-AC19-3EF203660D40}"/>
    <cellStyle name="Note 26 2 4" xfId="37334" xr:uid="{0ED6DF53-F7CB-4818-96E4-03626C5E518D}"/>
    <cellStyle name="Note 26 2 4 2" xfId="37335" xr:uid="{FD01E7A9-7C5B-46D7-8E91-BD7CB755A3E5}"/>
    <cellStyle name="Note 26 2 4 2 2" xfId="37336" xr:uid="{F20D507C-2D1D-4611-A76B-B39FD00A1134}"/>
    <cellStyle name="Note 26 2 4 3" xfId="37337" xr:uid="{5F099AE7-A547-48C0-B476-D3703AABB204}"/>
    <cellStyle name="Note 26 2 4 3 2" xfId="37338" xr:uid="{0D4AC2AC-13BC-4A83-A390-70CE9376FD4F}"/>
    <cellStyle name="Note 26 2 4 4" xfId="37339" xr:uid="{F749F3A7-D976-408D-AE41-3E01FEF07115}"/>
    <cellStyle name="Note 26 2 4 4 2" xfId="37340" xr:uid="{58B783BD-7890-4995-B523-AEAE1947AD9D}"/>
    <cellStyle name="Note 26 2 4 5" xfId="37341" xr:uid="{DC930954-D941-40F8-AB1C-C092B8F0C051}"/>
    <cellStyle name="Note 26 2 4 5 2" xfId="37342" xr:uid="{3A413F2C-05A9-4670-A09D-EC558B92ACB2}"/>
    <cellStyle name="Note 26 2 4 6" xfId="37343" xr:uid="{0C211BD5-34C3-4E0B-B7F7-1EBED19EBB88}"/>
    <cellStyle name="Note 26 2 5" xfId="37344" xr:uid="{F7370F25-1E34-417D-8802-720DD9A93E62}"/>
    <cellStyle name="Note 26 2 5 2" xfId="37345" xr:uid="{B32B6750-BFE6-47FE-9E17-25CC69A6A99A}"/>
    <cellStyle name="Note 26 2 5 2 2" xfId="37346" xr:uid="{E5D33A7B-206D-4A55-A078-E7A4EB9776F5}"/>
    <cellStyle name="Note 26 2 6" xfId="37347" xr:uid="{0CAB6BD1-F3CA-41A1-9D3B-84C3278CB6F7}"/>
    <cellStyle name="Note 26 2 6 2" xfId="37348" xr:uid="{3CE307EA-B0C7-4D79-9222-25D568B5B2BA}"/>
    <cellStyle name="Note 26 2 7" xfId="37349" xr:uid="{2355D6F6-AF58-44B0-A37C-FE91ABF6820E}"/>
    <cellStyle name="Note 26 2 7 2" xfId="37350" xr:uid="{4173AFE7-9C9B-49F3-8D35-520F2AC846B1}"/>
    <cellStyle name="Note 26 2 8" xfId="37351" xr:uid="{04DD22DA-CA11-4538-B8FF-2BFE498823C7}"/>
    <cellStyle name="Note 26 3" xfId="37352" xr:uid="{22BEED96-7662-4062-BC13-791E47B880CA}"/>
    <cellStyle name="Note 26 3 2" xfId="37353" xr:uid="{34D6FC26-FA2D-4C7B-A9AB-F6FBCD848441}"/>
    <cellStyle name="Note 26 3 2 2" xfId="37354" xr:uid="{52B8E8EA-BFCB-4D8F-A28C-6640789AC62F}"/>
    <cellStyle name="Note 26 3 2 2 2" xfId="37355" xr:uid="{154452BA-2DE1-4A01-BC3D-153332D8FFB9}"/>
    <cellStyle name="Note 26 3 2 3" xfId="37356" xr:uid="{C308C69F-C908-497C-9D31-3CAF0C8EA75E}"/>
    <cellStyle name="Note 26 3 2 3 2" xfId="37357" xr:uid="{BA19757F-B438-4B11-82A6-D7DB9924685F}"/>
    <cellStyle name="Note 26 3 3" xfId="37358" xr:uid="{0139F47F-6119-495D-A052-C291E6126E8B}"/>
    <cellStyle name="Note 26 3 3 2" xfId="37359" xr:uid="{162A12A6-66DA-4D5D-BA5B-AEB06573C34C}"/>
    <cellStyle name="Note 26 3 3 2 2" xfId="37360" xr:uid="{C8E846B7-C486-4C1C-B94B-BCE90F33D81F}"/>
    <cellStyle name="Note 26 3 4" xfId="37361" xr:uid="{0EA589BA-6740-4ACA-B699-61E0BA5F32D4}"/>
    <cellStyle name="Note 26 3 4 2" xfId="37362" xr:uid="{6B4BD772-A050-48EB-B15A-7A7743A17203}"/>
    <cellStyle name="Note 26 3 5" xfId="37363" xr:uid="{76A1D711-B1CC-4BBF-96F0-B4A40A4B9C93}"/>
    <cellStyle name="Note 26 3 5 2" xfId="37364" xr:uid="{75DD0394-DCFD-4BE8-8DF7-54C1113B48AE}"/>
    <cellStyle name="Note 26 3 6" xfId="37365" xr:uid="{374C6EFB-5051-48E1-AF56-1EA434E918D8}"/>
    <cellStyle name="Note 26 3 6 2" xfId="37366" xr:uid="{BF7C2CA8-EE5A-4C6E-9254-BBA7EB76F106}"/>
    <cellStyle name="Note 26 3 7" xfId="37367" xr:uid="{556C8D5B-1CE6-4747-9A86-FF1B2E2C339E}"/>
    <cellStyle name="Note 26 4" xfId="37368" xr:uid="{DD71BC84-7472-4D49-8618-B05A91CD4533}"/>
    <cellStyle name="Note 26 4 2" xfId="37369" xr:uid="{F1819B5A-7427-48C7-98D2-527D49C56A0E}"/>
    <cellStyle name="Note 26 4 2 2" xfId="37370" xr:uid="{562E3199-F395-49E0-9BBA-5A1114E65D53}"/>
    <cellStyle name="Note 26 4 2 2 2" xfId="37371" xr:uid="{4C407CAB-CBB1-4E94-B531-1F79EAA139EF}"/>
    <cellStyle name="Note 26 4 2 3" xfId="37372" xr:uid="{6C47CD67-CFB1-4A2E-8C3B-D579ED4F7BF2}"/>
    <cellStyle name="Note 26 4 2 3 2" xfId="37373" xr:uid="{37976D22-4FDE-486D-9C1B-1DFEE0F827C3}"/>
    <cellStyle name="Note 26 4 2 4" xfId="37374" xr:uid="{3AC1D52C-9C8D-49C8-8AAF-932EB3E9C7C0}"/>
    <cellStyle name="Note 26 4 3" xfId="37375" xr:uid="{26C6EB4A-6C0A-480F-A7D2-55A56A16B487}"/>
    <cellStyle name="Note 26 4 3 2" xfId="37376" xr:uid="{FD26FEF3-E223-4684-8AF3-25B696A67CA4}"/>
    <cellStyle name="Note 26 4 3 2 2" xfId="37377" xr:uid="{EA49F6EA-8F39-4DEB-8CED-73AAE56FC8EE}"/>
    <cellStyle name="Note 26 4 3 3" xfId="37378" xr:uid="{C5A5E144-0F06-46C7-8043-B4099FF112A5}"/>
    <cellStyle name="Note 26 4 3 3 2" xfId="37379" xr:uid="{922C0746-09DA-4AD0-B870-2AF2658C9324}"/>
    <cellStyle name="Note 26 4 3 4" xfId="37380" xr:uid="{0751F769-45F1-4A3B-8F5B-4C724E82EF5A}"/>
    <cellStyle name="Note 26 4 4" xfId="37381" xr:uid="{90CB09FB-8C32-4AC7-BC07-550A51B1F114}"/>
    <cellStyle name="Note 26 4 4 2" xfId="37382" xr:uid="{8AC20811-5911-4A3C-82FF-3C71F2806E87}"/>
    <cellStyle name="Note 26 4 5" xfId="37383" xr:uid="{A682CFE8-1E6F-4A0C-9055-BEE2969D4E6B}"/>
    <cellStyle name="Note 26 4 5 2" xfId="37384" xr:uid="{5F179876-CE84-4596-B278-E6CC0A044222}"/>
    <cellStyle name="Note 26 4 6" xfId="37385" xr:uid="{2A5D756D-942A-4B88-BD02-312A834E40B2}"/>
    <cellStyle name="Note 26 4 6 2" xfId="37386" xr:uid="{1B804B53-DA28-43A6-A0B8-BB45A94B62A1}"/>
    <cellStyle name="Note 26 4 7" xfId="37387" xr:uid="{A001D8F0-ABA7-402D-B275-A03E928C998A}"/>
    <cellStyle name="Note 26 4 7 2" xfId="37388" xr:uid="{F2DA2B77-674A-45FD-8415-0495D9CE1BFE}"/>
    <cellStyle name="Note 26 4 8" xfId="37389" xr:uid="{4611FBCC-7DAB-458B-95F4-F3B638CE2E15}"/>
    <cellStyle name="Note 26 5" xfId="37390" xr:uid="{7D77B3B6-720E-428D-BB4E-6CAD435F4AB1}"/>
    <cellStyle name="Note 26 5 2" xfId="37391" xr:uid="{B575FA7F-C3A0-4E63-B693-3FB71CEE98BA}"/>
    <cellStyle name="Note 26 5 2 2" xfId="37392" xr:uid="{C1981B80-D55B-4B00-AF66-0DC46BF0B3BF}"/>
    <cellStyle name="Note 26 5 2 2 2" xfId="37393" xr:uid="{217FB67F-CB2D-4F44-B2EA-A2C37C78CAD6}"/>
    <cellStyle name="Note 26 5 2 3" xfId="37394" xr:uid="{363AC734-451B-4149-B213-B8240385110B}"/>
    <cellStyle name="Note 26 5 2 3 2" xfId="37395" xr:uid="{3328FC3C-22B5-4A7F-9C2C-8A9409B45A72}"/>
    <cellStyle name="Note 26 5 3" xfId="37396" xr:uid="{3BA2EA04-55D8-4280-92FE-6071AD3A2761}"/>
    <cellStyle name="Note 26 5 3 2" xfId="37397" xr:uid="{E7695628-92DD-4700-96D6-8916223CBC33}"/>
    <cellStyle name="Note 26 5 3 2 2" xfId="37398" xr:uid="{C41AB5B0-73E1-4759-B958-902F576B8C3E}"/>
    <cellStyle name="Note 26 5 4" xfId="37399" xr:uid="{1A91C1A9-EA8B-4F30-B2CF-06D19C8D5507}"/>
    <cellStyle name="Note 26 5 4 2" xfId="37400" xr:uid="{13454FA6-EB8B-4444-ABC4-46F7F2DB5765}"/>
    <cellStyle name="Note 26 5 5" xfId="37401" xr:uid="{BFF5FC00-DDD8-460E-9AC6-3594C0B93657}"/>
    <cellStyle name="Note 26 5 5 2" xfId="37402" xr:uid="{2CBAFFD1-C1C3-4759-80CC-C2CD04A00E21}"/>
    <cellStyle name="Note 26 5 6" xfId="37403" xr:uid="{F1C9B989-77C8-450A-8B64-43338AD22AC4}"/>
    <cellStyle name="Note 26 6" xfId="37404" xr:uid="{1EE6C4F9-A5FE-4CFE-AC83-130E31E6CB69}"/>
    <cellStyle name="Note 26 6 2" xfId="37405" xr:uid="{63419A0D-AD70-4A67-9FD7-2D4E68AE8009}"/>
    <cellStyle name="Note 26 6 2 2" xfId="37406" xr:uid="{F31833F6-2B85-47D8-BFCD-9BD1B7EE8258}"/>
    <cellStyle name="Note 26 6 2 2 2" xfId="37407" xr:uid="{DF9B2C3F-934C-415E-A9C4-26696AC7E36F}"/>
    <cellStyle name="Note 26 6 3" xfId="37408" xr:uid="{B94F4D45-DC70-404F-83DF-48B10CF2705C}"/>
    <cellStyle name="Note 26 6 3 2" xfId="37409" xr:uid="{29B5BC49-9203-4ACE-A99C-1C70B7275652}"/>
    <cellStyle name="Note 26 6 3 2 2" xfId="37410" xr:uid="{5190A047-433B-491E-AAE2-31FCC606F063}"/>
    <cellStyle name="Note 26 6 4" xfId="37411" xr:uid="{DC14AC30-0486-4A91-8B67-09D5B6EEBFD8}"/>
    <cellStyle name="Note 26 6 4 2" xfId="37412" xr:uid="{52625014-2E34-4041-A352-FD61B11B3E5F}"/>
    <cellStyle name="Note 26 6 5" xfId="37413" xr:uid="{5F3784D1-D203-47DF-BBD8-FC573F8DA373}"/>
    <cellStyle name="Note 26 6 5 2" xfId="37414" xr:uid="{F854FB7C-8579-4777-8D17-407114050A9A}"/>
    <cellStyle name="Note 26 6 6" xfId="37415" xr:uid="{AC646FE7-A789-483E-BCD7-C937981225A6}"/>
    <cellStyle name="Note 26 7" xfId="37416" xr:uid="{A72FF71B-9143-4E05-9D28-3BD0628FD9C2}"/>
    <cellStyle name="Note 26 7 2" xfId="37417" xr:uid="{63214D5B-15FD-485A-B6B3-5AF06E949EC3}"/>
    <cellStyle name="Note 26 7 2 2" xfId="37418" xr:uid="{54618218-5C3B-4B0C-87FB-C5130C35A327}"/>
    <cellStyle name="Note 26 7 2 2 2" xfId="37419" xr:uid="{B65CA3C3-8527-4581-861E-B11EDCBAFF5F}"/>
    <cellStyle name="Note 26 7 3" xfId="37420" xr:uid="{A776A7C5-5465-41F9-8949-B196E4439793}"/>
    <cellStyle name="Note 26 7 3 2" xfId="37421" xr:uid="{DBAF0719-044A-42C8-AEA7-4AEF40FBEB0F}"/>
    <cellStyle name="Note 26 7 3 2 2" xfId="37422" xr:uid="{A7C6E843-9A9E-4789-A373-5CA9C34503BF}"/>
    <cellStyle name="Note 26 7 4" xfId="37423" xr:uid="{520C89A6-5ACE-43A8-9E46-510F999F981C}"/>
    <cellStyle name="Note 26 7 4 2" xfId="37424" xr:uid="{8D697D69-54B8-4BEF-A3F5-CBCCA2430E3F}"/>
    <cellStyle name="Note 26 8" xfId="37425" xr:uid="{B6682CC9-CDA1-416F-9D91-8ED21D9DF58E}"/>
    <cellStyle name="Note 26 8 2" xfId="37426" xr:uid="{7B757886-EF68-445C-A04D-57BCD9A95CE6}"/>
    <cellStyle name="Note 26 8 2 2" xfId="37427" xr:uid="{5E5E3971-1390-4457-BB46-9BAF95B6017B}"/>
    <cellStyle name="Note 26 8 2 2 2" xfId="37428" xr:uid="{38F3F357-C8BE-4227-9E8A-629257F601D8}"/>
    <cellStyle name="Note 26 8 3" xfId="37429" xr:uid="{16B24719-E4D8-43E4-9DCA-C4A54D6B0978}"/>
    <cellStyle name="Note 26 8 3 2" xfId="37430" xr:uid="{1C60DD0C-4C62-4B77-B231-FD5160F90439}"/>
    <cellStyle name="Note 26 8 3 2 2" xfId="37431" xr:uid="{B2946E26-FA5D-43FC-9335-E25FA54D153E}"/>
    <cellStyle name="Note 26 8 4" xfId="37432" xr:uid="{F16807D6-40AF-447F-9A8E-D0005DB625B3}"/>
    <cellStyle name="Note 26 8 4 2" xfId="37433" xr:uid="{F0C52D09-01FB-4F8A-BBF0-DD7B2CEBA247}"/>
    <cellStyle name="Note 26 9" xfId="37434" xr:uid="{44CDD16A-7283-406E-9B1B-4B2FE14E843A}"/>
    <cellStyle name="Note 26 9 2" xfId="37435" xr:uid="{0D5E4B9A-54D7-417A-832F-F2B8AC159784}"/>
    <cellStyle name="Note 26 9 2 2" xfId="37436" xr:uid="{39C0EC78-1742-47D3-BAC5-7D163C6A7AFD}"/>
    <cellStyle name="Note 26_3. รายละเอียดประกอบงบ 03-2013 รวมหมด ณ 02-08-56" xfId="37437" xr:uid="{0E42BC20-C20D-46FA-92F7-19BE2EC34168}"/>
    <cellStyle name="Note 27" xfId="37438" xr:uid="{D84DF265-5971-4FF7-AE22-6FC8BB96BDF1}"/>
    <cellStyle name="Note 27 10" xfId="37439" xr:uid="{2959D13E-543F-4F61-898D-1A25D2973F09}"/>
    <cellStyle name="Note 27 10 2" xfId="37440" xr:uid="{72089F97-F7B0-4242-A6C3-BD1F2E19CCBD}"/>
    <cellStyle name="Note 27 10 2 2" xfId="37441" xr:uid="{3D918A3D-7384-43D3-91E2-9EA061CF525C}"/>
    <cellStyle name="Note 27 11" xfId="37442" xr:uid="{0FDD2204-0690-4659-946D-832559CDDB24}"/>
    <cellStyle name="Note 27 11 2" xfId="37443" xr:uid="{EE4C054A-42F2-474D-905C-FEFA2E7363AF}"/>
    <cellStyle name="Note 27 11 2 2" xfId="37444" xr:uid="{5F82B33F-618E-4805-9A55-F92E560B03E1}"/>
    <cellStyle name="Note 27 12" xfId="37445" xr:uid="{A7A6D6D5-6D7F-4566-9702-23E83EBF64BC}"/>
    <cellStyle name="Note 27 12 2" xfId="37446" xr:uid="{2964513C-9774-4BBE-A514-6D2AEA2A5A01}"/>
    <cellStyle name="Note 27 13" xfId="37447" xr:uid="{EAB52F8B-7CB4-4497-B382-7A4ABBC447CB}"/>
    <cellStyle name="Note 27 13 2" xfId="37448" xr:uid="{913E3EF2-E358-4023-B8D8-6DB67ED5944D}"/>
    <cellStyle name="Note 27 14" xfId="37449" xr:uid="{E108F66E-0F69-43E0-99E2-31C6DAB75AB5}"/>
    <cellStyle name="Note 27 2" xfId="37450" xr:uid="{B42E6CBD-4E41-4A50-B396-3E1DDEA784C9}"/>
    <cellStyle name="Note 27 2 2" xfId="37451" xr:uid="{46673A83-B02C-40A1-B7A0-786D22C0FAEB}"/>
    <cellStyle name="Note 27 2 2 2" xfId="37452" xr:uid="{E6425429-63E3-4787-8ACF-2B7E1D82BBF2}"/>
    <cellStyle name="Note 27 2 2 2 2" xfId="37453" xr:uid="{E66DB169-4E2F-4411-AEA2-364A80F7077C}"/>
    <cellStyle name="Note 27 2 2 2 2 2" xfId="37454" xr:uid="{A4EC53B1-3E2D-4343-A172-4C9A51CB690B}"/>
    <cellStyle name="Note 27 2 2 2 3" xfId="37455" xr:uid="{E89AA99F-8E72-414D-A2BB-3535BD999C56}"/>
    <cellStyle name="Note 27 2 2 2 3 2" xfId="37456" xr:uid="{C7A08FD1-9898-4832-A0BC-D014C2AEAB9B}"/>
    <cellStyle name="Note 27 2 2 3" xfId="37457" xr:uid="{89C9012D-C993-460D-9E2D-AF4264C04504}"/>
    <cellStyle name="Note 27 2 2 3 2" xfId="37458" xr:uid="{4BA68D37-C9FC-4A85-80D9-3C988667EAB0}"/>
    <cellStyle name="Note 27 2 2 3 2 2" xfId="37459" xr:uid="{A741F27F-80F6-4B31-A686-7458C232EFA6}"/>
    <cellStyle name="Note 27 2 2 4" xfId="37460" xr:uid="{DAC6EF16-44FE-4358-968C-324CAD21F1CA}"/>
    <cellStyle name="Note 27 2 2 4 2" xfId="37461" xr:uid="{EC8A01A2-3F1D-464E-A65D-127EA33DDAB9}"/>
    <cellStyle name="Note 27 2 2 5" xfId="37462" xr:uid="{93996352-EDC5-4B2D-AE8A-CBB0CD9F81F0}"/>
    <cellStyle name="Note 27 2 2 5 2" xfId="37463" xr:uid="{1D523566-D5F8-4930-BD4C-56CC5ED5D93D}"/>
    <cellStyle name="Note 27 2 2 6" xfId="37464" xr:uid="{3E233E8A-0F74-424B-8B4F-5B81446F4418}"/>
    <cellStyle name="Note 27 2 3" xfId="37465" xr:uid="{F5456EF5-5FC9-42A5-91EF-2C45B24C7AFD}"/>
    <cellStyle name="Note 27 2 3 2" xfId="37466" xr:uid="{B849BE0F-C8FA-4BC9-86FC-F845E34B883A}"/>
    <cellStyle name="Note 27 2 3 2 2" xfId="37467" xr:uid="{75CA9EAC-EF84-4BC8-943C-2E12C68A7AEF}"/>
    <cellStyle name="Note 27 2 3 3" xfId="37468" xr:uid="{E74525A6-6605-4D0E-9F6A-459E98360D4B}"/>
    <cellStyle name="Note 27 2 3 3 2" xfId="37469" xr:uid="{540E5F5F-EF68-4D86-88D5-A388FF4A1B96}"/>
    <cellStyle name="Note 27 2 3 4" xfId="37470" xr:uid="{D7EBB481-2A94-4D96-9018-F4D8DECEFDDE}"/>
    <cellStyle name="Note 27 2 3 4 2" xfId="37471" xr:uid="{1C41F4B4-AB9E-448B-985D-692EB5A0BC4C}"/>
    <cellStyle name="Note 27 2 3 5" xfId="37472" xr:uid="{15294DA9-8558-457D-B6D2-93C9A0DEEA7E}"/>
    <cellStyle name="Note 27 2 3 5 2" xfId="37473" xr:uid="{C30A337B-AD6C-4365-87B4-0BB260BEC503}"/>
    <cellStyle name="Note 27 2 3 6" xfId="37474" xr:uid="{9DC5CB7C-5779-4433-B6B1-BB8EDB678BE4}"/>
    <cellStyle name="Note 27 2 3 6 2" xfId="37475" xr:uid="{4502AFB5-AC4A-46B4-B613-58D1F9BD01F0}"/>
    <cellStyle name="Note 27 2 3 7" xfId="37476" xr:uid="{8A2EF8E7-D6C5-4605-AA0B-30E019F9E676}"/>
    <cellStyle name="Note 27 2 3 7 2" xfId="37477" xr:uid="{F3BAB40B-832F-4664-82AD-0B0C05EBED4E}"/>
    <cellStyle name="Note 27 2 3 8" xfId="37478" xr:uid="{E7AFBC89-6970-4D82-B3B7-9199177114AB}"/>
    <cellStyle name="Note 27 2 4" xfId="37479" xr:uid="{D104AB97-A337-46AD-99B2-82E3A88B4AF7}"/>
    <cellStyle name="Note 27 2 4 2" xfId="37480" xr:uid="{3F616876-D4FA-41CA-A4D2-BFB7EAA2152E}"/>
    <cellStyle name="Note 27 2 4 2 2" xfId="37481" xr:uid="{A69DACF0-111D-4F2D-A193-4564074673D5}"/>
    <cellStyle name="Note 27 2 4 3" xfId="37482" xr:uid="{C5BCA62B-EFE4-4048-B0B2-0BBDABACCC9D}"/>
    <cellStyle name="Note 27 2 4 3 2" xfId="37483" xr:uid="{6B9C312E-FB38-4218-8DB7-D1D0147B6305}"/>
    <cellStyle name="Note 27 2 4 4" xfId="37484" xr:uid="{5DD73562-9EB1-4AE3-B7FB-61962714B91E}"/>
    <cellStyle name="Note 27 2 4 4 2" xfId="37485" xr:uid="{5BEE1D84-3F90-400A-B15B-096C75B3DC14}"/>
    <cellStyle name="Note 27 2 4 5" xfId="37486" xr:uid="{5F9E96BD-DD48-4AB2-AFFA-9594B1F8F2D4}"/>
    <cellStyle name="Note 27 2 4 5 2" xfId="37487" xr:uid="{D3B31BBC-B2CA-4D79-A12E-2998FA30271F}"/>
    <cellStyle name="Note 27 2 4 6" xfId="37488" xr:uid="{C4EAB5F4-1898-4C99-AAF9-05C2B04B9CC9}"/>
    <cellStyle name="Note 27 2 5" xfId="37489" xr:uid="{FCF9E0B6-72A2-4453-925A-C7004ABCF86A}"/>
    <cellStyle name="Note 27 2 5 2" xfId="37490" xr:uid="{3A0BF7DF-05FC-44EA-9647-96ACD33CA2CB}"/>
    <cellStyle name="Note 27 2 5 2 2" xfId="37491" xr:uid="{3006622F-37FC-4D7A-9632-08B532EC0B4A}"/>
    <cellStyle name="Note 27 2 6" xfId="37492" xr:uid="{C8797570-8D19-46F3-BE06-0B880DD2C6AF}"/>
    <cellStyle name="Note 27 2 6 2" xfId="37493" xr:uid="{1DC97DD0-43BA-47CD-A875-76B6B8351581}"/>
    <cellStyle name="Note 27 2 7" xfId="37494" xr:uid="{694D0818-B064-4B50-A4CE-E32DB621EF62}"/>
    <cellStyle name="Note 27 2 7 2" xfId="37495" xr:uid="{2229CA3E-D36A-4B2D-827F-549C77579A23}"/>
    <cellStyle name="Note 27 2 8" xfId="37496" xr:uid="{4BE6878A-674F-4BE1-946F-1EE6B865C7D2}"/>
    <cellStyle name="Note 27 3" xfId="37497" xr:uid="{152614AB-B211-4D9C-A1D4-10F8AA17E702}"/>
    <cellStyle name="Note 27 3 2" xfId="37498" xr:uid="{2D48EB9E-3370-4B68-8565-217F4489EB7E}"/>
    <cellStyle name="Note 27 3 2 2" xfId="37499" xr:uid="{FD84C062-C39B-4EFF-A9B5-B1D5C46E7975}"/>
    <cellStyle name="Note 27 3 2 2 2" xfId="37500" xr:uid="{77DDF417-1FA9-4003-B274-71D075B0AF19}"/>
    <cellStyle name="Note 27 3 2 3" xfId="37501" xr:uid="{EDA83D44-A89E-46D4-A1D4-4CFA9926D761}"/>
    <cellStyle name="Note 27 3 2 3 2" xfId="37502" xr:uid="{7DAAFEF8-F5F7-4899-8D85-039683DE2B4C}"/>
    <cellStyle name="Note 27 3 3" xfId="37503" xr:uid="{3FA10C22-E22D-41A3-838A-AD62B8461B8D}"/>
    <cellStyle name="Note 27 3 3 2" xfId="37504" xr:uid="{E96BFDE6-FC5A-4035-9CE8-8C41BE2F526A}"/>
    <cellStyle name="Note 27 3 3 2 2" xfId="37505" xr:uid="{C014893A-CD06-4CB6-8EBF-D7AD3EFC660C}"/>
    <cellStyle name="Note 27 3 4" xfId="37506" xr:uid="{46B602D3-C1BD-4EA5-A1E8-FA32EED26786}"/>
    <cellStyle name="Note 27 3 4 2" xfId="37507" xr:uid="{57F13883-3E71-4E04-B424-3D1493CAFA6B}"/>
    <cellStyle name="Note 27 3 5" xfId="37508" xr:uid="{9A199199-A48F-40DE-8875-002E86BD827F}"/>
    <cellStyle name="Note 27 3 5 2" xfId="37509" xr:uid="{B965E638-B94C-4BAF-A95E-E2AECF651146}"/>
    <cellStyle name="Note 27 3 6" xfId="37510" xr:uid="{C18BBC92-AB87-42AC-8E5C-D26D50FE7FF4}"/>
    <cellStyle name="Note 27 3 6 2" xfId="37511" xr:uid="{03D17368-5E24-4692-BB63-5039112BB609}"/>
    <cellStyle name="Note 27 3 7" xfId="37512" xr:uid="{A0D38A2C-D938-4F8E-9AD2-65B856DFD7D0}"/>
    <cellStyle name="Note 27 4" xfId="37513" xr:uid="{9A243660-E98A-4883-B56C-5739FB11E56A}"/>
    <cellStyle name="Note 27 4 2" xfId="37514" xr:uid="{A52FD559-5E0E-4671-9010-D6580B1615AB}"/>
    <cellStyle name="Note 27 4 2 2" xfId="37515" xr:uid="{08F6AB41-4FCE-4B67-9AEA-42B2CD395E5F}"/>
    <cellStyle name="Note 27 4 2 2 2" xfId="37516" xr:uid="{41DAE3DD-3BB3-4C25-9B28-DC5A9BD6858F}"/>
    <cellStyle name="Note 27 4 2 3" xfId="37517" xr:uid="{EBB63664-9D91-4498-B703-B7A05C0280E7}"/>
    <cellStyle name="Note 27 4 2 3 2" xfId="37518" xr:uid="{AF0DDB4C-17EF-4406-94C0-0F8BD105D771}"/>
    <cellStyle name="Note 27 4 2 4" xfId="37519" xr:uid="{6D580CF4-AF2A-47B5-9F5A-C84E982F5EFB}"/>
    <cellStyle name="Note 27 4 3" xfId="37520" xr:uid="{BAD55199-4BA2-4FB6-81F3-83AB5DF4FE65}"/>
    <cellStyle name="Note 27 4 3 2" xfId="37521" xr:uid="{D508A7F1-8DBA-411B-819D-195BAECEC0EC}"/>
    <cellStyle name="Note 27 4 3 2 2" xfId="37522" xr:uid="{CC3D93C2-9915-4F0F-9A99-1C755461CC47}"/>
    <cellStyle name="Note 27 4 3 3" xfId="37523" xr:uid="{B12D1F71-8413-47CF-AAA5-695192DDBC82}"/>
    <cellStyle name="Note 27 4 3 3 2" xfId="37524" xr:uid="{6364F3D3-18E4-4649-BAB0-DD75452D73A7}"/>
    <cellStyle name="Note 27 4 3 4" xfId="37525" xr:uid="{6315DF48-B1B3-4D55-BB4A-C12F47AC7367}"/>
    <cellStyle name="Note 27 4 4" xfId="37526" xr:uid="{4A5CFE5D-76E3-4164-9A4E-4BC608B47985}"/>
    <cellStyle name="Note 27 4 4 2" xfId="37527" xr:uid="{8ED62480-7B91-47C1-9A0C-D6EBC457DF48}"/>
    <cellStyle name="Note 27 4 5" xfId="37528" xr:uid="{FCE0B088-5677-4FE4-BBD0-6BC11230D8B1}"/>
    <cellStyle name="Note 27 4 5 2" xfId="37529" xr:uid="{021681BD-57D7-403C-9FC5-353A01457333}"/>
    <cellStyle name="Note 27 4 6" xfId="37530" xr:uid="{465F042B-44F0-4643-9B0B-6219D4EC64EF}"/>
    <cellStyle name="Note 27 4 6 2" xfId="37531" xr:uid="{0E43B5A6-9E39-483C-BAB0-D7CC0941DC04}"/>
    <cellStyle name="Note 27 4 7" xfId="37532" xr:uid="{5F4A5DBE-65AA-4693-A8BC-8DC0727A759E}"/>
    <cellStyle name="Note 27 4 7 2" xfId="37533" xr:uid="{2576BBF3-1704-4149-A5FF-50B2EECCA62F}"/>
    <cellStyle name="Note 27 4 8" xfId="37534" xr:uid="{E5191F71-F25E-4345-82EA-90CBE43C2EB7}"/>
    <cellStyle name="Note 27 5" xfId="37535" xr:uid="{0A75BF9C-FB57-4B74-895B-7607895B2A34}"/>
    <cellStyle name="Note 27 5 2" xfId="37536" xr:uid="{E1254930-667A-43CC-9FB1-0B092396926F}"/>
    <cellStyle name="Note 27 5 2 2" xfId="37537" xr:uid="{E6721D6E-43D9-48A0-85FA-0236041822E8}"/>
    <cellStyle name="Note 27 5 2 2 2" xfId="37538" xr:uid="{2F809E1C-91A7-4497-A6EA-70EB3C3ACE40}"/>
    <cellStyle name="Note 27 5 2 3" xfId="37539" xr:uid="{12D6A2C8-1755-4207-A26E-C295546E526A}"/>
    <cellStyle name="Note 27 5 2 3 2" xfId="37540" xr:uid="{5C88E1B7-8B4E-4271-90AA-FB2AB50B5E37}"/>
    <cellStyle name="Note 27 5 3" xfId="37541" xr:uid="{F4A87618-4292-4B0A-9AF4-036C9CCA12B5}"/>
    <cellStyle name="Note 27 5 3 2" xfId="37542" xr:uid="{80941CF2-E1CC-4CA1-B81F-2F417BBE5D5C}"/>
    <cellStyle name="Note 27 5 3 2 2" xfId="37543" xr:uid="{BEFDB73A-EFD6-4B0C-9AF5-7A0286159388}"/>
    <cellStyle name="Note 27 5 4" xfId="37544" xr:uid="{10422A92-4738-4338-B8D8-05D980C28B91}"/>
    <cellStyle name="Note 27 5 4 2" xfId="37545" xr:uid="{D05F16DC-2FD7-4A21-893B-AFA734416386}"/>
    <cellStyle name="Note 27 5 5" xfId="37546" xr:uid="{AE1F3CB1-6707-4E1E-A326-BD384676247C}"/>
    <cellStyle name="Note 27 5 5 2" xfId="37547" xr:uid="{61BCBA5C-84BD-4A42-9CFE-7A6EBCE2874A}"/>
    <cellStyle name="Note 27 5 6" xfId="37548" xr:uid="{10D92D01-CC9F-4973-B337-F4CBE485A6BE}"/>
    <cellStyle name="Note 27 6" xfId="37549" xr:uid="{B78EF7C8-9E79-496D-83AB-4B22497DDA5B}"/>
    <cellStyle name="Note 27 6 2" xfId="37550" xr:uid="{D83B6D86-3E87-4507-A9A7-79B582153EC7}"/>
    <cellStyle name="Note 27 6 2 2" xfId="37551" xr:uid="{F30E6386-AF40-4513-A282-BB88B56C9880}"/>
    <cellStyle name="Note 27 6 2 2 2" xfId="37552" xr:uid="{6DAF11DF-C6C3-4B25-8B6F-781AD89D523E}"/>
    <cellStyle name="Note 27 6 3" xfId="37553" xr:uid="{D1C6BCA8-6065-4A4C-990C-0309F4560290}"/>
    <cellStyle name="Note 27 6 3 2" xfId="37554" xr:uid="{1D9E3E2C-A368-4247-8137-D42E4BB3C167}"/>
    <cellStyle name="Note 27 6 3 2 2" xfId="37555" xr:uid="{F76B3C86-051B-4766-B653-03204D8D3A1A}"/>
    <cellStyle name="Note 27 6 4" xfId="37556" xr:uid="{7365D95E-6E18-453C-A47F-33FC69E9A83A}"/>
    <cellStyle name="Note 27 6 4 2" xfId="37557" xr:uid="{DAC69B63-19FE-4F95-9F9F-83DAEDED2BB7}"/>
    <cellStyle name="Note 27 6 5" xfId="37558" xr:uid="{061D52BA-9DFF-44BA-81AA-D7724327C187}"/>
    <cellStyle name="Note 27 6 5 2" xfId="37559" xr:uid="{B185484D-E5F1-4F4C-94CF-F56C3DD00B9C}"/>
    <cellStyle name="Note 27 6 6" xfId="37560" xr:uid="{7DD2835E-EADE-40AE-96B8-A96EB776DCA9}"/>
    <cellStyle name="Note 27 7" xfId="37561" xr:uid="{7BE65385-76A7-4A0E-ABA9-228F1B4B765B}"/>
    <cellStyle name="Note 27 7 2" xfId="37562" xr:uid="{08D2C2B5-5EAA-44C5-8679-FD932EFEC3C0}"/>
    <cellStyle name="Note 27 7 2 2" xfId="37563" xr:uid="{991692C7-1379-4E6D-8BC9-053B11AB7768}"/>
    <cellStyle name="Note 27 7 2 2 2" xfId="37564" xr:uid="{6ACF015B-9520-4724-973D-3C709B0385D6}"/>
    <cellStyle name="Note 27 7 3" xfId="37565" xr:uid="{504D7265-9EA0-46F9-8A4E-0FA7B6320C0C}"/>
    <cellStyle name="Note 27 7 3 2" xfId="37566" xr:uid="{B1A8D250-1DC2-4B50-B724-C551D21E275F}"/>
    <cellStyle name="Note 27 7 3 2 2" xfId="37567" xr:uid="{0D65EEA0-5D91-4FFD-BA26-2AB8F5751063}"/>
    <cellStyle name="Note 27 7 4" xfId="37568" xr:uid="{8B2EFE14-5727-4223-AD8E-D1F66B0D3DC0}"/>
    <cellStyle name="Note 27 7 4 2" xfId="37569" xr:uid="{AFBE7AF2-D8BF-4032-9B72-77A5FBB82A54}"/>
    <cellStyle name="Note 27 8" xfId="37570" xr:uid="{9B8F6E1D-F235-428A-94F9-5979E6948FF8}"/>
    <cellStyle name="Note 27 8 2" xfId="37571" xr:uid="{3A270940-32FD-4F93-88DB-DD11D0D3E91B}"/>
    <cellStyle name="Note 27 8 2 2" xfId="37572" xr:uid="{3173FFC7-DD54-40F0-914B-76D445C919A2}"/>
    <cellStyle name="Note 27 8 2 2 2" xfId="37573" xr:uid="{18D7DC4E-C897-4E2A-BA3C-F95C91943725}"/>
    <cellStyle name="Note 27 8 3" xfId="37574" xr:uid="{FCD870FE-4184-4116-BA9F-5E7058AA2F61}"/>
    <cellStyle name="Note 27 8 3 2" xfId="37575" xr:uid="{ECC63BB8-4A02-4938-B8CD-9E2EC3301D96}"/>
    <cellStyle name="Note 27 8 3 2 2" xfId="37576" xr:uid="{A1C45288-C881-4075-88CB-D899A7F9D987}"/>
    <cellStyle name="Note 27 8 4" xfId="37577" xr:uid="{46057003-9984-4030-951B-7806FEDB67C5}"/>
    <cellStyle name="Note 27 8 4 2" xfId="37578" xr:uid="{B22C15D7-F8DB-4430-8F3A-3E2DB6B62D4A}"/>
    <cellStyle name="Note 27 9" xfId="37579" xr:uid="{907602B0-9411-473F-9269-16D9B228AD78}"/>
    <cellStyle name="Note 27 9 2" xfId="37580" xr:uid="{5B274D75-26E4-4228-A3D0-84C169E98C7D}"/>
    <cellStyle name="Note 27 9 2 2" xfId="37581" xr:uid="{1B02A387-2DEE-457D-83DF-03BA599BC030}"/>
    <cellStyle name="Note 27_3. รายละเอียดประกอบงบ 03-2013 รวมหมด ณ 02-08-56" xfId="37582" xr:uid="{53962259-08EA-4A0F-BCB3-8C2E0A45567A}"/>
    <cellStyle name="Note 28" xfId="37583" xr:uid="{5AFA03EB-A80B-40E6-A5D6-7394BA028719}"/>
    <cellStyle name="Note 28 10" xfId="37584" xr:uid="{B3DB37B2-F242-4FD0-9B2E-746DDBAB46AA}"/>
    <cellStyle name="Note 28 10 2" xfId="37585" xr:uid="{6B10ACC0-AF01-4E75-A481-D4EC683A4759}"/>
    <cellStyle name="Note 28 10 2 2" xfId="37586" xr:uid="{D7D8AC9B-F9CA-4065-A6DF-70221BFFB5A3}"/>
    <cellStyle name="Note 28 11" xfId="37587" xr:uid="{A5E1E701-39F3-4664-95EC-90D49B10CC0F}"/>
    <cellStyle name="Note 28 11 2" xfId="37588" xr:uid="{4F92B295-9624-4821-AD7B-1F445C578525}"/>
    <cellStyle name="Note 28 11 2 2" xfId="37589" xr:uid="{6A3D25DD-C38E-467F-A3BE-FDF5AF3CCDF4}"/>
    <cellStyle name="Note 28 12" xfId="37590" xr:uid="{A64DE2A5-F3D2-40AC-9FF6-92A0A5A75C35}"/>
    <cellStyle name="Note 28 12 2" xfId="37591" xr:uid="{7C5228CB-18FF-4692-BC7B-404391AFFAF7}"/>
    <cellStyle name="Note 28 13" xfId="37592" xr:uid="{20EF0066-CBC3-441F-BE02-3E2188721D5E}"/>
    <cellStyle name="Note 28 13 2" xfId="37593" xr:uid="{0ED1446D-A12E-490C-AC3B-3DC647F182AF}"/>
    <cellStyle name="Note 28 14" xfId="37594" xr:uid="{04362B78-B63C-4873-94DD-8CD93A03C433}"/>
    <cellStyle name="Note 28 2" xfId="37595" xr:uid="{2C3CF768-03DE-4876-AEBB-8B44A6C05896}"/>
    <cellStyle name="Note 28 2 2" xfId="37596" xr:uid="{A6FF1CCD-74F2-4A2C-BE77-46E516E19CA1}"/>
    <cellStyle name="Note 28 2 2 2" xfId="37597" xr:uid="{DD0422E3-F673-4E15-BEA1-DA78CEC893A4}"/>
    <cellStyle name="Note 28 2 2 2 2" xfId="37598" xr:uid="{20524B65-99F7-457D-8D4F-36265DE9577C}"/>
    <cellStyle name="Note 28 2 2 2 2 2" xfId="37599" xr:uid="{8B88D22D-479D-4185-8F84-27E85B807631}"/>
    <cellStyle name="Note 28 2 2 2 3" xfId="37600" xr:uid="{5973343E-D90F-4A96-A655-02077FE76B24}"/>
    <cellStyle name="Note 28 2 2 2 3 2" xfId="37601" xr:uid="{A19B03FC-E410-4A40-898F-0B0922EA965D}"/>
    <cellStyle name="Note 28 2 2 3" xfId="37602" xr:uid="{DA74AEA4-34CA-45DF-9CC5-2CD344759892}"/>
    <cellStyle name="Note 28 2 2 3 2" xfId="37603" xr:uid="{9214BAEE-E144-48D3-A795-5E3A2106195B}"/>
    <cellStyle name="Note 28 2 2 3 2 2" xfId="37604" xr:uid="{F71F148A-8EE6-4562-8500-64213F2D2266}"/>
    <cellStyle name="Note 28 2 2 4" xfId="37605" xr:uid="{6AC9C18B-AEF9-4124-B6B5-D91E187530E3}"/>
    <cellStyle name="Note 28 2 2 4 2" xfId="37606" xr:uid="{39E0E5A9-C88A-4B71-942C-D5E182610A21}"/>
    <cellStyle name="Note 28 2 2 5" xfId="37607" xr:uid="{3FCF9DA7-AA33-4580-8D68-9A10A7E99864}"/>
    <cellStyle name="Note 28 2 2 5 2" xfId="37608" xr:uid="{CC514FAC-75DA-4DB7-9D3A-664167240950}"/>
    <cellStyle name="Note 28 2 2 6" xfId="37609" xr:uid="{578D23B1-20EA-4A42-B179-18096BF5697C}"/>
    <cellStyle name="Note 28 2 3" xfId="37610" xr:uid="{937E738E-EA19-414A-95E8-B146679DFCBB}"/>
    <cellStyle name="Note 28 2 3 2" xfId="37611" xr:uid="{0FCDB189-B809-4734-941B-E56E9DFDBE38}"/>
    <cellStyle name="Note 28 2 3 2 2" xfId="37612" xr:uid="{D738AE4E-93DB-4ED8-ABCB-949B30B78848}"/>
    <cellStyle name="Note 28 2 3 3" xfId="37613" xr:uid="{92288802-76B3-4106-BE64-75E03E97C082}"/>
    <cellStyle name="Note 28 2 3 3 2" xfId="37614" xr:uid="{C30A0175-F7F2-45CA-BCBE-109516E4E17E}"/>
    <cellStyle name="Note 28 2 3 4" xfId="37615" xr:uid="{76FA5D7D-0C7F-4D25-8C77-059A36ABADD5}"/>
    <cellStyle name="Note 28 2 3 4 2" xfId="37616" xr:uid="{9978D565-2936-46D1-804E-593F1E770228}"/>
    <cellStyle name="Note 28 2 3 5" xfId="37617" xr:uid="{8DD1E8F4-ABE0-46F6-B636-546807F52F7C}"/>
    <cellStyle name="Note 28 2 3 5 2" xfId="37618" xr:uid="{6C172341-9AA9-494D-BE22-098B8ADE5806}"/>
    <cellStyle name="Note 28 2 3 6" xfId="37619" xr:uid="{E4716A2D-0E5C-4426-86B5-7B53E9CDA2A8}"/>
    <cellStyle name="Note 28 2 3 6 2" xfId="37620" xr:uid="{C29835B0-0572-4844-B8A2-6D6C551AD00A}"/>
    <cellStyle name="Note 28 2 3 7" xfId="37621" xr:uid="{A8C6984C-1DA3-4202-99E9-4FCBF5775FA2}"/>
    <cellStyle name="Note 28 2 3 7 2" xfId="37622" xr:uid="{7615FB96-7477-4EB4-B8A8-1D68F3F60801}"/>
    <cellStyle name="Note 28 2 3 8" xfId="37623" xr:uid="{E5363244-2F27-473A-B427-EBAAB856FDDE}"/>
    <cellStyle name="Note 28 2 4" xfId="37624" xr:uid="{B48601D4-6BB8-4324-97C3-CFA9348F1668}"/>
    <cellStyle name="Note 28 2 4 2" xfId="37625" xr:uid="{B5A7FF78-4347-47B2-82F6-8A2A3A4258B6}"/>
    <cellStyle name="Note 28 2 4 2 2" xfId="37626" xr:uid="{07428FD0-5E7F-4EDD-8E8D-7DEB02827ED3}"/>
    <cellStyle name="Note 28 2 4 3" xfId="37627" xr:uid="{0C4498EE-B0BD-4ABB-B587-C03C555A5811}"/>
    <cellStyle name="Note 28 2 4 3 2" xfId="37628" xr:uid="{A776360F-9E78-4F68-BEAA-649051B47409}"/>
    <cellStyle name="Note 28 2 4 4" xfId="37629" xr:uid="{A8DE11F8-A528-4BFD-AEC9-F83A3D41CB39}"/>
    <cellStyle name="Note 28 2 4 4 2" xfId="37630" xr:uid="{72337B72-8B70-4B55-83A1-C4AA75AB2EF5}"/>
    <cellStyle name="Note 28 2 4 5" xfId="37631" xr:uid="{82678645-379B-4C76-9183-8BDF501719B6}"/>
    <cellStyle name="Note 28 2 4 5 2" xfId="37632" xr:uid="{38814B89-516B-4671-BB22-2AB62E386C00}"/>
    <cellStyle name="Note 28 2 4 6" xfId="37633" xr:uid="{6D61F5EE-B29F-4D6E-9667-436064694EE0}"/>
    <cellStyle name="Note 28 2 5" xfId="37634" xr:uid="{BAF17338-A0E0-40A0-A2BA-A0D9497FC0AE}"/>
    <cellStyle name="Note 28 2 5 2" xfId="37635" xr:uid="{74CC73FD-3694-4AFB-B8B2-9FD8E6AF5A9D}"/>
    <cellStyle name="Note 28 2 5 2 2" xfId="37636" xr:uid="{BE2130BD-EDD1-4A39-A569-B3624D60490C}"/>
    <cellStyle name="Note 28 2 6" xfId="37637" xr:uid="{8C2BA6A8-94A0-47B7-9C52-6DF3474EA545}"/>
    <cellStyle name="Note 28 2 6 2" xfId="37638" xr:uid="{6E3EE4B5-30CD-4361-A9B7-C22F4FE8F967}"/>
    <cellStyle name="Note 28 2 7" xfId="37639" xr:uid="{420DFA5B-8FE0-45F9-A6E6-4E4A04669DE7}"/>
    <cellStyle name="Note 28 2 7 2" xfId="37640" xr:uid="{7ED34A85-778E-42CA-B8C6-10BBD88E19CF}"/>
    <cellStyle name="Note 28 2 8" xfId="37641" xr:uid="{D131CA19-F611-41AE-AFA3-4DAE6AB32861}"/>
    <cellStyle name="Note 28 3" xfId="37642" xr:uid="{BC746FB7-17B6-4E9D-9826-298FFCE3D9FA}"/>
    <cellStyle name="Note 28 3 2" xfId="37643" xr:uid="{46745CB8-2BF0-4A56-A85E-393A3F9FF346}"/>
    <cellStyle name="Note 28 3 2 2" xfId="37644" xr:uid="{BCEB4C97-80D2-40B6-B3D8-BA932CA1088A}"/>
    <cellStyle name="Note 28 3 2 2 2" xfId="37645" xr:uid="{5F164A84-2994-481C-A453-C41C1E799C87}"/>
    <cellStyle name="Note 28 3 2 3" xfId="37646" xr:uid="{641BD609-F805-440C-9BEE-AAC2AEF9B9B7}"/>
    <cellStyle name="Note 28 3 2 3 2" xfId="37647" xr:uid="{A8496CEB-898B-45E8-A6D1-FFE72F02AE2E}"/>
    <cellStyle name="Note 28 3 3" xfId="37648" xr:uid="{EC63D45F-F118-4878-BD28-4624186C9C7E}"/>
    <cellStyle name="Note 28 3 3 2" xfId="37649" xr:uid="{A7FF9A3C-E177-425B-8238-FAE41F4B98F6}"/>
    <cellStyle name="Note 28 3 3 2 2" xfId="37650" xr:uid="{C046D134-4B9B-4913-A36A-045559AB4E21}"/>
    <cellStyle name="Note 28 3 4" xfId="37651" xr:uid="{C9DDCC26-664A-4697-B059-43DC8DA1CE09}"/>
    <cellStyle name="Note 28 3 4 2" xfId="37652" xr:uid="{36327507-27F8-43C1-BAC5-1D2F39DF0499}"/>
    <cellStyle name="Note 28 3 5" xfId="37653" xr:uid="{2802D0E7-29F0-418A-B601-7911D7A31F47}"/>
    <cellStyle name="Note 28 3 5 2" xfId="37654" xr:uid="{65106BAA-D77C-4860-A1E2-CAE661B65E4F}"/>
    <cellStyle name="Note 28 3 6" xfId="37655" xr:uid="{C0D568AD-DB5D-4735-A1A8-A8791527ED4A}"/>
    <cellStyle name="Note 28 3 6 2" xfId="37656" xr:uid="{C9AC892B-3155-4350-A520-0ABBF28A3D34}"/>
    <cellStyle name="Note 28 3 7" xfId="37657" xr:uid="{C7F4F935-533D-4462-8AC5-C2E05C99E766}"/>
    <cellStyle name="Note 28 4" xfId="37658" xr:uid="{7605948D-FBAB-421F-AA4B-B7195D94F07E}"/>
    <cellStyle name="Note 28 4 2" xfId="37659" xr:uid="{D6D5EC30-B5B1-42A3-B676-759809AB1BDC}"/>
    <cellStyle name="Note 28 4 2 2" xfId="37660" xr:uid="{14F9EB5B-D06E-420F-B3DC-A9921CC0D862}"/>
    <cellStyle name="Note 28 4 2 2 2" xfId="37661" xr:uid="{8D741369-9109-4E19-A3A8-924C851F2DAC}"/>
    <cellStyle name="Note 28 4 2 3" xfId="37662" xr:uid="{666A40C9-7B0E-4DB7-97FE-C468D26F1C34}"/>
    <cellStyle name="Note 28 4 2 3 2" xfId="37663" xr:uid="{F53DA583-29DD-4595-A7F9-6DF2F98108AE}"/>
    <cellStyle name="Note 28 4 2 4" xfId="37664" xr:uid="{556FF22A-C178-44FC-B0F8-2857E64C08BB}"/>
    <cellStyle name="Note 28 4 3" xfId="37665" xr:uid="{6444905F-26F1-4CAA-A1CF-00845D106D20}"/>
    <cellStyle name="Note 28 4 3 2" xfId="37666" xr:uid="{61838B5C-AC4F-40FA-9064-F4731F99ED32}"/>
    <cellStyle name="Note 28 4 3 2 2" xfId="37667" xr:uid="{D6BEE0C0-255C-45C3-8938-9CABAC9B8C20}"/>
    <cellStyle name="Note 28 4 3 3" xfId="37668" xr:uid="{E7927A16-92FA-4B22-93FC-C776312FDDE1}"/>
    <cellStyle name="Note 28 4 3 3 2" xfId="37669" xr:uid="{586B946F-ACB3-48DF-98EE-D2542439A34B}"/>
    <cellStyle name="Note 28 4 3 4" xfId="37670" xr:uid="{44E8007E-208A-46F5-B268-B44B553A14EE}"/>
    <cellStyle name="Note 28 4 4" xfId="37671" xr:uid="{C1277B59-B727-4581-A1DA-F4AEB114C333}"/>
    <cellStyle name="Note 28 4 4 2" xfId="37672" xr:uid="{6A7F810B-95E8-4B81-AC18-0FF9976774B3}"/>
    <cellStyle name="Note 28 4 5" xfId="37673" xr:uid="{5384F622-1733-4A08-818B-41494B4384FE}"/>
    <cellStyle name="Note 28 4 5 2" xfId="37674" xr:uid="{DB60C6C3-81D2-4EAE-9B30-503B9C2A11C9}"/>
    <cellStyle name="Note 28 4 6" xfId="37675" xr:uid="{E5263C08-C8BC-4139-907B-E2EB58C3E3DD}"/>
    <cellStyle name="Note 28 4 6 2" xfId="37676" xr:uid="{E8FD2B42-53B6-4B92-9ACB-AFB27234D3A8}"/>
    <cellStyle name="Note 28 4 7" xfId="37677" xr:uid="{D6549C18-38DD-4756-AD13-445FC4257432}"/>
    <cellStyle name="Note 28 4 7 2" xfId="37678" xr:uid="{2857FB33-2EC1-44F6-A95A-EEF78151B1FA}"/>
    <cellStyle name="Note 28 4 8" xfId="37679" xr:uid="{AF2020CC-275E-4EED-B4CA-5EFEDA8B3EA0}"/>
    <cellStyle name="Note 28 5" xfId="37680" xr:uid="{14905C8F-72AB-4836-8D42-29F58B26D88A}"/>
    <cellStyle name="Note 28 5 2" xfId="37681" xr:uid="{A471A5CC-486B-4EBA-BF04-B53CD43AEBF5}"/>
    <cellStyle name="Note 28 5 2 2" xfId="37682" xr:uid="{BA52598B-50E9-4878-B061-7A4A3AB152D5}"/>
    <cellStyle name="Note 28 5 2 2 2" xfId="37683" xr:uid="{556B6150-81BD-4B29-84B7-1194DB697FE7}"/>
    <cellStyle name="Note 28 5 2 3" xfId="37684" xr:uid="{9F76E343-DD73-4880-AB03-3595C0A21367}"/>
    <cellStyle name="Note 28 5 2 3 2" xfId="37685" xr:uid="{A2877DA8-03C5-4598-8FB2-AEF404E70F07}"/>
    <cellStyle name="Note 28 5 3" xfId="37686" xr:uid="{68D0FC28-A05E-49A6-8513-D212CFAF31CA}"/>
    <cellStyle name="Note 28 5 3 2" xfId="37687" xr:uid="{C5559180-B3D1-4B2E-A573-52A65F848650}"/>
    <cellStyle name="Note 28 5 3 2 2" xfId="37688" xr:uid="{0045E5CC-9E57-41A4-B29F-E9741F15DA5C}"/>
    <cellStyle name="Note 28 5 4" xfId="37689" xr:uid="{258A6B83-DA23-4798-8BE4-A211A71FA7ED}"/>
    <cellStyle name="Note 28 5 4 2" xfId="37690" xr:uid="{6C66400A-A390-4833-81C5-9F3278AC14AE}"/>
    <cellStyle name="Note 28 5 5" xfId="37691" xr:uid="{F862A7A8-478E-4071-9250-81E5C50A5A07}"/>
    <cellStyle name="Note 28 5 5 2" xfId="37692" xr:uid="{6C6C30AF-863D-4106-B7C2-FFFD54FD949C}"/>
    <cellStyle name="Note 28 5 6" xfId="37693" xr:uid="{1CFA5C1B-70EE-423C-86DA-EEF21D44D852}"/>
    <cellStyle name="Note 28 6" xfId="37694" xr:uid="{BA426E2C-590E-421B-B4F3-4C8A56C3F451}"/>
    <cellStyle name="Note 28 6 2" xfId="37695" xr:uid="{C1580FC6-4A03-4FFF-9961-DD2AC6A83F3F}"/>
    <cellStyle name="Note 28 6 2 2" xfId="37696" xr:uid="{59C34D48-2E79-48B9-B0BF-34E4653B8B6F}"/>
    <cellStyle name="Note 28 6 2 2 2" xfId="37697" xr:uid="{8079F8A0-349E-471B-9948-884B31645D01}"/>
    <cellStyle name="Note 28 6 3" xfId="37698" xr:uid="{89F254C4-23D3-4452-A169-20913DC0C029}"/>
    <cellStyle name="Note 28 6 3 2" xfId="37699" xr:uid="{CC3F8745-2ADF-4BC2-8AE2-B283EC72158F}"/>
    <cellStyle name="Note 28 6 3 2 2" xfId="37700" xr:uid="{96A66745-E69F-4443-91B8-105705F3177D}"/>
    <cellStyle name="Note 28 6 4" xfId="37701" xr:uid="{03A1F291-95A9-46E6-BF83-20012AAA43AB}"/>
    <cellStyle name="Note 28 6 4 2" xfId="37702" xr:uid="{7CF6D3B0-4FBC-481F-AB5D-0A4A2041EBA4}"/>
    <cellStyle name="Note 28 6 5" xfId="37703" xr:uid="{8692800D-F4FE-46C8-AC42-89D6E54CF98E}"/>
    <cellStyle name="Note 28 6 5 2" xfId="37704" xr:uid="{8C5FD303-A388-42ED-AF05-7E75AA14044C}"/>
    <cellStyle name="Note 28 6 6" xfId="37705" xr:uid="{B4D08AA1-0ABA-4B2A-812C-463B7C3A3A81}"/>
    <cellStyle name="Note 28 7" xfId="37706" xr:uid="{5A73F039-E014-442E-A896-80E09C42ED58}"/>
    <cellStyle name="Note 28 7 2" xfId="37707" xr:uid="{7BCEBE26-EC63-410E-97B6-E8980286ABC8}"/>
    <cellStyle name="Note 28 7 2 2" xfId="37708" xr:uid="{F4E665FB-6452-4E39-B515-55C7511BBDE5}"/>
    <cellStyle name="Note 28 7 2 2 2" xfId="37709" xr:uid="{B019139F-1E64-44F1-92A0-76DE4EBB60C1}"/>
    <cellStyle name="Note 28 7 3" xfId="37710" xr:uid="{F966F241-A872-4599-A628-17B111E8FB3D}"/>
    <cellStyle name="Note 28 7 3 2" xfId="37711" xr:uid="{FA478E1A-3110-4665-A2EF-7C0D92240CD5}"/>
    <cellStyle name="Note 28 7 3 2 2" xfId="37712" xr:uid="{F01B06C3-6A0C-4E5D-A513-E32BAE17281F}"/>
    <cellStyle name="Note 28 7 4" xfId="37713" xr:uid="{0E345B86-E72E-4861-969E-440BE45B78C9}"/>
    <cellStyle name="Note 28 7 4 2" xfId="37714" xr:uid="{1E7574A7-BDA7-4BE0-9FA9-6B74D7385B90}"/>
    <cellStyle name="Note 28 8" xfId="37715" xr:uid="{59312EF0-2230-4712-981D-70B3039D1E6D}"/>
    <cellStyle name="Note 28 8 2" xfId="37716" xr:uid="{9B023CB5-FCB4-4A4E-9E35-30F93CE9D7B9}"/>
    <cellStyle name="Note 28 8 2 2" xfId="37717" xr:uid="{6540CE07-9331-49AE-98C0-7DB9B3F2C656}"/>
    <cellStyle name="Note 28 8 2 2 2" xfId="37718" xr:uid="{3B85BE36-5AAD-4FC8-97A8-6193743F459E}"/>
    <cellStyle name="Note 28 8 3" xfId="37719" xr:uid="{012C46B2-2A42-49CD-96CC-25F3A9527DE5}"/>
    <cellStyle name="Note 28 8 3 2" xfId="37720" xr:uid="{8724B94B-5B1F-4E48-A790-3B8843B6051F}"/>
    <cellStyle name="Note 28 8 3 2 2" xfId="37721" xr:uid="{8AE53196-CA77-44AB-8CD9-471E06219573}"/>
    <cellStyle name="Note 28 8 4" xfId="37722" xr:uid="{2447485C-FAF7-415C-A7A8-F7CDF9221710}"/>
    <cellStyle name="Note 28 8 4 2" xfId="37723" xr:uid="{C63B15FD-6838-4441-95C4-554D9687D367}"/>
    <cellStyle name="Note 28 9" xfId="37724" xr:uid="{EB7C2659-F7BA-483F-8825-0764ADEB782E}"/>
    <cellStyle name="Note 28 9 2" xfId="37725" xr:uid="{56123412-F0D3-47C0-ADAC-FBE1054A4AC2}"/>
    <cellStyle name="Note 28 9 2 2" xfId="37726" xr:uid="{57F911DD-661D-414E-B584-BD14C295DB81}"/>
    <cellStyle name="Note 28_3. รายละเอียดประกอบงบ 03-2013 รวมหมด ณ 02-08-56" xfId="37727" xr:uid="{9F0BC40D-9982-45D9-A452-090A8A925DF8}"/>
    <cellStyle name="Note 29" xfId="37728" xr:uid="{E68C6BD3-8096-49E8-B3F4-852919A68753}"/>
    <cellStyle name="Note 29 10" xfId="37729" xr:uid="{8FEBEC9C-6886-455A-9033-A4155E0BA153}"/>
    <cellStyle name="Note 29 10 2" xfId="37730" xr:uid="{004F1444-33E2-4FB3-B95C-AAA1828DBB50}"/>
    <cellStyle name="Note 29 10 2 2" xfId="37731" xr:uid="{BF1623D7-8567-4EE3-AB33-D78F4CA0CD15}"/>
    <cellStyle name="Note 29 11" xfId="37732" xr:uid="{38F321E4-9D5E-49F0-965D-92691D2093B5}"/>
    <cellStyle name="Note 29 11 2" xfId="37733" xr:uid="{BFE8AD33-54AB-4309-9B92-CBA29D9A214D}"/>
    <cellStyle name="Note 29 11 2 2" xfId="37734" xr:uid="{2035BDAD-BA74-40AC-ABEC-A4B0C19E543B}"/>
    <cellStyle name="Note 29 12" xfId="37735" xr:uid="{7713D30A-759A-46B9-9C56-A82C4B651E57}"/>
    <cellStyle name="Note 29 12 2" xfId="37736" xr:uid="{FE9E101C-FDD6-40C9-9D70-78BB3C6F1B2E}"/>
    <cellStyle name="Note 29 13" xfId="37737" xr:uid="{165EFC5E-96DB-4036-95E1-FE9D76A03673}"/>
    <cellStyle name="Note 29 13 2" xfId="37738" xr:uid="{B0E48FBF-9033-49AE-8E43-53B8A3D1ECF9}"/>
    <cellStyle name="Note 29 14" xfId="37739" xr:uid="{70A204D8-61DE-4133-ABAA-99245421EEA4}"/>
    <cellStyle name="Note 29 2" xfId="37740" xr:uid="{1C8F902B-A307-40A1-8456-2E183039F578}"/>
    <cellStyle name="Note 29 2 2" xfId="37741" xr:uid="{60DE1DC5-48CE-4D83-B12E-42F8BCBBFCA4}"/>
    <cellStyle name="Note 29 2 2 2" xfId="37742" xr:uid="{CAE70029-51FE-4B52-B9F1-1E76CB16E602}"/>
    <cellStyle name="Note 29 2 2 2 2" xfId="37743" xr:uid="{0832A774-A678-416A-A980-0275D55DD6BD}"/>
    <cellStyle name="Note 29 2 2 2 2 2" xfId="37744" xr:uid="{C2723D89-DE7B-4C93-8AFF-A41CABF78F8F}"/>
    <cellStyle name="Note 29 2 2 2 3" xfId="37745" xr:uid="{919A93AD-8BDE-4382-9C07-1665CBA670AF}"/>
    <cellStyle name="Note 29 2 2 2 3 2" xfId="37746" xr:uid="{3E0E192F-1DA0-44A3-903E-5F8A307A08C5}"/>
    <cellStyle name="Note 29 2 2 3" xfId="37747" xr:uid="{5B498FC6-61A7-4AEF-8D1B-769ED27D79D6}"/>
    <cellStyle name="Note 29 2 2 3 2" xfId="37748" xr:uid="{B4E52087-BF24-48A3-B879-71AB9FD5C026}"/>
    <cellStyle name="Note 29 2 2 3 2 2" xfId="37749" xr:uid="{2F21EFC0-5451-484C-863C-1A76F3B2DE43}"/>
    <cellStyle name="Note 29 2 2 4" xfId="37750" xr:uid="{DE7C1AE5-9FB7-40D2-8015-A464C3D72B73}"/>
    <cellStyle name="Note 29 2 2 4 2" xfId="37751" xr:uid="{E1E5CD70-33A3-4E80-A5ED-BEBF6D8BECD3}"/>
    <cellStyle name="Note 29 2 2 5" xfId="37752" xr:uid="{2F9BE4AA-A646-4C23-B7D1-B560752B973B}"/>
    <cellStyle name="Note 29 2 2 5 2" xfId="37753" xr:uid="{7DB35AF9-3762-4FFC-BAAA-0AFB15251CE6}"/>
    <cellStyle name="Note 29 2 2 6" xfId="37754" xr:uid="{28949FA0-1E7D-4FE0-B4F7-BB0B6527C2A3}"/>
    <cellStyle name="Note 29 2 3" xfId="37755" xr:uid="{C2A81A19-7BEC-4148-8509-986E099E1DFC}"/>
    <cellStyle name="Note 29 2 3 2" xfId="37756" xr:uid="{57C98DB9-B42E-44F0-B1F7-D1BEFB2E6208}"/>
    <cellStyle name="Note 29 2 3 2 2" xfId="37757" xr:uid="{DB07AA52-C086-43C8-9631-2DE0C7072DDD}"/>
    <cellStyle name="Note 29 2 3 3" xfId="37758" xr:uid="{C50EC253-F94A-4722-BB0C-DD6415696D75}"/>
    <cellStyle name="Note 29 2 3 3 2" xfId="37759" xr:uid="{EB839998-3845-491C-BAA8-5E65A1A7C9FC}"/>
    <cellStyle name="Note 29 2 3 4" xfId="37760" xr:uid="{73FCF02F-FD4E-4135-95AE-5D4840F89D1D}"/>
    <cellStyle name="Note 29 2 3 4 2" xfId="37761" xr:uid="{FE136566-14E8-4926-BC4A-ADEABE2FB9FB}"/>
    <cellStyle name="Note 29 2 3 5" xfId="37762" xr:uid="{8F76C3C0-9A18-41D8-A836-AE370EC96772}"/>
    <cellStyle name="Note 29 2 3 5 2" xfId="37763" xr:uid="{CA67B4B8-92B4-4057-A985-A42099BB5608}"/>
    <cellStyle name="Note 29 2 3 6" xfId="37764" xr:uid="{69DCD879-CB52-4E86-9839-FCA4F527EC89}"/>
    <cellStyle name="Note 29 2 3 6 2" xfId="37765" xr:uid="{DB3DFFB4-71C9-4964-A188-392EDAA4BADF}"/>
    <cellStyle name="Note 29 2 3 7" xfId="37766" xr:uid="{C9D96ADC-ACC0-42E0-9983-060CDACD2C14}"/>
    <cellStyle name="Note 29 2 3 7 2" xfId="37767" xr:uid="{4F294B58-9175-4A33-8323-78D9E952A0CE}"/>
    <cellStyle name="Note 29 2 3 8" xfId="37768" xr:uid="{287A4108-A42B-4EC1-B2B4-54CF831621AD}"/>
    <cellStyle name="Note 29 2 4" xfId="37769" xr:uid="{3A6DFE76-B4D0-4052-BB23-3D755A88048B}"/>
    <cellStyle name="Note 29 2 4 2" xfId="37770" xr:uid="{D7F6E5BD-F216-4EB4-A42E-0F744CFB146A}"/>
    <cellStyle name="Note 29 2 4 2 2" xfId="37771" xr:uid="{608DF2AC-C077-471F-A572-6CEECF06A831}"/>
    <cellStyle name="Note 29 2 4 3" xfId="37772" xr:uid="{CADE218A-FE18-46CD-8AD1-E446FD6130A3}"/>
    <cellStyle name="Note 29 2 4 3 2" xfId="37773" xr:uid="{F093100F-EA47-4931-8F14-814D034AC40B}"/>
    <cellStyle name="Note 29 2 4 4" xfId="37774" xr:uid="{DC845DC3-401B-4FB0-A749-0FE694AE2D1B}"/>
    <cellStyle name="Note 29 2 4 4 2" xfId="37775" xr:uid="{540FE696-717D-4FE4-A9D3-918DC6CB5C2A}"/>
    <cellStyle name="Note 29 2 4 5" xfId="37776" xr:uid="{62D40525-AE09-43C9-9E10-A7EA648B6D2F}"/>
    <cellStyle name="Note 29 2 4 5 2" xfId="37777" xr:uid="{FE958622-BA16-4A4E-AA15-2A2CB29FE6FF}"/>
    <cellStyle name="Note 29 2 4 6" xfId="37778" xr:uid="{CD6F00FC-E869-4A63-B873-ABEFF20DFFD1}"/>
    <cellStyle name="Note 29 2 5" xfId="37779" xr:uid="{23B9FC25-2E72-47F6-B223-9B27CE6DEDDD}"/>
    <cellStyle name="Note 29 2 5 2" xfId="37780" xr:uid="{794C0E89-7BEF-4F2C-AC0C-AD7ECC28E974}"/>
    <cellStyle name="Note 29 2 5 2 2" xfId="37781" xr:uid="{4F719445-E517-47E9-A048-329DA9E77B2B}"/>
    <cellStyle name="Note 29 2 6" xfId="37782" xr:uid="{8BC22DFE-8BDD-4158-9245-F8D35DB5075A}"/>
    <cellStyle name="Note 29 2 6 2" xfId="37783" xr:uid="{3783998B-EA2C-4EC9-BC13-E282313C021C}"/>
    <cellStyle name="Note 29 2 7" xfId="37784" xr:uid="{D4E5AD8C-63E9-4957-8910-C60CA2594C51}"/>
    <cellStyle name="Note 29 2 7 2" xfId="37785" xr:uid="{7337E81A-AD4E-44C8-8AB0-5527D809814F}"/>
    <cellStyle name="Note 29 2 8" xfId="37786" xr:uid="{B6065410-1143-4023-A3D9-E478FFCA1222}"/>
    <cellStyle name="Note 29 3" xfId="37787" xr:uid="{46BA1E26-976A-4C52-AD14-DED844065470}"/>
    <cellStyle name="Note 29 3 2" xfId="37788" xr:uid="{368B7242-051B-4E24-AB79-B73DDCFFE05B}"/>
    <cellStyle name="Note 29 3 2 2" xfId="37789" xr:uid="{F3FF4526-B3BE-4A7B-9DD5-4CF8B5A73E92}"/>
    <cellStyle name="Note 29 3 2 2 2" xfId="37790" xr:uid="{25ACA14A-1255-44CD-BF50-998320945B5F}"/>
    <cellStyle name="Note 29 3 2 3" xfId="37791" xr:uid="{DF2127E4-764C-46F5-9E1A-A32B54AB586C}"/>
    <cellStyle name="Note 29 3 2 3 2" xfId="37792" xr:uid="{A97A249A-BBE9-4C07-ACF1-49A9DBDC34AA}"/>
    <cellStyle name="Note 29 3 3" xfId="37793" xr:uid="{D5D81673-F2FC-4B56-BD2A-BD26CC690938}"/>
    <cellStyle name="Note 29 3 3 2" xfId="37794" xr:uid="{296BD088-91C5-4DA9-B66D-99AFF8CED46B}"/>
    <cellStyle name="Note 29 3 3 2 2" xfId="37795" xr:uid="{14A8874B-267C-4D61-822A-2C9732BCE164}"/>
    <cellStyle name="Note 29 3 4" xfId="37796" xr:uid="{22000FB1-9FB7-46EE-B94A-017C42F02C72}"/>
    <cellStyle name="Note 29 3 4 2" xfId="37797" xr:uid="{F9C597C7-B1C3-4A38-9FCE-B8CCA870C17E}"/>
    <cellStyle name="Note 29 3 5" xfId="37798" xr:uid="{E1E4EB13-5178-46D7-9276-7C515005A33E}"/>
    <cellStyle name="Note 29 3 5 2" xfId="37799" xr:uid="{767F5006-DD30-4F52-8777-9F89FB0435EA}"/>
    <cellStyle name="Note 29 3 6" xfId="37800" xr:uid="{0D3314EE-B780-4ACB-8A6B-84E8C7A9636C}"/>
    <cellStyle name="Note 29 3 6 2" xfId="37801" xr:uid="{0C02015C-49BF-4316-A9A9-86D8E790605F}"/>
    <cellStyle name="Note 29 3 7" xfId="37802" xr:uid="{4BD31D2D-4F68-4F32-AF8A-FB69D26E7ADC}"/>
    <cellStyle name="Note 29 4" xfId="37803" xr:uid="{DA038D16-21E0-4FCA-8343-E5391EB3AE9A}"/>
    <cellStyle name="Note 29 4 2" xfId="37804" xr:uid="{8EAC9A44-C075-40C5-9B1C-DD42D0019209}"/>
    <cellStyle name="Note 29 4 2 2" xfId="37805" xr:uid="{E49972C8-44EA-4BB2-8E9B-438BFCD909EA}"/>
    <cellStyle name="Note 29 4 2 2 2" xfId="37806" xr:uid="{99141C18-1C31-479B-9D25-457017C1CF15}"/>
    <cellStyle name="Note 29 4 2 3" xfId="37807" xr:uid="{BAF11C58-4814-4E85-BF8D-AF761A3DD94D}"/>
    <cellStyle name="Note 29 4 2 3 2" xfId="37808" xr:uid="{7AC75ABB-39E0-4C55-8952-AED3D2A2FE2E}"/>
    <cellStyle name="Note 29 4 2 4" xfId="37809" xr:uid="{3E6DE74F-2D26-4E74-BACF-7D1A01E18733}"/>
    <cellStyle name="Note 29 4 3" xfId="37810" xr:uid="{12979808-D775-4BBB-883D-09402D258C01}"/>
    <cellStyle name="Note 29 4 3 2" xfId="37811" xr:uid="{089FB2CD-DC9F-452E-94A4-BA90AF942A46}"/>
    <cellStyle name="Note 29 4 3 2 2" xfId="37812" xr:uid="{D4A0FBD9-0157-442F-8052-E79A89C96618}"/>
    <cellStyle name="Note 29 4 3 3" xfId="37813" xr:uid="{7E21C451-FE04-424D-9FFF-A13F9410E8B6}"/>
    <cellStyle name="Note 29 4 3 3 2" xfId="37814" xr:uid="{67C20B2D-2368-4134-9BBD-241B951F3A06}"/>
    <cellStyle name="Note 29 4 3 4" xfId="37815" xr:uid="{DD541DFB-9FC7-4E5B-B891-F0C97C6AA629}"/>
    <cellStyle name="Note 29 4 4" xfId="37816" xr:uid="{027695CF-011B-4598-82DE-A52AD8A30563}"/>
    <cellStyle name="Note 29 4 4 2" xfId="37817" xr:uid="{AB90292B-1E4A-4A5A-AD90-F11C75B98071}"/>
    <cellStyle name="Note 29 4 5" xfId="37818" xr:uid="{B5C09A44-E271-4D5B-8160-83609D99AC7F}"/>
    <cellStyle name="Note 29 4 5 2" xfId="37819" xr:uid="{94B6338E-BE38-4CE4-B7D7-1E6118A0E307}"/>
    <cellStyle name="Note 29 4 6" xfId="37820" xr:uid="{F8D5EDDB-1FBF-4E33-A171-A481FA402910}"/>
    <cellStyle name="Note 29 4 6 2" xfId="37821" xr:uid="{74A967A2-EE52-40AC-9E1B-513E4F79ECEF}"/>
    <cellStyle name="Note 29 4 7" xfId="37822" xr:uid="{BA1F6312-694A-4123-B3D8-7DF6F817AB2C}"/>
    <cellStyle name="Note 29 4 7 2" xfId="37823" xr:uid="{0610896E-0ECC-424D-A84F-BFC1FBAC5360}"/>
    <cellStyle name="Note 29 4 8" xfId="37824" xr:uid="{17A14E91-9755-4944-A29C-5293751EF4E0}"/>
    <cellStyle name="Note 29 5" xfId="37825" xr:uid="{745A0E1E-B9D7-41A7-9D64-F6D685D8409E}"/>
    <cellStyle name="Note 29 5 2" xfId="37826" xr:uid="{ACA6C344-6448-4637-A463-4F5D7823BA23}"/>
    <cellStyle name="Note 29 5 2 2" xfId="37827" xr:uid="{54309286-B4A6-4B2C-9F3A-5020339E6BC4}"/>
    <cellStyle name="Note 29 5 2 2 2" xfId="37828" xr:uid="{E8C188BD-4D76-47D9-993E-918D88C37EF0}"/>
    <cellStyle name="Note 29 5 2 3" xfId="37829" xr:uid="{44CA9056-2074-406D-88ED-B1C50E2C3F08}"/>
    <cellStyle name="Note 29 5 2 3 2" xfId="37830" xr:uid="{7D82A54F-6D4E-45D0-9209-25D9ED71B670}"/>
    <cellStyle name="Note 29 5 3" xfId="37831" xr:uid="{A0747069-64B7-432C-AFF2-A2A8AC8E63A7}"/>
    <cellStyle name="Note 29 5 3 2" xfId="37832" xr:uid="{9AA650FC-AE85-43CA-90E5-DBB7AF6B2B9D}"/>
    <cellStyle name="Note 29 5 3 2 2" xfId="37833" xr:uid="{DFDF09DA-D208-4F37-A839-D2450FC16653}"/>
    <cellStyle name="Note 29 5 4" xfId="37834" xr:uid="{367AF802-C932-441F-BABF-F3CE285698E6}"/>
    <cellStyle name="Note 29 5 4 2" xfId="37835" xr:uid="{012C16E5-AB31-473C-890E-753973B4EFEC}"/>
    <cellStyle name="Note 29 5 5" xfId="37836" xr:uid="{75DE634A-41C7-450F-98E7-E7DE147F4619}"/>
    <cellStyle name="Note 29 5 5 2" xfId="37837" xr:uid="{C2038848-4E67-42EA-BFEF-7E48E8DF2D87}"/>
    <cellStyle name="Note 29 5 6" xfId="37838" xr:uid="{9B762F4E-9837-4D04-AABC-E4A28FC9DA64}"/>
    <cellStyle name="Note 29 6" xfId="37839" xr:uid="{B5104A0C-2BE2-4B91-A679-A07921075745}"/>
    <cellStyle name="Note 29 6 2" xfId="37840" xr:uid="{EF2F86FE-F64F-4183-8172-AACDD87CB424}"/>
    <cellStyle name="Note 29 6 2 2" xfId="37841" xr:uid="{D8E49B27-C119-49CD-BF4A-6EA4896FE844}"/>
    <cellStyle name="Note 29 6 2 2 2" xfId="37842" xr:uid="{B239859F-7680-4229-88B9-A5901E76B188}"/>
    <cellStyle name="Note 29 6 3" xfId="37843" xr:uid="{99226349-405F-4AEC-91DD-75923EC356C8}"/>
    <cellStyle name="Note 29 6 3 2" xfId="37844" xr:uid="{9BC151C9-30C7-4478-8277-E2160F0DE8F0}"/>
    <cellStyle name="Note 29 6 3 2 2" xfId="37845" xr:uid="{8590C176-9837-46AF-B947-11D24678C926}"/>
    <cellStyle name="Note 29 6 4" xfId="37846" xr:uid="{0DA338A7-1C9D-4272-B895-7141D27F48CB}"/>
    <cellStyle name="Note 29 6 4 2" xfId="37847" xr:uid="{94E81445-BAB8-4F69-936A-4EAB72C6D448}"/>
    <cellStyle name="Note 29 6 5" xfId="37848" xr:uid="{C58AF8B5-DD6C-4711-8964-63466152F19C}"/>
    <cellStyle name="Note 29 6 5 2" xfId="37849" xr:uid="{6AB3C998-4CC4-4241-B58D-3C20BB01084D}"/>
    <cellStyle name="Note 29 6 6" xfId="37850" xr:uid="{9037A048-4299-4D19-8657-7E8FDEB5FA23}"/>
    <cellStyle name="Note 29 7" xfId="37851" xr:uid="{664D107E-5B19-476C-8BAA-82926C3C317C}"/>
    <cellStyle name="Note 29 7 2" xfId="37852" xr:uid="{AB248AAB-8D3A-4CC7-9F20-0D4C2DAB2855}"/>
    <cellStyle name="Note 29 7 2 2" xfId="37853" xr:uid="{E19C5E97-6CAD-4139-8C1A-111A484B0096}"/>
    <cellStyle name="Note 29 7 2 2 2" xfId="37854" xr:uid="{F3334B45-FC1E-48DC-B998-70754DC77308}"/>
    <cellStyle name="Note 29 7 3" xfId="37855" xr:uid="{EA126028-553B-4988-90C7-F961ADAD697F}"/>
    <cellStyle name="Note 29 7 3 2" xfId="37856" xr:uid="{2FC2FB65-20BC-4BA2-84BC-D36E7D450ED6}"/>
    <cellStyle name="Note 29 7 3 2 2" xfId="37857" xr:uid="{46F55717-7D1B-430E-8E8A-E77055070455}"/>
    <cellStyle name="Note 29 7 4" xfId="37858" xr:uid="{AB9BDE5E-3F2D-475B-BB93-622BC8A90D29}"/>
    <cellStyle name="Note 29 7 4 2" xfId="37859" xr:uid="{D11CD4C8-9B7F-47B6-A116-9F143070EA86}"/>
    <cellStyle name="Note 29 8" xfId="37860" xr:uid="{30CE893C-D731-470B-812E-002BA4CE3144}"/>
    <cellStyle name="Note 29 8 2" xfId="37861" xr:uid="{5C6EC7AB-AACD-4AEC-A615-55FFA42CB360}"/>
    <cellStyle name="Note 29 8 2 2" xfId="37862" xr:uid="{1C30DD54-DC88-4D6F-8733-8CCA9EAB20FF}"/>
    <cellStyle name="Note 29 8 2 2 2" xfId="37863" xr:uid="{9FAC9856-DAB8-444D-82C6-25E059FD79DA}"/>
    <cellStyle name="Note 29 8 3" xfId="37864" xr:uid="{44396231-0D7E-47EC-A414-84BC92DEE91C}"/>
    <cellStyle name="Note 29 8 3 2" xfId="37865" xr:uid="{6EEC2D78-DA94-4275-8CC5-60CA1D65D716}"/>
    <cellStyle name="Note 29 8 3 2 2" xfId="37866" xr:uid="{63BE03EC-F1CC-4C6E-A303-A356EF1A3001}"/>
    <cellStyle name="Note 29 8 4" xfId="37867" xr:uid="{085B90E5-7CC9-4D6C-83DA-FEE7A718BF1A}"/>
    <cellStyle name="Note 29 8 4 2" xfId="37868" xr:uid="{EC134A73-4C0F-409F-96FC-A02BC14C6352}"/>
    <cellStyle name="Note 29 9" xfId="37869" xr:uid="{45CEBCD7-27D1-415D-9571-ACCFCD9F00F0}"/>
    <cellStyle name="Note 29 9 2" xfId="37870" xr:uid="{4C51CE42-73A4-4AD2-826D-1990B84A8044}"/>
    <cellStyle name="Note 29 9 2 2" xfId="37871" xr:uid="{BC2DD233-2D79-4BE9-9730-C056AB3C33B7}"/>
    <cellStyle name="Note 29_3. รายละเอียดประกอบงบ 03-2013 รวมหมด ณ 02-08-56" xfId="37872" xr:uid="{C8C1565E-8F42-49F8-BE9B-36E6558773A9}"/>
    <cellStyle name="Note 3" xfId="37873" xr:uid="{FFC333A9-ECE8-460A-9010-810AB0D034D1}"/>
    <cellStyle name="Note 3 10" xfId="37874" xr:uid="{B507AB0D-891A-4DC5-8B7D-E9EA622AA03D}"/>
    <cellStyle name="Note 3 10 2" xfId="37875" xr:uid="{90418D03-B345-4704-A80B-22429DCD8940}"/>
    <cellStyle name="Note 3 10 2 2" xfId="37876" xr:uid="{93D43D8D-1C2F-4630-A715-0CEB578798BF}"/>
    <cellStyle name="Note 3 10 3" xfId="37877" xr:uid="{9CAEBDEF-3B77-4611-B159-EBB15322FB71}"/>
    <cellStyle name="Note 3 10 3 2" xfId="37878" xr:uid="{1653EBA0-6338-4E0D-BB49-FB06C6A9F1BC}"/>
    <cellStyle name="Note 3 10 4" xfId="37879" xr:uid="{968291A8-F180-45F1-BE98-7B5969F1D036}"/>
    <cellStyle name="Note 3 10 5" xfId="37880" xr:uid="{64735975-C8BF-4ECE-B298-4B740CE671A3}"/>
    <cellStyle name="Note 3 10 6" xfId="37881" xr:uid="{A37281F6-A15A-492C-B0BA-5667BAB3B951}"/>
    <cellStyle name="Note 3 11" xfId="37882" xr:uid="{6C7DCDA8-2B6F-45DF-8784-EFDB04D63B8E}"/>
    <cellStyle name="Note 3 11 2" xfId="37883" xr:uid="{0488C1FF-0D99-46FC-B98C-3804959B782A}"/>
    <cellStyle name="Note 3 11 2 2" xfId="37884" xr:uid="{1674D358-80C3-4502-8B9D-4002778CF978}"/>
    <cellStyle name="Note 3 11 2 3" xfId="37885" xr:uid="{388EC385-7329-47B0-920D-E8F8C6AAD9C6}"/>
    <cellStyle name="Note 3 11 3" xfId="37886" xr:uid="{D15F82FF-9F81-44F8-9E82-BF02DBC6EE2A}"/>
    <cellStyle name="Note 3 11 3 2" xfId="37887" xr:uid="{DA6E08F1-D93F-45B9-95F7-F07B13679075}"/>
    <cellStyle name="Note 3 11 3 3" xfId="37888" xr:uid="{621E0F4E-C6B5-4182-8063-155FA62866CE}"/>
    <cellStyle name="Note 3 11 4" xfId="37889" xr:uid="{65431847-FC54-4816-9B89-BD8FC0E07D10}"/>
    <cellStyle name="Note 3 11 4 2" xfId="37890" xr:uid="{25EF64DA-5BA9-4F9A-830E-2EB5A017AAAA}"/>
    <cellStyle name="Note 3 11 5" xfId="37891" xr:uid="{44D30769-340C-4536-9DFD-1CC556FD3263}"/>
    <cellStyle name="Note 3 11 5 2" xfId="37892" xr:uid="{7D9C56FF-60DE-41DA-B699-7883435AD398}"/>
    <cellStyle name="Note 3 11 6" xfId="37893" xr:uid="{0AA4170B-AC29-4415-985C-3E7BD85DAC89}"/>
    <cellStyle name="Note 3 12" xfId="37894" xr:uid="{35E759A5-FA46-4828-8548-79E15E3AD069}"/>
    <cellStyle name="Note 3 12 2" xfId="37895" xr:uid="{39BEEC9E-BEDB-4264-8FFF-03CA931A519C}"/>
    <cellStyle name="Note 3 12 2 2" xfId="37896" xr:uid="{8B7A421F-5E7F-4903-BD54-A1CEE4F00908}"/>
    <cellStyle name="Note 3 12 2 3" xfId="37897" xr:uid="{13A7F857-0478-4D41-93F2-BD32CCEDCD5E}"/>
    <cellStyle name="Note 3 12 3" xfId="37898" xr:uid="{CB93202E-CC06-4E2C-92E4-683354344C5C}"/>
    <cellStyle name="Note 3 12 3 2" xfId="37899" xr:uid="{5FDC9088-4915-4026-A798-9F0750236070}"/>
    <cellStyle name="Note 3 12 4" xfId="37900" xr:uid="{FF5B77A1-A8AC-4C15-800A-2FA4CB7CF45D}"/>
    <cellStyle name="Note 3 13" xfId="37901" xr:uid="{2E130BF5-53D6-4D9F-B898-0B0572D6F47D}"/>
    <cellStyle name="Note 3 13 2" xfId="37902" xr:uid="{01F656E9-5AC2-42DB-B899-7F8DC9278202}"/>
    <cellStyle name="Note 3 13 2 2" xfId="37903" xr:uid="{EC5F9CF7-D329-4E59-8806-756403AB1205}"/>
    <cellStyle name="Note 3 13 2 3" xfId="37904" xr:uid="{0C4039F8-B331-481F-9F0B-65504503D2C9}"/>
    <cellStyle name="Note 3 13 3" xfId="37905" xr:uid="{6447874D-A6B5-4147-9937-FC1ECE6E6410}"/>
    <cellStyle name="Note 3 13 3 2" xfId="37906" xr:uid="{CDBF7B1A-D60B-4271-AA2F-4F18C65D1871}"/>
    <cellStyle name="Note 3 13 4" xfId="37907" xr:uid="{2C2975B4-6EAC-40E4-B038-BC601F312E03}"/>
    <cellStyle name="Note 3 14" xfId="37908" xr:uid="{2969F59C-5174-4138-985C-AD02079B601E}"/>
    <cellStyle name="Note 3 14 2" xfId="37909" xr:uid="{67EA75B8-EC59-48A0-9D79-043A8E937E63}"/>
    <cellStyle name="Note 3 14 3" xfId="37910" xr:uid="{4598DE94-10A1-4E8C-BF13-34C65ADF1B43}"/>
    <cellStyle name="Note 3 15" xfId="37911" xr:uid="{4BBACCEA-73EF-4B5C-B1F5-60D4C1A7128A}"/>
    <cellStyle name="Note 3 15 2" xfId="37912" xr:uid="{36F7EAD9-F757-41FC-A687-6869CA682876}"/>
    <cellStyle name="Note 3 15 3" xfId="37913" xr:uid="{13CB1459-4186-415E-A8D5-F0099CA8C12C}"/>
    <cellStyle name="Note 3 16" xfId="37914" xr:uid="{B5A401FB-9A1A-49E3-B532-BF629C3C2200}"/>
    <cellStyle name="Note 3 16 2" xfId="37915" xr:uid="{4144D4A4-9FAF-4A34-9BAC-ABD6F4FA431C}"/>
    <cellStyle name="Note 3 17" xfId="37916" xr:uid="{353AA36A-42F9-47E9-9687-264498FABC5F}"/>
    <cellStyle name="Note 3 17 2" xfId="37917" xr:uid="{EAACD659-A025-4E93-9449-81A036789B70}"/>
    <cellStyle name="Note 3 2" xfId="37918" xr:uid="{F1DABF67-8CAC-4DF4-B53A-3B1F1CB30757}"/>
    <cellStyle name="Note 3 2 10" xfId="37919" xr:uid="{D4AAC862-6809-4A74-A967-E05046F327DE}"/>
    <cellStyle name="Note 3 2 10 2" xfId="37920" xr:uid="{A1BF2B71-CFCF-4190-B5FA-87D3F7F4F494}"/>
    <cellStyle name="Note 3 2 10 2 2" xfId="37921" xr:uid="{5C91B49D-4AD5-4A41-9E96-F315D5FA900F}"/>
    <cellStyle name="Note 3 2 10 2 3" xfId="37922" xr:uid="{71952AF9-3D8D-49F8-ACEE-298CED8B0D17}"/>
    <cellStyle name="Note 3 2 10 3" xfId="37923" xr:uid="{A7AADD86-529A-4D6E-A13D-509A92C247AD}"/>
    <cellStyle name="Note 3 2 10 3 2" xfId="37924" xr:uid="{748A7ED2-4C51-43C0-8820-B515D4E5A1F6}"/>
    <cellStyle name="Note 3 2 10 4" xfId="37925" xr:uid="{0DBA631B-02CF-41BA-B489-17C53B576248}"/>
    <cellStyle name="Note 3 2 11" xfId="37926" xr:uid="{41265612-A870-4DE7-81AD-8D6090C4ABD8}"/>
    <cellStyle name="Note 3 2 12" xfId="37927" xr:uid="{F163C6DC-A364-45FD-98FA-B32500B230F4}"/>
    <cellStyle name="Note 3 2 12 2" xfId="37928" xr:uid="{5D91D235-81DB-48CD-9450-7C629FA6A4E3}"/>
    <cellStyle name="Note 3 2 12 2 2" xfId="37929" xr:uid="{E2343DB7-E35B-4A89-93AD-59C46643C99C}"/>
    <cellStyle name="Note 3 2 12 3" xfId="37930" xr:uid="{26EBD97E-18D6-4E16-A9D7-C7DA89CA2ABE}"/>
    <cellStyle name="Note 3 2 12 3 2" xfId="37931" xr:uid="{580FE98D-57AE-44B6-9683-9E6957FE056D}"/>
    <cellStyle name="Note 3 2 12 4" xfId="37932" xr:uid="{E102078A-E3C0-4BC4-A02A-398767EEB1E0}"/>
    <cellStyle name="Note 3 2 13" xfId="37933" xr:uid="{0938C5EC-902B-4E5B-94BF-EDBFAEA25305}"/>
    <cellStyle name="Note 3 2 13 2" xfId="37934" xr:uid="{14F6992C-9BF9-4C70-9063-7AD51388957C}"/>
    <cellStyle name="Note 3 2 14" xfId="37935" xr:uid="{1D0BCCC2-C626-4F2E-BBA5-05CE50CBADBC}"/>
    <cellStyle name="Note 3 2 14 2" xfId="37936" xr:uid="{AF5DEACB-D626-4F9A-A9C9-11252EEB9B9F}"/>
    <cellStyle name="Note 3 2 15" xfId="37937" xr:uid="{E13CA733-BF79-4677-9AE5-D6559E68DAEB}"/>
    <cellStyle name="Note 3 2 15 2" xfId="37938" xr:uid="{174A5BA3-6C5E-492C-A645-C4BF3074BE6F}"/>
    <cellStyle name="Note 3 2 16" xfId="37939" xr:uid="{2BC2B174-9757-423A-9F83-344FE84901DC}"/>
    <cellStyle name="Note 3 2 16 2" xfId="37940" xr:uid="{5BEE10B0-30EA-4E7C-88ED-E7BD663AAE7C}"/>
    <cellStyle name="Note 3 2 17" xfId="37941" xr:uid="{61F49DF7-255F-4675-960A-F52FEBCDC97D}"/>
    <cellStyle name="Note 3 2 2" xfId="37942" xr:uid="{1EC4244C-6FF3-4B92-8BB3-4EDA97ACBBA2}"/>
    <cellStyle name="Note 3 2 2 10" xfId="37943" xr:uid="{4342797B-7C29-464D-B6FD-96F6A62508D5}"/>
    <cellStyle name="Note 3 2 2 10 2" xfId="37944" xr:uid="{E66651AB-B5D3-4D4D-85D5-0A0A8C10FBB9}"/>
    <cellStyle name="Note 3 2 2 11" xfId="37945" xr:uid="{626FB875-E419-4C43-942C-8CE6E67CAD15}"/>
    <cellStyle name="Note 3 2 2 11 2" xfId="37946" xr:uid="{6F4DA2E6-B9DC-42EF-8828-7F960FF3E43F}"/>
    <cellStyle name="Note 3 2 2 12" xfId="37947" xr:uid="{BA5A3067-440C-46AC-B0C6-4138B65D95F4}"/>
    <cellStyle name="Note 3 2 2 2" xfId="37948" xr:uid="{354BB64A-1E1D-479F-9022-6F7A3918809D}"/>
    <cellStyle name="Note 3 2 2 2 2" xfId="37949" xr:uid="{B64F5264-BDE2-402B-9CA3-1E55C0D0ABB3}"/>
    <cellStyle name="Note 3 2 2 2 2 2" xfId="37950" xr:uid="{4DF8B5CC-BC7D-4BD4-8470-C20329B60737}"/>
    <cellStyle name="Note 3 2 2 2 2 2 2" xfId="37951" xr:uid="{BFD663BE-519F-457F-8ED3-8BD059E40085}"/>
    <cellStyle name="Note 3 2 2 2 2 2 3" xfId="37952" xr:uid="{0D6510BD-4A1A-4B74-9EFE-A3EC2413FBCD}"/>
    <cellStyle name="Note 3 2 2 2 2 2 4" xfId="37953" xr:uid="{3D827710-DB92-4D02-B392-A77AD4002C67}"/>
    <cellStyle name="Note 3 2 2 2 2 2 5" xfId="37954" xr:uid="{FEA8DC95-C44C-429D-BF19-8079E4A937B9}"/>
    <cellStyle name="Note 3 2 2 2 2 2 6" xfId="37955" xr:uid="{25799977-58A7-4C4E-BEBD-56689DAB8A24}"/>
    <cellStyle name="Note 3 2 2 2 2 3" xfId="37956" xr:uid="{1774A723-926C-4DA6-B8D3-747E38E2294F}"/>
    <cellStyle name="Note 3 2 2 2 2 4" xfId="37957" xr:uid="{A6B8DC6B-C5BC-49B0-B836-D038B405822D}"/>
    <cellStyle name="Note 3 2 2 2 2 5" xfId="37958" xr:uid="{F82A3330-5352-46BC-A6A4-E6AC0ADB8848}"/>
    <cellStyle name="Note 3 2 2 2 2 6" xfId="37959" xr:uid="{79157D82-50A1-4632-9BA8-CD0109F8CAD1}"/>
    <cellStyle name="Note 3 2 2 2 2 7" xfId="37960" xr:uid="{2D254142-86CC-4D6E-B661-69530C605F7C}"/>
    <cellStyle name="Note 3 2 2 2 3" xfId="37961" xr:uid="{459F0B48-BEF8-4DA5-A0BF-B45E4B47F587}"/>
    <cellStyle name="Note 3 2 2 2 3 2" xfId="37962" xr:uid="{198D37A7-FBC7-44C0-8F60-7FB4ED4E73DA}"/>
    <cellStyle name="Note 3 2 2 2 3 3" xfId="37963" xr:uid="{5FFF050C-F2C9-48A0-A988-49289EC0FA83}"/>
    <cellStyle name="Note 3 2 2 2 3 4" xfId="37964" xr:uid="{EF269590-D6A9-40F2-B07C-A0E832D20B2E}"/>
    <cellStyle name="Note 3 2 2 2 3 5" xfId="37965" xr:uid="{F4BC42BD-8A1C-40A3-8E22-B3F035D7C86A}"/>
    <cellStyle name="Note 3 2 2 2 3 6" xfId="37966" xr:uid="{47B4B883-8AFC-48BF-885C-D6A9DA3FFE27}"/>
    <cellStyle name="Note 3 2 2 2 4" xfId="37967" xr:uid="{27F189F8-389D-43C0-81E7-DBA5475E0651}"/>
    <cellStyle name="Note 3 2 2 2 4 2" xfId="37968" xr:uid="{6955971D-DAE1-4BD2-9AF7-62DF3B119A55}"/>
    <cellStyle name="Note 3 2 2 2 4 3" xfId="37969" xr:uid="{D8C6B548-571B-4CA8-9862-7D2D1DEF0D67}"/>
    <cellStyle name="Note 3 2 2 2 4 4" xfId="37970" xr:uid="{73CA5E16-161C-4968-A486-F0212ABEFEAB}"/>
    <cellStyle name="Note 3 2 2 2 4 5" xfId="37971" xr:uid="{B7E66188-6227-4CD1-9C2B-C9112875E7D4}"/>
    <cellStyle name="Note 3 2 2 2 4 6" xfId="37972" xr:uid="{4E2756BE-29A1-4AAE-91F8-C5E30F4BAE9E}"/>
    <cellStyle name="Note 3 2 2 2 5" xfId="37973" xr:uid="{9AE369D2-633C-428A-9845-0FBE0B96CE7B}"/>
    <cellStyle name="Note 3 2 2 2 5 2" xfId="37974" xr:uid="{F0ECF7EF-6554-4091-B9FD-FD90A4E35A0F}"/>
    <cellStyle name="Note 3 2 2 2 5 2 2" xfId="37975" xr:uid="{09D73729-C712-470B-B0E6-DEC63F52B9C2}"/>
    <cellStyle name="Note 3 2 2 2 5 2 3" xfId="37976" xr:uid="{F8E7D6B5-5FE8-45F5-8626-CABC486DE90D}"/>
    <cellStyle name="Note 3 2 2 2 5 3" xfId="37977" xr:uid="{BEFC7363-8902-4DE3-B7BE-E56DC7857803}"/>
    <cellStyle name="Note 3 2 2 2 5 3 2" xfId="37978" xr:uid="{2D1E57DD-BF9E-40EA-B610-E23047A694B4}"/>
    <cellStyle name="Note 3 2 2 2 5 4" xfId="37979" xr:uid="{ABF7D210-6BB7-4F88-B47E-1780EE091B31}"/>
    <cellStyle name="Note 3 2 2 2 6" xfId="37980" xr:uid="{44781E41-55A2-4177-8E7F-BBC641BFAD4E}"/>
    <cellStyle name="Note 3 2 2 2 6 2" xfId="37981" xr:uid="{B2B25555-2B01-4D89-A44D-65328008F460}"/>
    <cellStyle name="Note 3 2 2 2 7" xfId="37982" xr:uid="{7BBE92CA-16A7-4F04-86C0-F3557D0DE7B9}"/>
    <cellStyle name="Note 3 2 2 2 7 2" xfId="37983" xr:uid="{756B0AEB-37E2-4D33-B05F-7AC1C5A60CEB}"/>
    <cellStyle name="Note 3 2 2 3" xfId="37984" xr:uid="{820EAC70-8B7F-4964-B758-57F1898C2399}"/>
    <cellStyle name="Note 3 2 2 3 2" xfId="37985" xr:uid="{FE2852A2-A309-4BFC-8F7B-D27444FFF01B}"/>
    <cellStyle name="Note 3 2 2 3 2 2" xfId="37986" xr:uid="{BEB34B22-F42A-498F-AAFE-9A3664178B86}"/>
    <cellStyle name="Note 3 2 2 3 2 2 2" xfId="37987" xr:uid="{CCB308D9-38B8-438D-8DBD-120A58C316F2}"/>
    <cellStyle name="Note 3 2 2 3 2 2 3" xfId="37988" xr:uid="{3B245D68-392F-4FB4-A2F3-E7F8855F9B4A}"/>
    <cellStyle name="Note 3 2 2 3 2 2 4" xfId="37989" xr:uid="{60D96814-282F-49FA-89FB-ED240A75738E}"/>
    <cellStyle name="Note 3 2 2 3 2 2 5" xfId="37990" xr:uid="{AB606AC6-9CDD-45B6-90A6-8FF475A48B1B}"/>
    <cellStyle name="Note 3 2 2 3 2 2 6" xfId="37991" xr:uid="{598F95C4-5A9D-49E9-9877-A806A2F0BADA}"/>
    <cellStyle name="Note 3 2 2 3 2 3" xfId="37992" xr:uid="{3FF91CB0-6D8E-48C9-8578-2E20727E06B9}"/>
    <cellStyle name="Note 3 2 2 3 2 4" xfId="37993" xr:uid="{91A00471-C536-4CA5-93AE-075E11ECF6A1}"/>
    <cellStyle name="Note 3 2 2 3 2 5" xfId="37994" xr:uid="{EE47E9FE-452B-4A02-ADF1-DD3050FEEE42}"/>
    <cellStyle name="Note 3 2 2 3 2 6" xfId="37995" xr:uid="{BC8024C0-AC36-4104-B40C-39AE200FCAC7}"/>
    <cellStyle name="Note 3 2 2 3 2 7" xfId="37996" xr:uid="{4872CFE0-0B15-4B44-BBE1-D5FCBCDBFCF5}"/>
    <cellStyle name="Note 3 2 2 3 3" xfId="37997" xr:uid="{F7C87EEC-9BCB-4701-B6B2-49C5049D6C3C}"/>
    <cellStyle name="Note 3 2 2 3 3 2" xfId="37998" xr:uid="{A3B089AF-BE3E-4418-A7A5-57FF899D427C}"/>
    <cellStyle name="Note 3 2 2 3 3 3" xfId="37999" xr:uid="{E78B7A22-4F17-4DD9-BD83-B937D0C38D3A}"/>
    <cellStyle name="Note 3 2 2 3 3 4" xfId="38000" xr:uid="{FD8847AD-27CA-4038-8636-73F93517DABE}"/>
    <cellStyle name="Note 3 2 2 3 3 5" xfId="38001" xr:uid="{D0146EAD-7558-4C2D-A24F-733A1C1F5E3C}"/>
    <cellStyle name="Note 3 2 2 3 3 6" xfId="38002" xr:uid="{5C55A009-C94A-4179-9717-168063C5581D}"/>
    <cellStyle name="Note 3 2 2 3 4" xfId="38003" xr:uid="{9341D6D4-DE23-474C-8983-6BEFB9099DB0}"/>
    <cellStyle name="Note 3 2 2 3 4 2" xfId="38004" xr:uid="{3BDB2114-E9E9-4039-A503-5F95C642094F}"/>
    <cellStyle name="Note 3 2 2 3 5" xfId="38005" xr:uid="{B3F05919-4302-40EA-9BB8-0CD8F57C4947}"/>
    <cellStyle name="Note 3 2 2 3 5 2" xfId="38006" xr:uid="{B6B24C61-A834-49B7-9A02-2186417BDD27}"/>
    <cellStyle name="Note 3 2 2 3 6" xfId="38007" xr:uid="{899B5932-7A3E-4F94-BFE5-6BCAB8A1F93E}"/>
    <cellStyle name="Note 3 2 2 3 7" xfId="38008" xr:uid="{BD21B8E5-900D-410C-8732-5366CFCC4B00}"/>
    <cellStyle name="Note 3 2 2 3 8" xfId="38009" xr:uid="{49C469F7-ABB6-418B-A8ED-2FB0D9600745}"/>
    <cellStyle name="Note 3 2 2 4" xfId="38010" xr:uid="{56832B3C-7B3C-4D99-8D5A-B9019F0DA933}"/>
    <cellStyle name="Note 3 2 2 4 2" xfId="38011" xr:uid="{51191162-CBB6-4D0C-A05A-2F5D943E6FA7}"/>
    <cellStyle name="Note 3 2 2 4 2 2" xfId="38012" xr:uid="{E5D56EE1-C8E0-46FA-B7DE-625ADA2A46AC}"/>
    <cellStyle name="Note 3 2 2 4 2 2 2" xfId="38013" xr:uid="{057D11FB-F8B8-40AB-B6EB-13D24D7514E4}"/>
    <cellStyle name="Note 3 2 2 4 2 2 3" xfId="38014" xr:uid="{37D53442-102C-4B99-ACED-678E2624AC3B}"/>
    <cellStyle name="Note 3 2 2 4 2 2 4" xfId="38015" xr:uid="{224E1B67-5EB0-4434-A79A-A86F25825D3C}"/>
    <cellStyle name="Note 3 2 2 4 2 2 5" xfId="38016" xr:uid="{D3BD42AC-CF08-42D7-9E70-160A4278EA5F}"/>
    <cellStyle name="Note 3 2 2 4 2 2 6" xfId="38017" xr:uid="{931BE38F-05F6-402D-8227-11D3CC3BB0D7}"/>
    <cellStyle name="Note 3 2 2 4 2 3" xfId="38018" xr:uid="{CC2AD67D-148A-48C0-A7C7-FBB19C769806}"/>
    <cellStyle name="Note 3 2 2 4 2 4" xfId="38019" xr:uid="{FEAFCE60-30FC-4E26-BDC1-07FC4757BEE6}"/>
    <cellStyle name="Note 3 2 2 4 2 5" xfId="38020" xr:uid="{57E96AF6-B760-44C4-868A-BE9E1F40C8FF}"/>
    <cellStyle name="Note 3 2 2 4 2 6" xfId="38021" xr:uid="{6D756439-1671-411E-A058-EABD6115A0CC}"/>
    <cellStyle name="Note 3 2 2 4 2 7" xfId="38022" xr:uid="{E9749F89-B169-4E5A-AAFD-18AAB8BCDC6E}"/>
    <cellStyle name="Note 3 2 2 4 3" xfId="38023" xr:uid="{AB6DDB20-C344-4609-9673-442AD0D1AE0F}"/>
    <cellStyle name="Note 3 2 2 4 3 2" xfId="38024" xr:uid="{21A469D2-CFFB-44AD-8190-3FC1F1062188}"/>
    <cellStyle name="Note 3 2 2 4 3 3" xfId="38025" xr:uid="{CFFC7C77-5ECF-4AC2-A281-D2EF5013F3E8}"/>
    <cellStyle name="Note 3 2 2 4 3 4" xfId="38026" xr:uid="{FE9EB1DE-61A6-4EE9-8683-A557D4D0FD97}"/>
    <cellStyle name="Note 3 2 2 4 3 5" xfId="38027" xr:uid="{04D80549-7090-405E-9DE7-20976D41D3F9}"/>
    <cellStyle name="Note 3 2 2 4 3 6" xfId="38028" xr:uid="{0A43BA77-0AD5-4DB7-8804-5BF08B11D43B}"/>
    <cellStyle name="Note 3 2 2 4 4" xfId="38029" xr:uid="{78D2B11A-D5E6-4668-895D-B4EEE6BB8FAA}"/>
    <cellStyle name="Note 3 2 2 4 5" xfId="38030" xr:uid="{C228E333-8342-4290-B355-A3D78AD788A2}"/>
    <cellStyle name="Note 3 2 2 4 6" xfId="38031" xr:uid="{D066CDF3-0F05-4567-8CAE-3D6DAE0B6919}"/>
    <cellStyle name="Note 3 2 2 4 7" xfId="38032" xr:uid="{3EF9B944-3B56-4967-B17E-F3EB5EDDF726}"/>
    <cellStyle name="Note 3 2 2 4 8" xfId="38033" xr:uid="{4C456109-CD4F-4672-9826-C3B5AFF55838}"/>
    <cellStyle name="Note 3 2 2 5" xfId="38034" xr:uid="{A0459CC2-B0D9-4B90-ABD5-C6D854576EE5}"/>
    <cellStyle name="Note 3 2 2 5 2" xfId="38035" xr:uid="{111EF1D5-A641-4670-8CAC-018790A21BD4}"/>
    <cellStyle name="Note 3 2 2 5 2 2" xfId="38036" xr:uid="{1048B2E8-7C31-4C67-AA47-F13594369A80}"/>
    <cellStyle name="Note 3 2 2 5 2 3" xfId="38037" xr:uid="{46FAD761-10F2-40C6-931C-C1507E5CB0F7}"/>
    <cellStyle name="Note 3 2 2 5 2 4" xfId="38038" xr:uid="{E39BAB98-B92C-4D00-BBA5-CDF799D026F1}"/>
    <cellStyle name="Note 3 2 2 5 2 5" xfId="38039" xr:uid="{D0BB37AA-F4E2-4230-8C4C-36A00A736A5A}"/>
    <cellStyle name="Note 3 2 2 5 2 6" xfId="38040" xr:uid="{F61F981E-4CE4-4E31-8F8D-544A70914CF7}"/>
    <cellStyle name="Note 3 2 2 5 3" xfId="38041" xr:uid="{C74334EA-D1EA-4C8E-84CD-469FD223A501}"/>
    <cellStyle name="Note 3 2 2 5 4" xfId="38042" xr:uid="{BB0EA277-D9EA-4D97-872B-06971E482F47}"/>
    <cellStyle name="Note 3 2 2 5 5" xfId="38043" xr:uid="{36E306AE-7646-40AE-827C-AF31E013B56A}"/>
    <cellStyle name="Note 3 2 2 5 6" xfId="38044" xr:uid="{17702C10-6E53-4E91-8290-C1BD27C5B53B}"/>
    <cellStyle name="Note 3 2 2 5 7" xfId="38045" xr:uid="{F133FC0F-6F57-4A57-9FEF-F8F692CE99D7}"/>
    <cellStyle name="Note 3 2 2 6" xfId="38046" xr:uid="{4AA8C8EF-00FA-4DAD-A07D-57006961AECF}"/>
    <cellStyle name="Note 3 2 2 6 2" xfId="38047" xr:uid="{22D0D1ED-92BC-4617-86D2-046BAD2A2326}"/>
    <cellStyle name="Note 3 2 2 6 3" xfId="38048" xr:uid="{F9488771-F265-4F7B-91CA-C863015273E5}"/>
    <cellStyle name="Note 3 2 2 6 4" xfId="38049" xr:uid="{8BAA90CD-7F80-451E-AE6D-7CA3AFB24C6D}"/>
    <cellStyle name="Note 3 2 2 6 5" xfId="38050" xr:uid="{DCC9C8B8-4371-4038-87FF-576CC262A702}"/>
    <cellStyle name="Note 3 2 2 6 6" xfId="38051" xr:uid="{DF45114B-82E0-4086-BD94-14C0115D7EC0}"/>
    <cellStyle name="Note 3 2 2 7" xfId="38052" xr:uid="{75715003-D9D3-4FC2-9DBB-479BD2551A13}"/>
    <cellStyle name="Note 3 2 2 7 2" xfId="38053" xr:uid="{0927CB6A-B5B9-4B90-B531-2D46B566E00E}"/>
    <cellStyle name="Note 3 2 2 7 3" xfId="38054" xr:uid="{0544BAE0-6B5F-41AE-A9D8-AC1839A825B4}"/>
    <cellStyle name="Note 3 2 2 7 4" xfId="38055" xr:uid="{697C27AB-94D9-4E66-A271-C30EB6032A5B}"/>
    <cellStyle name="Note 3 2 2 7 5" xfId="38056" xr:uid="{38368FD4-C2A0-470E-B3CC-81B57E652C9E}"/>
    <cellStyle name="Note 3 2 2 7 6" xfId="38057" xr:uid="{5B74AADF-FB3C-4E6E-91EA-573ECF77F7CC}"/>
    <cellStyle name="Note 3 2 2 8" xfId="38058" xr:uid="{0803A69E-9689-40B9-B782-FF333E464C4A}"/>
    <cellStyle name="Note 3 2 2 8 2" xfId="38059" xr:uid="{F488C5B9-FFAC-4AF4-ACE3-F6304BA19F48}"/>
    <cellStyle name="Note 3 2 2 8 2 2" xfId="38060" xr:uid="{441742EF-C5F5-4001-AD1E-9886302F1DDE}"/>
    <cellStyle name="Note 3 2 2 8 2 3" xfId="38061" xr:uid="{D2D50CEB-1F62-4D16-8716-0C33D7052FC2}"/>
    <cellStyle name="Note 3 2 2 8 3" xfId="38062" xr:uid="{722067C9-76D5-4D0D-A27E-D962056821CC}"/>
    <cellStyle name="Note 3 2 2 8 3 2" xfId="38063" xr:uid="{F5816786-5FEF-49DF-BB32-8AA145DBFCC4}"/>
    <cellStyle name="Note 3 2 2 8 4" xfId="38064" xr:uid="{2DBA45E8-AEFA-423D-AE45-CF0616ACA721}"/>
    <cellStyle name="Note 3 2 2 9" xfId="38065" xr:uid="{2272C87E-48AB-4DE7-B56C-55AE622753DD}"/>
    <cellStyle name="Note 3 2 3" xfId="38066" xr:uid="{08A51995-EB7D-43DA-A045-9047B93FAE00}"/>
    <cellStyle name="Note 3 2 3 10" xfId="38067" xr:uid="{06D51F26-E791-4365-AB06-95C1551A2EDD}"/>
    <cellStyle name="Note 3 2 3 10 2" xfId="38068" xr:uid="{26B654A1-76DC-4CD0-BFE4-701E23398122}"/>
    <cellStyle name="Note 3 2 3 11" xfId="38069" xr:uid="{4B76EB33-3906-485B-BA53-4BA4E620F8F8}"/>
    <cellStyle name="Note 3 2 3 11 2" xfId="38070" xr:uid="{CA852686-ED0E-4C7D-AB16-DAFCFB380B7E}"/>
    <cellStyle name="Note 3 2 3 12" xfId="38071" xr:uid="{9B4C4FC9-ACE6-4443-AC01-AF565CC1B6B9}"/>
    <cellStyle name="Note 3 2 3 2" xfId="38072" xr:uid="{3307F315-C3EC-46E7-A78E-2A6F8CDA49FC}"/>
    <cellStyle name="Note 3 2 3 2 2" xfId="38073" xr:uid="{5D22F850-D4C0-42D3-9CB4-35E2D7F7DF69}"/>
    <cellStyle name="Note 3 2 3 2 2 2" xfId="38074" xr:uid="{E016CC40-2956-4DF8-8ACE-20E06B8B8D8F}"/>
    <cellStyle name="Note 3 2 3 2 2 2 2" xfId="38075" xr:uid="{75B9D5F9-6EA7-4C33-AB9E-415834239AE0}"/>
    <cellStyle name="Note 3 2 3 2 2 2 3" xfId="38076" xr:uid="{EB980D37-5097-446A-9E46-A8C3376D43DF}"/>
    <cellStyle name="Note 3 2 3 2 2 2 4" xfId="38077" xr:uid="{6D9D6088-F1F5-4F02-9BE1-E319B87F4292}"/>
    <cellStyle name="Note 3 2 3 2 2 2 5" xfId="38078" xr:uid="{02E73C97-C660-4489-BDC4-158DC451350A}"/>
    <cellStyle name="Note 3 2 3 2 2 2 6" xfId="38079" xr:uid="{7DD37F89-2FCD-4F08-845B-95DD35A94AEE}"/>
    <cellStyle name="Note 3 2 3 2 2 3" xfId="38080" xr:uid="{C967255B-D1E5-491D-A5F3-099A20283A8D}"/>
    <cellStyle name="Note 3 2 3 2 2 4" xfId="38081" xr:uid="{A4574B40-E6F5-4DF1-B4CD-DFAAA92B4FAD}"/>
    <cellStyle name="Note 3 2 3 2 2 5" xfId="38082" xr:uid="{8E838F3A-670E-48EE-9C0E-D5E867BFD0DF}"/>
    <cellStyle name="Note 3 2 3 2 2 6" xfId="38083" xr:uid="{7C7C3549-2896-4D59-BD2B-3437D149B018}"/>
    <cellStyle name="Note 3 2 3 2 2 7" xfId="38084" xr:uid="{FAC88D6B-D660-4279-B229-9FAF5AD2DC7C}"/>
    <cellStyle name="Note 3 2 3 2 3" xfId="38085" xr:uid="{A0DC248E-C7FF-4A52-AF3B-EC1DD439DD0C}"/>
    <cellStyle name="Note 3 2 3 2 3 2" xfId="38086" xr:uid="{AE2B0628-E164-4FD9-925B-E7D968298B25}"/>
    <cellStyle name="Note 3 2 3 2 3 3" xfId="38087" xr:uid="{450B3D01-8FF9-4DA4-87CF-DE91ADC76427}"/>
    <cellStyle name="Note 3 2 3 2 3 4" xfId="38088" xr:uid="{D50ED0A8-F7A7-4866-B849-2F4AAAE6F82E}"/>
    <cellStyle name="Note 3 2 3 2 3 5" xfId="38089" xr:uid="{862FE3AD-B011-49A3-9B02-E51488442C0C}"/>
    <cellStyle name="Note 3 2 3 2 3 6" xfId="38090" xr:uid="{731851B3-9FA1-44E1-B023-B2A92376C74B}"/>
    <cellStyle name="Note 3 2 3 2 4" xfId="38091" xr:uid="{0DCA2ED2-9C9A-4E92-BDD2-34F8811F1FA1}"/>
    <cellStyle name="Note 3 2 3 2 5" xfId="38092" xr:uid="{FEE70A3B-489E-4DF5-8265-FCCC7071F359}"/>
    <cellStyle name="Note 3 2 3 2 6" xfId="38093" xr:uid="{DB8971C4-3B94-457F-98F6-0A48E6C16035}"/>
    <cellStyle name="Note 3 2 3 2 7" xfId="38094" xr:uid="{897D2A4F-7AA5-454F-8E0D-79C1273DBF2B}"/>
    <cellStyle name="Note 3 2 3 2 8" xfId="38095" xr:uid="{817C72A9-516F-428B-B3D2-998928EC3FE1}"/>
    <cellStyle name="Note 3 2 3 3" xfId="38096" xr:uid="{2588F0C6-6532-44CB-97E0-A8D54CEB003B}"/>
    <cellStyle name="Note 3 2 3 3 2" xfId="38097" xr:uid="{F7203F8D-FE8C-49AD-8EB0-9241A759E97D}"/>
    <cellStyle name="Note 3 2 3 3 2 2" xfId="38098" xr:uid="{B7D02A5B-5AAA-473D-A9B6-C4317513D998}"/>
    <cellStyle name="Note 3 2 3 3 2 2 2" xfId="38099" xr:uid="{943AA40C-6907-4017-A259-4C0CEED9A5F0}"/>
    <cellStyle name="Note 3 2 3 3 2 2 3" xfId="38100" xr:uid="{2646F940-BE90-4BB1-9165-FAA37702A6C1}"/>
    <cellStyle name="Note 3 2 3 3 2 2 4" xfId="38101" xr:uid="{84215C8B-6851-45B1-8C9F-FB80506BCC2F}"/>
    <cellStyle name="Note 3 2 3 3 2 2 5" xfId="38102" xr:uid="{D2D27C58-522C-4253-A545-F10C56E00F99}"/>
    <cellStyle name="Note 3 2 3 3 2 2 6" xfId="38103" xr:uid="{4DC1F257-EA1C-4BA6-A8D0-C9544040EECF}"/>
    <cellStyle name="Note 3 2 3 3 2 3" xfId="38104" xr:uid="{24D2DAC0-9BD9-4D28-8C7E-28242FD108E6}"/>
    <cellStyle name="Note 3 2 3 3 2 4" xfId="38105" xr:uid="{CF82B42E-AD0E-412D-95D5-2FCBE9260DBC}"/>
    <cellStyle name="Note 3 2 3 3 2 5" xfId="38106" xr:uid="{8FF8B84A-40D4-4049-8F73-5ABCFAD1BCFA}"/>
    <cellStyle name="Note 3 2 3 3 2 6" xfId="38107" xr:uid="{AD225CB8-CE93-4D84-B0F5-4178D4B3C506}"/>
    <cellStyle name="Note 3 2 3 3 2 7" xfId="38108" xr:uid="{E58E183B-B885-44E9-B951-2500EB63440E}"/>
    <cellStyle name="Note 3 2 3 3 3" xfId="38109" xr:uid="{A15BFBA9-B1E2-47FD-A9DA-00837F9C2308}"/>
    <cellStyle name="Note 3 2 3 3 3 2" xfId="38110" xr:uid="{21544517-4CBC-4439-9C4B-2C8209C5A40A}"/>
    <cellStyle name="Note 3 2 3 3 3 3" xfId="38111" xr:uid="{A25CE52B-F880-488E-A1D9-3B698D50D2E5}"/>
    <cellStyle name="Note 3 2 3 3 3 4" xfId="38112" xr:uid="{D98DB034-B9A9-49D5-9887-DB2629FCDB56}"/>
    <cellStyle name="Note 3 2 3 3 3 5" xfId="38113" xr:uid="{21176F76-C4EA-442B-8DBC-56230B7FB4DD}"/>
    <cellStyle name="Note 3 2 3 3 3 6" xfId="38114" xr:uid="{1F87515F-C65E-42ED-A07C-18BEEB4A1BDC}"/>
    <cellStyle name="Note 3 2 3 3 4" xfId="38115" xr:uid="{325741F8-6923-4F7A-93B8-96EEF433BBF6}"/>
    <cellStyle name="Note 3 2 3 3 5" xfId="38116" xr:uid="{33AA3AC2-9AEC-4C1B-B917-A70BE4255C75}"/>
    <cellStyle name="Note 3 2 3 3 6" xfId="38117" xr:uid="{0ECF16F7-8F49-4611-B4C0-49B9389300B3}"/>
    <cellStyle name="Note 3 2 3 3 7" xfId="38118" xr:uid="{017D7BA3-A676-4474-85DD-F330A6BE0029}"/>
    <cellStyle name="Note 3 2 3 3 8" xfId="38119" xr:uid="{61BFE0EF-4FD6-4C89-8490-C738175E2596}"/>
    <cellStyle name="Note 3 2 3 4" xfId="38120" xr:uid="{F23FF69C-E5AC-43D0-ACDE-FB03C8557028}"/>
    <cellStyle name="Note 3 2 3 4 2" xfId="38121" xr:uid="{2D26993C-171C-430C-A065-53E157287E43}"/>
    <cellStyle name="Note 3 2 3 4 2 2" xfId="38122" xr:uid="{46D64F22-695A-4B69-AF49-9C6BACF1E64E}"/>
    <cellStyle name="Note 3 2 3 4 2 2 2" xfId="38123" xr:uid="{2E6AE3F8-AAED-4CDB-963B-30AC2F4A5570}"/>
    <cellStyle name="Note 3 2 3 4 2 2 3" xfId="38124" xr:uid="{1C82B6E8-4A10-4719-8E79-5AEB19847953}"/>
    <cellStyle name="Note 3 2 3 4 2 2 4" xfId="38125" xr:uid="{DB502AC0-0922-479E-B73F-6231A168D9D1}"/>
    <cellStyle name="Note 3 2 3 4 2 2 5" xfId="38126" xr:uid="{50B1034F-2613-431E-B6CC-30ED3FC475C8}"/>
    <cellStyle name="Note 3 2 3 4 2 2 6" xfId="38127" xr:uid="{1607C3A9-385C-4785-9D78-FC04C80A406E}"/>
    <cellStyle name="Note 3 2 3 4 2 3" xfId="38128" xr:uid="{920238FA-D236-492C-9523-AC47A01A98E1}"/>
    <cellStyle name="Note 3 2 3 4 2 4" xfId="38129" xr:uid="{A69B0997-723B-4ABF-964D-18532973CDC8}"/>
    <cellStyle name="Note 3 2 3 4 2 5" xfId="38130" xr:uid="{E418EB96-81F3-4055-A9C5-F2FC12FBAAF2}"/>
    <cellStyle name="Note 3 2 3 4 2 6" xfId="38131" xr:uid="{9149A050-B199-413C-B42B-C38438B56924}"/>
    <cellStyle name="Note 3 2 3 4 2 7" xfId="38132" xr:uid="{42255E69-42D3-4E5B-A876-1DB26218620D}"/>
    <cellStyle name="Note 3 2 3 4 3" xfId="38133" xr:uid="{80CE60DA-5092-4142-8F0B-AD3A862F2C56}"/>
    <cellStyle name="Note 3 2 3 4 3 2" xfId="38134" xr:uid="{7B6845D9-8F63-4232-A4CA-4D826C50F387}"/>
    <cellStyle name="Note 3 2 3 4 3 3" xfId="38135" xr:uid="{075D819F-4365-42F4-99CB-F4FDB29EF20E}"/>
    <cellStyle name="Note 3 2 3 4 3 4" xfId="38136" xr:uid="{A8CBF8FC-2264-4A4A-AEFA-3E3B94110FB2}"/>
    <cellStyle name="Note 3 2 3 4 3 5" xfId="38137" xr:uid="{427808A4-1AA4-4957-B196-19CC802EA254}"/>
    <cellStyle name="Note 3 2 3 4 3 6" xfId="38138" xr:uid="{593F5C9A-98A9-4ADB-8933-0F3BDCD69577}"/>
    <cellStyle name="Note 3 2 3 4 4" xfId="38139" xr:uid="{DEDF1536-0398-41BD-AD5A-AA2215D96A15}"/>
    <cellStyle name="Note 3 2 3 4 5" xfId="38140" xr:uid="{C9271BD5-9BFD-4CD9-A71B-C8D2EA51F81C}"/>
    <cellStyle name="Note 3 2 3 4 6" xfId="38141" xr:uid="{286F251F-2AA3-4292-B533-0DDE9D20CE9B}"/>
    <cellStyle name="Note 3 2 3 4 7" xfId="38142" xr:uid="{BDB0ADE4-7BFA-420A-B14E-8B3A1A32D504}"/>
    <cellStyle name="Note 3 2 3 4 8" xfId="38143" xr:uid="{BE6CBB4F-7E7C-4D26-A2E8-0AEA1C85F096}"/>
    <cellStyle name="Note 3 2 3 5" xfId="38144" xr:uid="{6D140078-B46B-485C-9C7B-559128E2FC3F}"/>
    <cellStyle name="Note 3 2 3 5 2" xfId="38145" xr:uid="{6EE9D0F1-119B-48DD-8D35-AD0F40CB959B}"/>
    <cellStyle name="Note 3 2 3 5 2 2" xfId="38146" xr:uid="{EAC23A59-EC6E-4350-BA32-1311708859EA}"/>
    <cellStyle name="Note 3 2 3 5 2 3" xfId="38147" xr:uid="{25E2AAC0-6912-462D-8347-6918594D188C}"/>
    <cellStyle name="Note 3 2 3 5 2 4" xfId="38148" xr:uid="{44520C72-5789-437F-9247-15A577167473}"/>
    <cellStyle name="Note 3 2 3 5 2 5" xfId="38149" xr:uid="{F062475A-6181-47C4-A6C5-BBE46019C0AF}"/>
    <cellStyle name="Note 3 2 3 5 2 6" xfId="38150" xr:uid="{5F0E9DE0-4BDE-4FC4-9093-2ED505E914F5}"/>
    <cellStyle name="Note 3 2 3 5 3" xfId="38151" xr:uid="{049B88B2-813C-40BF-BB93-EDEF0BEA3F3C}"/>
    <cellStyle name="Note 3 2 3 5 4" xfId="38152" xr:uid="{86723755-AD60-48D1-8955-3011BA444285}"/>
    <cellStyle name="Note 3 2 3 5 5" xfId="38153" xr:uid="{E1F319DA-E409-48BE-B238-44FE976DBB15}"/>
    <cellStyle name="Note 3 2 3 5 6" xfId="38154" xr:uid="{3CDD5D73-0EF0-41B0-A7B4-4E94C24E7BA8}"/>
    <cellStyle name="Note 3 2 3 5 7" xfId="38155" xr:uid="{1F80934D-7FA6-4943-A090-3349D49F80E0}"/>
    <cellStyle name="Note 3 2 3 6" xfId="38156" xr:uid="{075D4D9B-2C37-425B-A59C-1B5892D7A407}"/>
    <cellStyle name="Note 3 2 3 6 2" xfId="38157" xr:uid="{C5157604-0ACA-45E4-A0E8-A66ADD16C201}"/>
    <cellStyle name="Note 3 2 3 6 3" xfId="38158" xr:uid="{E5B49A9C-F875-44F6-B4AB-C19F7E19EA49}"/>
    <cellStyle name="Note 3 2 3 6 4" xfId="38159" xr:uid="{D3524342-E57E-46A3-93C3-6F6E61D05FE1}"/>
    <cellStyle name="Note 3 2 3 6 5" xfId="38160" xr:uid="{1578B394-D9F2-42B0-AD85-52B6738EDC95}"/>
    <cellStyle name="Note 3 2 3 6 6" xfId="38161" xr:uid="{16F11521-3470-43F3-9962-99429576C527}"/>
    <cellStyle name="Note 3 2 3 7" xfId="38162" xr:uid="{72376CD5-8DF8-4D57-9F52-C64A3F167160}"/>
    <cellStyle name="Note 3 2 3 7 2" xfId="38163" xr:uid="{35DDA579-4ABF-4A7E-A843-A4E71B7C5370}"/>
    <cellStyle name="Note 3 2 3 7 3" xfId="38164" xr:uid="{9A0ABEBB-16AF-40FD-90E5-F4D8C72C7F1E}"/>
    <cellStyle name="Note 3 2 3 7 4" xfId="38165" xr:uid="{ABB6BB86-87A2-444B-AF65-DA93342FE687}"/>
    <cellStyle name="Note 3 2 3 7 5" xfId="38166" xr:uid="{FCB159AC-1B2F-4400-9C11-B0E6D5A4671F}"/>
    <cellStyle name="Note 3 2 3 7 6" xfId="38167" xr:uid="{856877F4-94E9-4867-A390-011C4029C088}"/>
    <cellStyle name="Note 3 2 3 8" xfId="38168" xr:uid="{8BFE2AF2-7E68-42E5-92E3-901E6609CC8E}"/>
    <cellStyle name="Note 3 2 3 9" xfId="38169" xr:uid="{D5C6B91E-49C8-46CD-9E43-367AD5F92433}"/>
    <cellStyle name="Note 3 2 3 9 2" xfId="38170" xr:uid="{BCBB6739-F595-4411-80A6-516914AE3D5D}"/>
    <cellStyle name="Note 3 2 4" xfId="38171" xr:uid="{9235A211-B2B4-4BAC-9A9F-483CB950DAA1}"/>
    <cellStyle name="Note 3 2 4 2" xfId="38172" xr:uid="{A45260D2-9045-4E85-B015-A07B0E21C2FC}"/>
    <cellStyle name="Note 3 2 4 2 2" xfId="38173" xr:uid="{59B8CA21-74DD-4383-92FE-87469B5D6F84}"/>
    <cellStyle name="Note 3 2 4 2 2 2" xfId="38174" xr:uid="{2996BC0D-257A-44B7-992E-32F568E96DDD}"/>
    <cellStyle name="Note 3 2 4 2 2 3" xfId="38175" xr:uid="{7FEB420B-2EB2-41E4-A876-FAFC7784EBEF}"/>
    <cellStyle name="Note 3 2 4 2 2 4" xfId="38176" xr:uid="{6CCA085F-F487-47B7-A59E-88130830F694}"/>
    <cellStyle name="Note 3 2 4 2 2 5" xfId="38177" xr:uid="{BCFA0FB2-4FBE-4E6B-82DB-733DA799F68E}"/>
    <cellStyle name="Note 3 2 4 2 2 6" xfId="38178" xr:uid="{B67D36AB-5D8E-4BD8-BF3B-343685CEEFBF}"/>
    <cellStyle name="Note 3 2 4 2 3" xfId="38179" xr:uid="{70512CF7-7F6D-4C98-AC1C-05326663B97E}"/>
    <cellStyle name="Note 3 2 4 2 4" xfId="38180" xr:uid="{1F8D6CE6-564B-4D81-BEB8-4FCFED19CA6B}"/>
    <cellStyle name="Note 3 2 4 2 5" xfId="38181" xr:uid="{6320CB3B-4681-48BB-AE7E-19E9A2262AB2}"/>
    <cellStyle name="Note 3 2 4 2 6" xfId="38182" xr:uid="{86D97908-A286-464A-B5A7-8AC3C45C8475}"/>
    <cellStyle name="Note 3 2 4 2 7" xfId="38183" xr:uid="{5D360976-B006-4B3D-A8C0-1EF570BB4BD0}"/>
    <cellStyle name="Note 3 2 4 3" xfId="38184" xr:uid="{51261E9F-735A-4613-A7C3-DB98C9C1AF0E}"/>
    <cellStyle name="Note 3 2 4 3 2" xfId="38185" xr:uid="{56B488A8-86E4-43D4-B079-D48B5F472424}"/>
    <cellStyle name="Note 3 2 4 3 3" xfId="38186" xr:uid="{7DDC7244-533D-4D70-BFD0-95B0B03D22FA}"/>
    <cellStyle name="Note 3 2 4 3 4" xfId="38187" xr:uid="{C2AA6B2A-A50B-4191-BC89-E6C1D2AA3BFC}"/>
    <cellStyle name="Note 3 2 4 3 5" xfId="38188" xr:uid="{1AD81A55-BBC7-4541-AF7A-F48B95FE8720}"/>
    <cellStyle name="Note 3 2 4 3 6" xfId="38189" xr:uid="{D22A83FA-CDBC-44AB-80AF-CDAE17409194}"/>
    <cellStyle name="Note 3 2 4 4" xfId="38190" xr:uid="{49DE61D5-3635-486B-8B96-A766EB32CE14}"/>
    <cellStyle name="Note 3 2 4 4 2" xfId="38191" xr:uid="{30FF459F-EAD3-486F-BBB4-B6A32DD77EDF}"/>
    <cellStyle name="Note 3 2 4 5" xfId="38192" xr:uid="{F9843954-4C81-4809-BEB7-20CEE98D96A4}"/>
    <cellStyle name="Note 3 2 4 5 2" xfId="38193" xr:uid="{1D392A95-B69B-48E8-854C-3E6F04A9E1B0}"/>
    <cellStyle name="Note 3 2 4 6" xfId="38194" xr:uid="{9FDE374A-1A68-4DAA-8A7B-2C9732AFDE45}"/>
    <cellStyle name="Note 3 2 4 6 2" xfId="38195" xr:uid="{C388476E-4017-44A8-B4E3-10AD61F38BE5}"/>
    <cellStyle name="Note 3 2 4 7" xfId="38196" xr:uid="{CBBE1F99-2FB7-4578-944F-56C48EE0D659}"/>
    <cellStyle name="Note 3 2 4 7 2" xfId="38197" xr:uid="{8B181D88-51C1-4787-ADC9-66920518B99A}"/>
    <cellStyle name="Note 3 2 4 8" xfId="38198" xr:uid="{3BB4E343-6970-45CC-B707-45B21A82892E}"/>
    <cellStyle name="Note 3 2 5" xfId="38199" xr:uid="{8BBA3C7E-332A-412F-8454-6D4277249237}"/>
    <cellStyle name="Note 3 2 5 2" xfId="38200" xr:uid="{676A3AC3-E93B-4BAB-A82A-F740C1209589}"/>
    <cellStyle name="Note 3 2 5 2 2" xfId="38201" xr:uid="{260F8DAE-BD1F-4485-AB52-F988FF184B5E}"/>
    <cellStyle name="Note 3 2 5 2 2 2" xfId="38202" xr:uid="{DBE1BD91-432F-4184-B9C9-E36BDAB2B463}"/>
    <cellStyle name="Note 3 2 5 2 2 3" xfId="38203" xr:uid="{D00D1CAB-71D7-45B3-BAFA-CCB12EA27EBD}"/>
    <cellStyle name="Note 3 2 5 2 2 4" xfId="38204" xr:uid="{5CCA02C3-E453-4F7E-B9F7-21D43D4E47F5}"/>
    <cellStyle name="Note 3 2 5 2 2 5" xfId="38205" xr:uid="{771D7CEC-F227-42E4-AE80-3AE76E626688}"/>
    <cellStyle name="Note 3 2 5 2 2 6" xfId="38206" xr:uid="{E00D6215-F679-4B71-89D6-122810A7DA16}"/>
    <cellStyle name="Note 3 2 5 2 3" xfId="38207" xr:uid="{FC0B7785-5324-4B45-A789-A0B4D68ECE92}"/>
    <cellStyle name="Note 3 2 5 2 4" xfId="38208" xr:uid="{FDC76D72-1997-4335-B8B1-F84EDFDA2322}"/>
    <cellStyle name="Note 3 2 5 2 5" xfId="38209" xr:uid="{92E1F20F-83CD-4A8A-AD07-9C390E050ABB}"/>
    <cellStyle name="Note 3 2 5 2 6" xfId="38210" xr:uid="{8C7AD0E5-B418-468C-BA1B-7F6D5925090B}"/>
    <cellStyle name="Note 3 2 5 2 7" xfId="38211" xr:uid="{0C3882FE-5039-4546-8BA9-785C829D9E0C}"/>
    <cellStyle name="Note 3 2 5 3" xfId="38212" xr:uid="{B1193D1F-91C9-4351-96CC-FACB167118CA}"/>
    <cellStyle name="Note 3 2 5 3 2" xfId="38213" xr:uid="{AD93E7E6-A30B-477F-8269-680E09F37985}"/>
    <cellStyle name="Note 3 2 5 3 3" xfId="38214" xr:uid="{87B6F622-7AFC-41E1-9F09-66912759895C}"/>
    <cellStyle name="Note 3 2 5 3 4" xfId="38215" xr:uid="{7CB3E553-A4D3-4F0E-8BCC-D55685E69D6F}"/>
    <cellStyle name="Note 3 2 5 3 5" xfId="38216" xr:uid="{AD2136C1-3AAB-4C0B-AD8A-66025B72FC70}"/>
    <cellStyle name="Note 3 2 5 3 6" xfId="38217" xr:uid="{677CC11B-2452-4B12-8D23-567E538D2477}"/>
    <cellStyle name="Note 3 2 5 4" xfId="38218" xr:uid="{F03F954F-7EE3-477D-8F5A-2C7A24A94922}"/>
    <cellStyle name="Note 3 2 5 4 2" xfId="38219" xr:uid="{95284A39-F6AD-4512-9B2F-7FC9305E7BE3}"/>
    <cellStyle name="Note 3 2 5 5" xfId="38220" xr:uid="{6278921D-1A9C-47B7-BB86-55E2D4B7EB66}"/>
    <cellStyle name="Note 3 2 5 5 2" xfId="38221" xr:uid="{8B6A073A-94D6-4AC8-8D85-DFAA6ED10FED}"/>
    <cellStyle name="Note 3 2 5 6" xfId="38222" xr:uid="{0F9F4FCC-0615-4BC7-9F7C-EC5A59A63AC9}"/>
    <cellStyle name="Note 3 2 5 7" xfId="38223" xr:uid="{D0D3396F-BF05-426E-8533-D9F2CC349350}"/>
    <cellStyle name="Note 3 2 5 8" xfId="38224" xr:uid="{E1735276-308C-4926-B5B6-E86D1C4DE4E5}"/>
    <cellStyle name="Note 3 2 6" xfId="38225" xr:uid="{80D6BB3D-E283-4BC8-ADA7-ECCEC59D50E2}"/>
    <cellStyle name="Note 3 2 6 2" xfId="38226" xr:uid="{5001FCA8-F528-48C6-B3A5-731C2256FC08}"/>
    <cellStyle name="Note 3 2 6 2 2" xfId="38227" xr:uid="{5478C2FD-ADA9-4F6E-ADA2-70EFAF10C880}"/>
    <cellStyle name="Note 3 2 6 2 2 2" xfId="38228" xr:uid="{E5A2E9A8-5F88-4170-9BCF-24A57891C3F0}"/>
    <cellStyle name="Note 3 2 6 2 2 3" xfId="38229" xr:uid="{EC82AF64-307D-48D4-A4A1-39EA91FBEAE3}"/>
    <cellStyle name="Note 3 2 6 2 2 4" xfId="38230" xr:uid="{02F9DEFB-5D1A-43DA-8E05-2A04B38A96DB}"/>
    <cellStyle name="Note 3 2 6 2 2 5" xfId="38231" xr:uid="{3BA364D7-E569-4170-8AF6-81B4B6C0FD86}"/>
    <cellStyle name="Note 3 2 6 2 2 6" xfId="38232" xr:uid="{F0A1AC3A-95F9-4CFB-8135-8F93EAEB029A}"/>
    <cellStyle name="Note 3 2 6 2 3" xfId="38233" xr:uid="{35F0EC39-E305-4F7D-B77B-235BEDE294DD}"/>
    <cellStyle name="Note 3 2 6 2 4" xfId="38234" xr:uid="{463DE6A3-76DB-48B3-8104-8C3C93C001EF}"/>
    <cellStyle name="Note 3 2 6 2 5" xfId="38235" xr:uid="{5C927217-C12E-42C4-BAD8-81D26B7652D8}"/>
    <cellStyle name="Note 3 2 6 2 6" xfId="38236" xr:uid="{4BFBFFC2-D3EA-4490-AE1F-319A9A4CBB87}"/>
    <cellStyle name="Note 3 2 6 2 7" xfId="38237" xr:uid="{E1CAA68A-8AD5-4F45-8208-0AD090C1E9A9}"/>
    <cellStyle name="Note 3 2 6 3" xfId="38238" xr:uid="{CE12C391-1553-407F-9F84-F83DAAF4B469}"/>
    <cellStyle name="Note 3 2 6 3 2" xfId="38239" xr:uid="{6FE464B6-E010-41C9-B5E1-0B6232F5313F}"/>
    <cellStyle name="Note 3 2 6 3 3" xfId="38240" xr:uid="{F28ACDBB-F35D-43A2-8F6F-BE126F685A40}"/>
    <cellStyle name="Note 3 2 6 3 4" xfId="38241" xr:uid="{222854CF-054D-4F06-BECB-73D860E273E0}"/>
    <cellStyle name="Note 3 2 6 3 5" xfId="38242" xr:uid="{F5663850-29B3-4960-943A-1432F852339F}"/>
    <cellStyle name="Note 3 2 6 3 6" xfId="38243" xr:uid="{6466065A-3F8C-41F7-AB12-8312C6081757}"/>
    <cellStyle name="Note 3 2 6 4" xfId="38244" xr:uid="{A8DF9893-9704-4C29-9146-B7350CA24897}"/>
    <cellStyle name="Note 3 2 6 5" xfId="38245" xr:uid="{5E74BBB6-196E-4992-94A0-ADCA6331AA65}"/>
    <cellStyle name="Note 3 2 6 6" xfId="38246" xr:uid="{F8C641B4-5BD9-4491-BF07-E60ECF26470B}"/>
    <cellStyle name="Note 3 2 6 7" xfId="38247" xr:uid="{411900D1-7254-4B56-9BF7-44CF9A6AA061}"/>
    <cellStyle name="Note 3 2 6 8" xfId="38248" xr:uid="{97694F2B-E7BE-42D7-AEEA-F21F21E2F17C}"/>
    <cellStyle name="Note 3 2 7" xfId="38249" xr:uid="{38D78DEC-BFD3-437C-AE21-C23B0E119345}"/>
    <cellStyle name="Note 3 2 7 2" xfId="38250" xr:uid="{3D3299B9-27A4-43D1-93C6-6E4AF46BD151}"/>
    <cellStyle name="Note 3 2 7 2 2" xfId="38251" xr:uid="{FFE8E972-2375-4C5B-BEA8-A57EA0B9A150}"/>
    <cellStyle name="Note 3 2 7 2 3" xfId="38252" xr:uid="{0926962F-D29E-4EFD-8C45-C723A3B57B0E}"/>
    <cellStyle name="Note 3 2 7 2 4" xfId="38253" xr:uid="{D7C5D0EA-597F-42B3-89D7-BAAC6D87B563}"/>
    <cellStyle name="Note 3 2 7 2 5" xfId="38254" xr:uid="{D31BCC3A-367A-43F2-B4CE-09E903407BE0}"/>
    <cellStyle name="Note 3 2 7 2 6" xfId="38255" xr:uid="{7E322B29-93B5-45AB-8DE8-00DF7D3F2DA0}"/>
    <cellStyle name="Note 3 2 7 3" xfId="38256" xr:uid="{6FBE406B-8DCD-4C3E-A04F-528E4E4988F9}"/>
    <cellStyle name="Note 3 2 7 4" xfId="38257" xr:uid="{6FB42368-1673-492C-9E4A-586CA2620F78}"/>
    <cellStyle name="Note 3 2 7 5" xfId="38258" xr:uid="{CCB94691-43B2-422F-B280-3B23D67AB86B}"/>
    <cellStyle name="Note 3 2 7 6" xfId="38259" xr:uid="{9A49BC10-A9EB-44A5-A624-66AAA15C87C7}"/>
    <cellStyle name="Note 3 2 7 7" xfId="38260" xr:uid="{CCB6019C-4466-4FD1-AA54-C68952263810}"/>
    <cellStyle name="Note 3 2 8" xfId="38261" xr:uid="{FCE23643-0FAD-4B16-8040-7A1F7162B771}"/>
    <cellStyle name="Note 3 2 8 2" xfId="38262" xr:uid="{85782E09-4A1D-4DA1-A6BF-7E96FE7052DA}"/>
    <cellStyle name="Note 3 2 8 3" xfId="38263" xr:uid="{2FE97CC1-60EE-4F7A-B6EC-6D7C8DF8DEC1}"/>
    <cellStyle name="Note 3 2 8 4" xfId="38264" xr:uid="{8815CC6A-ACDC-4412-967D-7ED0C41FE281}"/>
    <cellStyle name="Note 3 2 8 5" xfId="38265" xr:uid="{BF24B604-BF60-4590-9CC3-1B018608EBB8}"/>
    <cellStyle name="Note 3 2 8 6" xfId="38266" xr:uid="{0A73FEB3-7B67-4A73-948A-D70E2A30809F}"/>
    <cellStyle name="Note 3 2 9" xfId="38267" xr:uid="{C628AB04-D9ED-4C6C-8FC2-2F8EC7813CDC}"/>
    <cellStyle name="Note 3 2 9 2" xfId="38268" xr:uid="{CF7FE47D-78BA-4311-A9CA-C51083DE23F5}"/>
    <cellStyle name="Note 3 2 9 3" xfId="38269" xr:uid="{C8F03FDA-7FD1-4C25-86BB-F0F99D236C58}"/>
    <cellStyle name="Note 3 2 9 4" xfId="38270" xr:uid="{58B7938A-43C5-4F05-A803-EE4B2B67CF4C}"/>
    <cellStyle name="Note 3 2 9 5" xfId="38271" xr:uid="{FD3F5497-FA24-4AF3-8D50-C2DC581A782C}"/>
    <cellStyle name="Note 3 2 9 6" xfId="38272" xr:uid="{31C45A16-AB3A-491E-BE4C-A69B2F651B3C}"/>
    <cellStyle name="Note 3 3" xfId="38273" xr:uid="{4E9B1F52-891C-4B7B-8A4F-95C8CC9C2D17}"/>
    <cellStyle name="Note 3 3 10" xfId="38274" xr:uid="{C5BDF9E2-310E-4154-AFC0-16F60ACC168E}"/>
    <cellStyle name="Note 3 3 10 2" xfId="38275" xr:uid="{79028191-F67C-40B5-9FA9-A52FF25FCEC9}"/>
    <cellStyle name="Note 3 3 11" xfId="38276" xr:uid="{E6D4EF68-C2A2-435E-973F-E568666452D4}"/>
    <cellStyle name="Note 3 3 11 2" xfId="38277" xr:uid="{8DE8201B-CDC1-4D45-AD4F-CE72627CCA6B}"/>
    <cellStyle name="Note 3 3 12" xfId="38278" xr:uid="{254BFBC9-312C-4B61-A2B9-2861C1976B2B}"/>
    <cellStyle name="Note 3 3 12 2" xfId="38279" xr:uid="{14AA6A41-2800-456D-8380-A0F8DC50BECE}"/>
    <cellStyle name="Note 3 3 13" xfId="38280" xr:uid="{A3D9621A-F18F-4A6A-910D-8EE7C0FE3896}"/>
    <cellStyle name="Note 3 3 2" xfId="38281" xr:uid="{FA6BC8E0-339D-4E5F-BBE7-E01AC86D91D7}"/>
    <cellStyle name="Note 3 3 2 2" xfId="38282" xr:uid="{0B6A0181-2AE8-4D6A-869B-764922A6DB58}"/>
    <cellStyle name="Note 3 3 2 2 2" xfId="38283" xr:uid="{0D534B30-E7B4-4D78-87C0-82C04A864822}"/>
    <cellStyle name="Note 3 3 2 2 2 2" xfId="38284" xr:uid="{ED8625B9-E20F-4CAF-910C-CF62A8FBB958}"/>
    <cellStyle name="Note 3 3 2 2 2 3" xfId="38285" xr:uid="{47780ECC-F902-4BB3-B213-525E5819F9DD}"/>
    <cellStyle name="Note 3 3 2 2 2 4" xfId="38286" xr:uid="{ED6D49DF-3307-4C55-8865-110E85515B3C}"/>
    <cellStyle name="Note 3 3 2 2 2 5" xfId="38287" xr:uid="{143951BC-BBD9-4115-A3DE-C511A82635DF}"/>
    <cellStyle name="Note 3 3 2 2 2 6" xfId="38288" xr:uid="{F1CB3576-8FBA-4ABA-9047-868DB59C7BC2}"/>
    <cellStyle name="Note 3 3 2 2 3" xfId="38289" xr:uid="{0A9FB244-EECE-4B00-9845-62FACFAE72F5}"/>
    <cellStyle name="Note 3 3 2 2 3 2" xfId="38290" xr:uid="{1B055223-DCE5-4BE0-B408-63F282570B0D}"/>
    <cellStyle name="Note 3 3 2 2 3 3" xfId="38291" xr:uid="{C4A9555C-A68A-48A9-B90E-A41F527DA512}"/>
    <cellStyle name="Note 3 3 2 2 3 4" xfId="38292" xr:uid="{1F943761-92B0-4006-AC86-22D2C8CB23FD}"/>
    <cellStyle name="Note 3 3 2 2 3 5" xfId="38293" xr:uid="{65D85DBE-F939-4C4E-9BAE-92C6F5AD3BC4}"/>
    <cellStyle name="Note 3 3 2 2 3 6" xfId="38294" xr:uid="{9DEDAA91-ADEA-4624-96F1-FD99E744D772}"/>
    <cellStyle name="Note 3 3 2 2 4" xfId="38295" xr:uid="{EB7EEEDF-90CD-4273-97E8-CEE1E836628A}"/>
    <cellStyle name="Note 3 3 2 2 4 2" xfId="38296" xr:uid="{FF4424F4-B356-4DA2-BD32-537E53E29843}"/>
    <cellStyle name="Note 3 3 2 2 4 2 2" xfId="38297" xr:uid="{7A0933DA-66B7-4A45-BDF4-1A0504CDB794}"/>
    <cellStyle name="Note 3 3 2 2 4 2 3" xfId="38298" xr:uid="{5A4041C2-E814-44F0-A4A7-7E22AD486326}"/>
    <cellStyle name="Note 3 3 2 2 4 3" xfId="38299" xr:uid="{B5ED514A-0F58-4CF8-A773-3558A0404E38}"/>
    <cellStyle name="Note 3 3 2 2 4 3 2" xfId="38300" xr:uid="{DCD67C49-4754-42C1-8E6F-06942279FB4C}"/>
    <cellStyle name="Note 3 3 2 2 4 4" xfId="38301" xr:uid="{41853F91-23E4-48FE-A986-F541D5AE5588}"/>
    <cellStyle name="Note 3 3 2 3" xfId="38302" xr:uid="{D949734F-C68A-41F5-A5B5-6E95C05D8E0F}"/>
    <cellStyle name="Note 3 3 2 3 2" xfId="38303" xr:uid="{25857D9B-6604-41EA-AD90-AFC09AE5BC52}"/>
    <cellStyle name="Note 3 3 2 3 3" xfId="38304" xr:uid="{27910793-45F3-488E-993D-7396CC84C61F}"/>
    <cellStyle name="Note 3 3 2 3 4" xfId="38305" xr:uid="{0A5262C0-26D1-42B7-B50E-62B9226821DE}"/>
    <cellStyle name="Note 3 3 2 3 5" xfId="38306" xr:uid="{F2B28BEB-AE2D-48FB-A647-1E36316E126C}"/>
    <cellStyle name="Note 3 3 2 3 6" xfId="38307" xr:uid="{81C04672-6741-48B5-BB03-21D8D14CF391}"/>
    <cellStyle name="Note 3 3 2 4" xfId="38308" xr:uid="{AC1F7FD8-BB12-45B1-8B9D-AC18360F2B30}"/>
    <cellStyle name="Note 3 3 2 4 2" xfId="38309" xr:uid="{F470A5B2-0FC0-4E15-9DD6-18F9A0D0B179}"/>
    <cellStyle name="Note 3 3 2 4 3" xfId="38310" xr:uid="{FE9CFB52-960E-46DF-9A67-40B3B3952F30}"/>
    <cellStyle name="Note 3 3 2 4 4" xfId="38311" xr:uid="{865BD38A-A762-4AB9-8213-F1DD892E365E}"/>
    <cellStyle name="Note 3 3 2 4 5" xfId="38312" xr:uid="{9B7AEE72-CD86-4434-8A04-C999D4678FB8}"/>
    <cellStyle name="Note 3 3 2 4 6" xfId="38313" xr:uid="{282D7610-CD2B-4C33-B16E-B64A8A660D1F}"/>
    <cellStyle name="Note 3 3 2 5" xfId="38314" xr:uid="{CE2C297E-3741-4D5B-80B0-520523A53A1A}"/>
    <cellStyle name="Note 3 3 2 5 2" xfId="38315" xr:uid="{0FC83CCB-D304-491F-98EA-4FD9B7DBB7DB}"/>
    <cellStyle name="Note 3 3 2 5 2 2" xfId="38316" xr:uid="{82FE676B-726D-4C1D-9C20-763C142C0CEC}"/>
    <cellStyle name="Note 3 3 2 5 2 3" xfId="38317" xr:uid="{59521C6B-5C6E-4AD5-9D55-4953F405613B}"/>
    <cellStyle name="Note 3 3 2 5 3" xfId="38318" xr:uid="{9AB086DF-8797-4E6D-9094-DE28E68B92D7}"/>
    <cellStyle name="Note 3 3 2 5 3 2" xfId="38319" xr:uid="{8605738B-1AD9-40F7-81C3-E8EC46199CEF}"/>
    <cellStyle name="Note 3 3 2 5 4" xfId="38320" xr:uid="{4ED9612F-804E-4CFB-9ACF-8DC509DE2993}"/>
    <cellStyle name="Note 3 3 2 6" xfId="38321" xr:uid="{D29D8161-D4A5-4F69-A771-DB1C2CB25218}"/>
    <cellStyle name="Note 3 3 2 6 2" xfId="38322" xr:uid="{9ADEB185-034E-42C7-AEF6-30B94CA79C6B}"/>
    <cellStyle name="Note 3 3 2 7" xfId="38323" xr:uid="{1B69BC2D-FA0D-4751-9623-236D6E56B86F}"/>
    <cellStyle name="Note 3 3 2 7 2" xfId="38324" xr:uid="{F64D3039-BB2D-4EA8-8E1C-23CDFFBC2D14}"/>
    <cellStyle name="Note 3 3 3" xfId="38325" xr:uid="{D7C96904-A046-48B4-9473-BCDABB4B8060}"/>
    <cellStyle name="Note 3 3 3 2" xfId="38326" xr:uid="{8893B29C-1627-492B-A156-13DBED615C2A}"/>
    <cellStyle name="Note 3 3 3 2 2" xfId="38327" xr:uid="{D04A0F4B-174F-42E9-ACB2-7D6229B75D9C}"/>
    <cellStyle name="Note 3 3 3 2 2 2" xfId="38328" xr:uid="{E3171D6F-C88E-470E-A063-98AF6B074AC7}"/>
    <cellStyle name="Note 3 3 3 2 2 3" xfId="38329" xr:uid="{8D56061C-BCB3-49A7-BB90-BD190C9B46CB}"/>
    <cellStyle name="Note 3 3 3 2 2 4" xfId="38330" xr:uid="{1523E5FA-6A7D-4C57-865B-A589F5C3DDCD}"/>
    <cellStyle name="Note 3 3 3 2 2 5" xfId="38331" xr:uid="{29687594-4534-4690-91E3-214D2BC9312B}"/>
    <cellStyle name="Note 3 3 3 2 2 6" xfId="38332" xr:uid="{9FB0DEB5-A9FC-47E2-B0B3-7A421AFB1F00}"/>
    <cellStyle name="Note 3 3 3 2 3" xfId="38333" xr:uid="{50B393E6-E83B-4C54-943B-C0DCA2D4050A}"/>
    <cellStyle name="Note 3 3 3 2 4" xfId="38334" xr:uid="{4240140E-A765-4691-A96D-491BA4CC20BA}"/>
    <cellStyle name="Note 3 3 3 2 5" xfId="38335" xr:uid="{8028D131-63F4-4E6A-AC97-F3ADDD0FE361}"/>
    <cellStyle name="Note 3 3 3 2 6" xfId="38336" xr:uid="{16E01735-1AB5-44D1-A4F2-876B79929A46}"/>
    <cellStyle name="Note 3 3 3 2 7" xfId="38337" xr:uid="{311DE9CF-71FE-41B6-BDBF-D78D866090F7}"/>
    <cellStyle name="Note 3 3 3 3" xfId="38338" xr:uid="{AE90AD6C-8856-4C69-902F-12F5FF5DF5C2}"/>
    <cellStyle name="Note 3 3 3 3 2" xfId="38339" xr:uid="{019A07E5-8EFB-49DD-8C78-A0C80E859191}"/>
    <cellStyle name="Note 3 3 3 3 3" xfId="38340" xr:uid="{A5ACFB96-8961-4C28-A2EB-E30B75DC86BE}"/>
    <cellStyle name="Note 3 3 3 3 4" xfId="38341" xr:uid="{B469418C-58C4-4713-A595-C9669F6378DC}"/>
    <cellStyle name="Note 3 3 3 3 5" xfId="38342" xr:uid="{00C2050F-C73C-46E7-9C60-EA4013EA2E03}"/>
    <cellStyle name="Note 3 3 3 3 6" xfId="38343" xr:uid="{09B11BD3-D2BF-4909-8F20-31D5A9BC4AD9}"/>
    <cellStyle name="Note 3 3 3 4" xfId="38344" xr:uid="{13C66C01-7BCE-40FF-B929-91EDECADA95D}"/>
    <cellStyle name="Note 3 3 3 4 2" xfId="38345" xr:uid="{10D0A8D7-2405-4D95-8082-EC08CACF3874}"/>
    <cellStyle name="Note 3 3 3 4 3" xfId="38346" xr:uid="{AD97B796-9BFF-4DFD-ABBC-21F6A3D0EF24}"/>
    <cellStyle name="Note 3 3 3 4 4" xfId="38347" xr:uid="{8813B37C-BB0A-46D7-BD10-C45FB137D5A2}"/>
    <cellStyle name="Note 3 3 3 4 5" xfId="38348" xr:uid="{5B46FD12-1CF4-49B3-BACB-04F8DD51B4E0}"/>
    <cellStyle name="Note 3 3 3 4 6" xfId="38349" xr:uid="{4E30F18C-9558-4E01-9D62-2B8737459782}"/>
    <cellStyle name="Note 3 3 3 5" xfId="38350" xr:uid="{8796D89D-E1C8-4C69-AD1C-6CB68C7B5A3D}"/>
    <cellStyle name="Note 3 3 3 5 2" xfId="38351" xr:uid="{BBE2675B-1A24-436B-A45E-7E72B8841D0E}"/>
    <cellStyle name="Note 3 3 3 6" xfId="38352" xr:uid="{5D08141E-2C23-4B01-9FAB-B02315602CF5}"/>
    <cellStyle name="Note 3 3 3 6 2" xfId="38353" xr:uid="{9D0771FE-4FF7-4ACF-84E2-95EE8D87CB61}"/>
    <cellStyle name="Note 3 3 4" xfId="38354" xr:uid="{94F29D75-55D2-4CDA-BB91-7D0AE30B4FDD}"/>
    <cellStyle name="Note 3 3 4 2" xfId="38355" xr:uid="{200792A6-347F-4112-BE39-96A17389249D}"/>
    <cellStyle name="Note 3 3 4 2 2" xfId="38356" xr:uid="{B84A0C2F-4331-4022-A070-9E1F9960D255}"/>
    <cellStyle name="Note 3 3 4 2 2 2" xfId="38357" xr:uid="{E7D0985E-B4A4-4260-807C-43D76DB91F11}"/>
    <cellStyle name="Note 3 3 4 2 2 3" xfId="38358" xr:uid="{DAE9D48B-CF4B-4FF9-BFA6-B102381941DE}"/>
    <cellStyle name="Note 3 3 4 2 2 4" xfId="38359" xr:uid="{E460A6CA-9252-45D2-B3D3-E93758E42341}"/>
    <cellStyle name="Note 3 3 4 2 2 5" xfId="38360" xr:uid="{60F09DFE-E772-4649-9CC1-7DD4A4577C87}"/>
    <cellStyle name="Note 3 3 4 2 2 6" xfId="38361" xr:uid="{2E67AEA6-A76A-4DC8-B12B-2EA297CD0E19}"/>
    <cellStyle name="Note 3 3 4 2 3" xfId="38362" xr:uid="{57828162-6F50-4BCC-924E-7074909C58B0}"/>
    <cellStyle name="Note 3 3 4 2 4" xfId="38363" xr:uid="{E1C5B985-6F25-41BF-B9C1-74B68F0D3C9A}"/>
    <cellStyle name="Note 3 3 4 2 5" xfId="38364" xr:uid="{933AA7AC-0F14-47F1-8B4D-23C5AC139540}"/>
    <cellStyle name="Note 3 3 4 2 6" xfId="38365" xr:uid="{248C96A4-A7DA-452A-9B0D-EADE334B0EC5}"/>
    <cellStyle name="Note 3 3 4 2 7" xfId="38366" xr:uid="{76980C45-CB4A-4C2F-9463-6734487D98BD}"/>
    <cellStyle name="Note 3 3 4 3" xfId="38367" xr:uid="{67229EE2-BD0C-4009-A60A-684DF05678F0}"/>
    <cellStyle name="Note 3 3 4 3 2" xfId="38368" xr:uid="{7B54BE98-76AF-4141-899C-F9F522A1D5D1}"/>
    <cellStyle name="Note 3 3 4 3 3" xfId="38369" xr:uid="{E21EA4E4-42B4-418B-93B6-340DB4436E6F}"/>
    <cellStyle name="Note 3 3 4 3 4" xfId="38370" xr:uid="{16730A94-2EF0-4D84-8751-6F9620AA88F3}"/>
    <cellStyle name="Note 3 3 4 3 5" xfId="38371" xr:uid="{7C930C89-F182-497A-A308-9DB2529A37A7}"/>
    <cellStyle name="Note 3 3 4 3 6" xfId="38372" xr:uid="{2898A537-2EC5-4748-8030-45D0A22E8E90}"/>
    <cellStyle name="Note 3 3 4 4" xfId="38373" xr:uid="{2665AE8E-A994-486E-B7CE-3AADC8458C9B}"/>
    <cellStyle name="Note 3 3 4 5" xfId="38374" xr:uid="{EE370D26-32BA-4003-A614-C84D9F801236}"/>
    <cellStyle name="Note 3 3 4 6" xfId="38375" xr:uid="{9C5F1A4E-45E4-4A0F-823A-B1A4CB736968}"/>
    <cellStyle name="Note 3 3 4 7" xfId="38376" xr:uid="{DFBFCFBC-7234-4AB6-A418-315BEA210DFB}"/>
    <cellStyle name="Note 3 3 4 8" xfId="38377" xr:uid="{46A6E377-26C2-477B-B205-99ED9BC51A53}"/>
    <cellStyle name="Note 3 3 5" xfId="38378" xr:uid="{1A854E3C-8A25-43C5-AC21-A4F3FA7FEA1D}"/>
    <cellStyle name="Note 3 3 5 2" xfId="38379" xr:uid="{C680634E-5846-41C4-A620-BA15DA4E9837}"/>
    <cellStyle name="Note 3 3 5 2 2" xfId="38380" xr:uid="{F24736F1-4D3E-4CE5-80E2-7F3A29518656}"/>
    <cellStyle name="Note 3 3 5 2 3" xfId="38381" xr:uid="{F718D7B9-2171-4AD5-99A0-45A65146F69A}"/>
    <cellStyle name="Note 3 3 5 2 4" xfId="38382" xr:uid="{F4227751-8EB7-40E8-9AC0-5BBECAD61C53}"/>
    <cellStyle name="Note 3 3 5 2 5" xfId="38383" xr:uid="{21B438DB-04E3-4A98-861B-10134802C613}"/>
    <cellStyle name="Note 3 3 5 2 6" xfId="38384" xr:uid="{D8D9AE90-36C0-4062-87A8-05262F4E7209}"/>
    <cellStyle name="Note 3 3 5 3" xfId="38385" xr:uid="{668CDB69-4F40-4AB9-8C08-F48E94656453}"/>
    <cellStyle name="Note 3 3 5 4" xfId="38386" xr:uid="{4FE041EE-7362-479C-8C49-D2B5535E9830}"/>
    <cellStyle name="Note 3 3 5 5" xfId="38387" xr:uid="{0D8089D1-D005-49DE-970E-7BA4586E156C}"/>
    <cellStyle name="Note 3 3 5 6" xfId="38388" xr:uid="{C108E0AE-0983-4608-9BB0-1D9641882B95}"/>
    <cellStyle name="Note 3 3 5 7" xfId="38389" xr:uid="{802FA8A4-4707-415C-B2E4-FD88D1AB3B73}"/>
    <cellStyle name="Note 3 3 6" xfId="38390" xr:uid="{D3274188-E27F-478D-8C91-08BD329AEBCA}"/>
    <cellStyle name="Note 3 3 6 2" xfId="38391" xr:uid="{FADE3A13-717C-40D6-B601-4532F452BF6C}"/>
    <cellStyle name="Note 3 3 6 3" xfId="38392" xr:uid="{77517289-5A63-4799-9ED9-E862D7C89B29}"/>
    <cellStyle name="Note 3 3 6 4" xfId="38393" xr:uid="{80BCF1A3-3351-47FE-90B3-4405A3AADE44}"/>
    <cellStyle name="Note 3 3 6 5" xfId="38394" xr:uid="{5DDC8DE4-742F-4E8F-887E-CE0ADC235E14}"/>
    <cellStyle name="Note 3 3 6 6" xfId="38395" xr:uid="{9D1B6248-4596-4AA0-BB59-5CE82B203514}"/>
    <cellStyle name="Note 3 3 7" xfId="38396" xr:uid="{985A6F50-AABA-4D78-931B-779DFD458698}"/>
    <cellStyle name="Note 3 3 7 2" xfId="38397" xr:uid="{35C7AA8B-B2A4-4A32-8182-7064AA502AF4}"/>
    <cellStyle name="Note 3 3 7 3" xfId="38398" xr:uid="{8485E1C2-12EA-4FDA-8911-F2BCA34B358F}"/>
    <cellStyle name="Note 3 3 7 4" xfId="38399" xr:uid="{3E6117D8-6B37-4D24-9425-81FFDD8DF2A1}"/>
    <cellStyle name="Note 3 3 7 5" xfId="38400" xr:uid="{F3D1DE1F-EED2-420A-ABA3-EED4DE253CA5}"/>
    <cellStyle name="Note 3 3 7 6" xfId="38401" xr:uid="{9E648F3D-1393-4FB5-BE91-40DE55CCCEF4}"/>
    <cellStyle name="Note 3 3 8" xfId="38402" xr:uid="{DF714D6A-B49C-4DD6-BAB4-25333D9C003A}"/>
    <cellStyle name="Note 3 3 8 2" xfId="38403" xr:uid="{DBCE193B-B0A1-4B04-8F9B-B9E41B97EFA6}"/>
    <cellStyle name="Note 3 3 8 2 2" xfId="38404" xr:uid="{C1639325-B05E-4441-974E-4F648BE4F6A9}"/>
    <cellStyle name="Note 3 3 8 2 3" xfId="38405" xr:uid="{E5826E94-9855-4524-BF00-FF30EF8177B5}"/>
    <cellStyle name="Note 3 3 8 3" xfId="38406" xr:uid="{807A3549-947B-49D8-8732-562517776006}"/>
    <cellStyle name="Note 3 3 8 3 2" xfId="38407" xr:uid="{26C421A8-C619-4479-BE83-FDC8D60951E8}"/>
    <cellStyle name="Note 3 3 8 4" xfId="38408" xr:uid="{C3152799-B07C-4927-95CE-5EE565EEB04F}"/>
    <cellStyle name="Note 3 3 9" xfId="38409" xr:uid="{2FC88B3A-4FDD-41FF-95EF-174AF0273D66}"/>
    <cellStyle name="Note 3 4" xfId="38410" xr:uid="{DE63900C-EAD8-4592-A2DD-A573DB6209D2}"/>
    <cellStyle name="Note 3 4 10" xfId="38411" xr:uid="{D9EDD1B7-F08B-4E21-A38C-41098168224B}"/>
    <cellStyle name="Note 3 4 10 2" xfId="38412" xr:uid="{9D3FAA9D-A651-4FF0-9909-9055D4D9335B}"/>
    <cellStyle name="Note 3 4 11" xfId="38413" xr:uid="{4F734B9B-2552-4B87-8D63-FB8203B1D50A}"/>
    <cellStyle name="Note 3 4 11 2" xfId="38414" xr:uid="{5FC94ED3-6438-4C4E-8C43-635FB984CE95}"/>
    <cellStyle name="Note 3 4 12" xfId="38415" xr:uid="{01DFC66C-004C-4368-BC61-EACEAA9E3F8D}"/>
    <cellStyle name="Note 3 4 12 2" xfId="38416" xr:uid="{DF8DF3E3-4423-4677-8722-2E9133E7E7DA}"/>
    <cellStyle name="Note 3 4 13" xfId="38417" xr:uid="{C54F91F8-107C-4E49-BD46-77E56E99BA73}"/>
    <cellStyle name="Note 3 4 2" xfId="38418" xr:uid="{2E2947C6-EEB8-4ED3-B799-39284D45BA9A}"/>
    <cellStyle name="Note 3 4 2 2" xfId="38419" xr:uid="{B7588D82-5132-44CE-8ACF-0F486AA079D7}"/>
    <cellStyle name="Note 3 4 2 2 2" xfId="38420" xr:uid="{38826E9D-B2B7-49C5-9262-54CEEDC02E14}"/>
    <cellStyle name="Note 3 4 2 2 2 2" xfId="38421" xr:uid="{87462770-AB93-4D85-BD24-8A60596F52C5}"/>
    <cellStyle name="Note 3 4 2 2 2 3" xfId="38422" xr:uid="{BE478F10-02D8-40B0-A1AB-8A2E9AFBFD34}"/>
    <cellStyle name="Note 3 4 2 2 2 4" xfId="38423" xr:uid="{2918A761-8695-46B9-8978-DDC1B58B1946}"/>
    <cellStyle name="Note 3 4 2 2 2 5" xfId="38424" xr:uid="{21980AD5-3DAA-4427-91AC-AC852B67D0DE}"/>
    <cellStyle name="Note 3 4 2 2 2 6" xfId="38425" xr:uid="{339D737E-DAB1-46C6-9640-C199CEBE201E}"/>
    <cellStyle name="Note 3 4 2 2 3" xfId="38426" xr:uid="{2E161C08-80F6-4ECC-92D4-F235D76818BC}"/>
    <cellStyle name="Note 3 4 2 2 4" xfId="38427" xr:uid="{11EE5EE3-F94F-4D6B-A6E1-484899ED6BB4}"/>
    <cellStyle name="Note 3 4 2 2 5" xfId="38428" xr:uid="{39570030-DE52-4F30-BB21-A322C153A52A}"/>
    <cellStyle name="Note 3 4 2 2 6" xfId="38429" xr:uid="{1BE0C399-FAB8-4246-BE26-69F8270CE1E1}"/>
    <cellStyle name="Note 3 4 2 2 7" xfId="38430" xr:uid="{70C03E4E-B3CD-4A74-8889-87C866839B57}"/>
    <cellStyle name="Note 3 4 2 3" xfId="38431" xr:uid="{8F6E9989-E0B5-43FC-AF3F-9DC02C2DA4FC}"/>
    <cellStyle name="Note 3 4 2 3 2" xfId="38432" xr:uid="{E2CF38EA-7DAC-4557-8913-4B0A911A24A6}"/>
    <cellStyle name="Note 3 4 2 3 3" xfId="38433" xr:uid="{A26E98AA-4AC8-442E-BE96-EC79B8D8C064}"/>
    <cellStyle name="Note 3 4 2 3 4" xfId="38434" xr:uid="{61E12FBD-9FB5-4611-ACC0-183037147267}"/>
    <cellStyle name="Note 3 4 2 3 5" xfId="38435" xr:uid="{DC3BCDC6-BEE3-4769-89F0-C90CDB75BBE2}"/>
    <cellStyle name="Note 3 4 2 3 6" xfId="38436" xr:uid="{9684E0DA-B0CA-4838-88E6-4D82B763D6BA}"/>
    <cellStyle name="Note 3 4 2 4" xfId="38437" xr:uid="{A42FAE1B-BB19-4ADB-A2DA-48E417483128}"/>
    <cellStyle name="Note 3 4 2 4 2" xfId="38438" xr:uid="{D53DB935-CCF3-4A2D-B447-FA6FACF2EFEC}"/>
    <cellStyle name="Note 3 4 2 4 3" xfId="38439" xr:uid="{57BB7FBF-F565-43A7-BD46-D5AD70D0A647}"/>
    <cellStyle name="Note 3 4 2 4 4" xfId="38440" xr:uid="{10484B33-01A5-4FAC-8A70-1119272C924A}"/>
    <cellStyle name="Note 3 4 2 4 5" xfId="38441" xr:uid="{579EBB1A-BA39-433B-80DD-C54F15603E79}"/>
    <cellStyle name="Note 3 4 2 4 6" xfId="38442" xr:uid="{0330FEC0-A53A-4448-870B-3D1183DF5B4D}"/>
    <cellStyle name="Note 3 4 2 5" xfId="38443" xr:uid="{A59EAF27-6ACB-4847-85C3-72D0440B3EAB}"/>
    <cellStyle name="Note 3 4 2 5 2" xfId="38444" xr:uid="{F4D9EF12-912E-4AF2-A080-02F3ED4D1138}"/>
    <cellStyle name="Note 3 4 2 5 2 2" xfId="38445" xr:uid="{FCFE7CE5-2044-423A-8342-C726B5FACEEB}"/>
    <cellStyle name="Note 3 4 2 5 2 3" xfId="38446" xr:uid="{0EF5995D-694B-407D-83F1-55664C18DA3F}"/>
    <cellStyle name="Note 3 4 2 5 3" xfId="38447" xr:uid="{33064E8D-C9BD-4BB1-BFAE-B58A3003EC94}"/>
    <cellStyle name="Note 3 4 2 5 3 2" xfId="38448" xr:uid="{FF133D94-F1D0-47F5-AAF1-DCDB58C2AF33}"/>
    <cellStyle name="Note 3 4 2 5 4" xfId="38449" xr:uid="{D3C4090E-B90E-438E-B2A8-7C74B1399AB3}"/>
    <cellStyle name="Note 3 4 2 6" xfId="38450" xr:uid="{4EF9AFF2-1624-4763-8170-0F874610C48E}"/>
    <cellStyle name="Note 3 4 2 6 2" xfId="38451" xr:uid="{908B3C56-61B1-4292-A6D9-518B01B5AC28}"/>
    <cellStyle name="Note 3 4 2 7" xfId="38452" xr:uid="{58E7AEB8-6797-4197-8651-ABEF0EA04176}"/>
    <cellStyle name="Note 3 4 2 7 2" xfId="38453" xr:uid="{6012B0C9-C14A-4C1B-9FFE-98DFAC0549F8}"/>
    <cellStyle name="Note 3 4 3" xfId="38454" xr:uid="{6D6A82EA-DB1F-46BE-B3A7-C1E571A02ECC}"/>
    <cellStyle name="Note 3 4 3 2" xfId="38455" xr:uid="{1C943CF5-BF06-4129-A6BE-A91D73E14FE3}"/>
    <cellStyle name="Note 3 4 3 2 2" xfId="38456" xr:uid="{5ED67FB9-7EEA-4F62-BE9F-2CAAA96C7F0E}"/>
    <cellStyle name="Note 3 4 3 2 2 2" xfId="38457" xr:uid="{03DE40BB-396F-4EC1-841F-09333B5B0A9B}"/>
    <cellStyle name="Note 3 4 3 2 2 3" xfId="38458" xr:uid="{455843FF-3E8A-474F-9A15-70D5E5BDB3F9}"/>
    <cellStyle name="Note 3 4 3 2 2 4" xfId="38459" xr:uid="{E7A888F3-E985-4196-A083-6DF51EEAA3D7}"/>
    <cellStyle name="Note 3 4 3 2 2 5" xfId="38460" xr:uid="{7AAD35FA-746C-472D-A1E1-23710986ECC2}"/>
    <cellStyle name="Note 3 4 3 2 2 6" xfId="38461" xr:uid="{CD23395A-E08C-4E59-8EE9-D5E71C681639}"/>
    <cellStyle name="Note 3 4 3 2 3" xfId="38462" xr:uid="{615AE02E-9A33-4006-AAE3-5BEECCB88C02}"/>
    <cellStyle name="Note 3 4 3 2 4" xfId="38463" xr:uid="{2F4A1780-15A6-4916-95F0-7A8B6DB090FC}"/>
    <cellStyle name="Note 3 4 3 2 5" xfId="38464" xr:uid="{7A629ECF-4AAF-4CBD-AB72-A25E6DFEC8B0}"/>
    <cellStyle name="Note 3 4 3 2 6" xfId="38465" xr:uid="{6519E911-335F-4A2E-A0AD-07C87C10C260}"/>
    <cellStyle name="Note 3 4 3 2 7" xfId="38466" xr:uid="{37077D86-F818-467E-B37A-CBDFAAA55757}"/>
    <cellStyle name="Note 3 4 3 3" xfId="38467" xr:uid="{1293099A-0E2B-44D4-88ED-BBBC7ECB2311}"/>
    <cellStyle name="Note 3 4 3 3 2" xfId="38468" xr:uid="{F13062E4-C59B-4767-A6F3-70CDFA645A0F}"/>
    <cellStyle name="Note 3 4 3 3 3" xfId="38469" xr:uid="{6FCDC96B-674B-4F68-B1A2-7AFDF53FC542}"/>
    <cellStyle name="Note 3 4 3 3 4" xfId="38470" xr:uid="{73202AE0-13AE-4E04-9779-33A84B125645}"/>
    <cellStyle name="Note 3 4 3 3 5" xfId="38471" xr:uid="{E83571B9-7788-416B-B6E9-D987A714BD60}"/>
    <cellStyle name="Note 3 4 3 3 6" xfId="38472" xr:uid="{1F98142A-D397-4D72-BCB3-F42E74B5C4CB}"/>
    <cellStyle name="Note 3 4 3 4" xfId="38473" xr:uid="{4E85BB63-1523-4D26-A1D3-A03EADF42CF1}"/>
    <cellStyle name="Note 3 4 3 4 2" xfId="38474" xr:uid="{9E03C09F-244E-4DBB-8F74-2AF10BA6D1BC}"/>
    <cellStyle name="Note 3 4 3 5" xfId="38475" xr:uid="{E091A1DC-244D-45B3-B6E2-9596C592F3A7}"/>
    <cellStyle name="Note 3 4 3 5 2" xfId="38476" xr:uid="{704A8019-075F-4255-A98D-239418EE8B08}"/>
    <cellStyle name="Note 3 4 3 6" xfId="38477" xr:uid="{E0409DD3-BFC9-49C0-A02D-4A7DD563CDBC}"/>
    <cellStyle name="Note 3 4 3 7" xfId="38478" xr:uid="{BCF3CE36-8B31-4DE6-A495-1C5E575AABD6}"/>
    <cellStyle name="Note 3 4 3 8" xfId="38479" xr:uid="{A8984B44-91EA-430C-BEAE-F44A9F98C5EB}"/>
    <cellStyle name="Note 3 4 4" xfId="38480" xr:uid="{4C187603-9CE7-44AB-81EE-80DD2289FB4A}"/>
    <cellStyle name="Note 3 4 4 2" xfId="38481" xr:uid="{56072E69-511B-4CC9-B5B9-0871B47BDA43}"/>
    <cellStyle name="Note 3 4 4 2 2" xfId="38482" xr:uid="{CA22DB2B-926D-4E75-BAED-4BEE1BA1DF60}"/>
    <cellStyle name="Note 3 4 4 2 2 2" xfId="38483" xr:uid="{521243D8-2CCE-498D-B0EE-06C584211F84}"/>
    <cellStyle name="Note 3 4 4 2 2 3" xfId="38484" xr:uid="{9C5E1AF3-12AE-45DE-BD62-8B78BD55B512}"/>
    <cellStyle name="Note 3 4 4 2 2 4" xfId="38485" xr:uid="{B485A816-D990-4279-AB8C-09F32E7C4ECB}"/>
    <cellStyle name="Note 3 4 4 2 2 5" xfId="38486" xr:uid="{99AB875E-D350-4F8F-A2D3-7005C31F052A}"/>
    <cellStyle name="Note 3 4 4 2 2 6" xfId="38487" xr:uid="{0F1D18EB-0759-44CF-8C82-FEFB46B41368}"/>
    <cellStyle name="Note 3 4 4 2 3" xfId="38488" xr:uid="{9B41E16C-4925-4385-AC1D-1D545EC0E1A1}"/>
    <cellStyle name="Note 3 4 4 2 4" xfId="38489" xr:uid="{7B27B317-0A66-40EA-B946-A7CC5EE30AF7}"/>
    <cellStyle name="Note 3 4 4 2 5" xfId="38490" xr:uid="{FAC7B4D9-D69A-470A-930F-F6BE12017432}"/>
    <cellStyle name="Note 3 4 4 2 6" xfId="38491" xr:uid="{841DCAC7-0B11-4247-942D-12C223C65B28}"/>
    <cellStyle name="Note 3 4 4 2 7" xfId="38492" xr:uid="{5BC7BDF4-2EBD-40C1-9F25-0539C32D9C6E}"/>
    <cellStyle name="Note 3 4 4 3" xfId="38493" xr:uid="{97409C6C-D539-494A-90F8-2615684346EA}"/>
    <cellStyle name="Note 3 4 4 3 2" xfId="38494" xr:uid="{41D7CC44-744D-4C64-ABB2-2C49544A10DC}"/>
    <cellStyle name="Note 3 4 4 3 3" xfId="38495" xr:uid="{0FE93423-19AB-40B5-9664-2E219320A82B}"/>
    <cellStyle name="Note 3 4 4 3 4" xfId="38496" xr:uid="{6CA08596-53F4-471E-B2E2-C7BAD39BBD45}"/>
    <cellStyle name="Note 3 4 4 3 5" xfId="38497" xr:uid="{6C91E5FD-B5F6-4BCE-80F4-B857A02E95F3}"/>
    <cellStyle name="Note 3 4 4 3 6" xfId="38498" xr:uid="{31B31E01-ECCE-41AD-975B-5A4032365FCC}"/>
    <cellStyle name="Note 3 4 4 4" xfId="38499" xr:uid="{25BEC458-6D54-4B0A-A4DB-B75D1B39872A}"/>
    <cellStyle name="Note 3 4 4 5" xfId="38500" xr:uid="{EEBA407B-E3B4-4C4A-8D25-DA175F5BAD09}"/>
    <cellStyle name="Note 3 4 4 6" xfId="38501" xr:uid="{3630E38F-3C25-454F-B258-2C6B0B25B6F2}"/>
    <cellStyle name="Note 3 4 4 7" xfId="38502" xr:uid="{52A9CE61-03D2-4A44-86D1-90837A07363C}"/>
    <cellStyle name="Note 3 4 4 8" xfId="38503" xr:uid="{8F996F5A-B8F3-4F58-A44A-55E1BC99832E}"/>
    <cellStyle name="Note 3 4 5" xfId="38504" xr:uid="{D0D47E2B-E4B6-4EA3-8A7F-FB201B4DE32B}"/>
    <cellStyle name="Note 3 4 5 2" xfId="38505" xr:uid="{771FB06F-DB1E-4E3E-8E89-A98CE81F4258}"/>
    <cellStyle name="Note 3 4 5 2 2" xfId="38506" xr:uid="{D27CC44C-74FB-46AB-AC0E-0FEFEE7FB215}"/>
    <cellStyle name="Note 3 4 5 2 3" xfId="38507" xr:uid="{E9C19D85-9049-4C04-AB86-51F875262782}"/>
    <cellStyle name="Note 3 4 5 2 4" xfId="38508" xr:uid="{9C0664D8-6B5D-4DD9-8209-264511C9E993}"/>
    <cellStyle name="Note 3 4 5 2 5" xfId="38509" xr:uid="{C8CD6AC4-CBD8-4615-9E31-11E3C04E68D5}"/>
    <cellStyle name="Note 3 4 5 2 6" xfId="38510" xr:uid="{31D88E8D-F985-4551-AD5E-1D7570D86AFF}"/>
    <cellStyle name="Note 3 4 5 3" xfId="38511" xr:uid="{D38DAC04-0C8D-45F4-B654-559EB94037E2}"/>
    <cellStyle name="Note 3 4 5 4" xfId="38512" xr:uid="{4043939B-250C-472D-9AF4-127B7434BA75}"/>
    <cellStyle name="Note 3 4 5 5" xfId="38513" xr:uid="{27B08DF6-6E90-4A43-B89C-81C04DD05A9B}"/>
    <cellStyle name="Note 3 4 5 6" xfId="38514" xr:uid="{9957C316-EB9E-4F90-862B-2FC58624D2CB}"/>
    <cellStyle name="Note 3 4 5 7" xfId="38515" xr:uid="{8925F043-30FE-4BBA-A2C0-721DD860A507}"/>
    <cellStyle name="Note 3 4 6" xfId="38516" xr:uid="{7B0E0391-CF1E-4858-BD52-4BAF0542026A}"/>
    <cellStyle name="Note 3 4 6 2" xfId="38517" xr:uid="{2F09B2A9-C15E-4BFD-B8B4-CA7920EADAFC}"/>
    <cellStyle name="Note 3 4 6 3" xfId="38518" xr:uid="{35AAA19A-7D7C-43B0-802E-8240F393C9B8}"/>
    <cellStyle name="Note 3 4 6 4" xfId="38519" xr:uid="{CD5BD403-6E33-4EAF-885B-40E8BC4BE57A}"/>
    <cellStyle name="Note 3 4 6 5" xfId="38520" xr:uid="{DCDB5148-FA8B-4619-A3D9-A2C9A83833ED}"/>
    <cellStyle name="Note 3 4 6 6" xfId="38521" xr:uid="{A0CDD0C7-8FC9-418A-9402-AFD5145BABB9}"/>
    <cellStyle name="Note 3 4 7" xfId="38522" xr:uid="{0599CBC9-986D-487C-8B02-8252186B76D8}"/>
    <cellStyle name="Note 3 4 7 2" xfId="38523" xr:uid="{718E49B1-EBEB-40B4-BD72-F0D502E642CE}"/>
    <cellStyle name="Note 3 4 7 3" xfId="38524" xr:uid="{AC12209D-DBC1-4F53-8F63-2F54C36657F9}"/>
    <cellStyle name="Note 3 4 7 4" xfId="38525" xr:uid="{21EDE03D-A4F9-4E99-AB7C-AF4B26FCE5AB}"/>
    <cellStyle name="Note 3 4 7 5" xfId="38526" xr:uid="{61AB0745-4CD7-4DFD-82DC-FCF1D34445B9}"/>
    <cellStyle name="Note 3 4 7 6" xfId="38527" xr:uid="{6301E6AD-1611-4706-BE83-D193AF75A189}"/>
    <cellStyle name="Note 3 4 8" xfId="38528" xr:uid="{DFFEB3FB-2102-41C6-A510-EF546B837100}"/>
    <cellStyle name="Note 3 4 8 2" xfId="38529" xr:uid="{FD212A86-2188-46E6-84DA-52C9110938EA}"/>
    <cellStyle name="Note 3 4 8 2 2" xfId="38530" xr:uid="{CFF11220-27E2-4A25-A675-7184BC1D8CC7}"/>
    <cellStyle name="Note 3 4 8 2 3" xfId="38531" xr:uid="{355D8B7B-2E25-49EF-95B8-5F40D28ED88D}"/>
    <cellStyle name="Note 3 4 8 3" xfId="38532" xr:uid="{6C0AFB20-A971-4E74-AF72-0CAE0CF5ECBA}"/>
    <cellStyle name="Note 3 4 8 3 2" xfId="38533" xr:uid="{46B91CBD-4690-44D1-BE8B-A4E546F9EC6D}"/>
    <cellStyle name="Note 3 4 8 4" xfId="38534" xr:uid="{06003892-9304-4A87-AAC6-DBF6D1722D53}"/>
    <cellStyle name="Note 3 4 9" xfId="38535" xr:uid="{5648D829-34A3-4A5D-8806-C216038EE490}"/>
    <cellStyle name="Note 3 5" xfId="38536" xr:uid="{955AC4AD-66D1-4BF4-9AF7-88BF49A263B6}"/>
    <cellStyle name="Note 3 5 2" xfId="38537" xr:uid="{58230968-2044-45ED-84B4-1B9553CDC1D0}"/>
    <cellStyle name="Note 3 5 2 2" xfId="38538" xr:uid="{24B4542B-A033-4A2D-A365-9659594C229D}"/>
    <cellStyle name="Note 3 5 2 2 2" xfId="38539" xr:uid="{49B81683-25DA-4AB7-AF61-9056AF5C5EF2}"/>
    <cellStyle name="Note 3 5 2 2 3" xfId="38540" xr:uid="{024D66E3-5BDF-4778-B56F-1A2C600DD985}"/>
    <cellStyle name="Note 3 5 2 2 4" xfId="38541" xr:uid="{01501FA0-74F4-4E09-BDA0-6F81F54557AE}"/>
    <cellStyle name="Note 3 5 2 2 5" xfId="38542" xr:uid="{ED5831C4-C713-4A50-987B-C803DF8C9C2F}"/>
    <cellStyle name="Note 3 5 2 2 6" xfId="38543" xr:uid="{423F70B0-0D3E-4E77-9694-0AC098FB94EF}"/>
    <cellStyle name="Note 3 5 2 3" xfId="38544" xr:uid="{3F11BDD9-85BD-4853-92CD-C0EA9F55CB54}"/>
    <cellStyle name="Note 3 5 2 3 2" xfId="38545" xr:uid="{816769C3-EF5B-472C-83E8-411BE5E4DCD1}"/>
    <cellStyle name="Note 3 5 2 3 3" xfId="38546" xr:uid="{DBCA1BD0-CE46-4157-980D-8798A650D837}"/>
    <cellStyle name="Note 3 5 2 3 4" xfId="38547" xr:uid="{7273828A-3C31-4043-996E-C9D79680449B}"/>
    <cellStyle name="Note 3 5 2 3 5" xfId="38548" xr:uid="{C0FAD963-00DA-4194-BA0F-027F4AA726F5}"/>
    <cellStyle name="Note 3 5 2 3 6" xfId="38549" xr:uid="{2C54D105-5C31-4DAA-9069-8BAE9391A6C5}"/>
    <cellStyle name="Note 3 5 2 4" xfId="38550" xr:uid="{538723A7-A81B-45D0-889A-34FBFC3B344C}"/>
    <cellStyle name="Note 3 5 2 4 2" xfId="38551" xr:uid="{402C2854-F348-4C56-BBC0-3345EC91D61A}"/>
    <cellStyle name="Note 3 5 2 5" xfId="38552" xr:uid="{EBEC8063-3543-4DB0-94A3-1DCA17D31892}"/>
    <cellStyle name="Note 3 5 2 5 2" xfId="38553" xr:uid="{B7E8F8AA-55B2-4606-A164-7FC1DCC2F70B}"/>
    <cellStyle name="Note 3 5 3" xfId="38554" xr:uid="{73B4E13A-7C26-4D50-A5C8-CE1C0863CAE9}"/>
    <cellStyle name="Note 3 5 3 2" xfId="38555" xr:uid="{9775B12B-94FE-42BD-9CA4-FCBBA8B54D3D}"/>
    <cellStyle name="Note 3 5 3 2 2" xfId="38556" xr:uid="{5FB9A1CE-00E6-40FD-9EE2-31F8002C95F2}"/>
    <cellStyle name="Note 3 5 3 3" xfId="38557" xr:uid="{C347A900-8FFA-4D1D-90FC-22738A15695F}"/>
    <cellStyle name="Note 3 5 3 3 2" xfId="38558" xr:uid="{E453B22D-144E-4A22-93D9-3B3DBFDBD1AE}"/>
    <cellStyle name="Note 3 5 3 4" xfId="38559" xr:uid="{54F024D3-1E07-47CB-8632-3050F0BA655E}"/>
    <cellStyle name="Note 3 5 3 5" xfId="38560" xr:uid="{B6C45F2E-C6E7-4A43-85E2-C9BBC47F7F91}"/>
    <cellStyle name="Note 3 5 3 6" xfId="38561" xr:uid="{972B4906-3BEF-4B39-B690-599A441CFF46}"/>
    <cellStyle name="Note 3 5 4" xfId="38562" xr:uid="{88D96FD6-D522-4550-8FD4-E87C705D397B}"/>
    <cellStyle name="Note 3 5 4 2" xfId="38563" xr:uid="{4CC7814E-C677-4C34-96D1-1D8F47538A59}"/>
    <cellStyle name="Note 3 5 4 3" xfId="38564" xr:uid="{CCD8EDC9-B050-4AAA-BF13-EDBA63DBD909}"/>
    <cellStyle name="Note 3 5 4 4" xfId="38565" xr:uid="{2C9CD2EE-0602-44D2-AB24-CF84FF4E99F2}"/>
    <cellStyle name="Note 3 5 4 5" xfId="38566" xr:uid="{5DBCAAC1-E87E-4E4F-B1DE-B1B9972E04C2}"/>
    <cellStyle name="Note 3 5 4 6" xfId="38567" xr:uid="{BDCC26B0-3A45-4B97-BBE3-5AB70FEAFE1E}"/>
    <cellStyle name="Note 3 5 5" xfId="38568" xr:uid="{AB3D4849-FDE1-40CD-A38A-7CA8133CEF24}"/>
    <cellStyle name="Note 3 5 6" xfId="38569" xr:uid="{DC624D33-4BE7-446F-84DE-8253645E6A2B}"/>
    <cellStyle name="Note 3 5 6 2" xfId="38570" xr:uid="{AD585A59-DD1E-41C7-8DB7-0DC18560B9F4}"/>
    <cellStyle name="Note 3 5 7" xfId="38571" xr:uid="{78EB0F6B-3464-42F0-BF0B-44ABD70F64B4}"/>
    <cellStyle name="Note 3 5 7 2" xfId="38572" xr:uid="{5F91A8FA-B5F8-4136-989D-2CAAD5FDF4C3}"/>
    <cellStyle name="Note 3 5 8" xfId="38573" xr:uid="{2B788D85-7888-4AB2-B25F-71C7F2ED52E3}"/>
    <cellStyle name="Note 3 6" xfId="38574" xr:uid="{04A3FF5E-D812-4061-9E5B-47774288FC27}"/>
    <cellStyle name="Note 3 6 2" xfId="38575" xr:uid="{07D7657C-4F67-4C9A-A4E9-C4BDC3DE7C16}"/>
    <cellStyle name="Note 3 6 2 2" xfId="38576" xr:uid="{D01E3CC3-AFA6-4B11-94A1-BE855E8B1137}"/>
    <cellStyle name="Note 3 6 2 2 2" xfId="38577" xr:uid="{E7943541-118A-4908-BC55-773658407E5F}"/>
    <cellStyle name="Note 3 6 2 2 3" xfId="38578" xr:uid="{CB68693F-C3BC-4D9E-840C-BB4BB985B669}"/>
    <cellStyle name="Note 3 6 2 2 4" xfId="38579" xr:uid="{D3DE8EFD-6962-4F59-B3CE-A59D4699A96D}"/>
    <cellStyle name="Note 3 6 2 2 5" xfId="38580" xr:uid="{939D245A-7E64-45C7-9777-CE315D3E395B}"/>
    <cellStyle name="Note 3 6 2 2 6" xfId="38581" xr:uid="{3AC6573A-74F3-4C1A-BCEE-B1578DBDC105}"/>
    <cellStyle name="Note 3 6 2 3" xfId="38582" xr:uid="{B5A765EB-A369-4FDE-8C07-4301F665616B}"/>
    <cellStyle name="Note 3 6 2 3 2" xfId="38583" xr:uid="{7B147099-3209-4ED5-8005-D3AAC93DF4E9}"/>
    <cellStyle name="Note 3 6 2 4" xfId="38584" xr:uid="{09A5EE4A-B7A8-4222-8207-633A77A9E1EA}"/>
    <cellStyle name="Note 3 6 2 4 2" xfId="38585" xr:uid="{5D470A90-A983-4648-925F-B1493A730B46}"/>
    <cellStyle name="Note 3 6 2 5" xfId="38586" xr:uid="{921707F7-2B7F-4991-8565-5FD48EF63071}"/>
    <cellStyle name="Note 3 6 2 6" xfId="38587" xr:uid="{EE706B3A-1508-43F6-8158-9BA6DE613F2F}"/>
    <cellStyle name="Note 3 6 2 7" xfId="38588" xr:uid="{B55053D9-FA4A-4F87-83C6-DE7C4E1744E5}"/>
    <cellStyle name="Note 3 6 3" xfId="38589" xr:uid="{E1E6C8AD-FA52-4A14-885C-2022F81AC5D8}"/>
    <cellStyle name="Note 3 6 3 2" xfId="38590" xr:uid="{BE6E4703-A0E1-40B8-BAFD-D074DD4C31C8}"/>
    <cellStyle name="Note 3 6 3 2 2" xfId="38591" xr:uid="{537FDE37-2C38-4771-8B1B-3EB4FC9E29F2}"/>
    <cellStyle name="Note 3 6 3 3" xfId="38592" xr:uid="{4006888B-F45E-4C5A-8157-76D874A9B51C}"/>
    <cellStyle name="Note 3 6 3 3 2" xfId="38593" xr:uid="{E5158EFB-E048-4897-B467-26B9E4F3B09F}"/>
    <cellStyle name="Note 3 6 3 4" xfId="38594" xr:uid="{23EFC8E6-286B-4839-986F-86D0DBFBB5E2}"/>
    <cellStyle name="Note 3 6 3 5" xfId="38595" xr:uid="{8D1BD7CF-C4D3-4616-A97F-895F6DA10B22}"/>
    <cellStyle name="Note 3 6 3 6" xfId="38596" xr:uid="{9B146704-D2B7-4C79-8B7C-4E548AD36C55}"/>
    <cellStyle name="Note 3 6 4" xfId="38597" xr:uid="{C9E4128B-0526-42B2-8241-4249FAEF8C67}"/>
    <cellStyle name="Note 3 6 4 2" xfId="38598" xr:uid="{5757C3DF-21AE-45EE-A041-B659BD8FD366}"/>
    <cellStyle name="Note 3 6 5" xfId="38599" xr:uid="{F27AD963-040B-40D3-9C1D-D3D1C31A8B06}"/>
    <cellStyle name="Note 3 6 5 2" xfId="38600" xr:uid="{778210C0-1D17-4964-A59D-6718BBB3AD2C}"/>
    <cellStyle name="Note 3 6 6" xfId="38601" xr:uid="{9044E45A-29A8-4EF1-9682-4C8DE1E39B83}"/>
    <cellStyle name="Note 3 6 6 2" xfId="38602" xr:uid="{5B91783C-7008-465D-B0E8-853749C0DCF5}"/>
    <cellStyle name="Note 3 6 7" xfId="38603" xr:uid="{9A152B6C-BBEF-4676-8F90-0A43E314BB44}"/>
    <cellStyle name="Note 3 6 8" xfId="38604" xr:uid="{E5473655-28C4-4D39-B960-303561AA112A}"/>
    <cellStyle name="Note 3 7" xfId="38605" xr:uid="{F4E2753A-34C6-4EF8-A600-A688A47105CE}"/>
    <cellStyle name="Note 3 7 2" xfId="38606" xr:uid="{A9595109-5232-489C-9A04-425E28983AF0}"/>
    <cellStyle name="Note 3 7 2 2" xfId="38607" xr:uid="{2C787EBE-B812-443B-AD79-8DD9BC7BBE64}"/>
    <cellStyle name="Note 3 7 2 2 2" xfId="38608" xr:uid="{DF7C5AC1-2B7A-47FF-AE35-FEE7D6ED4510}"/>
    <cellStyle name="Note 3 7 2 2 3" xfId="38609" xr:uid="{5F36EE11-A5E6-47EC-B962-5E1B92274FC7}"/>
    <cellStyle name="Note 3 7 2 2 4" xfId="38610" xr:uid="{AE21D2D2-C6F3-4AA3-ABE0-51EE252B77E9}"/>
    <cellStyle name="Note 3 7 2 2 5" xfId="38611" xr:uid="{207375A7-8666-4675-8BAE-DFCA2B3C36B1}"/>
    <cellStyle name="Note 3 7 2 2 6" xfId="38612" xr:uid="{0E138600-D2B6-4399-BF9B-515D9AD7A24D}"/>
    <cellStyle name="Note 3 7 2 3" xfId="38613" xr:uid="{05C60D28-CA4A-4B9B-AD3B-B8AEC5382822}"/>
    <cellStyle name="Note 3 7 2 3 2" xfId="38614" xr:uid="{7C2ECAC9-6814-4640-8902-E5ABF30A360C}"/>
    <cellStyle name="Note 3 7 2 4" xfId="38615" xr:uid="{811B01C1-F4E2-446B-B0A2-DED2973D0C65}"/>
    <cellStyle name="Note 3 7 2 4 2" xfId="38616" xr:uid="{C5B458F2-AFA3-4A27-B2D3-46FD97ED2715}"/>
    <cellStyle name="Note 3 7 2 5" xfId="38617" xr:uid="{1F588B75-1FB9-4C0B-B0B7-DAC0746E57FD}"/>
    <cellStyle name="Note 3 7 2 6" xfId="38618" xr:uid="{937176A0-25A2-4529-9545-37A5A379F9B6}"/>
    <cellStyle name="Note 3 7 2 7" xfId="38619" xr:uid="{3CF5742E-A719-4490-89B4-CECC2318BCDA}"/>
    <cellStyle name="Note 3 7 3" xfId="38620" xr:uid="{86ED5B54-BC6F-4925-B652-8E71A01B8ABE}"/>
    <cellStyle name="Note 3 7 3 2" xfId="38621" xr:uid="{3F54173B-0BEC-4902-9C53-20AE77293E9E}"/>
    <cellStyle name="Note 3 7 3 2 2" xfId="38622" xr:uid="{4D673032-7D68-46A0-9FB5-26C17020EB21}"/>
    <cellStyle name="Note 3 7 3 3" xfId="38623" xr:uid="{B5E9AF0B-988F-4A68-8703-1020A42F600E}"/>
    <cellStyle name="Note 3 7 3 3 2" xfId="38624" xr:uid="{3470C39B-391B-4609-8969-EF2254F464C5}"/>
    <cellStyle name="Note 3 7 3 4" xfId="38625" xr:uid="{EF15E797-0923-496A-AAD6-8448F3F90567}"/>
    <cellStyle name="Note 3 7 3 5" xfId="38626" xr:uid="{132C80E2-75C9-426C-B045-2F10B1013062}"/>
    <cellStyle name="Note 3 7 3 6" xfId="38627" xr:uid="{47049E50-45FB-44E4-8E9E-C4D13B0D038D}"/>
    <cellStyle name="Note 3 7 4" xfId="38628" xr:uid="{4195D9A9-70AF-481F-BF9D-5B5A76335D68}"/>
    <cellStyle name="Note 3 7 4 2" xfId="38629" xr:uid="{85F086F8-B020-44C3-8707-168FE738193E}"/>
    <cellStyle name="Note 3 7 5" xfId="38630" xr:uid="{ED4CB03D-8EEE-4414-AC7D-661C7CED413D}"/>
    <cellStyle name="Note 3 7 5 2" xfId="38631" xr:uid="{E53BD82B-3E73-4A4F-B230-5EDA8B49282F}"/>
    <cellStyle name="Note 3 7 6" xfId="38632" xr:uid="{2F9061D8-53AF-4A29-BBC3-41B5A43D1646}"/>
    <cellStyle name="Note 3 7 7" xfId="38633" xr:uid="{1EC87004-00B5-4E4F-B36B-41A81818F99B}"/>
    <cellStyle name="Note 3 7 8" xfId="38634" xr:uid="{0356DD35-4A30-4DBF-B4BA-8028B213F9AD}"/>
    <cellStyle name="Note 3 8" xfId="38635" xr:uid="{910C1927-CC7F-4ECC-BDCD-9C96B1F7C7AF}"/>
    <cellStyle name="Note 3 8 2" xfId="38636" xr:uid="{6B362D96-19D5-4A53-94C2-48E8CBCAF9F2}"/>
    <cellStyle name="Note 3 8 2 2" xfId="38637" xr:uid="{90E9E3A8-8402-44CA-A1FA-073833092750}"/>
    <cellStyle name="Note 3 8 2 2 2" xfId="38638" xr:uid="{D83E6666-1E7A-4153-AA6E-ADBC9A0EE3CE}"/>
    <cellStyle name="Note 3 8 2 3" xfId="38639" xr:uid="{FDBA63D9-965A-406A-AEA1-C2006C8CB1E8}"/>
    <cellStyle name="Note 3 8 2 3 2" xfId="38640" xr:uid="{728D1E83-65AF-47C4-86AD-EBDED7E5163A}"/>
    <cellStyle name="Note 3 8 2 4" xfId="38641" xr:uid="{992D1745-B505-46F4-98A5-6B4294E1384C}"/>
    <cellStyle name="Note 3 8 2 5" xfId="38642" xr:uid="{C50BB5E3-D450-46E0-9209-3B04B2F50D3B}"/>
    <cellStyle name="Note 3 8 2 6" xfId="38643" xr:uid="{82FA4FB8-4B2E-45E9-8138-B7218F05015B}"/>
    <cellStyle name="Note 3 8 3" xfId="38644" xr:uid="{354E2D15-5A02-41E0-AB84-4E387C0D2AB1}"/>
    <cellStyle name="Note 3 8 3 2" xfId="38645" xr:uid="{89C14AAF-0AA7-47F1-AE6E-F999CFC9EDB1}"/>
    <cellStyle name="Note 3 8 3 2 2" xfId="38646" xr:uid="{915E4B3D-1034-46E4-ABF3-549C7952246D}"/>
    <cellStyle name="Note 3 8 4" xfId="38647" xr:uid="{347F2632-1A47-4C5D-B5D2-BD264D0455F6}"/>
    <cellStyle name="Note 3 8 4 2" xfId="38648" xr:uid="{4861F430-C6D0-45F0-B937-9EF2E19A6727}"/>
    <cellStyle name="Note 3 8 5" xfId="38649" xr:uid="{0D1773AE-C1F1-46DA-949F-1CA0F6C029B4}"/>
    <cellStyle name="Note 3 8 5 2" xfId="38650" xr:uid="{E28F0266-32DB-4591-80FE-FF9C1EFAE2DD}"/>
    <cellStyle name="Note 3 8 6" xfId="38651" xr:uid="{5E9FB3C2-53AD-4178-AE45-647C3B27B67E}"/>
    <cellStyle name="Note 3 8 7" xfId="38652" xr:uid="{C482EA6F-EAA3-4EFB-997A-76FD461A1AC0}"/>
    <cellStyle name="Note 3 9" xfId="38653" xr:uid="{E11D3B5F-3FF5-48A5-9A3E-85F697A6A525}"/>
    <cellStyle name="Note 3 9 2" xfId="38654" xr:uid="{C90D055D-2BEF-4FC3-8F9D-EB505549EF2A}"/>
    <cellStyle name="Note 3 9 2 2" xfId="38655" xr:uid="{6BA52349-4069-49E0-B1E2-B121471180C1}"/>
    <cellStyle name="Note 3 9 3" xfId="38656" xr:uid="{0DD33B15-373D-4767-9E6A-FDE138702348}"/>
    <cellStyle name="Note 3 9 3 2" xfId="38657" xr:uid="{181229C1-8FF9-41A3-8463-F00DB0990CD5}"/>
    <cellStyle name="Note 3 9 4" xfId="38658" xr:uid="{01D3A981-CAAE-4D06-A726-1DC4CD32418A}"/>
    <cellStyle name="Note 3 9 5" xfId="38659" xr:uid="{7DBD6111-7DAA-4ECE-8A2D-6B429C5B2892}"/>
    <cellStyle name="Note 3 9 6" xfId="38660" xr:uid="{1EE469F8-4C37-459C-BFCB-E9F3825B3CFC}"/>
    <cellStyle name="Note 3_3. รายละเอียดประกอบงบ 03-2013 รวมหมด ณ 02-08-56" xfId="38661" xr:uid="{E65652FD-95DD-4AD1-ACEE-DD08C690AF4A}"/>
    <cellStyle name="Note 30" xfId="38662" xr:uid="{7AFFEA7F-5832-4B4E-9CD7-A92F1E66251E}"/>
    <cellStyle name="Note 30 10" xfId="38663" xr:uid="{0DAF349F-8087-43AC-AF37-ED72C84B5DF1}"/>
    <cellStyle name="Note 30 10 2" xfId="38664" xr:uid="{E1CA0750-75B6-4BF1-8365-33CBF84D6650}"/>
    <cellStyle name="Note 30 10 2 2" xfId="38665" xr:uid="{2C008D84-9938-477F-B6CC-45859C8C02DE}"/>
    <cellStyle name="Note 30 11" xfId="38666" xr:uid="{33B5F20E-39D3-4FB5-B8BD-7783ED2635CF}"/>
    <cellStyle name="Note 30 11 2" xfId="38667" xr:uid="{BFD51324-4A12-4580-92CB-435BAE2B6C27}"/>
    <cellStyle name="Note 30 11 2 2" xfId="38668" xr:uid="{6FCB12FF-916F-4484-9A42-CC857435FC89}"/>
    <cellStyle name="Note 30 12" xfId="38669" xr:uid="{C0966886-C8F7-4D9F-8FD8-E3DABFF0E04E}"/>
    <cellStyle name="Note 30 12 2" xfId="38670" xr:uid="{7444F39D-EE99-410C-8DD3-DAB2B3478E43}"/>
    <cellStyle name="Note 30 13" xfId="38671" xr:uid="{3BF15ED1-2A85-4C98-B691-742D6697C7B9}"/>
    <cellStyle name="Note 30 13 2" xfId="38672" xr:uid="{BE031163-1FAD-4E99-8E79-6DE723BCD771}"/>
    <cellStyle name="Note 30 14" xfId="38673" xr:uid="{43CC2EB7-B2CF-4822-A0BB-3B7342A1BF8C}"/>
    <cellStyle name="Note 30 2" xfId="38674" xr:uid="{7F6105BC-65FF-445F-A8E0-0152576D8646}"/>
    <cellStyle name="Note 30 2 2" xfId="38675" xr:uid="{0B0CAA4E-F2F9-45FB-B9B6-57AC9B477993}"/>
    <cellStyle name="Note 30 2 2 2" xfId="38676" xr:uid="{EA0ECDAB-6417-4575-8621-813AC8473E9D}"/>
    <cellStyle name="Note 30 2 2 2 2" xfId="38677" xr:uid="{045114AB-662A-4BB3-B61D-8FA9E44E5010}"/>
    <cellStyle name="Note 30 2 2 2 2 2" xfId="38678" xr:uid="{2576367B-AD25-48E1-ABF3-116D50E5D0E6}"/>
    <cellStyle name="Note 30 2 2 2 3" xfId="38679" xr:uid="{C0876F29-65AC-49E0-AD96-37189E7DF2FF}"/>
    <cellStyle name="Note 30 2 2 2 3 2" xfId="38680" xr:uid="{3A203D87-5D8C-49FE-A7BD-AE620D0CD9C4}"/>
    <cellStyle name="Note 30 2 2 3" xfId="38681" xr:uid="{B18E9236-A64D-4033-B054-79A753EEAE04}"/>
    <cellStyle name="Note 30 2 2 3 2" xfId="38682" xr:uid="{219F66EA-6196-48C8-ACFB-7A48CCFC73C7}"/>
    <cellStyle name="Note 30 2 2 3 2 2" xfId="38683" xr:uid="{411643F5-C890-49C6-ADD8-A7E26929C922}"/>
    <cellStyle name="Note 30 2 2 4" xfId="38684" xr:uid="{B6604250-6089-46C7-9A52-670985D12C00}"/>
    <cellStyle name="Note 30 2 2 4 2" xfId="38685" xr:uid="{88A41544-A8D6-457E-9CA6-32B7D22AEEEF}"/>
    <cellStyle name="Note 30 2 2 5" xfId="38686" xr:uid="{BC276254-DF7C-44B1-96EB-13B4D7DF1D11}"/>
    <cellStyle name="Note 30 2 2 5 2" xfId="38687" xr:uid="{C89B0F88-CBDC-410F-8492-592E1906DF2C}"/>
    <cellStyle name="Note 30 2 2 6" xfId="38688" xr:uid="{31540F2C-4F2F-4EE7-8A94-36446FA7F894}"/>
    <cellStyle name="Note 30 2 3" xfId="38689" xr:uid="{5F79C019-4893-4231-8085-33F97DC0C817}"/>
    <cellStyle name="Note 30 2 3 2" xfId="38690" xr:uid="{EE7C74F4-9446-4C37-8EC6-14176F4CEB2D}"/>
    <cellStyle name="Note 30 2 3 2 2" xfId="38691" xr:uid="{CFF7AF2C-F52D-4503-9C43-4AD2AAC3108A}"/>
    <cellStyle name="Note 30 2 3 3" xfId="38692" xr:uid="{E8DF9C30-CA7E-453E-AD32-BE5AD633C187}"/>
    <cellStyle name="Note 30 2 3 3 2" xfId="38693" xr:uid="{7793C09D-D5BF-47B8-BCE9-169ACCFCB03D}"/>
    <cellStyle name="Note 30 2 3 4" xfId="38694" xr:uid="{28AFD370-DC47-48BF-984E-9F24D035DC68}"/>
    <cellStyle name="Note 30 2 3 4 2" xfId="38695" xr:uid="{95982ADA-DB07-48F5-90FA-FED1E72172D8}"/>
    <cellStyle name="Note 30 2 3 5" xfId="38696" xr:uid="{76A3370F-B142-427A-99A4-EEB29EC3BC11}"/>
    <cellStyle name="Note 30 2 3 5 2" xfId="38697" xr:uid="{A9A170FA-2BD2-41FB-B2D8-D0E1AA0FE06A}"/>
    <cellStyle name="Note 30 2 3 6" xfId="38698" xr:uid="{1C8EDD65-2E59-450A-8FBA-112D75E0A036}"/>
    <cellStyle name="Note 30 2 3 6 2" xfId="38699" xr:uid="{EFE0C0E7-FA18-455F-9A23-EEC40FF0AE70}"/>
    <cellStyle name="Note 30 2 3 7" xfId="38700" xr:uid="{29F791F5-F6C1-42CD-AE4B-AED6207D4FAD}"/>
    <cellStyle name="Note 30 2 3 7 2" xfId="38701" xr:uid="{E1F1CB96-E6A3-4C43-B7F5-F6A3F8EC82B9}"/>
    <cellStyle name="Note 30 2 3 8" xfId="38702" xr:uid="{523C6AE1-ABA0-47F2-81E4-DECC5D88C13C}"/>
    <cellStyle name="Note 30 2 4" xfId="38703" xr:uid="{D8924E15-B9F2-4DCF-AEC9-C53773C6F3BB}"/>
    <cellStyle name="Note 30 2 4 2" xfId="38704" xr:uid="{CECB81A3-1864-4224-8135-F6E7982EC723}"/>
    <cellStyle name="Note 30 2 4 2 2" xfId="38705" xr:uid="{18C1BB20-FF81-41E6-85E5-D9421F029595}"/>
    <cellStyle name="Note 30 2 4 3" xfId="38706" xr:uid="{EDB81BF0-362F-41CB-95F3-F479AFBA1392}"/>
    <cellStyle name="Note 30 2 4 3 2" xfId="38707" xr:uid="{C8C0FEF9-BCD3-43F3-9184-F3167535419A}"/>
    <cellStyle name="Note 30 2 4 4" xfId="38708" xr:uid="{88C52BED-6FC5-4435-9279-1545D7C76D52}"/>
    <cellStyle name="Note 30 2 4 4 2" xfId="38709" xr:uid="{2A0A2EE8-9DF6-4D02-8F81-9641F8977BAA}"/>
    <cellStyle name="Note 30 2 4 5" xfId="38710" xr:uid="{4B22EE39-EA66-4F65-8D11-1366A89A51B9}"/>
    <cellStyle name="Note 30 2 4 5 2" xfId="38711" xr:uid="{067B2916-B585-4E49-B905-60933CF294BD}"/>
    <cellStyle name="Note 30 2 4 6" xfId="38712" xr:uid="{ED6D53A0-504D-48E2-BEC2-F65BB9CDFD90}"/>
    <cellStyle name="Note 30 2 5" xfId="38713" xr:uid="{1355E549-17B6-4D05-9AB7-7CDD98318855}"/>
    <cellStyle name="Note 30 2 5 2" xfId="38714" xr:uid="{A938BE5D-B19F-49B1-BA25-C23A65CA5753}"/>
    <cellStyle name="Note 30 2 5 2 2" xfId="38715" xr:uid="{D427A69E-C96E-4DA2-AADE-719E01D4D3A5}"/>
    <cellStyle name="Note 30 2 6" xfId="38716" xr:uid="{70AB5FAE-DDA9-42F0-941B-56E431273605}"/>
    <cellStyle name="Note 30 2 6 2" xfId="38717" xr:uid="{D03196F7-0369-4633-B896-BEC66014E6C5}"/>
    <cellStyle name="Note 30 2 7" xfId="38718" xr:uid="{2F4C779B-F182-43F4-932A-E85EF16DED7C}"/>
    <cellStyle name="Note 30 2 7 2" xfId="38719" xr:uid="{2C4E80B6-B915-41D3-8C0C-44CBF628A267}"/>
    <cellStyle name="Note 30 2 8" xfId="38720" xr:uid="{32171B48-7657-4B43-BE2A-8BB7C33B6EFB}"/>
    <cellStyle name="Note 30 3" xfId="38721" xr:uid="{90BAC4F0-7B9F-4A68-AF2D-69785D3D6BF3}"/>
    <cellStyle name="Note 30 3 2" xfId="38722" xr:uid="{D8C5789D-2A6D-4EB4-983A-0D16F80ACEC6}"/>
    <cellStyle name="Note 30 3 2 2" xfId="38723" xr:uid="{CB250B3A-6F57-4845-A238-93C9A7DA3EA3}"/>
    <cellStyle name="Note 30 3 2 2 2" xfId="38724" xr:uid="{7D1DCB4E-D820-4937-8EA4-D11F22BDAD95}"/>
    <cellStyle name="Note 30 3 2 3" xfId="38725" xr:uid="{8F7CA703-15A9-4E80-B157-43A1D6D083D3}"/>
    <cellStyle name="Note 30 3 2 3 2" xfId="38726" xr:uid="{9CF5A203-A94B-4702-9F2A-1AF698237B52}"/>
    <cellStyle name="Note 30 3 3" xfId="38727" xr:uid="{C65218BC-F362-4076-87E0-296BED510025}"/>
    <cellStyle name="Note 30 3 3 2" xfId="38728" xr:uid="{B15570C8-DDB9-4981-B518-868C3C4E4B3C}"/>
    <cellStyle name="Note 30 3 3 2 2" xfId="38729" xr:uid="{3B160F10-39A8-4EF4-BAB1-1EFF952BD56C}"/>
    <cellStyle name="Note 30 3 4" xfId="38730" xr:uid="{CBDA4DBB-4DE0-4DFE-B598-970F8E84E24C}"/>
    <cellStyle name="Note 30 3 4 2" xfId="38731" xr:uid="{A71AA4B2-0752-40C4-B53B-881ED485CE99}"/>
    <cellStyle name="Note 30 3 5" xfId="38732" xr:uid="{63F644CD-6B19-421B-9446-A48A9AD03AEE}"/>
    <cellStyle name="Note 30 3 5 2" xfId="38733" xr:uid="{DD7AC94A-65E1-4189-B74D-73B18878E339}"/>
    <cellStyle name="Note 30 3 6" xfId="38734" xr:uid="{06D3CA6A-E410-454D-8760-F592885A9901}"/>
    <cellStyle name="Note 30 3 6 2" xfId="38735" xr:uid="{9B135BC8-F801-4837-AFEA-B7F06B236AE0}"/>
    <cellStyle name="Note 30 3 7" xfId="38736" xr:uid="{671E97F6-5D2C-4459-B2EF-290CB8E0D820}"/>
    <cellStyle name="Note 30 4" xfId="38737" xr:uid="{6C0E11BA-0F2B-41CD-90BD-ABA2E9A5B02F}"/>
    <cellStyle name="Note 30 4 2" xfId="38738" xr:uid="{B6633406-12D2-4F57-9F4E-5D9380384DE6}"/>
    <cellStyle name="Note 30 4 2 2" xfId="38739" xr:uid="{F600D583-72B4-4ED8-B21B-5204798033B7}"/>
    <cellStyle name="Note 30 4 2 2 2" xfId="38740" xr:uid="{8920E599-8360-445A-9633-21A8AB3AC513}"/>
    <cellStyle name="Note 30 4 2 3" xfId="38741" xr:uid="{D584E912-9A78-4BCB-915F-3385347AA558}"/>
    <cellStyle name="Note 30 4 2 3 2" xfId="38742" xr:uid="{83A7E6E2-82ED-4899-B7F7-7EB29853DB4F}"/>
    <cellStyle name="Note 30 4 2 4" xfId="38743" xr:uid="{EB1F23EF-C9BC-40A4-BF44-2A895D7117E0}"/>
    <cellStyle name="Note 30 4 3" xfId="38744" xr:uid="{B03805E1-4881-4CB6-B7CD-EEAD52E3707B}"/>
    <cellStyle name="Note 30 4 3 2" xfId="38745" xr:uid="{B5B8F4F2-5E68-4350-96E1-E5D269F994C6}"/>
    <cellStyle name="Note 30 4 3 2 2" xfId="38746" xr:uid="{20943990-BB20-4F48-8532-042F600F4717}"/>
    <cellStyle name="Note 30 4 3 3" xfId="38747" xr:uid="{3A3C4E9E-1775-4C8C-9327-450D0A560D1C}"/>
    <cellStyle name="Note 30 4 3 3 2" xfId="38748" xr:uid="{BDA86274-3D88-412D-A474-AD2C2F6E0526}"/>
    <cellStyle name="Note 30 4 3 4" xfId="38749" xr:uid="{3110ADFA-15AD-4CDC-8A70-F25BB1BC082A}"/>
    <cellStyle name="Note 30 4 4" xfId="38750" xr:uid="{F3E5995D-A9BF-4647-9420-2A4AE64A3F22}"/>
    <cellStyle name="Note 30 4 4 2" xfId="38751" xr:uid="{E6B21333-2F6B-4BA7-A06E-715601184ED4}"/>
    <cellStyle name="Note 30 4 5" xfId="38752" xr:uid="{D1DA6D75-2D10-4CCC-9E2B-42CF5EBE92A0}"/>
    <cellStyle name="Note 30 4 5 2" xfId="38753" xr:uid="{0A68BBBE-6839-403D-996B-7123855493C9}"/>
    <cellStyle name="Note 30 4 6" xfId="38754" xr:uid="{980583FD-D5CC-4BE5-9F5D-7303853876D0}"/>
    <cellStyle name="Note 30 4 6 2" xfId="38755" xr:uid="{B3D9998F-A9A1-488D-A5E6-9D96DDD033B0}"/>
    <cellStyle name="Note 30 4 7" xfId="38756" xr:uid="{7EA97F8C-8235-4942-8BB9-BBF7F67EC7BC}"/>
    <cellStyle name="Note 30 4 7 2" xfId="38757" xr:uid="{74DCFD68-7C0D-422C-B7A2-E2B1D30993A1}"/>
    <cellStyle name="Note 30 4 8" xfId="38758" xr:uid="{E039C422-926A-41FD-8D32-8D8EECD72EFD}"/>
    <cellStyle name="Note 30 5" xfId="38759" xr:uid="{55C2737D-A2D5-4134-9636-C3A97D0CAFEE}"/>
    <cellStyle name="Note 30 5 2" xfId="38760" xr:uid="{3DEF482E-BC22-44C8-AF1E-1C3B69E0D0EF}"/>
    <cellStyle name="Note 30 5 2 2" xfId="38761" xr:uid="{69F40CEF-BA3B-4757-B9E4-4B47EC17A3A3}"/>
    <cellStyle name="Note 30 5 2 2 2" xfId="38762" xr:uid="{69F1A7BA-787B-4B8B-9D47-43DE2CDBF249}"/>
    <cellStyle name="Note 30 5 2 3" xfId="38763" xr:uid="{BBE453A1-80C8-496A-93F8-5E50E5E8884B}"/>
    <cellStyle name="Note 30 5 2 3 2" xfId="38764" xr:uid="{6920CFC0-6C57-4FF0-92C2-A9CE719EFB6D}"/>
    <cellStyle name="Note 30 5 3" xfId="38765" xr:uid="{0937E717-276A-4B88-A764-71C734A3FEFE}"/>
    <cellStyle name="Note 30 5 3 2" xfId="38766" xr:uid="{A6F7DB57-4B1B-48F9-B070-C6082B54C13B}"/>
    <cellStyle name="Note 30 5 3 2 2" xfId="38767" xr:uid="{6FAFD432-3980-414B-8C59-B87636428039}"/>
    <cellStyle name="Note 30 5 4" xfId="38768" xr:uid="{D4A102CC-1046-4326-8CAF-D786FFA268EF}"/>
    <cellStyle name="Note 30 5 4 2" xfId="38769" xr:uid="{047F22C6-4E75-4A89-8553-A7FC05871066}"/>
    <cellStyle name="Note 30 5 5" xfId="38770" xr:uid="{C0DBC859-94B0-495B-8C21-2392830756FD}"/>
    <cellStyle name="Note 30 5 5 2" xfId="38771" xr:uid="{2A02F960-3332-4A07-9D42-C7B93B93B0B2}"/>
    <cellStyle name="Note 30 5 6" xfId="38772" xr:uid="{8164633B-20FD-4224-A507-C6D0211A587C}"/>
    <cellStyle name="Note 30 6" xfId="38773" xr:uid="{77DAF96A-073B-45FC-858A-3E97C24BF762}"/>
    <cellStyle name="Note 30 6 2" xfId="38774" xr:uid="{18C85FCB-15AF-4E10-B696-B122AB973CDF}"/>
    <cellStyle name="Note 30 6 2 2" xfId="38775" xr:uid="{C408CAE2-51AC-4C11-BB5E-F7004BF7A4DB}"/>
    <cellStyle name="Note 30 6 2 2 2" xfId="38776" xr:uid="{975090C3-0F78-4747-8EA1-FC3290A1AD14}"/>
    <cellStyle name="Note 30 6 3" xfId="38777" xr:uid="{264A4321-1648-4C22-94C1-B1C2DF251846}"/>
    <cellStyle name="Note 30 6 3 2" xfId="38778" xr:uid="{AE814C77-D9C7-4411-910C-946E1B3AB250}"/>
    <cellStyle name="Note 30 6 3 2 2" xfId="38779" xr:uid="{48108058-BD97-4DFA-8665-CA3178ED3036}"/>
    <cellStyle name="Note 30 6 4" xfId="38780" xr:uid="{F2E499F4-6BBE-4B88-941B-6482FD1FBA6F}"/>
    <cellStyle name="Note 30 6 4 2" xfId="38781" xr:uid="{29FE9A0C-A110-444A-9A67-38E6446E6883}"/>
    <cellStyle name="Note 30 6 5" xfId="38782" xr:uid="{6A526BA7-84D4-417E-8A42-F2FBF78C2EE4}"/>
    <cellStyle name="Note 30 6 5 2" xfId="38783" xr:uid="{04D1A646-423B-47B2-ADFC-F6745E47107F}"/>
    <cellStyle name="Note 30 6 6" xfId="38784" xr:uid="{85A58CDC-164D-4ED4-A13A-B5907A10C1F0}"/>
    <cellStyle name="Note 30 7" xfId="38785" xr:uid="{F917F1B0-F24C-4892-A577-26AE3B6E1456}"/>
    <cellStyle name="Note 30 7 2" xfId="38786" xr:uid="{8A3ECC80-0A16-469C-80D8-EBF58BC2741D}"/>
    <cellStyle name="Note 30 7 2 2" xfId="38787" xr:uid="{9C73B736-80F5-4932-B726-9D097A93AF54}"/>
    <cellStyle name="Note 30 7 2 2 2" xfId="38788" xr:uid="{85C9C452-438E-4A56-A1AB-32BF337F9821}"/>
    <cellStyle name="Note 30 7 3" xfId="38789" xr:uid="{4A447077-5C11-468F-B2B5-185DF6F18403}"/>
    <cellStyle name="Note 30 7 3 2" xfId="38790" xr:uid="{BFC9BB7F-2B8E-480C-8229-0ECF5E43DD13}"/>
    <cellStyle name="Note 30 7 3 2 2" xfId="38791" xr:uid="{639AA003-C760-4F72-B51A-6532F9475CB3}"/>
    <cellStyle name="Note 30 7 4" xfId="38792" xr:uid="{5EA93DEA-D30D-44CF-833A-85E390D09D93}"/>
    <cellStyle name="Note 30 7 4 2" xfId="38793" xr:uid="{BB79B90A-B1A5-4809-9D53-C243F4FF65B5}"/>
    <cellStyle name="Note 30 8" xfId="38794" xr:uid="{B9EF27BC-1818-4ED0-B0D5-09AAD3065829}"/>
    <cellStyle name="Note 30 8 2" xfId="38795" xr:uid="{852D1E59-E29A-4BD8-A555-FF40ADBA349C}"/>
    <cellStyle name="Note 30 8 2 2" xfId="38796" xr:uid="{2E82408A-8BBF-44BE-AC51-5F7C4439A9E5}"/>
    <cellStyle name="Note 30 8 2 2 2" xfId="38797" xr:uid="{3E7CDE75-C0C4-42E2-9B07-9422A40B66CA}"/>
    <cellStyle name="Note 30 8 3" xfId="38798" xr:uid="{FD20C87F-C7F7-47FC-A5C7-53AF66668E3C}"/>
    <cellStyle name="Note 30 8 3 2" xfId="38799" xr:uid="{EE5AA99D-916E-4A1C-BA5B-FD57DA3AE8A4}"/>
    <cellStyle name="Note 30 8 3 2 2" xfId="38800" xr:uid="{ADBE37A3-A6CD-4F95-AA3C-5FC9C896A84B}"/>
    <cellStyle name="Note 30 8 4" xfId="38801" xr:uid="{69113E16-A7F7-4273-9DA3-4BA027BAFC99}"/>
    <cellStyle name="Note 30 8 4 2" xfId="38802" xr:uid="{E8A45BFF-7F6C-4DE1-8DA7-524BBEAEA714}"/>
    <cellStyle name="Note 30 9" xfId="38803" xr:uid="{8EBA5709-177C-4C6C-B891-4DFAF021B519}"/>
    <cellStyle name="Note 30 9 2" xfId="38804" xr:uid="{5EC2A633-39DE-4138-A546-E4B0E2B76954}"/>
    <cellStyle name="Note 30 9 2 2" xfId="38805" xr:uid="{AF8DCF7F-AEAA-442E-8CE6-708B51E205F5}"/>
    <cellStyle name="Note 30_3. รายละเอียดประกอบงบ 03-2013 รวมหมด ณ 02-08-56" xfId="38806" xr:uid="{9BAD19B3-C5C4-4465-BC28-A23C9F0D1689}"/>
    <cellStyle name="Note 31" xfId="38807" xr:uid="{423508CE-0793-46F9-B432-24486DA08EB0}"/>
    <cellStyle name="Note 31 10" xfId="38808" xr:uid="{363F533B-8A66-43F9-8FA3-9E364D8002EF}"/>
    <cellStyle name="Note 31 10 2" xfId="38809" xr:uid="{D33843C1-37C5-4EE8-BF71-ED9F0456A900}"/>
    <cellStyle name="Note 31 10 2 2" xfId="38810" xr:uid="{369019B1-769F-486C-8238-177435E206C1}"/>
    <cellStyle name="Note 31 11" xfId="38811" xr:uid="{41C4F169-3E91-4B5D-B8FF-5F756E5C042A}"/>
    <cellStyle name="Note 31 11 2" xfId="38812" xr:uid="{3691466B-6393-485F-B875-D80A160D0161}"/>
    <cellStyle name="Note 31 11 2 2" xfId="38813" xr:uid="{E32DDA2F-554A-4000-8EE0-B7D4DD38A634}"/>
    <cellStyle name="Note 31 12" xfId="38814" xr:uid="{76DE72AB-8538-49AC-9D38-A79E7FFD5C34}"/>
    <cellStyle name="Note 31 12 2" xfId="38815" xr:uid="{081F1550-422B-4BA1-8454-A58588B33D75}"/>
    <cellStyle name="Note 31 13" xfId="38816" xr:uid="{8BD8B5DA-2F5C-4489-B968-2210EDA1447F}"/>
    <cellStyle name="Note 31 13 2" xfId="38817" xr:uid="{10A07C4B-610D-4C4B-A3BA-D569B21D436F}"/>
    <cellStyle name="Note 31 14" xfId="38818" xr:uid="{37E9949C-4CE7-4DFC-8512-4F4E0BB04A04}"/>
    <cellStyle name="Note 31 2" xfId="38819" xr:uid="{65CD4C28-D293-4EDA-BE4D-97107497144F}"/>
    <cellStyle name="Note 31 2 2" xfId="38820" xr:uid="{79A3A169-57C5-487F-AEA2-894D24CFB308}"/>
    <cellStyle name="Note 31 2 2 2" xfId="38821" xr:uid="{7A07FE27-9557-401B-BC5F-8336FDFF4DCF}"/>
    <cellStyle name="Note 31 2 2 2 2" xfId="38822" xr:uid="{76587FDF-11D6-4F4E-9BC0-E5D738ED6524}"/>
    <cellStyle name="Note 31 2 2 2 2 2" xfId="38823" xr:uid="{994357E2-8387-4EA3-AAA6-449B3579EA03}"/>
    <cellStyle name="Note 31 2 2 2 3" xfId="38824" xr:uid="{D755916E-EA8C-42CC-B4E0-50B3F02BFBBA}"/>
    <cellStyle name="Note 31 2 2 2 3 2" xfId="38825" xr:uid="{946158F5-7199-4A4B-906E-5E528956A6B8}"/>
    <cellStyle name="Note 31 2 2 3" xfId="38826" xr:uid="{16B46561-E45A-49A5-8731-F3844F5A5E06}"/>
    <cellStyle name="Note 31 2 2 3 2" xfId="38827" xr:uid="{EAD5BABA-8AE5-4792-AE9F-2E17F262240A}"/>
    <cellStyle name="Note 31 2 2 3 2 2" xfId="38828" xr:uid="{DDF569E0-79B9-4577-B2A5-DDE496807433}"/>
    <cellStyle name="Note 31 2 2 4" xfId="38829" xr:uid="{2D67F3E4-1486-4AE8-8AF3-BE4A7CD536BF}"/>
    <cellStyle name="Note 31 2 2 4 2" xfId="38830" xr:uid="{1B587EA1-FB62-4CD3-AB46-B47BE61606B1}"/>
    <cellStyle name="Note 31 2 2 5" xfId="38831" xr:uid="{F08CE094-C4F6-4A66-BD02-42892712F0BE}"/>
    <cellStyle name="Note 31 2 2 5 2" xfId="38832" xr:uid="{EDE1DDEE-41E6-43E5-97C5-A45B7643286B}"/>
    <cellStyle name="Note 31 2 2 6" xfId="38833" xr:uid="{3D242697-7672-49A4-BF69-CEB31DDC3FBD}"/>
    <cellStyle name="Note 31 2 3" xfId="38834" xr:uid="{E83FD1BF-76FA-4231-B951-97713468927F}"/>
    <cellStyle name="Note 31 2 3 2" xfId="38835" xr:uid="{C288313B-22F9-4952-8A34-4226D4EB4E71}"/>
    <cellStyle name="Note 31 2 3 2 2" xfId="38836" xr:uid="{330B84E8-E91D-4148-B46A-0275133B0E3E}"/>
    <cellStyle name="Note 31 2 3 3" xfId="38837" xr:uid="{F416FEDD-D13F-44CB-A070-FD7745306940}"/>
    <cellStyle name="Note 31 2 3 3 2" xfId="38838" xr:uid="{BE1BEDD5-BF37-497E-8303-8B6DDF2A4CC2}"/>
    <cellStyle name="Note 31 2 3 4" xfId="38839" xr:uid="{BD8C0FA3-2753-4389-B40F-9E54BD74FD0C}"/>
    <cellStyle name="Note 31 2 3 4 2" xfId="38840" xr:uid="{B4CE1ECB-AA01-4A23-A830-E9A748789097}"/>
    <cellStyle name="Note 31 2 3 5" xfId="38841" xr:uid="{86E77DCA-7043-48BE-9A69-EC3F91C96E56}"/>
    <cellStyle name="Note 31 2 3 5 2" xfId="38842" xr:uid="{8C17DD79-3A5B-4489-AED8-8B33A4F23293}"/>
    <cellStyle name="Note 31 2 3 6" xfId="38843" xr:uid="{20B8224B-2918-4E16-AFAF-2A15DDBB96D4}"/>
    <cellStyle name="Note 31 2 3 6 2" xfId="38844" xr:uid="{5A15F3B8-B620-4949-BD00-B41F5E7C22D9}"/>
    <cellStyle name="Note 31 2 3 7" xfId="38845" xr:uid="{443BEC49-0404-43DD-83DB-8AE90F9F18A1}"/>
    <cellStyle name="Note 31 2 3 7 2" xfId="38846" xr:uid="{4F87E4A8-2399-4D1E-AA42-26FA9870C914}"/>
    <cellStyle name="Note 31 2 3 8" xfId="38847" xr:uid="{A0E33B11-37A2-4C7D-9E67-D25D3884F97F}"/>
    <cellStyle name="Note 31 2 4" xfId="38848" xr:uid="{8CF67C1C-55F0-4557-AAF7-46F0DD6FABE8}"/>
    <cellStyle name="Note 31 2 4 2" xfId="38849" xr:uid="{D239969F-289A-4DCB-867F-7567A6CDDD4E}"/>
    <cellStyle name="Note 31 2 4 2 2" xfId="38850" xr:uid="{A99E47D3-4D90-4969-B4D7-38C0B0BFFAA2}"/>
    <cellStyle name="Note 31 2 4 3" xfId="38851" xr:uid="{A9E84795-0719-490D-B5E5-C40C7C3B89E4}"/>
    <cellStyle name="Note 31 2 4 3 2" xfId="38852" xr:uid="{53F64687-D152-40CB-B220-ED45CFD7747D}"/>
    <cellStyle name="Note 31 2 4 4" xfId="38853" xr:uid="{16C2955A-B9EA-4015-9E44-D0BDCEF371D8}"/>
    <cellStyle name="Note 31 2 4 4 2" xfId="38854" xr:uid="{3AA8DA15-38C8-4456-8BC5-176FC19D9112}"/>
    <cellStyle name="Note 31 2 4 5" xfId="38855" xr:uid="{523AC7C2-3C1B-4CD4-A4DD-F4AE8834BE50}"/>
    <cellStyle name="Note 31 2 4 5 2" xfId="38856" xr:uid="{A4259BAE-3B2C-41EB-900F-C8E218B1991D}"/>
    <cellStyle name="Note 31 2 4 6" xfId="38857" xr:uid="{3C0561AD-CE72-4E8B-9AE8-80ECC587C011}"/>
    <cellStyle name="Note 31 2 5" xfId="38858" xr:uid="{8C9CCA04-3ECF-4275-A825-D546504697C5}"/>
    <cellStyle name="Note 31 2 5 2" xfId="38859" xr:uid="{CC53C251-261F-417F-B035-1E1F1BF3DA6C}"/>
    <cellStyle name="Note 31 2 5 2 2" xfId="38860" xr:uid="{A60BD753-82C7-4DB9-AE5A-E864D77C0D4E}"/>
    <cellStyle name="Note 31 2 6" xfId="38861" xr:uid="{F436AE27-F37D-459E-8D07-A07028A6A0B7}"/>
    <cellStyle name="Note 31 2 6 2" xfId="38862" xr:uid="{5830AA84-D5E5-4EBE-9BFE-85340E1D4640}"/>
    <cellStyle name="Note 31 2 7" xfId="38863" xr:uid="{412C1432-5340-4773-85C4-460F3845FA40}"/>
    <cellStyle name="Note 31 2 7 2" xfId="38864" xr:uid="{BD4484F2-5EB6-4B68-8CC2-94F7992E7F8E}"/>
    <cellStyle name="Note 31 2 8" xfId="38865" xr:uid="{AEE9AC49-183C-489C-A298-AA074F501206}"/>
    <cellStyle name="Note 31 3" xfId="38866" xr:uid="{CEBC503C-1043-426A-B036-10F66214E542}"/>
    <cellStyle name="Note 31 3 2" xfId="38867" xr:uid="{3523A636-CE44-443B-A1A5-9DA989B18421}"/>
    <cellStyle name="Note 31 3 2 2" xfId="38868" xr:uid="{E1EA4C4C-DB98-48D8-8A87-23A8E8C71CAE}"/>
    <cellStyle name="Note 31 3 2 2 2" xfId="38869" xr:uid="{C1E4E54B-218A-42E9-8A6C-CA982E71F694}"/>
    <cellStyle name="Note 31 3 2 3" xfId="38870" xr:uid="{9DDA1106-EB85-4441-AFD3-0CA4504E646A}"/>
    <cellStyle name="Note 31 3 2 3 2" xfId="38871" xr:uid="{E3300DAD-BD9E-4C8A-8F3C-3A4A6FE22BF3}"/>
    <cellStyle name="Note 31 3 3" xfId="38872" xr:uid="{9FAFA79F-A511-471C-9E30-8A63450984B8}"/>
    <cellStyle name="Note 31 3 3 2" xfId="38873" xr:uid="{794A072D-E625-4F75-94EA-3A8AFC456755}"/>
    <cellStyle name="Note 31 3 3 2 2" xfId="38874" xr:uid="{2904AEFF-E208-4042-AB3C-E76C63243C0B}"/>
    <cellStyle name="Note 31 3 4" xfId="38875" xr:uid="{8D7903DF-4C33-467E-9685-9221236E5E7F}"/>
    <cellStyle name="Note 31 3 4 2" xfId="38876" xr:uid="{E4204E45-B89A-4883-B46C-AFF9FC3B28B4}"/>
    <cellStyle name="Note 31 3 5" xfId="38877" xr:uid="{B63F1533-1F60-4C62-96FE-5A9CD800E38E}"/>
    <cellStyle name="Note 31 3 5 2" xfId="38878" xr:uid="{F06AB91E-5F39-46A3-854D-A516B65E66AD}"/>
    <cellStyle name="Note 31 3 6" xfId="38879" xr:uid="{15A30681-EC53-424A-9B2C-25E5F8669834}"/>
    <cellStyle name="Note 31 3 6 2" xfId="38880" xr:uid="{D8046BE4-4272-4CFA-A365-A8BE1BA0716E}"/>
    <cellStyle name="Note 31 3 7" xfId="38881" xr:uid="{DAE821E1-6A95-42E2-B14F-B46A91A05F2B}"/>
    <cellStyle name="Note 31 4" xfId="38882" xr:uid="{73F080FD-562A-4A37-A147-6734ED82A258}"/>
    <cellStyle name="Note 31 4 2" xfId="38883" xr:uid="{0F0E3DED-B3B7-465F-9EAA-E4859547B0C9}"/>
    <cellStyle name="Note 31 4 2 2" xfId="38884" xr:uid="{0CA6AD2F-94B6-4B70-9EDA-55CEA8CF4E21}"/>
    <cellStyle name="Note 31 4 2 2 2" xfId="38885" xr:uid="{D6121B0A-BB02-456D-BCA7-ADB3F7ABB029}"/>
    <cellStyle name="Note 31 4 2 3" xfId="38886" xr:uid="{CB0761E0-2780-490C-93BD-82C569E78CAF}"/>
    <cellStyle name="Note 31 4 2 3 2" xfId="38887" xr:uid="{1C850B32-B88B-411C-970E-EC7D95D6AB4B}"/>
    <cellStyle name="Note 31 4 2 4" xfId="38888" xr:uid="{7C3C8244-857D-47B9-AFC0-17A9024C5EDF}"/>
    <cellStyle name="Note 31 4 3" xfId="38889" xr:uid="{0450AB05-7E64-4980-A425-DDBDD465FD21}"/>
    <cellStyle name="Note 31 4 3 2" xfId="38890" xr:uid="{67434BDA-D9F7-4DA1-9FA0-CBCB663E34AF}"/>
    <cellStyle name="Note 31 4 3 2 2" xfId="38891" xr:uid="{4DB2F6E6-805C-48F1-A882-CDCB333B73DD}"/>
    <cellStyle name="Note 31 4 3 3" xfId="38892" xr:uid="{D1262C54-7D1D-4FF0-ACAD-D7777CA4A4DE}"/>
    <cellStyle name="Note 31 4 3 3 2" xfId="38893" xr:uid="{13BA4068-B902-428E-BD5F-4E0398232EC4}"/>
    <cellStyle name="Note 31 4 3 4" xfId="38894" xr:uid="{223B766C-CB95-4C2B-B47E-3B34C9BC12E2}"/>
    <cellStyle name="Note 31 4 4" xfId="38895" xr:uid="{69219C9C-5BEE-425C-B049-93FA8AB6616E}"/>
    <cellStyle name="Note 31 4 4 2" xfId="38896" xr:uid="{DD5808E6-F7E8-4FBF-8EDA-C8A757C39542}"/>
    <cellStyle name="Note 31 4 5" xfId="38897" xr:uid="{8958F0AE-D1CB-4672-A15C-F471F72199A3}"/>
    <cellStyle name="Note 31 4 5 2" xfId="38898" xr:uid="{2510DBB9-58AE-4589-BE94-4F7C0458D6C8}"/>
    <cellStyle name="Note 31 4 6" xfId="38899" xr:uid="{90B0114B-66FF-4821-83EA-0D28E8802CE2}"/>
    <cellStyle name="Note 31 4 6 2" xfId="38900" xr:uid="{679CE9C4-B1AE-4790-A707-2C0C05714CAD}"/>
    <cellStyle name="Note 31 4 7" xfId="38901" xr:uid="{B1476115-B7D3-421B-AECE-3D93E143BF89}"/>
    <cellStyle name="Note 31 4 7 2" xfId="38902" xr:uid="{A79448BA-8636-40C6-B0F8-32EBC71E6528}"/>
    <cellStyle name="Note 31 4 8" xfId="38903" xr:uid="{299D13E7-E81C-4E8C-8249-5929BB3056F5}"/>
    <cellStyle name="Note 31 5" xfId="38904" xr:uid="{78782558-CA5B-4AEF-A36A-50AD66FB8E03}"/>
    <cellStyle name="Note 31 5 2" xfId="38905" xr:uid="{0AFF5086-E24C-48F9-A188-8785C8354E7B}"/>
    <cellStyle name="Note 31 5 2 2" xfId="38906" xr:uid="{21E30448-B6DD-49CD-8A31-1F1B39DF9FB3}"/>
    <cellStyle name="Note 31 5 2 2 2" xfId="38907" xr:uid="{9CD4D1DA-C983-4686-BE43-E10569EF5C95}"/>
    <cellStyle name="Note 31 5 2 3" xfId="38908" xr:uid="{EB326E11-0A4F-43E4-88FC-82B3F4C68C8E}"/>
    <cellStyle name="Note 31 5 2 3 2" xfId="38909" xr:uid="{34A71D08-67D5-4FB8-8FCB-20D7768EE667}"/>
    <cellStyle name="Note 31 5 3" xfId="38910" xr:uid="{52652083-2092-4F26-8F98-31E7EEBAB9AF}"/>
    <cellStyle name="Note 31 5 3 2" xfId="38911" xr:uid="{BFC298B4-0791-4713-A75B-C841186EEB5E}"/>
    <cellStyle name="Note 31 5 3 2 2" xfId="38912" xr:uid="{0C1F0EF1-38C4-4801-90AB-6ABFC319B8F2}"/>
    <cellStyle name="Note 31 5 4" xfId="38913" xr:uid="{B72C1F89-06DD-41CF-96E5-04E10BFF1421}"/>
    <cellStyle name="Note 31 5 4 2" xfId="38914" xr:uid="{E50FFF9F-96C1-4AE2-9550-3BBB9449505A}"/>
    <cellStyle name="Note 31 5 5" xfId="38915" xr:uid="{2EB5CF20-4BCC-4E56-85CF-FEC8BC30D32E}"/>
    <cellStyle name="Note 31 5 5 2" xfId="38916" xr:uid="{B9BBC8EE-F698-4F72-B46A-99A909E47FFE}"/>
    <cellStyle name="Note 31 5 6" xfId="38917" xr:uid="{7EF27B96-6136-4974-8A02-DAF01057C7BD}"/>
    <cellStyle name="Note 31 6" xfId="38918" xr:uid="{CF8D0738-962F-4927-B1C8-85B2139E5D4E}"/>
    <cellStyle name="Note 31 6 2" xfId="38919" xr:uid="{07C3AD66-6D9C-4D36-B28C-D05027ECE4A8}"/>
    <cellStyle name="Note 31 6 2 2" xfId="38920" xr:uid="{52D7BE71-34DD-4E54-A685-354803C24DE8}"/>
    <cellStyle name="Note 31 6 2 2 2" xfId="38921" xr:uid="{00F36407-EDBF-46D5-A095-80F9884572F3}"/>
    <cellStyle name="Note 31 6 3" xfId="38922" xr:uid="{4C8F8A54-C226-47A2-ACF1-695E6EAE56B5}"/>
    <cellStyle name="Note 31 6 3 2" xfId="38923" xr:uid="{27AF2302-7812-4E03-B79D-CA34A10B5572}"/>
    <cellStyle name="Note 31 6 3 2 2" xfId="38924" xr:uid="{32DC76C0-4B35-47C7-9901-B687F3990E77}"/>
    <cellStyle name="Note 31 6 4" xfId="38925" xr:uid="{A3AEBADB-2984-4843-957B-ED4BECCA2B0C}"/>
    <cellStyle name="Note 31 6 4 2" xfId="38926" xr:uid="{73823D4A-D420-4050-87E3-C5434B663E3E}"/>
    <cellStyle name="Note 31 6 5" xfId="38927" xr:uid="{638D679F-38F2-4E30-A5D1-AEA4E3A1260E}"/>
    <cellStyle name="Note 31 6 5 2" xfId="38928" xr:uid="{EC8DD8D6-38B6-4654-92A0-0A97C7956EEE}"/>
    <cellStyle name="Note 31 6 6" xfId="38929" xr:uid="{A4D48E40-F24A-4237-A862-AC870900B007}"/>
    <cellStyle name="Note 31 7" xfId="38930" xr:uid="{AA1E948D-2A16-42FE-AC8B-1B2DAF46D093}"/>
    <cellStyle name="Note 31 7 2" xfId="38931" xr:uid="{48319C02-D8D8-4C48-A837-2F2D9FE4D981}"/>
    <cellStyle name="Note 31 7 2 2" xfId="38932" xr:uid="{3B150D3B-A787-4D4D-87A7-F111A3CD29B7}"/>
    <cellStyle name="Note 31 7 2 2 2" xfId="38933" xr:uid="{A17C31F9-41E7-4F22-8E7B-53FCE19DBF2D}"/>
    <cellStyle name="Note 31 7 3" xfId="38934" xr:uid="{5D3F4084-0087-4F60-AC16-E665A9D7F3AE}"/>
    <cellStyle name="Note 31 7 3 2" xfId="38935" xr:uid="{E693BE02-ED75-4468-8F64-26D878FBCF40}"/>
    <cellStyle name="Note 31 7 3 2 2" xfId="38936" xr:uid="{A577CC83-C94C-4A7A-8665-B63601DB9B89}"/>
    <cellStyle name="Note 31 7 4" xfId="38937" xr:uid="{A3C05AAD-0FB0-483E-8990-40537D29AF53}"/>
    <cellStyle name="Note 31 7 4 2" xfId="38938" xr:uid="{CE50E25B-DEE1-4887-9A2F-8D26A9F4A63D}"/>
    <cellStyle name="Note 31 8" xfId="38939" xr:uid="{5D890C8B-B0A9-49AB-8ADC-2CD59C40B01E}"/>
    <cellStyle name="Note 31 8 2" xfId="38940" xr:uid="{705257D3-8376-4AFB-B0BF-2FB131C22CA7}"/>
    <cellStyle name="Note 31 8 2 2" xfId="38941" xr:uid="{AE27F500-A0E1-42BF-8DCC-01733E51F9A7}"/>
    <cellStyle name="Note 31 8 2 2 2" xfId="38942" xr:uid="{3546803C-872D-484B-9A8E-DB193CCB7E54}"/>
    <cellStyle name="Note 31 8 3" xfId="38943" xr:uid="{9DFE9245-0541-4CE2-A0C1-A81CF302964B}"/>
    <cellStyle name="Note 31 8 3 2" xfId="38944" xr:uid="{E3235E28-2E45-4B0A-8C0F-7BC53F161389}"/>
    <cellStyle name="Note 31 8 3 2 2" xfId="38945" xr:uid="{72CC52AB-9E34-4311-90DC-3610AB692497}"/>
    <cellStyle name="Note 31 8 4" xfId="38946" xr:uid="{984B054B-9C57-4D78-B103-47227F76FB75}"/>
    <cellStyle name="Note 31 8 4 2" xfId="38947" xr:uid="{28B17FA4-B749-462A-94AE-6020C44C4772}"/>
    <cellStyle name="Note 31 9" xfId="38948" xr:uid="{D49DF7AC-29BE-4939-8F1C-A11FFD889ED5}"/>
    <cellStyle name="Note 31 9 2" xfId="38949" xr:uid="{CA458AEC-1A73-444B-844E-CD9636FB753D}"/>
    <cellStyle name="Note 31 9 2 2" xfId="38950" xr:uid="{DE010ADF-8B81-4CE8-AC09-BF61BEF3FD0C}"/>
    <cellStyle name="Note 31_3. รายละเอียดประกอบงบ 03-2013 รวมหมด ณ 02-08-56" xfId="38951" xr:uid="{15342561-E788-4C16-9B08-4ED384582C9E}"/>
    <cellStyle name="Note 32" xfId="38952" xr:uid="{89E9239D-9FBF-4E96-8840-30C6FAE06058}"/>
    <cellStyle name="Note 32 10" xfId="38953" xr:uid="{E64AE643-9203-4BE3-A39C-299C9957AEF7}"/>
    <cellStyle name="Note 32 10 2" xfId="38954" xr:uid="{19289A53-D535-4578-B7DA-4455D54079F7}"/>
    <cellStyle name="Note 32 10 2 2" xfId="38955" xr:uid="{CE522D5D-1351-4CC9-80AD-D00583E6C3A9}"/>
    <cellStyle name="Note 32 11" xfId="38956" xr:uid="{48215922-1EE6-4B5C-B024-90BC5F2626B7}"/>
    <cellStyle name="Note 32 11 2" xfId="38957" xr:uid="{42F8E86D-0D45-4B6B-9BB1-D3229CF15AC8}"/>
    <cellStyle name="Note 32 11 2 2" xfId="38958" xr:uid="{CC15423A-55BA-40A7-B1E2-B067C2CD4335}"/>
    <cellStyle name="Note 32 12" xfId="38959" xr:uid="{9ED0B465-3B60-4E04-A6E8-5198CF130AEE}"/>
    <cellStyle name="Note 32 12 2" xfId="38960" xr:uid="{859F2AB7-78C3-4BA4-9072-2DB9BFC0A7E5}"/>
    <cellStyle name="Note 32 13" xfId="38961" xr:uid="{78D40984-312C-4D61-B794-C93E1A9331CE}"/>
    <cellStyle name="Note 32 13 2" xfId="38962" xr:uid="{C84F212E-93BF-4045-BDCF-5E69C854825A}"/>
    <cellStyle name="Note 32 14" xfId="38963" xr:uid="{A7D198F5-4362-4C7B-B72A-4BB28D7101DC}"/>
    <cellStyle name="Note 32 2" xfId="38964" xr:uid="{592EA6A6-3776-4365-9673-6F24F2136B0C}"/>
    <cellStyle name="Note 32 2 2" xfId="38965" xr:uid="{020963D2-5E00-4044-83DA-922E3528ADDA}"/>
    <cellStyle name="Note 32 2 2 2" xfId="38966" xr:uid="{D76C3A9D-8FEC-4B3F-AD07-CE23BF311ACB}"/>
    <cellStyle name="Note 32 2 2 2 2" xfId="38967" xr:uid="{7B09279A-DE11-4015-87C8-809A610E2C1B}"/>
    <cellStyle name="Note 32 2 2 2 2 2" xfId="38968" xr:uid="{E472D3AA-D926-45A1-9ED6-3690B2CCC41C}"/>
    <cellStyle name="Note 32 2 2 2 3" xfId="38969" xr:uid="{F46E5C29-CAF9-46AD-85D1-F3D76CFF57CF}"/>
    <cellStyle name="Note 32 2 2 2 3 2" xfId="38970" xr:uid="{6892FD24-98FB-4463-949C-88BAB1CE355F}"/>
    <cellStyle name="Note 32 2 2 3" xfId="38971" xr:uid="{A2B61330-C815-4E11-ACCD-363AB0681E57}"/>
    <cellStyle name="Note 32 2 2 3 2" xfId="38972" xr:uid="{B7A741F4-ECD4-4ABF-8990-F5F416FF49B4}"/>
    <cellStyle name="Note 32 2 2 3 2 2" xfId="38973" xr:uid="{E4C8AEC5-9330-4C2C-8557-5A94A9249710}"/>
    <cellStyle name="Note 32 2 2 4" xfId="38974" xr:uid="{47FDE991-35AD-416C-B8A2-6D8DAA1640DD}"/>
    <cellStyle name="Note 32 2 2 4 2" xfId="38975" xr:uid="{80728CC5-841A-4383-A9D0-4FE2BD4D9FC7}"/>
    <cellStyle name="Note 32 2 2 5" xfId="38976" xr:uid="{DBD893DB-AE7B-4D18-BC0E-35415DD10927}"/>
    <cellStyle name="Note 32 2 2 5 2" xfId="38977" xr:uid="{43C88090-4A2B-4E0F-9909-55F47142EB1B}"/>
    <cellStyle name="Note 32 2 2 6" xfId="38978" xr:uid="{6BA55059-21C0-440A-BBC5-6B02A8B508E6}"/>
    <cellStyle name="Note 32 2 3" xfId="38979" xr:uid="{82A5E059-6F0A-4E10-9FE9-06C87663761A}"/>
    <cellStyle name="Note 32 2 3 2" xfId="38980" xr:uid="{03225EBB-0AFA-49D2-B931-7977813DFCD4}"/>
    <cellStyle name="Note 32 2 3 2 2" xfId="38981" xr:uid="{6E04C0CA-A8C0-4AC1-B709-1D7394817DF1}"/>
    <cellStyle name="Note 32 2 3 3" xfId="38982" xr:uid="{E0B1AA22-E898-4624-8C12-00D909C4414E}"/>
    <cellStyle name="Note 32 2 3 3 2" xfId="38983" xr:uid="{0B4AD69E-7466-414A-B9BA-EAA5AFF45B7C}"/>
    <cellStyle name="Note 32 2 3 4" xfId="38984" xr:uid="{08512558-FA05-4549-85B7-23C08942FDFB}"/>
    <cellStyle name="Note 32 2 3 4 2" xfId="38985" xr:uid="{6B0CCADE-7646-4616-9762-E2E52B4B990E}"/>
    <cellStyle name="Note 32 2 3 5" xfId="38986" xr:uid="{D784FB39-987C-4675-A4BF-8B69EBF7E6C3}"/>
    <cellStyle name="Note 32 2 3 5 2" xfId="38987" xr:uid="{F59F24B1-C163-4E49-814C-A0D4A4B9D2C6}"/>
    <cellStyle name="Note 32 2 3 6" xfId="38988" xr:uid="{59683D29-1C38-4B24-B6E9-C35E629FB2C3}"/>
    <cellStyle name="Note 32 2 3 6 2" xfId="38989" xr:uid="{DB83181E-E196-4027-B45A-0A5F13293238}"/>
    <cellStyle name="Note 32 2 3 7" xfId="38990" xr:uid="{37901AE3-EC76-4175-BA2E-A212E7CAC78C}"/>
    <cellStyle name="Note 32 2 3 7 2" xfId="38991" xr:uid="{F6C086AB-7D96-4A3B-B2E5-AFA5B78C1E30}"/>
    <cellStyle name="Note 32 2 3 8" xfId="38992" xr:uid="{4767F9EE-3E4D-40F7-AB28-7C56019201D6}"/>
    <cellStyle name="Note 32 2 4" xfId="38993" xr:uid="{178EDC85-A626-45FA-A928-A3354D72C53B}"/>
    <cellStyle name="Note 32 2 4 2" xfId="38994" xr:uid="{2433F724-0C21-45E4-9D4F-53E61A6A7ACB}"/>
    <cellStyle name="Note 32 2 4 2 2" xfId="38995" xr:uid="{AA5C9695-98DE-4843-9286-51D2CB011022}"/>
    <cellStyle name="Note 32 2 4 3" xfId="38996" xr:uid="{AD2B8E68-769D-44AF-8302-EFF1DED6A02D}"/>
    <cellStyle name="Note 32 2 4 3 2" xfId="38997" xr:uid="{D3AC6171-1BBB-4CE7-BCD8-4F46C798F3BF}"/>
    <cellStyle name="Note 32 2 4 4" xfId="38998" xr:uid="{D588DFDC-8A45-4807-AD71-C3EAB632077E}"/>
    <cellStyle name="Note 32 2 4 4 2" xfId="38999" xr:uid="{D2260F00-387B-4106-A66D-C2B0B7B59C0C}"/>
    <cellStyle name="Note 32 2 4 5" xfId="39000" xr:uid="{B827FF19-B43A-4B69-A04D-DC873F7F738C}"/>
    <cellStyle name="Note 32 2 4 5 2" xfId="39001" xr:uid="{3B55E5C0-FF72-475E-8AF0-8AD83F87F915}"/>
    <cellStyle name="Note 32 2 4 6" xfId="39002" xr:uid="{EB6BBC24-5041-48CE-AE42-F7953C27EF97}"/>
    <cellStyle name="Note 32 2 5" xfId="39003" xr:uid="{58EE4D1D-EED9-408B-8737-5EB97505FF2C}"/>
    <cellStyle name="Note 32 2 5 2" xfId="39004" xr:uid="{71B40128-2E0B-4270-A2EA-F95AD8047B04}"/>
    <cellStyle name="Note 32 2 5 2 2" xfId="39005" xr:uid="{5514EAA1-0192-4F49-896F-05CC51A3E6A1}"/>
    <cellStyle name="Note 32 2 6" xfId="39006" xr:uid="{5D4E69AA-CF7F-43F4-8148-11EF81648B60}"/>
    <cellStyle name="Note 32 2 6 2" xfId="39007" xr:uid="{BED4EF68-B52F-4588-9501-7B3A03697BB6}"/>
    <cellStyle name="Note 32 2 7" xfId="39008" xr:uid="{31FBC2A0-1DBD-4977-9F44-4FB4EEB9F77D}"/>
    <cellStyle name="Note 32 2 7 2" xfId="39009" xr:uid="{6EFE5962-91B2-4D9F-8607-A4979DE61958}"/>
    <cellStyle name="Note 32 2 8" xfId="39010" xr:uid="{94EEDB96-90DC-4F3A-9EB9-B303368FA800}"/>
    <cellStyle name="Note 32 3" xfId="39011" xr:uid="{F842D488-5F79-426F-8C59-FCAE3B9CC999}"/>
    <cellStyle name="Note 32 3 2" xfId="39012" xr:uid="{46000268-FBF9-4DA7-B887-77146A871B94}"/>
    <cellStyle name="Note 32 3 2 2" xfId="39013" xr:uid="{4228B04F-8D43-44E0-B554-D46CFBA78D73}"/>
    <cellStyle name="Note 32 3 2 2 2" xfId="39014" xr:uid="{36DA35EA-B7B8-44A2-AB13-BD4665163A8A}"/>
    <cellStyle name="Note 32 3 2 3" xfId="39015" xr:uid="{3F8D942C-8678-4E8D-9B28-1F4AD659C641}"/>
    <cellStyle name="Note 32 3 2 3 2" xfId="39016" xr:uid="{E4F4CF74-60AE-48DF-B911-0EE312B73122}"/>
    <cellStyle name="Note 32 3 3" xfId="39017" xr:uid="{DDC2287A-27A5-4929-B786-123AA55A6873}"/>
    <cellStyle name="Note 32 3 3 2" xfId="39018" xr:uid="{BA642CE8-827A-4A80-BFAB-6A7EB6F26B3E}"/>
    <cellStyle name="Note 32 3 3 2 2" xfId="39019" xr:uid="{343B7E17-A63F-405D-8B5B-44D0D56423A8}"/>
    <cellStyle name="Note 32 3 4" xfId="39020" xr:uid="{E137ADC7-ABE0-4D20-8097-64344704E38D}"/>
    <cellStyle name="Note 32 3 4 2" xfId="39021" xr:uid="{C84EE459-DABF-4E68-90A2-FA744CA7010C}"/>
    <cellStyle name="Note 32 3 5" xfId="39022" xr:uid="{E0612220-1E53-4594-AC69-B2D563AFF386}"/>
    <cellStyle name="Note 32 3 5 2" xfId="39023" xr:uid="{D4C1FE6E-207B-4A18-915B-5471C30B4186}"/>
    <cellStyle name="Note 32 3 6" xfId="39024" xr:uid="{D408F8C3-5C9A-4A87-B7A4-6BB7870F6241}"/>
    <cellStyle name="Note 32 3 6 2" xfId="39025" xr:uid="{B6D98662-593B-48F9-A7CD-62438961A7BE}"/>
    <cellStyle name="Note 32 3 7" xfId="39026" xr:uid="{6A01A729-B39F-48F1-8336-A622D498C7BF}"/>
    <cellStyle name="Note 32 4" xfId="39027" xr:uid="{6189FF20-7138-4BFD-984D-27F435AE2A3E}"/>
    <cellStyle name="Note 32 4 2" xfId="39028" xr:uid="{F6C62728-C49C-4A39-9EED-2EF0268F022B}"/>
    <cellStyle name="Note 32 4 2 2" xfId="39029" xr:uid="{9ED0C7EB-74E2-4674-A381-DDF6BD61E7EA}"/>
    <cellStyle name="Note 32 4 2 2 2" xfId="39030" xr:uid="{49F9B306-4DBF-4CEC-8907-B87A3A9E6E40}"/>
    <cellStyle name="Note 32 4 2 3" xfId="39031" xr:uid="{52D0FC0D-E593-4D41-9E64-B6B961E9FAC9}"/>
    <cellStyle name="Note 32 4 2 3 2" xfId="39032" xr:uid="{F846C3B0-71AD-4603-A06F-873EF013D7DF}"/>
    <cellStyle name="Note 32 4 2 4" xfId="39033" xr:uid="{BD6574B3-74CC-46A4-8B0D-15C63D0C71E1}"/>
    <cellStyle name="Note 32 4 3" xfId="39034" xr:uid="{C50FF6B0-5D31-43D9-BE1F-271F1F800A08}"/>
    <cellStyle name="Note 32 4 3 2" xfId="39035" xr:uid="{E87611EC-366A-48CD-B46E-E1C3CBB8AF16}"/>
    <cellStyle name="Note 32 4 3 2 2" xfId="39036" xr:uid="{B0893703-3642-4F0B-85F3-B20AA430BDBB}"/>
    <cellStyle name="Note 32 4 3 3" xfId="39037" xr:uid="{9BEBB744-8065-46C1-BECF-9D63BAE8FC8B}"/>
    <cellStyle name="Note 32 4 3 3 2" xfId="39038" xr:uid="{013C1DF8-5B25-4D23-AC21-4BA9B985E028}"/>
    <cellStyle name="Note 32 4 3 4" xfId="39039" xr:uid="{528F6395-983F-4304-BC55-60CDBE14341D}"/>
    <cellStyle name="Note 32 4 4" xfId="39040" xr:uid="{B5B8F456-BC0D-4985-83F4-FD8AE6A7C5A1}"/>
    <cellStyle name="Note 32 4 4 2" xfId="39041" xr:uid="{2E566AB6-4757-45D2-A2C4-8596F70E5C97}"/>
    <cellStyle name="Note 32 4 5" xfId="39042" xr:uid="{740D9B81-941B-4C87-AAEE-5602B8C2C810}"/>
    <cellStyle name="Note 32 4 5 2" xfId="39043" xr:uid="{0428AADD-A9AE-42D7-B826-2A715620A3EF}"/>
    <cellStyle name="Note 32 4 6" xfId="39044" xr:uid="{F65F5FD3-9B92-4B64-B210-08F7C71775B1}"/>
    <cellStyle name="Note 32 4 6 2" xfId="39045" xr:uid="{29BAE8D0-0739-4D51-B079-3BD38F69EAD0}"/>
    <cellStyle name="Note 32 4 7" xfId="39046" xr:uid="{F5C99A6E-6432-4C86-AE00-9F02A61EB879}"/>
    <cellStyle name="Note 32 4 7 2" xfId="39047" xr:uid="{E274EFFE-8095-4B16-B4ED-CA45B1056B92}"/>
    <cellStyle name="Note 32 4 8" xfId="39048" xr:uid="{76A2D797-EBE9-4C5B-A7D5-561FF57A8A4B}"/>
    <cellStyle name="Note 32 5" xfId="39049" xr:uid="{9EF4C4DD-3A3A-4D71-9D9F-A396F575F323}"/>
    <cellStyle name="Note 32 5 2" xfId="39050" xr:uid="{A372F345-D387-41FE-8CB6-FDB129A7BFF9}"/>
    <cellStyle name="Note 32 5 2 2" xfId="39051" xr:uid="{6B36BF7D-6BAB-4A49-B420-7064811D3DBE}"/>
    <cellStyle name="Note 32 5 2 2 2" xfId="39052" xr:uid="{E2E2757C-3735-4B90-B6D2-9BAF7D0CDF30}"/>
    <cellStyle name="Note 32 5 2 3" xfId="39053" xr:uid="{C2A616B1-EC90-4B38-80C8-E5EC9FE538AC}"/>
    <cellStyle name="Note 32 5 2 3 2" xfId="39054" xr:uid="{BA45008E-6DEF-46BF-B029-6DFE27278BCD}"/>
    <cellStyle name="Note 32 5 3" xfId="39055" xr:uid="{21B87DF0-8E97-439F-91C3-BA422FA58901}"/>
    <cellStyle name="Note 32 5 3 2" xfId="39056" xr:uid="{FDACDB71-69BC-4A1B-BDD5-554D491845D1}"/>
    <cellStyle name="Note 32 5 3 2 2" xfId="39057" xr:uid="{BD907445-06C5-4A3F-9086-3804B3A3EF70}"/>
    <cellStyle name="Note 32 5 4" xfId="39058" xr:uid="{B2DF8A27-2778-4C39-A2D3-CC41A542CB16}"/>
    <cellStyle name="Note 32 5 4 2" xfId="39059" xr:uid="{507CCA2B-F5AE-4577-9A10-8009FF6540DC}"/>
    <cellStyle name="Note 32 5 5" xfId="39060" xr:uid="{558A2192-0E0E-4939-A1A5-EE0DF28F769F}"/>
    <cellStyle name="Note 32 5 5 2" xfId="39061" xr:uid="{B0A99E01-9620-4A3C-81CD-14BE9AB6065F}"/>
    <cellStyle name="Note 32 5 6" xfId="39062" xr:uid="{4FF49E5B-EBFA-4978-A7B9-6E832F0BD67E}"/>
    <cellStyle name="Note 32 6" xfId="39063" xr:uid="{5DF65D05-65AB-4944-954F-CAD17ECD4439}"/>
    <cellStyle name="Note 32 6 2" xfId="39064" xr:uid="{76C45F14-FF9F-4C69-8036-968C7A58560E}"/>
    <cellStyle name="Note 32 6 2 2" xfId="39065" xr:uid="{06D68E31-468F-48E9-92CF-F7514B7F387E}"/>
    <cellStyle name="Note 32 6 2 2 2" xfId="39066" xr:uid="{D2064B05-4246-491E-A685-E9396BF2DA32}"/>
    <cellStyle name="Note 32 6 3" xfId="39067" xr:uid="{52EA8310-903A-4ACB-A76D-F990EE296957}"/>
    <cellStyle name="Note 32 6 3 2" xfId="39068" xr:uid="{0C684B71-2383-43C9-A47A-BF87A8F23131}"/>
    <cellStyle name="Note 32 6 3 2 2" xfId="39069" xr:uid="{D7BA3626-2FDA-4345-B7EC-D36D7ADF884D}"/>
    <cellStyle name="Note 32 6 4" xfId="39070" xr:uid="{284DC989-E30E-4029-AAED-7BEBA24DC1E3}"/>
    <cellStyle name="Note 32 6 4 2" xfId="39071" xr:uid="{9364402A-0383-4DE0-BA0D-CC47A50AA91E}"/>
    <cellStyle name="Note 32 6 5" xfId="39072" xr:uid="{0D0645CD-B8F9-4494-BE7A-46DB23831547}"/>
    <cellStyle name="Note 32 6 5 2" xfId="39073" xr:uid="{247AB6BD-2681-413C-8675-90322550900C}"/>
    <cellStyle name="Note 32 6 6" xfId="39074" xr:uid="{956CC031-2118-4621-A80B-50FDC5D4B7E2}"/>
    <cellStyle name="Note 32 7" xfId="39075" xr:uid="{8B4260B2-37A7-4316-9319-0E297FD7830E}"/>
    <cellStyle name="Note 32 7 2" xfId="39076" xr:uid="{145FEBA7-3704-48A8-9000-1EB69D5BEFCB}"/>
    <cellStyle name="Note 32 7 2 2" xfId="39077" xr:uid="{22BD5561-A57F-4D73-8996-84AC8B432AC7}"/>
    <cellStyle name="Note 32 7 2 2 2" xfId="39078" xr:uid="{4B5A2A24-798F-4E42-AE5C-6E001B0D5AA6}"/>
    <cellStyle name="Note 32 7 3" xfId="39079" xr:uid="{DB543CA2-6B1E-4E8C-8D97-30B4158D5BA5}"/>
    <cellStyle name="Note 32 7 3 2" xfId="39080" xr:uid="{6E695E65-203C-4940-8912-54667C0FF003}"/>
    <cellStyle name="Note 32 7 3 2 2" xfId="39081" xr:uid="{792D3A1F-534A-4841-B9B8-CF006987A9D5}"/>
    <cellStyle name="Note 32 7 4" xfId="39082" xr:uid="{8726264F-A897-41ED-B40D-590C0151867B}"/>
    <cellStyle name="Note 32 7 4 2" xfId="39083" xr:uid="{D1C25039-8B9E-4B2F-818D-CFC2A37CD7AB}"/>
    <cellStyle name="Note 32 8" xfId="39084" xr:uid="{89F4A6A4-9AC7-4AF7-BAB2-B165DA8C5BB4}"/>
    <cellStyle name="Note 32 8 2" xfId="39085" xr:uid="{9B75D96D-32D8-4AF0-AF94-BC5AF2522463}"/>
    <cellStyle name="Note 32 8 2 2" xfId="39086" xr:uid="{8442990A-5F37-4429-BEEA-6A3E670F43C3}"/>
    <cellStyle name="Note 32 8 2 2 2" xfId="39087" xr:uid="{D2072ABA-8CBF-4D9F-920F-5D36DF1D61CB}"/>
    <cellStyle name="Note 32 8 3" xfId="39088" xr:uid="{63F9AA50-7003-4AEF-A0AE-7FE3374D9C11}"/>
    <cellStyle name="Note 32 8 3 2" xfId="39089" xr:uid="{41264EB6-4A76-45BD-A782-0529E95FB1CA}"/>
    <cellStyle name="Note 32 8 3 2 2" xfId="39090" xr:uid="{F0C532B8-857E-46F0-91F1-EAD45AC513DE}"/>
    <cellStyle name="Note 32 8 4" xfId="39091" xr:uid="{4BC26E0F-59B1-43CC-BEF4-8E4D1E057615}"/>
    <cellStyle name="Note 32 8 4 2" xfId="39092" xr:uid="{475B2B97-1940-48A2-9C1E-D71FED4EDA35}"/>
    <cellStyle name="Note 32 9" xfId="39093" xr:uid="{CA3AEB3C-5ABA-47E2-8DC4-0EC0DB312D5D}"/>
    <cellStyle name="Note 32 9 2" xfId="39094" xr:uid="{20206179-47B6-403A-8476-99D67EEB6CC0}"/>
    <cellStyle name="Note 32 9 2 2" xfId="39095" xr:uid="{2D43830C-078C-409A-8CEF-4D8135563143}"/>
    <cellStyle name="Note 32_3. รายละเอียดประกอบงบ 03-2013 รวมหมด ณ 02-08-56" xfId="39096" xr:uid="{E5A54C82-4DF2-4FEA-BCBC-DB352D24CBFA}"/>
    <cellStyle name="Note 33" xfId="39097" xr:uid="{5C19E471-DDA6-4A83-AF7A-0CF8DD828601}"/>
    <cellStyle name="Note 33 10" xfId="39098" xr:uid="{EC95D6B0-A462-4832-BBEF-76E20C7E586C}"/>
    <cellStyle name="Note 33 10 2" xfId="39099" xr:uid="{394137A3-3A1C-49A7-922F-1A206B74E57B}"/>
    <cellStyle name="Note 33 10 2 2" xfId="39100" xr:uid="{087159B8-9C83-4D87-8C50-476FC064234E}"/>
    <cellStyle name="Note 33 11" xfId="39101" xr:uid="{00FFCFE3-61EB-49A9-A7EE-EFF846172062}"/>
    <cellStyle name="Note 33 11 2" xfId="39102" xr:uid="{A5BC3A96-9ED1-47D6-A909-EE02E7256DB3}"/>
    <cellStyle name="Note 33 11 2 2" xfId="39103" xr:uid="{BB641B08-5198-4811-ABC3-A6C12F0089F1}"/>
    <cellStyle name="Note 33 12" xfId="39104" xr:uid="{0F338DCE-2B5E-44B6-B476-6EDB8EEB04C9}"/>
    <cellStyle name="Note 33 12 2" xfId="39105" xr:uid="{D4C253F0-9950-4AD9-BFC0-CA2C5B981DC3}"/>
    <cellStyle name="Note 33 13" xfId="39106" xr:uid="{3906D7DC-7F21-4EFE-B52B-54F39FE62FAB}"/>
    <cellStyle name="Note 33 13 2" xfId="39107" xr:uid="{A7A0CE38-9D06-4C0E-A4E5-D005ED4EB898}"/>
    <cellStyle name="Note 33 14" xfId="39108" xr:uid="{901A9091-357D-43EE-B8B0-C93E1ED8DAD6}"/>
    <cellStyle name="Note 33 2" xfId="39109" xr:uid="{16A392CA-651D-42C1-B91D-06A64E791473}"/>
    <cellStyle name="Note 33 2 2" xfId="39110" xr:uid="{479ECA47-53CA-464E-9F28-6622211AD855}"/>
    <cellStyle name="Note 33 2 2 2" xfId="39111" xr:uid="{E37C9243-9936-4D97-A985-60B717B0CC2D}"/>
    <cellStyle name="Note 33 2 2 2 2" xfId="39112" xr:uid="{0DCD0783-DD5F-432E-A6D4-1F6C17266BD3}"/>
    <cellStyle name="Note 33 2 2 2 2 2" xfId="39113" xr:uid="{6FB915F9-BAC8-4993-8F69-94302818953C}"/>
    <cellStyle name="Note 33 2 2 2 3" xfId="39114" xr:uid="{8BC7B5F8-8B08-4053-9C0A-580AF91669F6}"/>
    <cellStyle name="Note 33 2 2 2 3 2" xfId="39115" xr:uid="{971193C3-DB0D-49AB-94BD-9A93EA6E98B5}"/>
    <cellStyle name="Note 33 2 2 3" xfId="39116" xr:uid="{EE01BA73-1CA8-4874-87B4-1C213CA2EA3C}"/>
    <cellStyle name="Note 33 2 2 3 2" xfId="39117" xr:uid="{8CEC41B0-B784-4568-949A-6FA03E68BB5D}"/>
    <cellStyle name="Note 33 2 2 3 2 2" xfId="39118" xr:uid="{181904EF-A1ED-426C-86C4-1A5A5DFFEF62}"/>
    <cellStyle name="Note 33 2 2 4" xfId="39119" xr:uid="{DB64BF88-C881-4C43-B6EB-66021F2DB8E3}"/>
    <cellStyle name="Note 33 2 2 4 2" xfId="39120" xr:uid="{E1DA7CB8-1CC7-410B-9AC5-433D634EAA53}"/>
    <cellStyle name="Note 33 2 2 5" xfId="39121" xr:uid="{9995EC97-D3B2-43EA-8540-3659D673BF2C}"/>
    <cellStyle name="Note 33 2 2 5 2" xfId="39122" xr:uid="{50EC3385-1358-468B-9B0E-FD9BD3A539FB}"/>
    <cellStyle name="Note 33 2 2 6" xfId="39123" xr:uid="{8D78251C-C4B6-43EE-9995-9428FFA76B91}"/>
    <cellStyle name="Note 33 2 3" xfId="39124" xr:uid="{B86A9259-AC7B-4FF1-AC40-3D6056FCD7DC}"/>
    <cellStyle name="Note 33 2 3 2" xfId="39125" xr:uid="{2258B312-5C05-4DC5-BAB1-E4F0FEAEE284}"/>
    <cellStyle name="Note 33 2 3 2 2" xfId="39126" xr:uid="{E5DE3756-EDEF-424A-AB79-822C0E9D4E5E}"/>
    <cellStyle name="Note 33 2 3 3" xfId="39127" xr:uid="{8EDA3B37-8AAB-4D78-8CF1-775080142138}"/>
    <cellStyle name="Note 33 2 3 3 2" xfId="39128" xr:uid="{1CF3FCB3-530D-4CDF-AC0A-116FD1A4F051}"/>
    <cellStyle name="Note 33 2 3 4" xfId="39129" xr:uid="{1F46A20E-1E2E-4863-973D-0BB95CE6D958}"/>
    <cellStyle name="Note 33 2 3 4 2" xfId="39130" xr:uid="{714637F6-1687-48BF-9250-49A1A5CA4037}"/>
    <cellStyle name="Note 33 2 3 5" xfId="39131" xr:uid="{144FBDAB-FFD1-4A4A-AB1C-E8DAE47C09E8}"/>
    <cellStyle name="Note 33 2 3 5 2" xfId="39132" xr:uid="{F3233E9A-FC72-45AF-ACF6-97F2F78A2C8C}"/>
    <cellStyle name="Note 33 2 3 6" xfId="39133" xr:uid="{56DE1B18-77B1-4CFF-A28C-C5DFF52D24D8}"/>
    <cellStyle name="Note 33 2 3 6 2" xfId="39134" xr:uid="{8A202327-ECEF-4BCD-97CA-01AA255EC43E}"/>
    <cellStyle name="Note 33 2 3 7" xfId="39135" xr:uid="{0BB67637-8077-4EF8-9A31-B22C8D8BA398}"/>
    <cellStyle name="Note 33 2 3 7 2" xfId="39136" xr:uid="{F4CBB56C-77AC-4F7C-9D99-F770E01AAD89}"/>
    <cellStyle name="Note 33 2 3 8" xfId="39137" xr:uid="{EFCAC175-9D62-48D3-9014-5A90F54128A2}"/>
    <cellStyle name="Note 33 2 4" xfId="39138" xr:uid="{0005AC5D-103D-46FF-94CD-20F0651A08BB}"/>
    <cellStyle name="Note 33 2 4 2" xfId="39139" xr:uid="{272B5C11-1FB2-4F34-9DE8-DBE4B93EB7DA}"/>
    <cellStyle name="Note 33 2 4 2 2" xfId="39140" xr:uid="{06BFACA6-688C-4780-AD12-CEC005647318}"/>
    <cellStyle name="Note 33 2 4 3" xfId="39141" xr:uid="{BCEEA2D0-6050-4A99-ABA7-53B7F059D9F7}"/>
    <cellStyle name="Note 33 2 4 3 2" xfId="39142" xr:uid="{2EC594F5-EFC8-444F-BD4D-CED952C4041A}"/>
    <cellStyle name="Note 33 2 4 4" xfId="39143" xr:uid="{1F2E73BC-CE5A-4FBD-945F-DFA96DE3EFFB}"/>
    <cellStyle name="Note 33 2 4 4 2" xfId="39144" xr:uid="{015E9DF0-DC5E-41BE-AD47-6ACFCFD90A55}"/>
    <cellStyle name="Note 33 2 4 5" xfId="39145" xr:uid="{79C13287-3E79-4AC5-944D-E93BABDB6C0C}"/>
    <cellStyle name="Note 33 2 4 5 2" xfId="39146" xr:uid="{E8EC3810-E091-4087-885C-540DB4B95201}"/>
    <cellStyle name="Note 33 2 4 6" xfId="39147" xr:uid="{83259B8E-25A5-44FF-A8C6-D515C68DB2C0}"/>
    <cellStyle name="Note 33 2 5" xfId="39148" xr:uid="{4E55E3D0-C3F1-4015-94CB-FC4AB6DEF604}"/>
    <cellStyle name="Note 33 2 5 2" xfId="39149" xr:uid="{555C8DD4-BAEF-4553-88B9-E8C97C23357F}"/>
    <cellStyle name="Note 33 2 5 2 2" xfId="39150" xr:uid="{9B6F9D3E-BC16-45E7-A7CC-5CCD4587D8A5}"/>
    <cellStyle name="Note 33 2 6" xfId="39151" xr:uid="{D992DD10-D563-47C4-A8A3-B5C92CBF47EC}"/>
    <cellStyle name="Note 33 2 6 2" xfId="39152" xr:uid="{CF263FE1-A96C-4E83-B976-EF650B5145D8}"/>
    <cellStyle name="Note 33 2 7" xfId="39153" xr:uid="{AFB41CEC-2F79-4C09-85FF-C5AACF8D07C3}"/>
    <cellStyle name="Note 33 2 7 2" xfId="39154" xr:uid="{2E524519-0291-4FBB-997A-20E15D9183B1}"/>
    <cellStyle name="Note 33 2 8" xfId="39155" xr:uid="{715B9977-F2B9-4CCF-8405-02C58D02656B}"/>
    <cellStyle name="Note 33 3" xfId="39156" xr:uid="{49EC79ED-D6A8-4D7A-9C32-05A95958AC7C}"/>
    <cellStyle name="Note 33 3 2" xfId="39157" xr:uid="{9C4B7CA6-A4C9-4DBE-830D-2DC7FBFFFF0F}"/>
    <cellStyle name="Note 33 3 2 2" xfId="39158" xr:uid="{7F8CBD16-7970-4FBA-8824-C7E867CE8489}"/>
    <cellStyle name="Note 33 3 2 2 2" xfId="39159" xr:uid="{25B94E06-7128-4D0F-9EDA-02B36490D538}"/>
    <cellStyle name="Note 33 3 2 3" xfId="39160" xr:uid="{C4DF6832-2C7F-489E-BC1F-A3AA9D4AE006}"/>
    <cellStyle name="Note 33 3 2 3 2" xfId="39161" xr:uid="{8A165E9F-C21D-4B5F-B44B-C4812E6AFE28}"/>
    <cellStyle name="Note 33 3 3" xfId="39162" xr:uid="{951827B6-6E73-4F4C-A5B4-2D9E7ABB1261}"/>
    <cellStyle name="Note 33 3 3 2" xfId="39163" xr:uid="{653CFF13-1C5D-4309-A47E-3007455FD9E4}"/>
    <cellStyle name="Note 33 3 3 2 2" xfId="39164" xr:uid="{BC343A3B-9C80-4E4A-B58E-04448A122E21}"/>
    <cellStyle name="Note 33 3 4" xfId="39165" xr:uid="{2CFF5042-9CAF-4C99-A50A-3F9D0FB325F0}"/>
    <cellStyle name="Note 33 3 4 2" xfId="39166" xr:uid="{D036C15F-C9BF-4701-9EF1-237D9F76666A}"/>
    <cellStyle name="Note 33 3 5" xfId="39167" xr:uid="{14963E4D-F772-4442-B4F6-4D3E58C50E94}"/>
    <cellStyle name="Note 33 3 5 2" xfId="39168" xr:uid="{76B81462-0E6E-4776-8A88-5CFF0C6313DF}"/>
    <cellStyle name="Note 33 3 6" xfId="39169" xr:uid="{A5309CC0-96CE-4716-854F-6DAACE442589}"/>
    <cellStyle name="Note 33 3 6 2" xfId="39170" xr:uid="{0C9B5A2F-AA3A-4A00-961F-2882DB444648}"/>
    <cellStyle name="Note 33 3 7" xfId="39171" xr:uid="{4568C82A-1711-4BE9-AC0C-FFFEC07823C8}"/>
    <cellStyle name="Note 33 4" xfId="39172" xr:uid="{21695736-FE9B-4586-A07A-A7DEF250CB33}"/>
    <cellStyle name="Note 33 4 2" xfId="39173" xr:uid="{3BFC891D-7E35-406A-88B9-44EF082E711F}"/>
    <cellStyle name="Note 33 4 2 2" xfId="39174" xr:uid="{D6890E20-F615-4850-A34F-97D8ECF1B883}"/>
    <cellStyle name="Note 33 4 2 2 2" xfId="39175" xr:uid="{F2E37A1E-340B-4D84-A611-0A574B70B414}"/>
    <cellStyle name="Note 33 4 2 3" xfId="39176" xr:uid="{9D94C544-5E87-4CAF-96B3-F030B6FDC58A}"/>
    <cellStyle name="Note 33 4 2 3 2" xfId="39177" xr:uid="{E7B79AD9-5A81-446F-A8CC-1DB8C23B8B86}"/>
    <cellStyle name="Note 33 4 2 4" xfId="39178" xr:uid="{F7AA0BE8-B547-4FEA-9198-6A687EF107CF}"/>
    <cellStyle name="Note 33 4 3" xfId="39179" xr:uid="{97EF6D9D-A3AD-4AA3-A0FD-740D716F74DA}"/>
    <cellStyle name="Note 33 4 3 2" xfId="39180" xr:uid="{F75FD45B-9259-4CD3-BEB3-E47525FC17A7}"/>
    <cellStyle name="Note 33 4 3 2 2" xfId="39181" xr:uid="{F4732DCE-8096-451E-9246-E07F5EFF7B7B}"/>
    <cellStyle name="Note 33 4 3 3" xfId="39182" xr:uid="{2E4CCE75-1B9D-46A8-9691-1A7F554351CB}"/>
    <cellStyle name="Note 33 4 3 3 2" xfId="39183" xr:uid="{883B814E-A369-4865-B24D-50153606F5E1}"/>
    <cellStyle name="Note 33 4 3 4" xfId="39184" xr:uid="{61B8291D-EA44-4402-B279-7412DE99D2B0}"/>
    <cellStyle name="Note 33 4 4" xfId="39185" xr:uid="{08BD9D8F-AC6C-480E-9ACA-27C976A0F43B}"/>
    <cellStyle name="Note 33 4 4 2" xfId="39186" xr:uid="{717084BC-0E66-4C29-A1CE-E153FA046AE9}"/>
    <cellStyle name="Note 33 4 5" xfId="39187" xr:uid="{AB18FEBC-CDCD-49CC-B5F9-A5032FCB33CB}"/>
    <cellStyle name="Note 33 4 5 2" xfId="39188" xr:uid="{DEE80F9A-4E78-4E44-B033-FFDBEC94F65C}"/>
    <cellStyle name="Note 33 4 6" xfId="39189" xr:uid="{EA097E6A-8B93-479E-B1FD-BE433FCC430F}"/>
    <cellStyle name="Note 33 4 6 2" xfId="39190" xr:uid="{234333B2-66AF-44F3-83CE-DEF90DC15EFE}"/>
    <cellStyle name="Note 33 4 7" xfId="39191" xr:uid="{AF121643-C561-4F86-997A-8A4AA71ECD82}"/>
    <cellStyle name="Note 33 4 7 2" xfId="39192" xr:uid="{C0638040-FBDF-43CD-900A-1DF2244C222B}"/>
    <cellStyle name="Note 33 4 8" xfId="39193" xr:uid="{627196AB-3402-42AB-9E67-F642009E070E}"/>
    <cellStyle name="Note 33 5" xfId="39194" xr:uid="{53198B60-1110-4566-8D29-9185F03D236F}"/>
    <cellStyle name="Note 33 5 2" xfId="39195" xr:uid="{6EEE673F-514C-4928-A4DF-5C0E8E84B247}"/>
    <cellStyle name="Note 33 5 2 2" xfId="39196" xr:uid="{EF8B7DAA-F8B3-4FE2-9BEB-CD049CDA3BF5}"/>
    <cellStyle name="Note 33 5 2 2 2" xfId="39197" xr:uid="{118A0ABA-E969-47D1-83FE-0BB50B7BCC87}"/>
    <cellStyle name="Note 33 5 2 3" xfId="39198" xr:uid="{D1C6CF03-7E5B-4A03-821C-8BB1896D35CE}"/>
    <cellStyle name="Note 33 5 2 3 2" xfId="39199" xr:uid="{31861841-724A-4202-88BC-1DD7BCCA933B}"/>
    <cellStyle name="Note 33 5 3" xfId="39200" xr:uid="{4708B6B2-61F9-4EC7-AE12-D0FB3913AA74}"/>
    <cellStyle name="Note 33 5 3 2" xfId="39201" xr:uid="{62673E94-8E6B-418C-839B-CCF28574F974}"/>
    <cellStyle name="Note 33 5 3 2 2" xfId="39202" xr:uid="{0BD82E6D-308A-4AF5-B783-9D07E4F8DB61}"/>
    <cellStyle name="Note 33 5 4" xfId="39203" xr:uid="{42F71CF2-92FF-4034-9E60-D8CF44CB5920}"/>
    <cellStyle name="Note 33 5 4 2" xfId="39204" xr:uid="{C1523EB2-2FCF-447E-82C4-6511AE2E6B37}"/>
    <cellStyle name="Note 33 5 5" xfId="39205" xr:uid="{72CE9E87-0575-4DA5-94B0-0CA7700C7656}"/>
    <cellStyle name="Note 33 5 5 2" xfId="39206" xr:uid="{32DF3756-212B-4304-970C-BD53AE5275DC}"/>
    <cellStyle name="Note 33 5 6" xfId="39207" xr:uid="{87A300A2-6983-4C4B-8024-BAAD9013F43C}"/>
    <cellStyle name="Note 33 6" xfId="39208" xr:uid="{D19BCDFA-26FF-478E-89D2-27153F60F1EC}"/>
    <cellStyle name="Note 33 6 2" xfId="39209" xr:uid="{D2E165D0-62BF-4BDC-8B79-BD1FDA08CDA4}"/>
    <cellStyle name="Note 33 6 2 2" xfId="39210" xr:uid="{45FC6655-F036-4D7A-82E2-892EE02D5802}"/>
    <cellStyle name="Note 33 6 2 2 2" xfId="39211" xr:uid="{227A1CE6-BE3E-4250-8C06-E044594384EA}"/>
    <cellStyle name="Note 33 6 3" xfId="39212" xr:uid="{1D21C091-01E3-4C72-BFEE-46FC0A34E884}"/>
    <cellStyle name="Note 33 6 3 2" xfId="39213" xr:uid="{908BC09B-E15A-4236-BA3B-AB20669FCE88}"/>
    <cellStyle name="Note 33 6 3 2 2" xfId="39214" xr:uid="{5DFA899E-D022-4B70-92DE-FEB6CFC80557}"/>
    <cellStyle name="Note 33 6 4" xfId="39215" xr:uid="{EB0944AB-D460-4FE8-B4FC-E159A8C509BB}"/>
    <cellStyle name="Note 33 6 4 2" xfId="39216" xr:uid="{27ADF44B-E1B9-4BC6-BC19-33242F9778DA}"/>
    <cellStyle name="Note 33 6 5" xfId="39217" xr:uid="{7002CAFE-1D5F-4159-AC29-C14204C472C4}"/>
    <cellStyle name="Note 33 6 5 2" xfId="39218" xr:uid="{F5A551D6-69C9-41B6-821B-D462A325550E}"/>
    <cellStyle name="Note 33 6 6" xfId="39219" xr:uid="{620F8D9F-816C-403F-B117-BCE3FAE4AC9A}"/>
    <cellStyle name="Note 33 7" xfId="39220" xr:uid="{67BDF714-191D-4405-AF04-6093ACDC14FC}"/>
    <cellStyle name="Note 33 7 2" xfId="39221" xr:uid="{82094BB0-F5BD-4493-BF2D-E9A63CF41E9F}"/>
    <cellStyle name="Note 33 7 2 2" xfId="39222" xr:uid="{35E27E78-79F2-498E-945B-D9E1E22F4F38}"/>
    <cellStyle name="Note 33 7 2 2 2" xfId="39223" xr:uid="{35382673-2747-4EE8-AAD1-263EAA406DB3}"/>
    <cellStyle name="Note 33 7 3" xfId="39224" xr:uid="{09E98B08-90A7-4CCA-8C21-AD835038E157}"/>
    <cellStyle name="Note 33 7 3 2" xfId="39225" xr:uid="{65FF8114-1DFC-4629-9422-4653AB9A356F}"/>
    <cellStyle name="Note 33 7 3 2 2" xfId="39226" xr:uid="{8F08AD01-0683-4BED-B8BC-D6F545684D94}"/>
    <cellStyle name="Note 33 7 4" xfId="39227" xr:uid="{084C1B9B-038D-4A7E-89D1-06D1C3F1E4F0}"/>
    <cellStyle name="Note 33 7 4 2" xfId="39228" xr:uid="{61497DB8-8775-4B63-BE26-703D31F27DC9}"/>
    <cellStyle name="Note 33 8" xfId="39229" xr:uid="{E0747AE9-A140-4453-9047-095AD6C4193C}"/>
    <cellStyle name="Note 33 8 2" xfId="39230" xr:uid="{4209A8BD-A2B9-47C1-8803-068AF7D09354}"/>
    <cellStyle name="Note 33 8 2 2" xfId="39231" xr:uid="{E02AAAAD-A363-4885-9711-054327A685BF}"/>
    <cellStyle name="Note 33 8 2 2 2" xfId="39232" xr:uid="{F3191DEB-8730-419F-B458-50DF36A64399}"/>
    <cellStyle name="Note 33 8 3" xfId="39233" xr:uid="{B9FB93D8-6CE4-4592-8224-F618637AAE85}"/>
    <cellStyle name="Note 33 8 3 2" xfId="39234" xr:uid="{5433ED3D-7128-4427-9572-6E478F693CDA}"/>
    <cellStyle name="Note 33 8 3 2 2" xfId="39235" xr:uid="{020704F6-01B8-4DB7-8AF4-1A107C95AEE9}"/>
    <cellStyle name="Note 33 8 4" xfId="39236" xr:uid="{45ECF5E8-4EEF-42E3-A8EA-3044F72D5C39}"/>
    <cellStyle name="Note 33 8 4 2" xfId="39237" xr:uid="{C9488A47-33DF-4692-A7DA-DE9A62312C17}"/>
    <cellStyle name="Note 33 9" xfId="39238" xr:uid="{07189E0B-AF14-42E3-96E4-304626BE1079}"/>
    <cellStyle name="Note 33 9 2" xfId="39239" xr:uid="{F5D5FE75-B47A-453F-9C16-323F974F5691}"/>
    <cellStyle name="Note 33 9 2 2" xfId="39240" xr:uid="{A5EAD049-02DD-4C30-89AF-9D60C6365006}"/>
    <cellStyle name="Note 33_3. รายละเอียดประกอบงบ 03-2013 รวมหมด ณ 02-08-56" xfId="39241" xr:uid="{C4025314-EC93-49A1-A80E-35E39C27AC4C}"/>
    <cellStyle name="Note 34" xfId="39242" xr:uid="{13EE23D1-F5D4-4303-BE96-E94A48DCC0E7}"/>
    <cellStyle name="Note 34 10" xfId="39243" xr:uid="{0E441DE3-374D-4BEB-ABAC-FF10ADC31D69}"/>
    <cellStyle name="Note 34 10 2" xfId="39244" xr:uid="{43FB7445-E21F-4263-9C74-4D258105CCE5}"/>
    <cellStyle name="Note 34 10 2 2" xfId="39245" xr:uid="{B97A6307-6FD3-4120-A4EB-A5129059012E}"/>
    <cellStyle name="Note 34 11" xfId="39246" xr:uid="{DE478D6D-712C-44D1-B3AC-9E0CC73607AD}"/>
    <cellStyle name="Note 34 11 2" xfId="39247" xr:uid="{4068CBA9-94CF-47BF-A316-3618F375D4BC}"/>
    <cellStyle name="Note 34 11 2 2" xfId="39248" xr:uid="{097208B5-90A2-442A-8667-FA1D08D127E5}"/>
    <cellStyle name="Note 34 12" xfId="39249" xr:uid="{8EE1C897-BEEF-4694-BB69-69EFC40EACBD}"/>
    <cellStyle name="Note 34 12 2" xfId="39250" xr:uid="{92E639CB-2F04-4992-BB0E-AA49F7A3F024}"/>
    <cellStyle name="Note 34 13" xfId="39251" xr:uid="{0A01B946-2282-41A2-ACB9-48919C5156C4}"/>
    <cellStyle name="Note 34 13 2" xfId="39252" xr:uid="{7B9FE81F-3BE3-4387-8910-BC889B7B720A}"/>
    <cellStyle name="Note 34 14" xfId="39253" xr:uid="{4194F96A-C231-4C88-95AD-598A55DD55A7}"/>
    <cellStyle name="Note 34 2" xfId="39254" xr:uid="{4448CFB0-DFA4-4F78-B8E5-5C1B2149D172}"/>
    <cellStyle name="Note 34 2 2" xfId="39255" xr:uid="{56F0CBE9-8E4D-4628-8617-76382CFBE87E}"/>
    <cellStyle name="Note 34 2 2 2" xfId="39256" xr:uid="{1672656B-2B76-444A-85E7-4B1801E799E6}"/>
    <cellStyle name="Note 34 2 2 2 2" xfId="39257" xr:uid="{49EDEFFB-AA03-471F-8DB4-02A45CA429C6}"/>
    <cellStyle name="Note 34 2 2 2 2 2" xfId="39258" xr:uid="{22450806-8943-470F-AB5D-4307453A78F9}"/>
    <cellStyle name="Note 34 2 2 2 3" xfId="39259" xr:uid="{548ADA0C-019A-4C0C-B6D3-96762565F9D6}"/>
    <cellStyle name="Note 34 2 2 2 3 2" xfId="39260" xr:uid="{B397C012-931D-4767-89A0-3FE219D859AE}"/>
    <cellStyle name="Note 34 2 2 3" xfId="39261" xr:uid="{8ADCD4EE-0D1E-4F46-8F8F-79E90CB72917}"/>
    <cellStyle name="Note 34 2 2 3 2" xfId="39262" xr:uid="{873FD152-D99C-48EA-89BD-7575E002E257}"/>
    <cellStyle name="Note 34 2 2 3 2 2" xfId="39263" xr:uid="{1E3C7BA6-E4F0-42BE-A8A5-4CF477C90497}"/>
    <cellStyle name="Note 34 2 2 4" xfId="39264" xr:uid="{6AE4C994-613C-4448-8770-B214599B8BAF}"/>
    <cellStyle name="Note 34 2 2 4 2" xfId="39265" xr:uid="{71172101-757A-41ED-8EAD-B9C403321907}"/>
    <cellStyle name="Note 34 2 2 5" xfId="39266" xr:uid="{B9B1615E-0C51-491F-AB50-7F9A9B8AEA17}"/>
    <cellStyle name="Note 34 2 2 5 2" xfId="39267" xr:uid="{A13CBBAA-9DA3-4554-8908-57E548AB4149}"/>
    <cellStyle name="Note 34 2 2 6" xfId="39268" xr:uid="{BF12F042-43F3-4A3E-B449-F520D935614D}"/>
    <cellStyle name="Note 34 2 3" xfId="39269" xr:uid="{E190364F-986E-41A1-B0AF-4DB7BF5F7D5F}"/>
    <cellStyle name="Note 34 2 3 2" xfId="39270" xr:uid="{B7477276-492B-46C0-8D4B-271FA7F79ED8}"/>
    <cellStyle name="Note 34 2 3 2 2" xfId="39271" xr:uid="{4D002DA4-89B7-4212-B508-D1F1059278C9}"/>
    <cellStyle name="Note 34 2 3 3" xfId="39272" xr:uid="{7F55884F-5683-4B78-B59F-02F05FC74CD3}"/>
    <cellStyle name="Note 34 2 3 3 2" xfId="39273" xr:uid="{CCD4E9CD-32DA-4244-ADE6-2643F8F1A28F}"/>
    <cellStyle name="Note 34 2 3 4" xfId="39274" xr:uid="{AEF908AA-7554-4C6E-A532-33A788A31696}"/>
    <cellStyle name="Note 34 2 3 4 2" xfId="39275" xr:uid="{C58D6EA8-9408-4D24-91CA-E770E814D811}"/>
    <cellStyle name="Note 34 2 3 5" xfId="39276" xr:uid="{B6C7C396-B281-4C1D-94B0-7F3B1781C7D9}"/>
    <cellStyle name="Note 34 2 3 5 2" xfId="39277" xr:uid="{AF40268D-D1E2-45A3-A168-5230501CA5B1}"/>
    <cellStyle name="Note 34 2 3 6" xfId="39278" xr:uid="{5085B34E-39B5-45CD-951F-D1EEB4570D38}"/>
    <cellStyle name="Note 34 2 3 6 2" xfId="39279" xr:uid="{95B0BB74-E320-4D64-BA3B-A9D8C43FA7DF}"/>
    <cellStyle name="Note 34 2 3 7" xfId="39280" xr:uid="{0B47A9B4-FE5D-4F4B-9CEC-C32BDC9AA33E}"/>
    <cellStyle name="Note 34 2 3 7 2" xfId="39281" xr:uid="{041E7DAF-C271-4BEB-8941-E0011F07A566}"/>
    <cellStyle name="Note 34 2 3 8" xfId="39282" xr:uid="{38BEC8BC-6C3C-4ADD-8624-946954C55310}"/>
    <cellStyle name="Note 34 2 4" xfId="39283" xr:uid="{56FD3773-63D1-4DAB-A150-316278DC1560}"/>
    <cellStyle name="Note 34 2 4 2" xfId="39284" xr:uid="{6B7533E9-BF28-45C8-9838-0813D833758F}"/>
    <cellStyle name="Note 34 2 4 2 2" xfId="39285" xr:uid="{92EB5DC5-BB3C-4103-B60B-B95E3C7A7B7D}"/>
    <cellStyle name="Note 34 2 4 3" xfId="39286" xr:uid="{F637B2EB-BB15-4703-8C15-374246345069}"/>
    <cellStyle name="Note 34 2 4 3 2" xfId="39287" xr:uid="{C89E3C75-8C64-4039-8AE4-271AD3E2EB33}"/>
    <cellStyle name="Note 34 2 4 4" xfId="39288" xr:uid="{D92E52BE-F8DC-4152-BCB5-3AD2BC1B1A35}"/>
    <cellStyle name="Note 34 2 4 4 2" xfId="39289" xr:uid="{FFCACE68-B13E-4B31-8AD3-02ECF3BD7A9B}"/>
    <cellStyle name="Note 34 2 4 5" xfId="39290" xr:uid="{894B0B91-F14C-4D37-BDBF-D09244879E7D}"/>
    <cellStyle name="Note 34 2 4 5 2" xfId="39291" xr:uid="{9D573EFD-2C18-4869-8B92-B04927541C3A}"/>
    <cellStyle name="Note 34 2 4 6" xfId="39292" xr:uid="{5B81CC0F-4FB9-40E8-B7B0-03238C75D68B}"/>
    <cellStyle name="Note 34 2 5" xfId="39293" xr:uid="{8DA1CAC2-EEB2-41D9-9552-542B1D3FF18C}"/>
    <cellStyle name="Note 34 2 5 2" xfId="39294" xr:uid="{6EC12740-FC8C-464D-BEAD-ACB1E8D25C7D}"/>
    <cellStyle name="Note 34 2 5 2 2" xfId="39295" xr:uid="{43F15AF3-7651-44E0-BC67-B178FBC6E914}"/>
    <cellStyle name="Note 34 2 6" xfId="39296" xr:uid="{A1476E6F-5065-499F-82B7-F0E117B3B4DC}"/>
    <cellStyle name="Note 34 2 6 2" xfId="39297" xr:uid="{41BCC626-C0E5-41A8-B143-83BE581921BA}"/>
    <cellStyle name="Note 34 2 7" xfId="39298" xr:uid="{D0B285FB-E82C-4B2C-94A1-50D0C1EC0A61}"/>
    <cellStyle name="Note 34 2 7 2" xfId="39299" xr:uid="{7E48F923-B4DB-4B98-9BA9-FA15AE35B4A6}"/>
    <cellStyle name="Note 34 2 8" xfId="39300" xr:uid="{156276E8-B1BA-47D0-9FF7-A1295F074295}"/>
    <cellStyle name="Note 34 3" xfId="39301" xr:uid="{ADBF0A0F-2F2D-43B1-AD68-CB9C1658EA3D}"/>
    <cellStyle name="Note 34 3 2" xfId="39302" xr:uid="{26E261E7-183D-4473-8F0F-DD7748537B14}"/>
    <cellStyle name="Note 34 3 2 2" xfId="39303" xr:uid="{30F74D33-910D-43F6-958A-8AF52295101F}"/>
    <cellStyle name="Note 34 3 2 2 2" xfId="39304" xr:uid="{0EC58967-32E8-46E5-9376-997CEA63D2CE}"/>
    <cellStyle name="Note 34 3 2 3" xfId="39305" xr:uid="{7B6A7EA8-F530-40FA-B553-6CA04288BDAF}"/>
    <cellStyle name="Note 34 3 2 3 2" xfId="39306" xr:uid="{59C6D6F2-FE12-4A48-A099-4F4175FE7A9E}"/>
    <cellStyle name="Note 34 3 3" xfId="39307" xr:uid="{72E5E36C-3CFB-4D86-85A9-8706FBFF71F8}"/>
    <cellStyle name="Note 34 3 3 2" xfId="39308" xr:uid="{23F0BC69-DBA0-45B0-B09E-5C436B209DB9}"/>
    <cellStyle name="Note 34 3 3 2 2" xfId="39309" xr:uid="{79627837-2C56-415C-865C-0AB481398DB0}"/>
    <cellStyle name="Note 34 3 4" xfId="39310" xr:uid="{3264343E-9F81-4B95-A071-089003B97A22}"/>
    <cellStyle name="Note 34 3 4 2" xfId="39311" xr:uid="{BC8426EB-5DEF-41DB-AF10-57E2A6C7FA5F}"/>
    <cellStyle name="Note 34 3 5" xfId="39312" xr:uid="{5F8ED292-C1B1-4585-ACDA-CD2E9FFD94F3}"/>
    <cellStyle name="Note 34 3 5 2" xfId="39313" xr:uid="{4A8ADB43-80C3-4CF0-BC89-1E9FE0451C18}"/>
    <cellStyle name="Note 34 3 6" xfId="39314" xr:uid="{10097AB3-99F8-4760-B097-072BE74EFC47}"/>
    <cellStyle name="Note 34 3 6 2" xfId="39315" xr:uid="{47EFCD57-939D-4F51-9E6B-C1375E54887E}"/>
    <cellStyle name="Note 34 3 7" xfId="39316" xr:uid="{C121F6B2-F53D-4250-9585-034CEE43CFB3}"/>
    <cellStyle name="Note 34 4" xfId="39317" xr:uid="{15244A6D-D65E-4047-A64C-2614F181F2D5}"/>
    <cellStyle name="Note 34 4 2" xfId="39318" xr:uid="{0BAB8085-A7E3-47F0-908A-A73FBBC5EA55}"/>
    <cellStyle name="Note 34 4 2 2" xfId="39319" xr:uid="{3F1A8C96-8F5E-4BFC-84E9-E27D4921B0B4}"/>
    <cellStyle name="Note 34 4 2 2 2" xfId="39320" xr:uid="{8B97BFDE-8FD7-425F-8D54-F09DAF8CF40F}"/>
    <cellStyle name="Note 34 4 2 3" xfId="39321" xr:uid="{B7C61606-9DC0-4483-AD99-6F3586A002D0}"/>
    <cellStyle name="Note 34 4 2 3 2" xfId="39322" xr:uid="{47597C0B-EA6D-4E4A-8E74-F4914AF16D75}"/>
    <cellStyle name="Note 34 4 2 4" xfId="39323" xr:uid="{6BDD3557-A36E-41CC-B23F-4911F00E7529}"/>
    <cellStyle name="Note 34 4 3" xfId="39324" xr:uid="{8BA3A3D3-6791-4B45-AE33-3817853CB9E4}"/>
    <cellStyle name="Note 34 4 3 2" xfId="39325" xr:uid="{479E8860-E6AC-4CD8-87BE-5011AB3E224E}"/>
    <cellStyle name="Note 34 4 3 2 2" xfId="39326" xr:uid="{A354BF94-18F5-491A-AC92-E28CA19DE6C3}"/>
    <cellStyle name="Note 34 4 3 3" xfId="39327" xr:uid="{B9F70A64-3725-46C0-B5C1-104FD54C0824}"/>
    <cellStyle name="Note 34 4 3 3 2" xfId="39328" xr:uid="{41070A9D-7450-4CA8-8DCA-D131F522BAC0}"/>
    <cellStyle name="Note 34 4 3 4" xfId="39329" xr:uid="{87E20523-FCB5-463A-8F84-DA91A2857D14}"/>
    <cellStyle name="Note 34 4 4" xfId="39330" xr:uid="{44974F31-2665-4B17-BE64-60C282CC5C6C}"/>
    <cellStyle name="Note 34 4 4 2" xfId="39331" xr:uid="{DF9C8D3D-14BA-414C-B2EE-34BEC9199E9F}"/>
    <cellStyle name="Note 34 4 5" xfId="39332" xr:uid="{A3B481EA-1F03-4E24-8A16-35B5724BF5C9}"/>
    <cellStyle name="Note 34 4 5 2" xfId="39333" xr:uid="{A8E8E7D1-84E6-4AEE-93E6-96C07A5CB6B8}"/>
    <cellStyle name="Note 34 4 6" xfId="39334" xr:uid="{7BACF086-6053-4E04-ABD7-1F1EF83FFA8B}"/>
    <cellStyle name="Note 34 4 6 2" xfId="39335" xr:uid="{75E3A6B7-28A9-4D02-B5D3-41AA4459D7EA}"/>
    <cellStyle name="Note 34 4 7" xfId="39336" xr:uid="{CCEE08F0-C59E-45E9-B39B-0A62BF51CB48}"/>
    <cellStyle name="Note 34 4 7 2" xfId="39337" xr:uid="{A45A7EE7-B241-4C7B-84AE-56CC9A28AACA}"/>
    <cellStyle name="Note 34 4 8" xfId="39338" xr:uid="{A0451B97-5E1D-4E8E-85F0-49D96AD61717}"/>
    <cellStyle name="Note 34 5" xfId="39339" xr:uid="{5F2B82F3-35DF-4BFD-A46A-8DCD1DBF141C}"/>
    <cellStyle name="Note 34 5 2" xfId="39340" xr:uid="{2530650E-3D0E-45C2-ADC9-1D0D18CCBB7E}"/>
    <cellStyle name="Note 34 5 2 2" xfId="39341" xr:uid="{4CB2810C-AEB6-45AF-B706-B74303DC8EB6}"/>
    <cellStyle name="Note 34 5 2 2 2" xfId="39342" xr:uid="{A20E1211-3B55-47EB-AE8B-94EE5715EAC1}"/>
    <cellStyle name="Note 34 5 2 3" xfId="39343" xr:uid="{149256AD-3F3F-4AAB-B895-7478E45B9BB4}"/>
    <cellStyle name="Note 34 5 2 3 2" xfId="39344" xr:uid="{F406E668-25E9-433F-9EB9-154074861559}"/>
    <cellStyle name="Note 34 5 3" xfId="39345" xr:uid="{5D655804-BDFD-4B24-87B9-DAB786A48CAE}"/>
    <cellStyle name="Note 34 5 3 2" xfId="39346" xr:uid="{C3B48154-C3A7-4CCD-ACB0-C05D1DE82B97}"/>
    <cellStyle name="Note 34 5 3 2 2" xfId="39347" xr:uid="{5D90CA74-C290-43A4-9892-7D003E9826FA}"/>
    <cellStyle name="Note 34 5 4" xfId="39348" xr:uid="{84AFE432-68A1-454F-A99D-D757FA7A9E76}"/>
    <cellStyle name="Note 34 5 4 2" xfId="39349" xr:uid="{1ADE4CDE-F2C7-4449-999A-3207C66282A6}"/>
    <cellStyle name="Note 34 5 5" xfId="39350" xr:uid="{453D8089-1313-431D-9437-2DE99A9EB0D7}"/>
    <cellStyle name="Note 34 5 5 2" xfId="39351" xr:uid="{9B474D79-574A-4520-8D7D-6464394BCB41}"/>
    <cellStyle name="Note 34 5 6" xfId="39352" xr:uid="{58722BED-6B50-4B91-9C68-3A6831EF3906}"/>
    <cellStyle name="Note 34 6" xfId="39353" xr:uid="{08BA98E2-F7C2-4E42-874E-134834F366BF}"/>
    <cellStyle name="Note 34 6 2" xfId="39354" xr:uid="{8CB37482-870B-491A-802A-F81E964F5D90}"/>
    <cellStyle name="Note 34 6 2 2" xfId="39355" xr:uid="{371BFBCE-4E6F-4131-9E14-1629A989ACAA}"/>
    <cellStyle name="Note 34 6 2 2 2" xfId="39356" xr:uid="{A4B0AB39-DB7D-4281-A2A5-0E7EFD46E582}"/>
    <cellStyle name="Note 34 6 3" xfId="39357" xr:uid="{082F5F3F-11B5-42B0-9D60-16CC512D43AA}"/>
    <cellStyle name="Note 34 6 3 2" xfId="39358" xr:uid="{4B008260-5EEE-4279-859E-E86422ACB473}"/>
    <cellStyle name="Note 34 6 3 2 2" xfId="39359" xr:uid="{CDAB1B4E-A22B-409C-89E5-BD44C49E6CEB}"/>
    <cellStyle name="Note 34 6 4" xfId="39360" xr:uid="{C1C8F510-BA87-409B-83F9-B4289FA4D512}"/>
    <cellStyle name="Note 34 6 4 2" xfId="39361" xr:uid="{55150AB7-8659-403C-821F-42256950B873}"/>
    <cellStyle name="Note 34 6 5" xfId="39362" xr:uid="{D8EF98BD-87EC-4619-9340-FF9312123E75}"/>
    <cellStyle name="Note 34 6 5 2" xfId="39363" xr:uid="{8DF196F2-6946-4680-9A7B-8981A27549AE}"/>
    <cellStyle name="Note 34 6 6" xfId="39364" xr:uid="{02A91539-99D7-4AA9-8D19-AB268C91D803}"/>
    <cellStyle name="Note 34 7" xfId="39365" xr:uid="{7623596B-20BB-4F6A-B0D2-3F37AF17AC78}"/>
    <cellStyle name="Note 34 7 2" xfId="39366" xr:uid="{409F13CE-3BB3-4638-A48C-A79BBA059127}"/>
    <cellStyle name="Note 34 7 2 2" xfId="39367" xr:uid="{776BC163-C9E9-4E1D-AFC6-AB5F61A3AAC6}"/>
    <cellStyle name="Note 34 7 2 2 2" xfId="39368" xr:uid="{9023BA83-C778-42AD-A455-48ED835D1612}"/>
    <cellStyle name="Note 34 7 3" xfId="39369" xr:uid="{ACDFF653-E458-438E-91F2-3AB0C64E7AFC}"/>
    <cellStyle name="Note 34 7 3 2" xfId="39370" xr:uid="{358A89DD-A969-4AE3-A4AF-E0A6ABC43F91}"/>
    <cellStyle name="Note 34 7 3 2 2" xfId="39371" xr:uid="{69279189-F535-4281-A217-F98EA9BC874E}"/>
    <cellStyle name="Note 34 7 4" xfId="39372" xr:uid="{3673840E-4DA9-4626-B7C8-E80B948214F7}"/>
    <cellStyle name="Note 34 7 4 2" xfId="39373" xr:uid="{9E413DB0-B014-4359-BE07-E03A2D6FB70E}"/>
    <cellStyle name="Note 34 8" xfId="39374" xr:uid="{7B4A4443-AC9F-4D47-8768-8C1CD1B4CF78}"/>
    <cellStyle name="Note 34 8 2" xfId="39375" xr:uid="{38AF89CC-0C4A-417B-B7B1-2DB32F2B2288}"/>
    <cellStyle name="Note 34 8 2 2" xfId="39376" xr:uid="{C0486325-DEF7-4948-ADD8-CE47C45680E5}"/>
    <cellStyle name="Note 34 8 2 2 2" xfId="39377" xr:uid="{D4799981-DB44-49C8-AA94-8CABA72F1749}"/>
    <cellStyle name="Note 34 8 3" xfId="39378" xr:uid="{2E07BCBE-F406-4D6F-B0E2-E1FB3811DA90}"/>
    <cellStyle name="Note 34 8 3 2" xfId="39379" xr:uid="{80421737-AFF0-45A0-BD16-90CCA1592C68}"/>
    <cellStyle name="Note 34 8 3 2 2" xfId="39380" xr:uid="{FD126C86-C2D9-4E02-BD6C-F2497DA2F96B}"/>
    <cellStyle name="Note 34 8 4" xfId="39381" xr:uid="{4A8A0C71-19DE-44FC-B48B-6E5B639BAC2D}"/>
    <cellStyle name="Note 34 8 4 2" xfId="39382" xr:uid="{A2FF1B5C-3ED5-4F9C-AFEA-08C06632317D}"/>
    <cellStyle name="Note 34 9" xfId="39383" xr:uid="{3D76C0C8-A25C-4C83-85A5-BD81D8426579}"/>
    <cellStyle name="Note 34 9 2" xfId="39384" xr:uid="{9EB34052-9A6A-4D5E-A887-643A55998D2E}"/>
    <cellStyle name="Note 34 9 2 2" xfId="39385" xr:uid="{6B19999D-B589-4E4F-A331-BB35648529A1}"/>
    <cellStyle name="Note 34_3. รายละเอียดประกอบงบ 03-2013 รวมหมด ณ 02-08-56" xfId="39386" xr:uid="{FC17277F-3E07-4C59-99C9-8F25D73A182C}"/>
    <cellStyle name="Note 35" xfId="39387" xr:uid="{15AA8478-3CC3-4E54-B139-78DE43724FB8}"/>
    <cellStyle name="Note 35 10" xfId="39388" xr:uid="{C8DCB78B-16FC-4C17-AD6D-2540C2BBB631}"/>
    <cellStyle name="Note 35 10 2" xfId="39389" xr:uid="{A1D37F43-6FBE-482A-A384-27E9AD91A8F1}"/>
    <cellStyle name="Note 35 10 2 2" xfId="39390" xr:uid="{4981A6C1-35F5-40A1-8984-5A648DC19DCB}"/>
    <cellStyle name="Note 35 11" xfId="39391" xr:uid="{C35B4DB2-F1AC-4527-ACAB-7F2ACD58C505}"/>
    <cellStyle name="Note 35 11 2" xfId="39392" xr:uid="{59A1FF43-82B7-4FE5-8265-97182025CEB8}"/>
    <cellStyle name="Note 35 11 2 2" xfId="39393" xr:uid="{B55C5AE5-305C-4121-BC74-D1163C53123E}"/>
    <cellStyle name="Note 35 12" xfId="39394" xr:uid="{03D8C349-311E-4F50-BF8A-EB9FE5A08967}"/>
    <cellStyle name="Note 35 12 2" xfId="39395" xr:uid="{BAA93E67-4AE3-4D74-9DA5-024BD6DAF9AE}"/>
    <cellStyle name="Note 35 13" xfId="39396" xr:uid="{86F6331F-9474-44E3-8BBF-73F19255A3B1}"/>
    <cellStyle name="Note 35 13 2" xfId="39397" xr:uid="{2F3CDCC8-E298-44FD-B8BD-07840C6E1DBC}"/>
    <cellStyle name="Note 35 14" xfId="39398" xr:uid="{B6793516-218F-43CF-AD95-E9F243A53B2B}"/>
    <cellStyle name="Note 35 2" xfId="39399" xr:uid="{9C212C4D-6D36-4FE8-9966-701A885E1762}"/>
    <cellStyle name="Note 35 2 2" xfId="39400" xr:uid="{B6F97655-AECE-40FC-98F7-C4AA8D8B7C91}"/>
    <cellStyle name="Note 35 2 2 2" xfId="39401" xr:uid="{99166119-425C-4280-AB99-8979B2DEA524}"/>
    <cellStyle name="Note 35 2 2 2 2" xfId="39402" xr:uid="{BBB9FA1B-308A-47E5-A245-27C2CEBDD897}"/>
    <cellStyle name="Note 35 2 2 2 2 2" xfId="39403" xr:uid="{EE6FDEFB-341F-4DB2-899F-E12675A88440}"/>
    <cellStyle name="Note 35 2 2 2 3" xfId="39404" xr:uid="{42917F10-E2E1-4A8F-B334-C0F5C4A62C02}"/>
    <cellStyle name="Note 35 2 2 2 3 2" xfId="39405" xr:uid="{AACFD415-B413-4833-B443-2ECBA7B24B0C}"/>
    <cellStyle name="Note 35 2 2 3" xfId="39406" xr:uid="{94A3805D-2DEA-40A6-8989-C5226923EBD7}"/>
    <cellStyle name="Note 35 2 2 3 2" xfId="39407" xr:uid="{FAFAAA06-7CA0-4B5C-B010-2DF581746535}"/>
    <cellStyle name="Note 35 2 2 3 2 2" xfId="39408" xr:uid="{7D430353-DA79-49F0-B467-84DF35F6E61A}"/>
    <cellStyle name="Note 35 2 2 4" xfId="39409" xr:uid="{DEA5A370-7460-41AF-AA96-07F8028E493C}"/>
    <cellStyle name="Note 35 2 2 4 2" xfId="39410" xr:uid="{5AEBD2CA-9BF4-4559-B9A3-4ECD9B654A7B}"/>
    <cellStyle name="Note 35 2 2 5" xfId="39411" xr:uid="{C1A4C438-0263-4F2A-9FCD-2258891A6E49}"/>
    <cellStyle name="Note 35 2 2 5 2" xfId="39412" xr:uid="{5E14F298-7D29-47F3-A58E-DC425E50BB04}"/>
    <cellStyle name="Note 35 2 2 6" xfId="39413" xr:uid="{9A75569E-67EA-430F-B890-3DAFF1CF4AA2}"/>
    <cellStyle name="Note 35 2 3" xfId="39414" xr:uid="{8F14A0D3-A697-4A5C-B264-6A9432C9DED9}"/>
    <cellStyle name="Note 35 2 3 2" xfId="39415" xr:uid="{F0050AB2-A875-4B5B-B64C-2401EBAC1289}"/>
    <cellStyle name="Note 35 2 3 2 2" xfId="39416" xr:uid="{88A55D07-133E-49EF-B7CD-1C15044F4FAD}"/>
    <cellStyle name="Note 35 2 3 3" xfId="39417" xr:uid="{7C5E8C1B-F949-4732-AD65-E7BEBC00A5CF}"/>
    <cellStyle name="Note 35 2 3 3 2" xfId="39418" xr:uid="{48D8C29E-83FF-4999-92F5-4286FA5BE869}"/>
    <cellStyle name="Note 35 2 3 4" xfId="39419" xr:uid="{1AA7A3CD-DD45-41B6-A0A5-E237E40A3EE1}"/>
    <cellStyle name="Note 35 2 3 4 2" xfId="39420" xr:uid="{7BDB4916-5E37-4526-8CD6-49646B12415C}"/>
    <cellStyle name="Note 35 2 3 5" xfId="39421" xr:uid="{1DFC5F74-15EE-4E92-BDF0-B17FBB9C9175}"/>
    <cellStyle name="Note 35 2 3 5 2" xfId="39422" xr:uid="{3033B2C4-0603-4242-8A3B-4956CFC34171}"/>
    <cellStyle name="Note 35 2 3 6" xfId="39423" xr:uid="{3455976F-8369-4832-B2DA-05AE43BC5CBE}"/>
    <cellStyle name="Note 35 2 4" xfId="39424" xr:uid="{61DEEB8A-3A4B-4063-BA0D-AB89E50F9205}"/>
    <cellStyle name="Note 35 2 4 2" xfId="39425" xr:uid="{8B4F4831-F1B5-4BE7-B18F-E0B8329D4491}"/>
    <cellStyle name="Note 35 2 4 2 2" xfId="39426" xr:uid="{D446D7DF-2B54-4D0E-AFD2-B0141F024EF1}"/>
    <cellStyle name="Note 35 2 4 3" xfId="39427" xr:uid="{6461489E-92C8-47D3-A7FC-B661F075CA0E}"/>
    <cellStyle name="Note 35 2 4 3 2" xfId="39428" xr:uid="{CE80B05F-9091-49E7-8604-BF841405C66E}"/>
    <cellStyle name="Note 35 2 4 4" xfId="39429" xr:uid="{469662C1-4185-4613-97F0-7AF18B89F980}"/>
    <cellStyle name="Note 35 2 4 4 2" xfId="39430" xr:uid="{AEE2769B-FED4-45D3-B341-415624BBEBE0}"/>
    <cellStyle name="Note 35 2 4 5" xfId="39431" xr:uid="{CF9BE2BB-FB2A-401F-98B9-721D24B5C87E}"/>
    <cellStyle name="Note 35 2 4 5 2" xfId="39432" xr:uid="{10BBBE7A-AE00-4B95-B42C-C54E70561F93}"/>
    <cellStyle name="Note 35 2 4 6" xfId="39433" xr:uid="{C141F8E6-2500-4426-B824-994E5D1566E6}"/>
    <cellStyle name="Note 35 2 5" xfId="39434" xr:uid="{4D783F40-172B-4541-BBC5-55CE1FC985CC}"/>
    <cellStyle name="Note 35 2 5 2" xfId="39435" xr:uid="{C13DABFB-3719-4C62-89D6-65D6B21EBD56}"/>
    <cellStyle name="Note 35 2 5 2 2" xfId="39436" xr:uid="{6DA52C60-2509-4A15-9DE6-CB0B635B87A0}"/>
    <cellStyle name="Note 35 2 6" xfId="39437" xr:uid="{13592E18-201E-4A9D-B143-B0FF44E7F371}"/>
    <cellStyle name="Note 35 2 6 2" xfId="39438" xr:uid="{B9EEC68A-D574-4151-A8E4-B9A414448DE4}"/>
    <cellStyle name="Note 35 2 7" xfId="39439" xr:uid="{93A91644-9A90-4F50-9560-2C3B3813DDB6}"/>
    <cellStyle name="Note 35 2 7 2" xfId="39440" xr:uid="{4071B42F-D7AD-4244-B759-C2E6DDD4E946}"/>
    <cellStyle name="Note 35 2 8" xfId="39441" xr:uid="{13C21F10-92D5-4BAB-8BD6-5BE4E00CFC69}"/>
    <cellStyle name="Note 35 3" xfId="39442" xr:uid="{F4800C3C-235A-4C36-8A5F-F54045C5D935}"/>
    <cellStyle name="Note 35 3 2" xfId="39443" xr:uid="{59724D56-7C11-4950-80BA-9FB3D01AB34D}"/>
    <cellStyle name="Note 35 3 2 2" xfId="39444" xr:uid="{FD13FE84-E937-4F0C-943E-7CF2D0811F98}"/>
    <cellStyle name="Note 35 3 2 2 2" xfId="39445" xr:uid="{F76219EE-CC51-4A31-B2AA-61AE008C82FA}"/>
    <cellStyle name="Note 35 3 2 3" xfId="39446" xr:uid="{B277AA4A-72D2-473D-A06F-DA2F5BC1B821}"/>
    <cellStyle name="Note 35 3 2 3 2" xfId="39447" xr:uid="{84976A1A-846D-4CE1-8EEA-3A326A738C0A}"/>
    <cellStyle name="Note 35 3 2 4" xfId="39448" xr:uid="{32051AA1-A722-4CA6-80D4-26C248339CFD}"/>
    <cellStyle name="Note 35 3 3" xfId="39449" xr:uid="{00686062-3EED-4BD8-A426-665C054EB70B}"/>
    <cellStyle name="Note 35 3 3 2" xfId="39450" xr:uid="{85923F2B-2CEF-4CC4-96BE-443A90C1D974}"/>
    <cellStyle name="Note 35 3 3 2 2" xfId="39451" xr:uid="{7EAABA79-EBE3-4D29-8DC4-C587B0DB609D}"/>
    <cellStyle name="Note 35 3 3 3" xfId="39452" xr:uid="{B2782B9D-04BB-44CB-B285-A6BCD68E4145}"/>
    <cellStyle name="Note 35 3 3 3 2" xfId="39453" xr:uid="{DC4728D3-DF4B-4BF4-AA16-E413390D9131}"/>
    <cellStyle name="Note 35 3 3 4" xfId="39454" xr:uid="{E8211F6D-A9AD-4C68-9022-C4A1A9847C6C}"/>
    <cellStyle name="Note 35 3 4" xfId="39455" xr:uid="{63F49408-6988-45DC-8F1D-DAB712ECF753}"/>
    <cellStyle name="Note 35 3 4 2" xfId="39456" xr:uid="{74E8440B-06BF-4D1F-919A-C8D4F3527B73}"/>
    <cellStyle name="Note 35 3 5" xfId="39457" xr:uid="{11B4D9B0-C363-412C-AA4A-F790E08879CE}"/>
    <cellStyle name="Note 35 3 5 2" xfId="39458" xr:uid="{96B40A2E-4FB1-4C32-B8A2-D0D77B8ACF05}"/>
    <cellStyle name="Note 35 3 6" xfId="39459" xr:uid="{1ADC1973-49B6-46DA-B360-450386A19FC9}"/>
    <cellStyle name="Note 35 3 6 2" xfId="39460" xr:uid="{50E7FE5F-9A6F-480E-B84C-E72BEEE12394}"/>
    <cellStyle name="Note 35 3 7" xfId="39461" xr:uid="{D580A212-5721-48C3-94D6-4D75DAD02692}"/>
    <cellStyle name="Note 35 3 7 2" xfId="39462" xr:uid="{9F1C11E4-6215-43BA-B004-A47C28FA85F4}"/>
    <cellStyle name="Note 35 3 8" xfId="39463" xr:uid="{01AEEA58-8B88-4CAE-8E8D-EA3B5F9F6EC0}"/>
    <cellStyle name="Note 35 4" xfId="39464" xr:uid="{A4313FBE-373E-46E8-AED3-19575B884B6A}"/>
    <cellStyle name="Note 35 4 2" xfId="39465" xr:uid="{D2341A00-880D-4F2C-8D21-920DAEF161A3}"/>
    <cellStyle name="Note 35 4 2 2" xfId="39466" xr:uid="{33BA8398-135B-44F7-B313-DAEFC837A33A}"/>
    <cellStyle name="Note 35 4 2 2 2" xfId="39467" xr:uid="{FF8FFD7F-07F0-41AD-BE20-7EBF206502C5}"/>
    <cellStyle name="Note 35 4 2 3" xfId="39468" xr:uid="{338A4EDA-B76B-4EB7-A102-E37249D083A9}"/>
    <cellStyle name="Note 35 4 2 3 2" xfId="39469" xr:uid="{60BA4769-9248-481C-80E9-7762B9F10612}"/>
    <cellStyle name="Note 35 4 2 4" xfId="39470" xr:uid="{75293FB6-7033-4D47-96D6-4EDC5DF7F7C9}"/>
    <cellStyle name="Note 35 4 3" xfId="39471" xr:uid="{6F392845-869A-4202-8108-E2746BCC00DE}"/>
    <cellStyle name="Note 35 4 3 2" xfId="39472" xr:uid="{46C5AF2A-6EBE-4D8F-9FCF-04B80B3FDBC1}"/>
    <cellStyle name="Note 35 4 3 2 2" xfId="39473" xr:uid="{68EDAC2A-9324-4A1F-A4B1-86A2D55DA4E7}"/>
    <cellStyle name="Note 35 4 3 3" xfId="39474" xr:uid="{619423AC-19DD-48C1-B02E-D0A5087E41CC}"/>
    <cellStyle name="Note 35 4 3 3 2" xfId="39475" xr:uid="{528A928D-5197-4E7B-9D47-B01B9CF21028}"/>
    <cellStyle name="Note 35 4 3 4" xfId="39476" xr:uid="{C995472D-1284-4F77-947D-42308C80AF59}"/>
    <cellStyle name="Note 35 4 4" xfId="39477" xr:uid="{28550BCB-7683-4A5A-B3B0-5011522E1A4F}"/>
    <cellStyle name="Note 35 4 4 2" xfId="39478" xr:uid="{FC80BAA2-4A58-45F5-B92A-1BC4E6FCE4D4}"/>
    <cellStyle name="Note 35 4 5" xfId="39479" xr:uid="{DF15E8DD-29E1-4F1B-A3F8-423C6EFE56DC}"/>
    <cellStyle name="Note 35 4 5 2" xfId="39480" xr:uid="{75BFF650-4292-42ED-87F9-B3D2F42B69F5}"/>
    <cellStyle name="Note 35 4 6" xfId="39481" xr:uid="{1E6DA922-EBDD-4E1B-B5F4-398163F5D320}"/>
    <cellStyle name="Note 35 4 6 2" xfId="39482" xr:uid="{25ED42D6-C819-4F19-BEF3-B19CB6C5CA50}"/>
    <cellStyle name="Note 35 4 7" xfId="39483" xr:uid="{251073B8-F90A-49CB-A86B-575CF56E80E7}"/>
    <cellStyle name="Note 35 4 7 2" xfId="39484" xr:uid="{6403047A-559F-4AA4-A1E5-718026918EAC}"/>
    <cellStyle name="Note 35 4 8" xfId="39485" xr:uid="{0EA7D0D9-01C0-46B3-9060-CEECE3E86225}"/>
    <cellStyle name="Note 35 5" xfId="39486" xr:uid="{1B8BDA6F-85FD-4965-946D-DE79FDC9ECA7}"/>
    <cellStyle name="Note 35 5 2" xfId="39487" xr:uid="{95CA03C2-E0D1-4153-9551-CA75C3FECA6C}"/>
    <cellStyle name="Note 35 5 2 2" xfId="39488" xr:uid="{DD708338-5697-4BE3-B1C2-69038E5D2707}"/>
    <cellStyle name="Note 35 5 2 2 2" xfId="39489" xr:uid="{583D4DB7-02B0-481A-A209-E7124E5FC726}"/>
    <cellStyle name="Note 35 5 2 3" xfId="39490" xr:uid="{D1CB6383-6171-4F28-92D2-935AAC82BF33}"/>
    <cellStyle name="Note 35 5 2 3 2" xfId="39491" xr:uid="{07062E3E-3D13-423A-B344-6A5540421010}"/>
    <cellStyle name="Note 35 5 3" xfId="39492" xr:uid="{737DDD27-B921-4B2E-83C2-086720BC0C05}"/>
    <cellStyle name="Note 35 5 3 2" xfId="39493" xr:uid="{011A1FEA-A9E7-4357-B680-55BB176F8E08}"/>
    <cellStyle name="Note 35 5 3 2 2" xfId="39494" xr:uid="{2D59E458-A05D-4E56-939C-DB610E416E07}"/>
    <cellStyle name="Note 35 5 4" xfId="39495" xr:uid="{F69DE53D-24B6-46FB-9F04-278404D1D0E2}"/>
    <cellStyle name="Note 35 5 4 2" xfId="39496" xr:uid="{B74725EE-0978-4454-841F-FB40DACDEE81}"/>
    <cellStyle name="Note 35 5 5" xfId="39497" xr:uid="{5B469D0F-6936-44C7-854C-E16C08CA5F98}"/>
    <cellStyle name="Note 35 5 5 2" xfId="39498" xr:uid="{8F0D5DD5-EB03-48B9-B8B0-ABEC51F2D377}"/>
    <cellStyle name="Note 35 5 6" xfId="39499" xr:uid="{18D507F3-EA6B-43A7-A0BD-78AA2D24300F}"/>
    <cellStyle name="Note 35 6" xfId="39500" xr:uid="{156975A6-604A-456F-B57A-3C75A4183E73}"/>
    <cellStyle name="Note 35 6 2" xfId="39501" xr:uid="{030E75E3-E3D3-49C2-B1CF-6AA49F5D8B9B}"/>
    <cellStyle name="Note 35 6 2 2" xfId="39502" xr:uid="{5BFFDD44-F4C6-4D7F-A737-461E0E1E9B5F}"/>
    <cellStyle name="Note 35 6 2 2 2" xfId="39503" xr:uid="{9EE1C3D5-856E-4111-949A-6CD104302249}"/>
    <cellStyle name="Note 35 6 3" xfId="39504" xr:uid="{2DD71484-417A-448A-9FDB-0F5BCAE04BAD}"/>
    <cellStyle name="Note 35 6 3 2" xfId="39505" xr:uid="{B7D54D31-CE26-42BD-9C4D-A3015DE3C3F0}"/>
    <cellStyle name="Note 35 6 3 2 2" xfId="39506" xr:uid="{DEE08D13-C7E6-4963-968E-C03490BB774D}"/>
    <cellStyle name="Note 35 6 4" xfId="39507" xr:uid="{D5420797-1A59-404F-A217-9E90B8B1D4B6}"/>
    <cellStyle name="Note 35 6 4 2" xfId="39508" xr:uid="{9CA8EFFD-C627-4500-B231-83F3C5161EF3}"/>
    <cellStyle name="Note 35 6 5" xfId="39509" xr:uid="{C417137C-C9F4-4EA0-A36B-7698399299D3}"/>
    <cellStyle name="Note 35 6 5 2" xfId="39510" xr:uid="{17A1799C-E083-46E4-B685-1A1F948A019F}"/>
    <cellStyle name="Note 35 6 6" xfId="39511" xr:uid="{EF840723-E940-4CC4-87C0-FF11C97101B7}"/>
    <cellStyle name="Note 35 7" xfId="39512" xr:uid="{D57B4136-46A7-4BCE-B945-0D56FDDFA46B}"/>
    <cellStyle name="Note 35 7 2" xfId="39513" xr:uid="{911CC23D-D1B1-4ECE-94D6-FC0EEFF4F11A}"/>
    <cellStyle name="Note 35 7 2 2" xfId="39514" xr:uid="{33142F77-EB2A-4C88-9B8D-656A74A9D96A}"/>
    <cellStyle name="Note 35 7 2 2 2" xfId="39515" xr:uid="{EE7A702E-F0CA-4244-8FD9-FBD7C9DB802F}"/>
    <cellStyle name="Note 35 7 3" xfId="39516" xr:uid="{F20FEC26-EA27-41C9-ABCC-36A3E05299DE}"/>
    <cellStyle name="Note 35 7 3 2" xfId="39517" xr:uid="{75BDCCAC-731B-4273-84A5-244BE8895D39}"/>
    <cellStyle name="Note 35 7 3 2 2" xfId="39518" xr:uid="{F46B00B9-9447-449A-9D23-D9E30AAB37DC}"/>
    <cellStyle name="Note 35 7 4" xfId="39519" xr:uid="{6A319D1D-627F-4FF6-A47E-1733572C1697}"/>
    <cellStyle name="Note 35 7 4 2" xfId="39520" xr:uid="{DAD3A1EC-06DD-4C98-A2C4-BD400E5B2E4D}"/>
    <cellStyle name="Note 35 8" xfId="39521" xr:uid="{72B65E6B-BD37-4432-9B35-E12EB46C81C1}"/>
    <cellStyle name="Note 35 8 2" xfId="39522" xr:uid="{2A5395B8-B575-4C4C-A604-21DFCD54D935}"/>
    <cellStyle name="Note 35 8 2 2" xfId="39523" xr:uid="{5D52E651-3F4C-4CCD-97B5-019162E97D90}"/>
    <cellStyle name="Note 35 8 2 2 2" xfId="39524" xr:uid="{DCFBA1F5-E8BE-4CAE-9C37-33FB1084EA89}"/>
    <cellStyle name="Note 35 8 3" xfId="39525" xr:uid="{28138868-E848-4C36-BB77-AF7ABF952724}"/>
    <cellStyle name="Note 35 8 3 2" xfId="39526" xr:uid="{DAB2CD42-2DD1-468A-978A-E127A53921FA}"/>
    <cellStyle name="Note 35 8 3 2 2" xfId="39527" xr:uid="{D53C38C6-6325-4BDB-BDEC-E25349BC00AE}"/>
    <cellStyle name="Note 35 8 4" xfId="39528" xr:uid="{3AAFB814-3830-496B-8462-81CF578889A0}"/>
    <cellStyle name="Note 35 8 4 2" xfId="39529" xr:uid="{E94BADFD-9E3B-4F28-A5F0-D7313CBB5A0F}"/>
    <cellStyle name="Note 35 9" xfId="39530" xr:uid="{1D7C6D7C-16B6-442B-94C1-5069344AD94B}"/>
    <cellStyle name="Note 35 9 2" xfId="39531" xr:uid="{0D54D04B-9CCD-49F5-95F2-D8CDCC7EDBA3}"/>
    <cellStyle name="Note 35 9 2 2" xfId="39532" xr:uid="{E3D4F1CF-95EF-43BB-80EE-5C01E370ACED}"/>
    <cellStyle name="Note 35_3. รายละเอียดประกอบงบ 03-2013 รวมหมด ณ 02-08-56" xfId="39533" xr:uid="{67F0BD8D-C661-41AC-A2BC-1C9A3B7D2D81}"/>
    <cellStyle name="Note 36" xfId="39534" xr:uid="{5D450A18-8221-4142-8D06-672C1DA39808}"/>
    <cellStyle name="Note 36 10" xfId="39535" xr:uid="{516832F4-4275-4852-9737-BFA497BAA1DC}"/>
    <cellStyle name="Note 36 10 2" xfId="39536" xr:uid="{BFB0CB47-7E25-4263-B99B-4AA7E132D991}"/>
    <cellStyle name="Note 36 10 2 2" xfId="39537" xr:uid="{F9A6A10C-4A2A-404B-8BF8-B104BCDE4CEF}"/>
    <cellStyle name="Note 36 11" xfId="39538" xr:uid="{4D1AE04F-AAC8-4B33-934E-42AEFDF79890}"/>
    <cellStyle name="Note 36 11 2" xfId="39539" xr:uid="{D583CFF7-9E5D-4D52-AF68-203EB231F8BB}"/>
    <cellStyle name="Note 36 11 2 2" xfId="39540" xr:uid="{04D6CF60-E887-4F3B-A096-0A0DCF659D6A}"/>
    <cellStyle name="Note 36 12" xfId="39541" xr:uid="{A921B0ED-6FBF-487F-B72B-7B331BF95EC2}"/>
    <cellStyle name="Note 36 12 2" xfId="39542" xr:uid="{F56ACAFE-34E9-4EAD-ABA6-CD8AD7E64B04}"/>
    <cellStyle name="Note 36 13" xfId="39543" xr:uid="{793B1935-1E87-4DAE-BF0A-55541A4A382B}"/>
    <cellStyle name="Note 36 13 2" xfId="39544" xr:uid="{09FDE05E-CAD7-484C-9678-1851C71D7041}"/>
    <cellStyle name="Note 36 14" xfId="39545" xr:uid="{B012F744-7576-4F6C-9247-36710AEE3E9F}"/>
    <cellStyle name="Note 36 2" xfId="39546" xr:uid="{7F1DFEFF-E340-47CC-A32D-D5F7B834CEAC}"/>
    <cellStyle name="Note 36 2 2" xfId="39547" xr:uid="{B3154270-6FF0-4E7C-8E45-1054F2493EEA}"/>
    <cellStyle name="Note 36 2 2 2" xfId="39548" xr:uid="{67F9661A-5A66-4F0E-8A73-489EB2A52B3F}"/>
    <cellStyle name="Note 36 2 2 2 2" xfId="39549" xr:uid="{39E3958E-A2BD-486C-B79A-7C74F87A3D61}"/>
    <cellStyle name="Note 36 2 2 2 2 2" xfId="39550" xr:uid="{B5C9069E-B48F-4F5B-B42A-96A4CC38F380}"/>
    <cellStyle name="Note 36 2 2 2 3" xfId="39551" xr:uid="{F0694AB1-BBF6-40A9-AC50-4F2D7E8C23DD}"/>
    <cellStyle name="Note 36 2 2 2 3 2" xfId="39552" xr:uid="{EF25AB57-DF8C-4569-82F7-14BD49D33F33}"/>
    <cellStyle name="Note 36 2 2 3" xfId="39553" xr:uid="{4D36F16A-9E0B-4C46-AFF7-2F6F01EF997B}"/>
    <cellStyle name="Note 36 2 2 3 2" xfId="39554" xr:uid="{B87D77B4-835B-49E9-B118-3FC580CC8BDD}"/>
    <cellStyle name="Note 36 2 2 3 2 2" xfId="39555" xr:uid="{D87A1AF5-0B45-4727-86D9-B935D5F157A5}"/>
    <cellStyle name="Note 36 2 2 4" xfId="39556" xr:uid="{169A5024-32C2-440A-B51C-DE68337A0D54}"/>
    <cellStyle name="Note 36 2 2 4 2" xfId="39557" xr:uid="{4A92D78B-70D6-48C5-8263-9889F82B9756}"/>
    <cellStyle name="Note 36 2 2 5" xfId="39558" xr:uid="{B211D6DB-FEC5-4EE5-9088-39D20F88EED1}"/>
    <cellStyle name="Note 36 2 2 5 2" xfId="39559" xr:uid="{49846085-F573-474B-82CA-5344CA96C761}"/>
    <cellStyle name="Note 36 2 2 6" xfId="39560" xr:uid="{53EC0153-15B7-4EB0-9B40-B67B54C3761E}"/>
    <cellStyle name="Note 36 2 3" xfId="39561" xr:uid="{D3D66499-B9E8-463D-B110-2F46EFCEF63C}"/>
    <cellStyle name="Note 36 2 3 2" xfId="39562" xr:uid="{82A9010A-E292-4F62-A94A-53A15C60F666}"/>
    <cellStyle name="Note 36 2 3 2 2" xfId="39563" xr:uid="{8D4BE60A-E2BE-4253-88A9-8FC4DE778EC4}"/>
    <cellStyle name="Note 36 2 3 3" xfId="39564" xr:uid="{E071233C-4ED1-4896-A7C9-2BBC60A61470}"/>
    <cellStyle name="Note 36 2 3 3 2" xfId="39565" xr:uid="{C4E62B58-3C1D-4052-81F7-43B2903CFFE0}"/>
    <cellStyle name="Note 36 2 3 4" xfId="39566" xr:uid="{F767836B-7658-43DF-B58F-1256E332EA7E}"/>
    <cellStyle name="Note 36 2 3 4 2" xfId="39567" xr:uid="{62F8554B-8D94-4C32-9386-7E6AA39D1639}"/>
    <cellStyle name="Note 36 2 3 5" xfId="39568" xr:uid="{E8D5EC48-729D-4B2B-9558-1EDDC500DB50}"/>
    <cellStyle name="Note 36 2 3 5 2" xfId="39569" xr:uid="{27CC4D2B-4D8D-43BB-9377-A8F2DD8F274D}"/>
    <cellStyle name="Note 36 2 3 6" xfId="39570" xr:uid="{3E99B64C-4103-40C2-8D9B-43457AE8961C}"/>
    <cellStyle name="Note 36 2 4" xfId="39571" xr:uid="{D752DFBD-2293-4CDA-A7B9-C74DD0B78D0F}"/>
    <cellStyle name="Note 36 2 4 2" xfId="39572" xr:uid="{C616F421-E10F-4933-BC59-B93364D449F1}"/>
    <cellStyle name="Note 36 2 4 2 2" xfId="39573" xr:uid="{CCA3B378-8DF5-4D2E-9C15-1E712D17459F}"/>
    <cellStyle name="Note 36 2 4 3" xfId="39574" xr:uid="{9677D54E-9DDE-45A6-BA2B-02CA2DD9BB03}"/>
    <cellStyle name="Note 36 2 4 3 2" xfId="39575" xr:uid="{7078C800-8368-4789-A80D-7DC99534F1D8}"/>
    <cellStyle name="Note 36 2 4 4" xfId="39576" xr:uid="{33659A7C-3892-45BA-8C9D-4A5736D4516A}"/>
    <cellStyle name="Note 36 2 4 4 2" xfId="39577" xr:uid="{975FA7DC-00A1-4585-982C-1E2C5895F69D}"/>
    <cellStyle name="Note 36 2 4 5" xfId="39578" xr:uid="{AFCCD841-F9FE-4F96-B1C0-B5311CF8032B}"/>
    <cellStyle name="Note 36 2 4 5 2" xfId="39579" xr:uid="{D296E3AF-D088-4FEC-B236-D2C2F3A55C11}"/>
    <cellStyle name="Note 36 2 4 6" xfId="39580" xr:uid="{DE65893C-4B87-419A-8D35-8A2C5A55B8DE}"/>
    <cellStyle name="Note 36 2 5" xfId="39581" xr:uid="{2D1B289B-97B2-4232-9A72-40DB14D57AB9}"/>
    <cellStyle name="Note 36 2 5 2" xfId="39582" xr:uid="{7E20305F-7218-4CE4-A384-6FBA12C89E7F}"/>
    <cellStyle name="Note 36 2 5 2 2" xfId="39583" xr:uid="{0F93561A-1A9A-42BB-AD6B-AA75706EA683}"/>
    <cellStyle name="Note 36 2 6" xfId="39584" xr:uid="{B2C93665-C2F2-4294-9401-1CE2A5B565C1}"/>
    <cellStyle name="Note 36 2 6 2" xfId="39585" xr:uid="{76FD4F66-7BDC-4959-A694-0CF752CEE010}"/>
    <cellStyle name="Note 36 2 7" xfId="39586" xr:uid="{62735F6C-C911-4DEF-9C0E-E2709F5D4D89}"/>
    <cellStyle name="Note 36 2 7 2" xfId="39587" xr:uid="{179AC47F-005F-454C-89EA-F777C2E5391F}"/>
    <cellStyle name="Note 36 2 8" xfId="39588" xr:uid="{12574654-F59F-42AE-AF2A-974423440D90}"/>
    <cellStyle name="Note 36 3" xfId="39589" xr:uid="{3AEAEE25-0950-4075-8D18-8870824D83A8}"/>
    <cellStyle name="Note 36 3 2" xfId="39590" xr:uid="{8636562E-95A6-405A-9715-53387B590D46}"/>
    <cellStyle name="Note 36 3 2 2" xfId="39591" xr:uid="{720B2823-E9EC-425A-A211-AD8DB044BA52}"/>
    <cellStyle name="Note 36 3 2 2 2" xfId="39592" xr:uid="{52768D0C-047B-46FE-BE62-78EBCA46686A}"/>
    <cellStyle name="Note 36 3 2 3" xfId="39593" xr:uid="{61C1969B-C304-4430-96BA-1BCA0E028A08}"/>
    <cellStyle name="Note 36 3 2 3 2" xfId="39594" xr:uid="{5E35D820-477C-48DF-8ED0-6742A0CE5743}"/>
    <cellStyle name="Note 36 3 2 4" xfId="39595" xr:uid="{DF45BB2C-245E-41DD-B703-9FAD4508EC70}"/>
    <cellStyle name="Note 36 3 3" xfId="39596" xr:uid="{BBF18465-B30B-42F1-8AB3-B3AD3A0C9E42}"/>
    <cellStyle name="Note 36 3 3 2" xfId="39597" xr:uid="{2AE34ECB-467A-4890-B6E9-30CC5B510218}"/>
    <cellStyle name="Note 36 3 3 2 2" xfId="39598" xr:uid="{429CB014-B68D-45E4-98AD-56F9FADB7728}"/>
    <cellStyle name="Note 36 3 3 3" xfId="39599" xr:uid="{94F5DDDE-A480-4B43-A4C7-3E2EEF93D0A6}"/>
    <cellStyle name="Note 36 3 3 3 2" xfId="39600" xr:uid="{40EB8CDC-8020-4EB7-9651-00B57EFAFA5D}"/>
    <cellStyle name="Note 36 3 3 4" xfId="39601" xr:uid="{5D110ECA-05D5-42E4-B167-3755C07EE920}"/>
    <cellStyle name="Note 36 3 4" xfId="39602" xr:uid="{1A8C42C6-901F-4C26-A269-D8995C56A291}"/>
    <cellStyle name="Note 36 3 4 2" xfId="39603" xr:uid="{59FD125C-E243-4C04-B655-AEAF368D2B19}"/>
    <cellStyle name="Note 36 3 5" xfId="39604" xr:uid="{BB917C3E-9802-4CF7-B17C-C72BC8774D95}"/>
    <cellStyle name="Note 36 3 5 2" xfId="39605" xr:uid="{42665DEA-1122-4D32-8058-94AC6CA09BC8}"/>
    <cellStyle name="Note 36 3 6" xfId="39606" xr:uid="{CAB9987E-B924-44BF-8346-C3F3CCB8FB1B}"/>
    <cellStyle name="Note 36 3 6 2" xfId="39607" xr:uid="{649FFC41-E220-41F1-8581-CBA720878879}"/>
    <cellStyle name="Note 36 3 7" xfId="39608" xr:uid="{4A44DA9D-10EF-4A89-9D61-08A48A6FFFF7}"/>
    <cellStyle name="Note 36 3 7 2" xfId="39609" xr:uid="{2956BF1F-F65F-4335-BF37-24D4561540C7}"/>
    <cellStyle name="Note 36 3 8" xfId="39610" xr:uid="{C7E3CA7D-8502-48A1-BD5C-C3C20943CD61}"/>
    <cellStyle name="Note 36 4" xfId="39611" xr:uid="{C1720C1F-8148-4350-A4ED-258B6B5C2460}"/>
    <cellStyle name="Note 36 4 2" xfId="39612" xr:uid="{52619104-5BB2-4909-B74B-2FB71063DBEC}"/>
    <cellStyle name="Note 36 4 2 2" xfId="39613" xr:uid="{9521EBEB-C397-4C66-91BB-493B4ADBF277}"/>
    <cellStyle name="Note 36 4 2 2 2" xfId="39614" xr:uid="{8B9305C7-8B02-464D-8C79-518A5D0092F1}"/>
    <cellStyle name="Note 36 4 2 3" xfId="39615" xr:uid="{05BDAC6C-8796-4B34-AACA-65F9EC13BCB2}"/>
    <cellStyle name="Note 36 4 2 3 2" xfId="39616" xr:uid="{86494972-312C-4EA1-9D8E-E1BEDF759670}"/>
    <cellStyle name="Note 36 4 2 4" xfId="39617" xr:uid="{860CA101-3806-42F7-A0ED-8155B695447B}"/>
    <cellStyle name="Note 36 4 3" xfId="39618" xr:uid="{0C7062C0-55B1-4ADF-9E0B-23377F47F2C4}"/>
    <cellStyle name="Note 36 4 3 2" xfId="39619" xr:uid="{9A7D7E95-BE69-459E-997D-E2C7F4368C3C}"/>
    <cellStyle name="Note 36 4 3 2 2" xfId="39620" xr:uid="{888C8B99-62FC-4DE0-8376-EADB3CA4A0FD}"/>
    <cellStyle name="Note 36 4 4" xfId="39621" xr:uid="{BFFE80BC-A86D-4674-BFE4-3E4B91B1BA4A}"/>
    <cellStyle name="Note 36 4 4 2" xfId="39622" xr:uid="{BEF8D468-562B-47C3-A6CD-7B3482C42EE4}"/>
    <cellStyle name="Note 36 4 5" xfId="39623" xr:uid="{FC10EC01-21A2-44BC-867A-E656E3994DA8}"/>
    <cellStyle name="Note 36 4 5 2" xfId="39624" xr:uid="{AAFCB665-C498-4253-BEEB-84651F8AD0B0}"/>
    <cellStyle name="Note 36 4 6" xfId="39625" xr:uid="{68D65E70-AA72-425F-BD4B-C39F28C6A406}"/>
    <cellStyle name="Note 36 4 6 2" xfId="39626" xr:uid="{96D094B4-EDE0-4FF9-BF0A-EF495F02E8D0}"/>
    <cellStyle name="Note 36 4 7" xfId="39627" xr:uid="{3B184542-6C56-4279-AC7D-9FFC3BC6F9A7}"/>
    <cellStyle name="Note 36 5" xfId="39628" xr:uid="{702242A5-716C-42F2-8ACB-BFA14CFA4BC5}"/>
    <cellStyle name="Note 36 5 2" xfId="39629" xr:uid="{7E143F81-7410-45D2-8CFF-30B8880C9F41}"/>
    <cellStyle name="Note 36 5 2 2" xfId="39630" xr:uid="{46501448-5AF9-47E2-9969-471B8E197837}"/>
    <cellStyle name="Note 36 5 2 2 2" xfId="39631" xr:uid="{DD4E2D4A-D383-4EC9-B580-013A9DE443B3}"/>
    <cellStyle name="Note 36 5 3" xfId="39632" xr:uid="{CB527BE5-E9CF-4407-9001-BEE6751918D0}"/>
    <cellStyle name="Note 36 5 3 2" xfId="39633" xr:uid="{C1878B47-4EFB-49AD-A196-C3F5092370C1}"/>
    <cellStyle name="Note 36 5 3 2 2" xfId="39634" xr:uid="{8F84EDE3-8F4E-4303-B5E8-07CFBE728989}"/>
    <cellStyle name="Note 36 5 4" xfId="39635" xr:uid="{0DE85BB7-968C-40BE-9B4E-27F3840D378F}"/>
    <cellStyle name="Note 36 5 4 2" xfId="39636" xr:uid="{D402BF31-99B1-4D4C-A3F9-7B2CD294B5C2}"/>
    <cellStyle name="Note 36 5 5" xfId="39637" xr:uid="{EEC30E7A-B45F-426B-9EAC-D96FA3013C6D}"/>
    <cellStyle name="Note 36 6" xfId="39638" xr:uid="{4FDCCE52-D3FD-4DDC-B50F-3689F35BCFCC}"/>
    <cellStyle name="Note 36 6 2" xfId="39639" xr:uid="{FE14DE0E-CC0A-468A-83E7-2F0233BFA14A}"/>
    <cellStyle name="Note 36 6 2 2" xfId="39640" xr:uid="{8F5F34BE-B71D-49CB-B723-51F7AB18188E}"/>
    <cellStyle name="Note 36 6 2 2 2" xfId="39641" xr:uid="{606A3AB7-018B-407F-BF21-B436EFEE3DDD}"/>
    <cellStyle name="Note 36 6 3" xfId="39642" xr:uid="{9F7564A0-10A1-41AA-89C8-FBAAA94CF69E}"/>
    <cellStyle name="Note 36 6 3 2" xfId="39643" xr:uid="{4617CA74-CF0F-4D90-8D35-59AD6A4CED25}"/>
    <cellStyle name="Note 36 6 3 2 2" xfId="39644" xr:uid="{520E8754-24FB-400F-812D-DF94999B4578}"/>
    <cellStyle name="Note 36 6 4" xfId="39645" xr:uid="{6E1CE3CE-EED0-4F37-9B1F-1FE94359FCAF}"/>
    <cellStyle name="Note 36 6 4 2" xfId="39646" xr:uid="{8C3921EE-B05B-4D6D-AF56-BF0F2C003B6F}"/>
    <cellStyle name="Note 36 7" xfId="39647" xr:uid="{47A69EC7-53F4-47AB-B949-AC0366AE1379}"/>
    <cellStyle name="Note 36 7 2" xfId="39648" xr:uid="{0A583B78-13C8-403F-A7CA-13CE190501FE}"/>
    <cellStyle name="Note 36 7 2 2" xfId="39649" xr:uid="{85641F8A-B55B-4C73-881E-01A9D421A826}"/>
    <cellStyle name="Note 36 7 2 2 2" xfId="39650" xr:uid="{1E2D7182-5D1E-493D-A840-FEFC3CCD66C0}"/>
    <cellStyle name="Note 36 7 3" xfId="39651" xr:uid="{360B06D3-2194-4E83-9654-CB3368952960}"/>
    <cellStyle name="Note 36 7 3 2" xfId="39652" xr:uid="{6D6B839D-8BA7-4CB5-8019-2B0D42AFB533}"/>
    <cellStyle name="Note 36 7 3 2 2" xfId="39653" xr:uid="{78256935-D648-4D57-B73E-0A931FDC82EA}"/>
    <cellStyle name="Note 36 7 4" xfId="39654" xr:uid="{06EDBB5C-3CB1-4EE3-9E12-9E649E1D39D4}"/>
    <cellStyle name="Note 36 7 4 2" xfId="39655" xr:uid="{38339560-857D-48BE-8760-F35CE04D521A}"/>
    <cellStyle name="Note 36 8" xfId="39656" xr:uid="{69E2E280-CB2B-4E7E-A997-C479B437CA77}"/>
    <cellStyle name="Note 36 8 2" xfId="39657" xr:uid="{979B9DAF-278A-437C-92D5-806B1ABB5FEC}"/>
    <cellStyle name="Note 36 8 2 2" xfId="39658" xr:uid="{42FE4D7C-9D79-4891-A4C0-837018080693}"/>
    <cellStyle name="Note 36 8 2 2 2" xfId="39659" xr:uid="{285B31DE-16B2-43A3-83F1-25A42FCDFE00}"/>
    <cellStyle name="Note 36 8 3" xfId="39660" xr:uid="{1EA8BF22-347A-4278-9D4B-FA1C13BF2D0E}"/>
    <cellStyle name="Note 36 8 3 2" xfId="39661" xr:uid="{611193AB-E048-44FA-8BA1-161770D5986A}"/>
    <cellStyle name="Note 36 8 3 2 2" xfId="39662" xr:uid="{F2B29824-05D0-441D-AB61-CB7DE2C8DD91}"/>
    <cellStyle name="Note 36 8 4" xfId="39663" xr:uid="{1FCBC94A-85CA-46AD-A7A6-E623EFA97956}"/>
    <cellStyle name="Note 36 8 4 2" xfId="39664" xr:uid="{2D972198-4D24-4613-8060-D1B51FB6B428}"/>
    <cellStyle name="Note 36 9" xfId="39665" xr:uid="{2D0E7A00-47CA-4061-A70D-8023D3F5D41B}"/>
    <cellStyle name="Note 36 9 2" xfId="39666" xr:uid="{27E0AEB7-3512-4CAA-8DED-049808CB6A14}"/>
    <cellStyle name="Note 36 9 2 2" xfId="39667" xr:uid="{E270DAEB-28D0-490A-BE13-0D06D5EDDA24}"/>
    <cellStyle name="Note 36_3. รายละเอียดประกอบงบ 03-2013 รวมหมด ณ 02-08-56" xfId="39668" xr:uid="{F30C1F0D-4499-48CF-B3CC-4309DC949428}"/>
    <cellStyle name="Note 37" xfId="39669" xr:uid="{9293E3FF-C1D5-40FB-815C-97EA8C8867B9}"/>
    <cellStyle name="Note 37 10" xfId="39670" xr:uid="{BB1BA124-BA59-4D77-9003-A663A606CFB4}"/>
    <cellStyle name="Note 37 10 2" xfId="39671" xr:uid="{119DD581-7941-44D0-BEC1-0F4D99FCCC0F}"/>
    <cellStyle name="Note 37 10 2 2" xfId="39672" xr:uid="{FAD1DECD-CA02-49ED-9F61-45315DBEE002}"/>
    <cellStyle name="Note 37 11" xfId="39673" xr:uid="{6A287C0A-9EA2-4580-A0C4-B73A9882C1DA}"/>
    <cellStyle name="Note 37 11 2" xfId="39674" xr:uid="{6993466D-8F78-4070-9F7D-B94B063810E6}"/>
    <cellStyle name="Note 37 11 2 2" xfId="39675" xr:uid="{8BDD69EC-F199-48D5-B89B-D789E85668B3}"/>
    <cellStyle name="Note 37 12" xfId="39676" xr:uid="{871FC3B0-A182-444A-B3E0-1C6A3103E297}"/>
    <cellStyle name="Note 37 12 2" xfId="39677" xr:uid="{89CF1822-6FB0-4FEA-8C1B-A3CA81216C59}"/>
    <cellStyle name="Note 37 13" xfId="39678" xr:uid="{0E780214-1B68-4F92-874E-630C9BAB5E06}"/>
    <cellStyle name="Note 37 13 2" xfId="39679" xr:uid="{BB1F6151-E0E0-420A-B6CE-A227FF3165AF}"/>
    <cellStyle name="Note 37 14" xfId="39680" xr:uid="{7B1231E7-D383-47BA-803B-3BCACD272963}"/>
    <cellStyle name="Note 37 2" xfId="39681" xr:uid="{DA1031C7-86E5-4ED5-B0C1-26516C0BDF52}"/>
    <cellStyle name="Note 37 2 2" xfId="39682" xr:uid="{74CD110B-07D5-422A-9EDF-7234AA1C4282}"/>
    <cellStyle name="Note 37 2 2 2" xfId="39683" xr:uid="{89F6158E-F38D-411F-AB90-CC10A1F1B37C}"/>
    <cellStyle name="Note 37 2 2 2 2" xfId="39684" xr:uid="{D65D88CA-A6C5-4B1D-8E26-38F95B3A567E}"/>
    <cellStyle name="Note 37 2 2 2 2 2" xfId="39685" xr:uid="{2B25EBE6-D6AA-44FE-AA35-E09EE16AA798}"/>
    <cellStyle name="Note 37 2 2 2 3" xfId="39686" xr:uid="{D389D72B-9663-466A-8BF4-833504012884}"/>
    <cellStyle name="Note 37 2 2 2 3 2" xfId="39687" xr:uid="{054DA920-6F22-4A5C-9CC1-3CED893823C0}"/>
    <cellStyle name="Note 37 2 2 3" xfId="39688" xr:uid="{BF1756E4-82FB-416E-BD9D-908E2270B94C}"/>
    <cellStyle name="Note 37 2 2 3 2" xfId="39689" xr:uid="{75947172-71CE-40F9-8921-AE243CD0B148}"/>
    <cellStyle name="Note 37 2 2 3 2 2" xfId="39690" xr:uid="{DB7F2996-93DA-408E-AEB8-D0A2A2778CF1}"/>
    <cellStyle name="Note 37 2 2 4" xfId="39691" xr:uid="{E0AC8746-C778-482D-9496-3A1F944CB340}"/>
    <cellStyle name="Note 37 2 2 4 2" xfId="39692" xr:uid="{8DECEF31-BF18-4E7A-A23A-555F387A58E3}"/>
    <cellStyle name="Note 37 2 2 5" xfId="39693" xr:uid="{A7E97750-009C-47F5-B9EE-B8F70C19AACC}"/>
    <cellStyle name="Note 37 2 2 5 2" xfId="39694" xr:uid="{9595D3CD-4F90-411D-9FFD-76E587416F33}"/>
    <cellStyle name="Note 37 2 2 6" xfId="39695" xr:uid="{BFCF850C-2F89-4BE8-943E-A6573BF97D8F}"/>
    <cellStyle name="Note 37 2 3" xfId="39696" xr:uid="{59349563-5A79-49BC-A942-073C0DBF69F1}"/>
    <cellStyle name="Note 37 2 3 2" xfId="39697" xr:uid="{40217146-2607-4AE1-8F1B-B1139AFB04EA}"/>
    <cellStyle name="Note 37 2 3 2 2" xfId="39698" xr:uid="{23257499-2701-4831-A1A3-E7E83A96A189}"/>
    <cellStyle name="Note 37 2 3 3" xfId="39699" xr:uid="{B89BF574-D993-4E17-BF1C-7A2EA0A0D762}"/>
    <cellStyle name="Note 37 2 3 3 2" xfId="39700" xr:uid="{7B7B04C6-CDE3-424D-B3D9-13C680CAB839}"/>
    <cellStyle name="Note 37 2 3 4" xfId="39701" xr:uid="{A70AD2B9-5D73-493A-9F63-8361EA5FAF5A}"/>
    <cellStyle name="Note 37 2 3 4 2" xfId="39702" xr:uid="{572CA0BF-8E56-477A-B423-F28DBCC68639}"/>
    <cellStyle name="Note 37 2 3 5" xfId="39703" xr:uid="{AD264B8B-DCDB-4755-9533-739F091FB15C}"/>
    <cellStyle name="Note 37 2 3 5 2" xfId="39704" xr:uid="{C533A6D4-221A-4D92-9E94-4D43879F86E6}"/>
    <cellStyle name="Note 37 2 3 6" xfId="39705" xr:uid="{9F52E006-0E5B-4EBF-BC3D-A4A6253A8690}"/>
    <cellStyle name="Note 37 2 4" xfId="39706" xr:uid="{9549F89A-D064-4F9D-8234-40C024AFC145}"/>
    <cellStyle name="Note 37 2 4 2" xfId="39707" xr:uid="{DCA2CED8-8490-4D93-8EEA-81E62194F0AF}"/>
    <cellStyle name="Note 37 2 4 2 2" xfId="39708" xr:uid="{ED1D96F8-2BD0-46E7-ABD9-9465564C4E24}"/>
    <cellStyle name="Note 37 2 4 3" xfId="39709" xr:uid="{8693FACD-4B08-4D7A-8F3B-7AEAE34C6F54}"/>
    <cellStyle name="Note 37 2 4 3 2" xfId="39710" xr:uid="{377A1CD0-9EAC-4F89-A95F-97171D173EA8}"/>
    <cellStyle name="Note 37 2 4 4" xfId="39711" xr:uid="{DB3B9FC1-F187-4906-A180-A63817940D7A}"/>
    <cellStyle name="Note 37 2 4 4 2" xfId="39712" xr:uid="{63C52388-724C-4F85-91AB-647DDC979746}"/>
    <cellStyle name="Note 37 2 4 5" xfId="39713" xr:uid="{A22D9318-8755-49FF-A098-002177C705E6}"/>
    <cellStyle name="Note 37 2 4 5 2" xfId="39714" xr:uid="{CFCC5A2F-2047-4B80-B486-2721E6C680BF}"/>
    <cellStyle name="Note 37 2 4 6" xfId="39715" xr:uid="{75F67052-E572-4FD6-A21C-674243450D14}"/>
    <cellStyle name="Note 37 2 5" xfId="39716" xr:uid="{7102F01D-7D64-42BC-9153-9372B159FF82}"/>
    <cellStyle name="Note 37 2 5 2" xfId="39717" xr:uid="{71731170-2D3F-45DB-ACE8-6608E6EA1655}"/>
    <cellStyle name="Note 37 2 5 2 2" xfId="39718" xr:uid="{E0CCD78A-5E4D-471D-B743-ACF19AE09EC6}"/>
    <cellStyle name="Note 37 2 6" xfId="39719" xr:uid="{C26D0A46-9FB8-4C1C-9C88-653277E2D47D}"/>
    <cellStyle name="Note 37 2 6 2" xfId="39720" xr:uid="{D3F1E908-EBFF-4900-A431-FC646FC50C94}"/>
    <cellStyle name="Note 37 2 7" xfId="39721" xr:uid="{D178E504-4EA3-4ECB-978A-B136B64AA443}"/>
    <cellStyle name="Note 37 2 7 2" xfId="39722" xr:uid="{EDFC4FAA-181A-43A2-AF0E-CEC445D60F5C}"/>
    <cellStyle name="Note 37 2 8" xfId="39723" xr:uid="{6C23E1C7-C0DD-4F68-8BFA-124656E632FF}"/>
    <cellStyle name="Note 37 3" xfId="39724" xr:uid="{A4371307-D3F9-4C32-86A4-C1360F8EEB32}"/>
    <cellStyle name="Note 37 3 2" xfId="39725" xr:uid="{184BA60E-B7C9-48DA-9571-2D5F5EF0A874}"/>
    <cellStyle name="Note 37 3 2 2" xfId="39726" xr:uid="{D20077A6-4DA2-4557-AB39-E1177824F678}"/>
    <cellStyle name="Note 37 3 2 2 2" xfId="39727" xr:uid="{19358739-A25E-40D8-A4A0-119B42CFCCD6}"/>
    <cellStyle name="Note 37 3 2 3" xfId="39728" xr:uid="{B7854DE2-CAF5-4765-A964-4C1C185D5D7F}"/>
    <cellStyle name="Note 37 3 2 3 2" xfId="39729" xr:uid="{389A569A-439A-4944-8892-0BB92250F5A7}"/>
    <cellStyle name="Note 37 3 2 4" xfId="39730" xr:uid="{48B867D7-5E9A-47C2-8A33-0C06D32A3725}"/>
    <cellStyle name="Note 37 3 3" xfId="39731" xr:uid="{7F8FD3F4-1DEE-4D8D-9359-B5DE00EE3DDA}"/>
    <cellStyle name="Note 37 3 3 2" xfId="39732" xr:uid="{7D06D2CC-6129-40AB-B8B8-A39EC979011C}"/>
    <cellStyle name="Note 37 3 3 2 2" xfId="39733" xr:uid="{F075C036-08B2-4A6A-A373-C28F8507E464}"/>
    <cellStyle name="Note 37 3 3 3" xfId="39734" xr:uid="{4D8A9BDD-D1B5-485F-B90F-FBE2F7BF59E7}"/>
    <cellStyle name="Note 37 3 3 3 2" xfId="39735" xr:uid="{A658F058-A382-4D32-A7E5-6DB6EF10B42E}"/>
    <cellStyle name="Note 37 3 3 4" xfId="39736" xr:uid="{0C9ADD31-45FB-459F-B1D6-C3A115FA5862}"/>
    <cellStyle name="Note 37 3 4" xfId="39737" xr:uid="{FB0D03D6-A07C-44A9-B3AC-8A5F2C75A3EE}"/>
    <cellStyle name="Note 37 3 4 2" xfId="39738" xr:uid="{23524252-1EB0-43C8-A3C0-50D8DA87672C}"/>
    <cellStyle name="Note 37 3 5" xfId="39739" xr:uid="{544771DD-E39B-4E09-9469-C6B360CF0355}"/>
    <cellStyle name="Note 37 3 5 2" xfId="39740" xr:uid="{1433FECE-A733-4159-A1CB-C29F84116EC6}"/>
    <cellStyle name="Note 37 3 6" xfId="39741" xr:uid="{005133D8-468D-4780-8B71-39B6239978A4}"/>
    <cellStyle name="Note 37 3 6 2" xfId="39742" xr:uid="{686C05A2-F747-4269-8035-C1F19D0E45B9}"/>
    <cellStyle name="Note 37 3 7" xfId="39743" xr:uid="{9774BD90-47A5-4229-B547-B50DA4CCAD55}"/>
    <cellStyle name="Note 37 3 7 2" xfId="39744" xr:uid="{3D4D51DB-FB2B-4BC7-BC24-3A152EC340D4}"/>
    <cellStyle name="Note 37 3 8" xfId="39745" xr:uid="{7527CD55-3C1D-489D-B439-9D928BD18F71}"/>
    <cellStyle name="Note 37 4" xfId="39746" xr:uid="{B790BFC7-7502-482E-B572-943DDE799FDF}"/>
    <cellStyle name="Note 37 4 2" xfId="39747" xr:uid="{CC7177A9-E37D-46D2-BAAF-690F0AC1F265}"/>
    <cellStyle name="Note 37 4 2 2" xfId="39748" xr:uid="{FB1CE560-9BBC-45AB-B546-E0AE3729DB1F}"/>
    <cellStyle name="Note 37 4 2 2 2" xfId="39749" xr:uid="{E67DE49A-7CAD-4838-A59A-C0FCD529A108}"/>
    <cellStyle name="Note 37 4 2 3" xfId="39750" xr:uid="{5DD66FFB-3DBB-4885-8DE9-CCF4DD2C95C1}"/>
    <cellStyle name="Note 37 4 2 3 2" xfId="39751" xr:uid="{0E42F387-10F7-4FA9-83D2-AACF6B019349}"/>
    <cellStyle name="Note 37 4 2 4" xfId="39752" xr:uid="{DAF3F1AA-A52F-4B09-B573-C8B1CAB36DBD}"/>
    <cellStyle name="Note 37 4 3" xfId="39753" xr:uid="{539D5C50-F727-4319-834D-C6491AA2734D}"/>
    <cellStyle name="Note 37 4 3 2" xfId="39754" xr:uid="{A9616CD0-95E5-4DAE-AF49-43482923E082}"/>
    <cellStyle name="Note 37 4 3 2 2" xfId="39755" xr:uid="{63BC87D4-27C3-4533-89F6-D8B2CC833563}"/>
    <cellStyle name="Note 37 4 4" xfId="39756" xr:uid="{1CD0D393-23E9-48D4-BA46-A274D0562B7D}"/>
    <cellStyle name="Note 37 4 4 2" xfId="39757" xr:uid="{37248FC8-D9BC-4E27-A0A6-501536A08C5F}"/>
    <cellStyle name="Note 37 4 5" xfId="39758" xr:uid="{A23CE826-337C-415E-B448-7E8B4073FCB2}"/>
    <cellStyle name="Note 37 4 5 2" xfId="39759" xr:uid="{46F12A10-D5AC-42D5-A338-47163EC73210}"/>
    <cellStyle name="Note 37 4 6" xfId="39760" xr:uid="{74E7F75D-5856-407F-84F2-479302B7308B}"/>
    <cellStyle name="Note 37 4 6 2" xfId="39761" xr:uid="{176136CB-CF3C-40D7-9DB8-9C44F5499059}"/>
    <cellStyle name="Note 37 4 7" xfId="39762" xr:uid="{B872A3FF-21BF-4016-A091-4979932CF7CE}"/>
    <cellStyle name="Note 37 5" xfId="39763" xr:uid="{902AE743-C53D-4544-9386-361ADE21A071}"/>
    <cellStyle name="Note 37 5 2" xfId="39764" xr:uid="{8CCFFEB3-5385-40C8-808E-60E4A3E3775F}"/>
    <cellStyle name="Note 37 5 2 2" xfId="39765" xr:uid="{9C872353-7912-4541-BC09-DC50DAA3BA86}"/>
    <cellStyle name="Note 37 5 2 2 2" xfId="39766" xr:uid="{2BCAC6E0-5BD6-4AB7-8DFA-00061B6268EB}"/>
    <cellStyle name="Note 37 5 3" xfId="39767" xr:uid="{CB7AD8AE-BF59-470E-A17B-F32EA0F48370}"/>
    <cellStyle name="Note 37 5 3 2" xfId="39768" xr:uid="{B12F9F8A-27E9-4C62-AD1E-114B4F6D42A9}"/>
    <cellStyle name="Note 37 5 3 2 2" xfId="39769" xr:uid="{C62CD96F-F82E-4693-930E-4FC3364B72DD}"/>
    <cellStyle name="Note 37 5 4" xfId="39770" xr:uid="{F08173DA-443D-464F-BD7F-2511887B6312}"/>
    <cellStyle name="Note 37 5 4 2" xfId="39771" xr:uid="{ACB883AA-20BD-4F2C-AE28-74FB079A27D9}"/>
    <cellStyle name="Note 37 5 5" xfId="39772" xr:uid="{AA531090-CDBF-4D34-96EB-D761B6005F06}"/>
    <cellStyle name="Note 37 6" xfId="39773" xr:uid="{B73FBDBF-7186-48EA-960D-BC08F66ABAB6}"/>
    <cellStyle name="Note 37 6 2" xfId="39774" xr:uid="{8029CAE8-DD77-4786-927D-14E06D3AF5B9}"/>
    <cellStyle name="Note 37 6 2 2" xfId="39775" xr:uid="{1C65F85B-FCDE-42CA-AFCE-882D2AF599DF}"/>
    <cellStyle name="Note 37 6 2 2 2" xfId="39776" xr:uid="{8659019B-18CE-475C-BFDA-C26170962418}"/>
    <cellStyle name="Note 37 6 3" xfId="39777" xr:uid="{81DE4EF8-F7B9-444D-8BEF-5E70BC3FE45B}"/>
    <cellStyle name="Note 37 6 3 2" xfId="39778" xr:uid="{6CBBB0C6-6907-44D1-AB0D-80D093C2BFF6}"/>
    <cellStyle name="Note 37 6 3 2 2" xfId="39779" xr:uid="{B0AC1D59-F4E4-42B8-B591-6C2140A8817A}"/>
    <cellStyle name="Note 37 6 4" xfId="39780" xr:uid="{9D0EF5C1-1959-40CF-B3BD-C61ACC820A1B}"/>
    <cellStyle name="Note 37 6 4 2" xfId="39781" xr:uid="{2D31C7C0-AC5D-4762-A727-67904C02BCA5}"/>
    <cellStyle name="Note 37 7" xfId="39782" xr:uid="{E8E76773-3BF4-42CD-8C39-0FEEFD558A76}"/>
    <cellStyle name="Note 37 7 2" xfId="39783" xr:uid="{57A537BE-2488-46C5-9880-5FB3CBBD7F28}"/>
    <cellStyle name="Note 37 7 2 2" xfId="39784" xr:uid="{D53F0913-7811-4044-8631-CC14A8605FD9}"/>
    <cellStyle name="Note 37 7 2 2 2" xfId="39785" xr:uid="{D8EB3500-9F28-4536-8254-B0740923DD82}"/>
    <cellStyle name="Note 37 7 3" xfId="39786" xr:uid="{7C8D5FB5-B5E7-4587-B753-4CF3290342A1}"/>
    <cellStyle name="Note 37 7 3 2" xfId="39787" xr:uid="{5EBF4C32-3FF6-49DD-B348-ACCD97F2DCB0}"/>
    <cellStyle name="Note 37 7 3 2 2" xfId="39788" xr:uid="{D711A318-15A8-40E3-A057-B56C1722C19F}"/>
    <cellStyle name="Note 37 7 4" xfId="39789" xr:uid="{610D2AE3-626A-4FE5-B935-3CE1201CE986}"/>
    <cellStyle name="Note 37 7 4 2" xfId="39790" xr:uid="{9E23C2D6-AA8A-49F8-9499-0F323213E486}"/>
    <cellStyle name="Note 37 8" xfId="39791" xr:uid="{AD5D573E-7DF9-4BAD-923F-DB69C176DACB}"/>
    <cellStyle name="Note 37 8 2" xfId="39792" xr:uid="{78A48D93-9BB2-42BC-B3CF-8B7CDA344402}"/>
    <cellStyle name="Note 37 8 2 2" xfId="39793" xr:uid="{F6479546-306F-4003-A3C5-7C6611A2CD86}"/>
    <cellStyle name="Note 37 8 2 2 2" xfId="39794" xr:uid="{38170E09-4F56-43EA-9FB4-891CA25D960D}"/>
    <cellStyle name="Note 37 8 3" xfId="39795" xr:uid="{66CCF5E6-933E-45F5-9361-EE10DDE0F5DD}"/>
    <cellStyle name="Note 37 8 3 2" xfId="39796" xr:uid="{967FD12F-D610-422D-B5BE-C6DBA23153F2}"/>
    <cellStyle name="Note 37 8 3 2 2" xfId="39797" xr:uid="{5B48F898-C8AF-4811-A494-4AF74EFD569D}"/>
    <cellStyle name="Note 37 8 4" xfId="39798" xr:uid="{347F8F59-38AF-45AF-8C65-FB3611AC012A}"/>
    <cellStyle name="Note 37 8 4 2" xfId="39799" xr:uid="{9DE2FF94-B83E-42AA-A472-9C495AAC6A6F}"/>
    <cellStyle name="Note 37 9" xfId="39800" xr:uid="{D0100933-C15A-4218-8009-8B427E960CE0}"/>
    <cellStyle name="Note 37 9 2" xfId="39801" xr:uid="{96325E00-A305-46D8-94DE-CB86B046D505}"/>
    <cellStyle name="Note 37 9 2 2" xfId="39802" xr:uid="{105F6E85-F572-4133-B1DC-D8963F6AF69D}"/>
    <cellStyle name="Note 37_3. รายละเอียดประกอบงบ 03-2013 รวมหมด ณ 02-08-56" xfId="39803" xr:uid="{7FCDF228-B17D-4198-A256-9FEA4D4CB228}"/>
    <cellStyle name="Note 38" xfId="39804" xr:uid="{EDAE6E88-7F79-4594-A5CB-3A6F001E5270}"/>
    <cellStyle name="Note 38 10" xfId="39805" xr:uid="{A65FE5E9-7AD2-45F9-8DDB-B3D51442B077}"/>
    <cellStyle name="Note 38 10 2" xfId="39806" xr:uid="{0EC14E5B-CC4C-45A9-AF03-CD1AEA88DE9D}"/>
    <cellStyle name="Note 38 10 2 2" xfId="39807" xr:uid="{BBCDCA90-ECF1-45E5-9C5B-84FD152A2694}"/>
    <cellStyle name="Note 38 11" xfId="39808" xr:uid="{511F925A-4D84-4C8C-9311-DACFC45924C7}"/>
    <cellStyle name="Note 38 11 2" xfId="39809" xr:uid="{1E707036-977B-4C06-A536-33B25CA4A294}"/>
    <cellStyle name="Note 38 11 2 2" xfId="39810" xr:uid="{2B31E640-4FB6-4AC0-8E09-1EC57C2AF33E}"/>
    <cellStyle name="Note 38 12" xfId="39811" xr:uid="{5890941A-64E8-44A7-9AE4-4A00B5340039}"/>
    <cellStyle name="Note 38 12 2" xfId="39812" xr:uid="{EFAB492F-8A4D-439A-BDBD-0A205A939005}"/>
    <cellStyle name="Note 38 13" xfId="39813" xr:uid="{1DC92583-F5E1-4B07-A561-8B4808378DA8}"/>
    <cellStyle name="Note 38 13 2" xfId="39814" xr:uid="{7AC9175A-CFA4-4031-9E83-0A5A748275E7}"/>
    <cellStyle name="Note 38 14" xfId="39815" xr:uid="{51672ED8-EC58-4AAC-A62E-075371F12D92}"/>
    <cellStyle name="Note 38 2" xfId="39816" xr:uid="{2EBDAADA-EFC8-41A8-B110-F83799606F18}"/>
    <cellStyle name="Note 38 2 2" xfId="39817" xr:uid="{14D443BA-D269-4994-B713-BE09ED98A80F}"/>
    <cellStyle name="Note 38 2 2 2" xfId="39818" xr:uid="{5916DCDD-F3BA-4E76-8EF9-6D2E35014776}"/>
    <cellStyle name="Note 38 2 2 2 2" xfId="39819" xr:uid="{FC799694-17B3-4129-853A-991791E3943E}"/>
    <cellStyle name="Note 38 2 2 2 2 2" xfId="39820" xr:uid="{61BD095A-E353-4FF3-BC08-FEBB031EF2C4}"/>
    <cellStyle name="Note 38 2 2 2 3" xfId="39821" xr:uid="{22823369-C847-40B3-B3FF-3640FAD4AF70}"/>
    <cellStyle name="Note 38 2 2 2 3 2" xfId="39822" xr:uid="{2B1CC812-3B4B-4E92-8259-A42146889BE7}"/>
    <cellStyle name="Note 38 2 2 3" xfId="39823" xr:uid="{135FF3D2-BB35-4287-98D4-B1A58344630D}"/>
    <cellStyle name="Note 38 2 2 3 2" xfId="39824" xr:uid="{B22D4B91-2D5B-4957-863E-CB39173E39D2}"/>
    <cellStyle name="Note 38 2 2 3 2 2" xfId="39825" xr:uid="{49E3D905-C96B-43DA-99C0-67440CA4CC75}"/>
    <cellStyle name="Note 38 2 2 4" xfId="39826" xr:uid="{788826ED-9DAB-4B0E-90D3-398601B66220}"/>
    <cellStyle name="Note 38 2 2 4 2" xfId="39827" xr:uid="{C2586983-67A8-49AD-9BEA-61879DF67A42}"/>
    <cellStyle name="Note 38 2 2 5" xfId="39828" xr:uid="{FBD4A8F5-B1F0-46CB-A631-96342C1FCA6C}"/>
    <cellStyle name="Note 38 2 2 5 2" xfId="39829" xr:uid="{585D714B-3377-4B0A-9423-35493FA0CC36}"/>
    <cellStyle name="Note 38 2 2 6" xfId="39830" xr:uid="{015DC869-3192-4D21-8E53-D7A5E88659F2}"/>
    <cellStyle name="Note 38 2 3" xfId="39831" xr:uid="{77B85D88-E7AD-415D-A241-C04447A7E405}"/>
    <cellStyle name="Note 38 2 3 2" xfId="39832" xr:uid="{6D00BAFA-B9DB-40C4-A389-4E36D00AF3DD}"/>
    <cellStyle name="Note 38 2 3 2 2" xfId="39833" xr:uid="{CADB2F0A-41BF-4B6B-A0D3-54970D5EF5A0}"/>
    <cellStyle name="Note 38 2 3 3" xfId="39834" xr:uid="{733B1B73-511F-49C6-81A8-23F24794888B}"/>
    <cellStyle name="Note 38 2 3 3 2" xfId="39835" xr:uid="{8FF8E315-63DF-49C1-9F8E-0FD22420936B}"/>
    <cellStyle name="Note 38 2 3 4" xfId="39836" xr:uid="{D1F9C568-338A-46E7-9B1B-561F5046AF97}"/>
    <cellStyle name="Note 38 2 3 4 2" xfId="39837" xr:uid="{E6FD0951-9C80-4AEA-BAD6-A89DC431A101}"/>
    <cellStyle name="Note 38 2 3 5" xfId="39838" xr:uid="{FB1902F7-83DC-438B-984B-C5D2FBFFDFB3}"/>
    <cellStyle name="Note 38 2 3 5 2" xfId="39839" xr:uid="{8410923F-0690-48EC-9F1C-4BAAC5D503A3}"/>
    <cellStyle name="Note 38 2 3 6" xfId="39840" xr:uid="{94EEAF17-01B4-49CD-B227-7A80BDE5FE97}"/>
    <cellStyle name="Note 38 2 4" xfId="39841" xr:uid="{30D2B737-64FB-452E-A295-F32C8E5A9EB5}"/>
    <cellStyle name="Note 38 2 4 2" xfId="39842" xr:uid="{B6430C79-0E09-4F77-804E-4D56D7F015E1}"/>
    <cellStyle name="Note 38 2 4 2 2" xfId="39843" xr:uid="{47851D9E-4C91-432D-9C58-33E8E30BB02B}"/>
    <cellStyle name="Note 38 2 4 3" xfId="39844" xr:uid="{36328E2E-A9A0-49A0-BE7B-80FA20CD982F}"/>
    <cellStyle name="Note 38 2 4 3 2" xfId="39845" xr:uid="{F7266A0A-08A1-4F7D-909D-F8EB6C8904C8}"/>
    <cellStyle name="Note 38 2 4 4" xfId="39846" xr:uid="{E2EF3AF2-E2E0-4197-91E0-1EB3FA0345E8}"/>
    <cellStyle name="Note 38 2 4 4 2" xfId="39847" xr:uid="{66E73442-FA17-4685-A83A-7B694F0826EC}"/>
    <cellStyle name="Note 38 2 4 5" xfId="39848" xr:uid="{082CCC03-079F-45C3-A07B-3E929EE7BE1D}"/>
    <cellStyle name="Note 38 2 4 5 2" xfId="39849" xr:uid="{0ED00C03-33D5-4C2B-B8FF-50F07EF27EC7}"/>
    <cellStyle name="Note 38 2 4 6" xfId="39850" xr:uid="{E8917EB9-693C-40D1-8C3A-05118785B5B1}"/>
    <cellStyle name="Note 38 2 5" xfId="39851" xr:uid="{330A3E5D-4A1F-443B-8224-4CCF6C2D3901}"/>
    <cellStyle name="Note 38 2 5 2" xfId="39852" xr:uid="{41EB88A4-CAF6-45F8-9287-6227514A7D48}"/>
    <cellStyle name="Note 38 2 5 2 2" xfId="39853" xr:uid="{DF203C96-7434-474B-8A97-E7BD7E01A4C2}"/>
    <cellStyle name="Note 38 2 6" xfId="39854" xr:uid="{97A67741-A6AA-426B-B499-A040A0449038}"/>
    <cellStyle name="Note 38 2 6 2" xfId="39855" xr:uid="{FD3342B4-E487-456D-82D0-6C82F171010F}"/>
    <cellStyle name="Note 38 2 7" xfId="39856" xr:uid="{60D170E9-4A20-419A-A3BD-4DF82F0A1BBB}"/>
    <cellStyle name="Note 38 2 7 2" xfId="39857" xr:uid="{F785DBA2-2FE0-4F70-B2C0-1F05314FFCD9}"/>
    <cellStyle name="Note 38 2 8" xfId="39858" xr:uid="{3784930B-7730-4820-B2D5-ECABDF632ACA}"/>
    <cellStyle name="Note 38 3" xfId="39859" xr:uid="{87A5C54D-A998-4EC9-A364-6A27427F24B9}"/>
    <cellStyle name="Note 38 3 2" xfId="39860" xr:uid="{F9D74646-829B-4E09-948A-B4FD8FF6DABC}"/>
    <cellStyle name="Note 38 3 2 2" xfId="39861" xr:uid="{E01066C0-2289-4D81-B973-69C0A523689A}"/>
    <cellStyle name="Note 38 3 2 2 2" xfId="39862" xr:uid="{CE911156-561F-4C52-A08A-E3A7620B9C41}"/>
    <cellStyle name="Note 38 3 2 3" xfId="39863" xr:uid="{094D6F48-26A6-45F7-B5C8-845A23D536B7}"/>
    <cellStyle name="Note 38 3 2 3 2" xfId="39864" xr:uid="{B9BFD461-442D-4B2D-85E3-81F0F6999C1A}"/>
    <cellStyle name="Note 38 3 2 4" xfId="39865" xr:uid="{CD3EA670-9AC9-4939-ACE3-8859616340E2}"/>
    <cellStyle name="Note 38 3 3" xfId="39866" xr:uid="{4FD8D262-CB22-40CA-A8B4-B7040CC546D4}"/>
    <cellStyle name="Note 38 3 3 2" xfId="39867" xr:uid="{49654957-934F-4F22-87E2-209D0BE25430}"/>
    <cellStyle name="Note 38 3 3 2 2" xfId="39868" xr:uid="{A5118B91-E133-4109-8880-3B708B2082F6}"/>
    <cellStyle name="Note 38 3 3 3" xfId="39869" xr:uid="{2E9C87E2-18AF-4911-8AA7-09842A650CB1}"/>
    <cellStyle name="Note 38 3 3 3 2" xfId="39870" xr:uid="{86C60C13-607D-4FE4-A91B-9D68C8112A51}"/>
    <cellStyle name="Note 38 3 3 4" xfId="39871" xr:uid="{0004EFC7-21C5-4B02-AA5A-836EEB230598}"/>
    <cellStyle name="Note 38 3 4" xfId="39872" xr:uid="{B79B7520-D185-4FE4-BA9B-BDEEEAE366D0}"/>
    <cellStyle name="Note 38 3 4 2" xfId="39873" xr:uid="{5833A4FC-99C1-4EF1-BE35-3B10C79A4449}"/>
    <cellStyle name="Note 38 3 5" xfId="39874" xr:uid="{6D2D3B5D-1397-4443-90A9-EBDA49D1B9AE}"/>
    <cellStyle name="Note 38 3 5 2" xfId="39875" xr:uid="{C0E3656D-F56A-48F8-BD4F-5E0A470F41E2}"/>
    <cellStyle name="Note 38 3 6" xfId="39876" xr:uid="{63330CE0-ABCA-4308-ACEC-8580EC31E4C8}"/>
    <cellStyle name="Note 38 3 6 2" xfId="39877" xr:uid="{C2AF2029-D73A-4EC8-A0D0-817A13638E6F}"/>
    <cellStyle name="Note 38 3 7" xfId="39878" xr:uid="{EAD60999-3D97-419E-9E19-91051443E324}"/>
    <cellStyle name="Note 38 3 7 2" xfId="39879" xr:uid="{4881F44A-BA3E-47CB-8CC8-ECD5B3C10946}"/>
    <cellStyle name="Note 38 3 8" xfId="39880" xr:uid="{251E083D-CA52-4809-B6E4-9C7107CDB10D}"/>
    <cellStyle name="Note 38 4" xfId="39881" xr:uid="{7172337D-ABF1-4E78-8D03-0F1CF2701C0E}"/>
    <cellStyle name="Note 38 4 2" xfId="39882" xr:uid="{D9DA9CB4-B5C8-4F75-B8B0-2267508489B1}"/>
    <cellStyle name="Note 38 4 2 2" xfId="39883" xr:uid="{005AA6E3-672C-4D60-955A-475C0C8512E5}"/>
    <cellStyle name="Note 38 4 2 2 2" xfId="39884" xr:uid="{218406D6-9236-44ED-BE7D-B33F464BA0FC}"/>
    <cellStyle name="Note 38 4 2 3" xfId="39885" xr:uid="{A0CFAFC3-C312-44B4-B7A9-2A1E1F8505DE}"/>
    <cellStyle name="Note 38 4 2 3 2" xfId="39886" xr:uid="{DC4CD938-FB42-43F2-A57D-76641BC18745}"/>
    <cellStyle name="Note 38 4 2 4" xfId="39887" xr:uid="{6EB5D3C3-9F64-43AF-A63C-5BA30D01E8CF}"/>
    <cellStyle name="Note 38 4 3" xfId="39888" xr:uid="{5F752876-029A-43FC-B16E-BC51B7418F49}"/>
    <cellStyle name="Note 38 4 3 2" xfId="39889" xr:uid="{4F293F90-033B-450A-90CB-31247C7B735F}"/>
    <cellStyle name="Note 38 4 3 2 2" xfId="39890" xr:uid="{6D332FFE-49AA-450E-8727-9BB6FB428453}"/>
    <cellStyle name="Note 38 4 4" xfId="39891" xr:uid="{4BBF7E91-5FCA-4871-9B90-090D869E766C}"/>
    <cellStyle name="Note 38 4 4 2" xfId="39892" xr:uid="{236715E1-DD40-43B2-8113-E1243646B041}"/>
    <cellStyle name="Note 38 4 5" xfId="39893" xr:uid="{E15A3082-BDC8-4229-A81C-668F0E81EAE1}"/>
    <cellStyle name="Note 38 4 5 2" xfId="39894" xr:uid="{826DDBAA-BE3A-475F-A297-3983A542B33C}"/>
    <cellStyle name="Note 38 4 6" xfId="39895" xr:uid="{52D4AA5B-6FB5-420A-99D0-F69153A04324}"/>
    <cellStyle name="Note 38 4 6 2" xfId="39896" xr:uid="{F08AAD82-63DA-4704-A20B-C22E223BE237}"/>
    <cellStyle name="Note 38 4 7" xfId="39897" xr:uid="{C62F8410-2C59-4057-99D0-8FB38546BFC5}"/>
    <cellStyle name="Note 38 5" xfId="39898" xr:uid="{033AE553-943F-4B8C-9283-F8FB23DFCFDE}"/>
    <cellStyle name="Note 38 5 2" xfId="39899" xr:uid="{CDB9F99D-CF41-4129-AAD4-B6B137176128}"/>
    <cellStyle name="Note 38 5 2 2" xfId="39900" xr:uid="{F79115CB-03B3-4C18-B777-0C8DE8436524}"/>
    <cellStyle name="Note 38 5 2 2 2" xfId="39901" xr:uid="{AF9795FF-C772-454B-A628-D62A57289B9C}"/>
    <cellStyle name="Note 38 5 3" xfId="39902" xr:uid="{C247EECA-B33C-4D04-AB06-28E1C27C4994}"/>
    <cellStyle name="Note 38 5 3 2" xfId="39903" xr:uid="{84EAABF6-A00A-467A-B96A-5D3C1092BC23}"/>
    <cellStyle name="Note 38 5 3 2 2" xfId="39904" xr:uid="{CD06EFB3-E259-41B4-BBC5-142EA8E2B876}"/>
    <cellStyle name="Note 38 5 4" xfId="39905" xr:uid="{39B3C1EF-A55C-48C3-85E4-41177C1907AC}"/>
    <cellStyle name="Note 38 5 4 2" xfId="39906" xr:uid="{1D461F73-6961-41B7-8E90-425FB00D1CFC}"/>
    <cellStyle name="Note 38 5 5" xfId="39907" xr:uid="{FD296ADF-A540-4C7C-BC34-ABDD1C0ED39C}"/>
    <cellStyle name="Note 38 6" xfId="39908" xr:uid="{60239B19-7706-4030-B980-A57CE1EE9DC0}"/>
    <cellStyle name="Note 38 6 2" xfId="39909" xr:uid="{41AC9D1A-E1F3-4300-A19E-9917B57D192B}"/>
    <cellStyle name="Note 38 6 2 2" xfId="39910" xr:uid="{199555CB-30E9-4FBE-92F5-F7E4FDCBE083}"/>
    <cellStyle name="Note 38 6 2 2 2" xfId="39911" xr:uid="{040EC614-194E-4597-A019-7103A3936C86}"/>
    <cellStyle name="Note 38 6 3" xfId="39912" xr:uid="{8ECA2610-276A-436C-B3E5-738372D1031C}"/>
    <cellStyle name="Note 38 6 3 2" xfId="39913" xr:uid="{625495E5-62FC-4D2D-9BF0-7CF3FA71B9F4}"/>
    <cellStyle name="Note 38 6 3 2 2" xfId="39914" xr:uid="{2BDF8AA2-1900-48DB-8F8B-2792F8586E0F}"/>
    <cellStyle name="Note 38 6 4" xfId="39915" xr:uid="{03E16777-3D4B-4352-8733-F4EEC349A392}"/>
    <cellStyle name="Note 38 6 4 2" xfId="39916" xr:uid="{70985285-9C82-4382-87B2-18918F297201}"/>
    <cellStyle name="Note 38 7" xfId="39917" xr:uid="{2901F167-5FF9-4CD1-AC31-3725B287D75D}"/>
    <cellStyle name="Note 38 7 2" xfId="39918" xr:uid="{92A2ABFF-D758-40B6-A94B-8B6E2F0B1BFD}"/>
    <cellStyle name="Note 38 7 2 2" xfId="39919" xr:uid="{5A4BCB08-C532-42A0-A552-EE0E2027996E}"/>
    <cellStyle name="Note 38 7 2 2 2" xfId="39920" xr:uid="{D416B4E7-395F-4579-8AE8-FE58EAD5C0F8}"/>
    <cellStyle name="Note 38 7 3" xfId="39921" xr:uid="{AA91B538-7B43-4DD7-AD40-AD7B063D7C19}"/>
    <cellStyle name="Note 38 7 3 2" xfId="39922" xr:uid="{B4632B29-A86E-4783-B1DC-760BC8E0C0E4}"/>
    <cellStyle name="Note 38 7 3 2 2" xfId="39923" xr:uid="{A8B04BE0-4455-45D2-9E5B-6885E282BB92}"/>
    <cellStyle name="Note 38 7 4" xfId="39924" xr:uid="{30A09C61-1DFD-4F6B-B5C6-53FC2C5B8E78}"/>
    <cellStyle name="Note 38 7 4 2" xfId="39925" xr:uid="{8DF31221-0F44-4461-901D-40D868E3BA24}"/>
    <cellStyle name="Note 38 8" xfId="39926" xr:uid="{CC95B1F3-E561-4EC8-B665-D3C4A01169E0}"/>
    <cellStyle name="Note 38 8 2" xfId="39927" xr:uid="{9BD05EFB-A95F-4B25-9BEC-C4F477592380}"/>
    <cellStyle name="Note 38 8 2 2" xfId="39928" xr:uid="{194A19A6-3B0B-44EE-9128-C6B522CFE4A3}"/>
    <cellStyle name="Note 38 8 2 2 2" xfId="39929" xr:uid="{4BE6AE8F-11BB-4CF7-8FAB-B3B03A7D1661}"/>
    <cellStyle name="Note 38 8 3" xfId="39930" xr:uid="{AB96CAF5-C271-407D-9065-9FF7D0675B4E}"/>
    <cellStyle name="Note 38 8 3 2" xfId="39931" xr:uid="{330429F2-9865-460D-9BAB-989F6631E01B}"/>
    <cellStyle name="Note 38 8 3 2 2" xfId="39932" xr:uid="{220B8D84-5542-4665-B5F2-14E92F8A4A99}"/>
    <cellStyle name="Note 38 8 4" xfId="39933" xr:uid="{6DC10933-7DA3-430B-9E90-84B70429C302}"/>
    <cellStyle name="Note 38 8 4 2" xfId="39934" xr:uid="{776CAFB7-B26F-4AD4-9238-94B1580909BB}"/>
    <cellStyle name="Note 38 9" xfId="39935" xr:uid="{C76DC09C-26B2-48CD-92A8-4B7B0F5D1B34}"/>
    <cellStyle name="Note 38 9 2" xfId="39936" xr:uid="{5E1DEB0D-AA91-4AED-9D22-84402861BF76}"/>
    <cellStyle name="Note 38 9 2 2" xfId="39937" xr:uid="{86CDB944-F2E7-49C1-9292-608FA397EB72}"/>
    <cellStyle name="Note 38_3. รายละเอียดประกอบงบ 03-2013 รวมหมด ณ 02-08-56" xfId="39938" xr:uid="{D3FE6CD2-D1A2-4D89-927C-F0B21940123E}"/>
    <cellStyle name="Note 39" xfId="39939" xr:uid="{67D2C110-FAFF-47AC-BAF2-C9D3E8C4BC6B}"/>
    <cellStyle name="Note 39 10" xfId="39940" xr:uid="{534627A7-97B3-4DF2-93DE-21FAD4646801}"/>
    <cellStyle name="Note 39 10 2" xfId="39941" xr:uid="{AD26F6F2-044F-4C7A-B9DC-AC6ABB78AE2F}"/>
    <cellStyle name="Note 39 10 2 2" xfId="39942" xr:uid="{EFBCBFFF-1C90-4EEF-92BC-9F4DC6F6658D}"/>
    <cellStyle name="Note 39 11" xfId="39943" xr:uid="{E48112C1-4E43-4BAE-B00A-5EB8BF4D9422}"/>
    <cellStyle name="Note 39 11 2" xfId="39944" xr:uid="{4F762F84-131D-4234-BEE1-95502B039BFD}"/>
    <cellStyle name="Note 39 11 2 2" xfId="39945" xr:uid="{87C6607D-109A-44CE-BF6D-2AB5FD4E97B0}"/>
    <cellStyle name="Note 39 12" xfId="39946" xr:uid="{5C800928-8202-4437-821C-6277FB094B81}"/>
    <cellStyle name="Note 39 12 2" xfId="39947" xr:uid="{731DCE2E-09E3-40C8-9A64-DB2AB6E26D14}"/>
    <cellStyle name="Note 39 13" xfId="39948" xr:uid="{2A0C0A6D-A83A-4DAF-A722-2722F83DF4D0}"/>
    <cellStyle name="Note 39 13 2" xfId="39949" xr:uid="{67650D10-AFA0-4B99-BCC2-C84BB419180B}"/>
    <cellStyle name="Note 39 14" xfId="39950" xr:uid="{FB3B39A1-6D4B-456C-A890-0648D289C808}"/>
    <cellStyle name="Note 39 2" xfId="39951" xr:uid="{9B722617-497C-427A-8086-CD515A6E6E5E}"/>
    <cellStyle name="Note 39 2 2" xfId="39952" xr:uid="{8AB80728-23B0-4574-B77A-3FFEAB591B2B}"/>
    <cellStyle name="Note 39 2 2 2" xfId="39953" xr:uid="{F9A9ED6F-C3C4-4D1F-AE59-8DAD626F2E30}"/>
    <cellStyle name="Note 39 2 2 2 2" xfId="39954" xr:uid="{0B67780A-FAA8-4953-944B-53455C7F08C6}"/>
    <cellStyle name="Note 39 2 2 2 2 2" xfId="39955" xr:uid="{105A547C-F149-43AA-A2C0-037222295035}"/>
    <cellStyle name="Note 39 2 2 2 3" xfId="39956" xr:uid="{DFBFAEC4-560C-487D-89B3-D06DAD5A4ECD}"/>
    <cellStyle name="Note 39 2 2 2 3 2" xfId="39957" xr:uid="{77223B23-CAD8-42AE-A5EA-D0CACED952C3}"/>
    <cellStyle name="Note 39 2 2 3" xfId="39958" xr:uid="{3B4A677F-F02F-4E32-9FFB-B4B622FF9027}"/>
    <cellStyle name="Note 39 2 2 3 2" xfId="39959" xr:uid="{E7FB187B-2496-4AE9-BCDC-3C2149147FFC}"/>
    <cellStyle name="Note 39 2 2 3 2 2" xfId="39960" xr:uid="{B29CCA79-0AD2-4A3D-B28C-E99DF15DB90B}"/>
    <cellStyle name="Note 39 2 2 4" xfId="39961" xr:uid="{9646CDD1-B8E4-490A-B11D-FE2ABBD44EE9}"/>
    <cellStyle name="Note 39 2 2 4 2" xfId="39962" xr:uid="{AE1A5EDE-E3C3-47FC-89C7-41C731611033}"/>
    <cellStyle name="Note 39 2 2 5" xfId="39963" xr:uid="{492E531F-C7C3-427A-B89A-D92967B80A34}"/>
    <cellStyle name="Note 39 2 2 5 2" xfId="39964" xr:uid="{FA4914AA-A3E3-4559-B60C-35D80C9719F5}"/>
    <cellStyle name="Note 39 2 2 6" xfId="39965" xr:uid="{E86DEFEE-0ECD-4542-9658-47F4838F20DD}"/>
    <cellStyle name="Note 39 2 3" xfId="39966" xr:uid="{47E097B0-E79F-4E97-B681-19DE6EB7278C}"/>
    <cellStyle name="Note 39 2 3 2" xfId="39967" xr:uid="{1AED3E05-0100-48A7-859E-0C6692FAFE49}"/>
    <cellStyle name="Note 39 2 3 2 2" xfId="39968" xr:uid="{D782B426-24B0-498E-BABE-1E12F24CC194}"/>
    <cellStyle name="Note 39 2 3 3" xfId="39969" xr:uid="{12312B10-4413-48DC-948F-FC67AB8C980E}"/>
    <cellStyle name="Note 39 2 3 3 2" xfId="39970" xr:uid="{F794A58E-AD69-43F5-BCB5-F182D4DC618B}"/>
    <cellStyle name="Note 39 2 3 4" xfId="39971" xr:uid="{5BB58A52-5DB7-452B-8E6E-0AA177020DF7}"/>
    <cellStyle name="Note 39 2 3 4 2" xfId="39972" xr:uid="{EED33B70-12A1-4C32-AE00-82ADD90A2B9A}"/>
    <cellStyle name="Note 39 2 3 5" xfId="39973" xr:uid="{3F25A250-0167-4DAF-89E2-B90C61642E63}"/>
    <cellStyle name="Note 39 2 3 5 2" xfId="39974" xr:uid="{1F4D5D7E-6712-4B71-A0E3-F21D71765E60}"/>
    <cellStyle name="Note 39 2 3 6" xfId="39975" xr:uid="{364174D3-C286-40E7-9E25-99AC8F258D26}"/>
    <cellStyle name="Note 39 2 4" xfId="39976" xr:uid="{9550D57F-68C0-43D4-AC92-43E08CEF696E}"/>
    <cellStyle name="Note 39 2 4 2" xfId="39977" xr:uid="{00CA4701-7E48-4F59-987F-D18F0E7C478A}"/>
    <cellStyle name="Note 39 2 4 2 2" xfId="39978" xr:uid="{99BF1233-D183-4F47-A48D-B6DA985A2FD8}"/>
    <cellStyle name="Note 39 2 4 3" xfId="39979" xr:uid="{A0530198-7805-4E2B-B583-387FA88CAAA8}"/>
    <cellStyle name="Note 39 2 4 3 2" xfId="39980" xr:uid="{A89C843D-1ACB-446B-BD66-4B49BE61E26A}"/>
    <cellStyle name="Note 39 2 4 4" xfId="39981" xr:uid="{48523F9D-F7D3-47EB-990D-5DF4BA8C6874}"/>
    <cellStyle name="Note 39 2 4 4 2" xfId="39982" xr:uid="{A70DD3FC-011C-4477-89D5-C676351ED1EA}"/>
    <cellStyle name="Note 39 2 4 5" xfId="39983" xr:uid="{35A19EB9-BB02-4036-AA6E-5F425ED80B33}"/>
    <cellStyle name="Note 39 2 4 5 2" xfId="39984" xr:uid="{F3D6594F-AEB8-4DC1-8F2F-B3B7AE8BA3F7}"/>
    <cellStyle name="Note 39 2 4 6" xfId="39985" xr:uid="{87B72F65-A3FC-4715-8CB1-B2880DCC0AF6}"/>
    <cellStyle name="Note 39 2 5" xfId="39986" xr:uid="{9E90E34A-4579-4A03-A861-667985DD4474}"/>
    <cellStyle name="Note 39 2 5 2" xfId="39987" xr:uid="{B4EE9540-A84E-4BB9-8E3D-8D19CDF60FF1}"/>
    <cellStyle name="Note 39 2 5 2 2" xfId="39988" xr:uid="{FAAD75CB-773B-4AC0-81A5-A58BEFE9CCB1}"/>
    <cellStyle name="Note 39 2 6" xfId="39989" xr:uid="{EC17D582-1D47-49EB-AE0B-277E51C4B6C6}"/>
    <cellStyle name="Note 39 2 6 2" xfId="39990" xr:uid="{2194B268-4B3D-442A-80FF-871748F22E16}"/>
    <cellStyle name="Note 39 2 7" xfId="39991" xr:uid="{A776B75F-BC32-4719-9E1C-538B5727EFB4}"/>
    <cellStyle name="Note 39 2 7 2" xfId="39992" xr:uid="{6E8E5D0F-A181-418D-B32C-99E58EADF484}"/>
    <cellStyle name="Note 39 2 8" xfId="39993" xr:uid="{B4555AEE-B388-44DF-BF23-DECCB60C7A19}"/>
    <cellStyle name="Note 39 3" xfId="39994" xr:uid="{61E440FA-21ED-4B01-A8AC-A3BD53BF16C4}"/>
    <cellStyle name="Note 39 3 2" xfId="39995" xr:uid="{1037A656-11AD-4300-9D5F-1D8F8E445E9F}"/>
    <cellStyle name="Note 39 3 2 2" xfId="39996" xr:uid="{BBC1DB10-A5F1-4524-AE77-E7D62464651C}"/>
    <cellStyle name="Note 39 3 2 2 2" xfId="39997" xr:uid="{868281AF-51A3-4C63-8B69-76B59A51251E}"/>
    <cellStyle name="Note 39 3 2 3" xfId="39998" xr:uid="{09B9D7C9-9F33-486B-9AA4-BC25E7FA587E}"/>
    <cellStyle name="Note 39 3 2 3 2" xfId="39999" xr:uid="{71375C16-1BB2-4894-81B5-35AC49112C36}"/>
    <cellStyle name="Note 39 3 2 4" xfId="40000" xr:uid="{154675D1-0DA8-472F-BFED-3BB6B057E2AE}"/>
    <cellStyle name="Note 39 3 3" xfId="40001" xr:uid="{5622F31E-4451-4E37-9EC0-4E5818C82EF5}"/>
    <cellStyle name="Note 39 3 3 2" xfId="40002" xr:uid="{DC5A7C15-07AD-4C66-ABCC-6DCB42EE75F1}"/>
    <cellStyle name="Note 39 3 3 2 2" xfId="40003" xr:uid="{963DB4BE-E463-4C65-897F-27431B1D8474}"/>
    <cellStyle name="Note 39 3 3 3" xfId="40004" xr:uid="{2DFE9FB3-9603-4DFD-A0EC-9CFFB6F94BDC}"/>
    <cellStyle name="Note 39 3 3 3 2" xfId="40005" xr:uid="{CAC54FA0-CDD1-4C09-9177-4B5281BE4B04}"/>
    <cellStyle name="Note 39 3 3 4" xfId="40006" xr:uid="{F1802836-F964-4F6E-B601-BD737D4CB2F4}"/>
    <cellStyle name="Note 39 3 4" xfId="40007" xr:uid="{C53EDCB9-40BC-46D9-967B-CA1785A56D9B}"/>
    <cellStyle name="Note 39 3 4 2" xfId="40008" xr:uid="{501365B8-0408-4576-84FC-D72CC93A9E3B}"/>
    <cellStyle name="Note 39 3 5" xfId="40009" xr:uid="{8C768C5E-8FD0-4ED5-86F3-52AF6D855713}"/>
    <cellStyle name="Note 39 3 5 2" xfId="40010" xr:uid="{DCE75F8E-F680-421E-A15A-E5E2EFF61E90}"/>
    <cellStyle name="Note 39 3 6" xfId="40011" xr:uid="{A69F77C0-3323-49E7-81FD-70441B469262}"/>
    <cellStyle name="Note 39 3 6 2" xfId="40012" xr:uid="{D690BD5B-DFF6-4B1A-8533-00665F7776ED}"/>
    <cellStyle name="Note 39 3 7" xfId="40013" xr:uid="{0D2E9EB0-C942-4DDA-B3B2-AA66A28E064D}"/>
    <cellStyle name="Note 39 3 7 2" xfId="40014" xr:uid="{630CD66A-9964-4B82-A33E-6D64713A7C32}"/>
    <cellStyle name="Note 39 3 8" xfId="40015" xr:uid="{D50C36E0-6675-4186-BD5A-5C6E9FE4A827}"/>
    <cellStyle name="Note 39 4" xfId="40016" xr:uid="{B57F0907-4E83-4393-A11C-FDCB9C5B5BED}"/>
    <cellStyle name="Note 39 4 2" xfId="40017" xr:uid="{165E1EC1-C15C-49BB-9E52-3DF1EB09BA85}"/>
    <cellStyle name="Note 39 4 2 2" xfId="40018" xr:uid="{15EAF123-7276-4274-877B-6EF5B79C32B9}"/>
    <cellStyle name="Note 39 4 2 2 2" xfId="40019" xr:uid="{077821D9-E1A3-44FB-A106-6FC7D98EB35A}"/>
    <cellStyle name="Note 39 4 2 3" xfId="40020" xr:uid="{E9009D33-5BA3-43C3-B4D2-3135F7B9CC78}"/>
    <cellStyle name="Note 39 4 2 3 2" xfId="40021" xr:uid="{F0A4636F-EC73-4B14-B666-D07982D18FBB}"/>
    <cellStyle name="Note 39 4 2 4" xfId="40022" xr:uid="{2E157A89-3701-43FD-90C9-25C5CCCB663B}"/>
    <cellStyle name="Note 39 4 3" xfId="40023" xr:uid="{289D15AB-8D7B-4896-B2C6-C313B3C1838D}"/>
    <cellStyle name="Note 39 4 3 2" xfId="40024" xr:uid="{2B2FAA87-0EDB-4964-958E-AB68B70C08CB}"/>
    <cellStyle name="Note 39 4 3 2 2" xfId="40025" xr:uid="{774218D3-99BA-462D-B594-1045F4A9F585}"/>
    <cellStyle name="Note 39 4 4" xfId="40026" xr:uid="{2A6B5F11-44DB-482C-AF79-4A8538A467E4}"/>
    <cellStyle name="Note 39 4 4 2" xfId="40027" xr:uid="{B1347911-C2C0-4C7F-82DC-EA3A46BE51F6}"/>
    <cellStyle name="Note 39 4 5" xfId="40028" xr:uid="{C7FC9081-94B3-486E-8EC8-B15ADE089032}"/>
    <cellStyle name="Note 39 4 5 2" xfId="40029" xr:uid="{88527E6B-ACCD-48B4-97CF-E56368159123}"/>
    <cellStyle name="Note 39 4 6" xfId="40030" xr:uid="{39B8737A-4A63-41C9-97A9-523653CE4A39}"/>
    <cellStyle name="Note 39 4 6 2" xfId="40031" xr:uid="{0B2C6F9B-E3C6-49C9-AE00-6965B9E05DE6}"/>
    <cellStyle name="Note 39 4 7" xfId="40032" xr:uid="{780C6DD6-5113-4FCB-AB4D-1EEA69D14779}"/>
    <cellStyle name="Note 39 5" xfId="40033" xr:uid="{83E37F26-BB7B-4A72-B0F8-247CB8F9F3FA}"/>
    <cellStyle name="Note 39 5 2" xfId="40034" xr:uid="{97D81919-99C8-4B30-A2CE-4837AEC21EA8}"/>
    <cellStyle name="Note 39 5 2 2" xfId="40035" xr:uid="{14AFE400-D05B-4EDA-87B2-0A94B51E896C}"/>
    <cellStyle name="Note 39 5 2 2 2" xfId="40036" xr:uid="{885F9AE5-A832-4577-BEE5-225ED8B45CC3}"/>
    <cellStyle name="Note 39 5 3" xfId="40037" xr:uid="{7927D64F-189B-4AA9-B3B2-4E7823D497A0}"/>
    <cellStyle name="Note 39 5 3 2" xfId="40038" xr:uid="{D5B12E90-75B8-4B09-925C-27F11D717DF4}"/>
    <cellStyle name="Note 39 5 3 2 2" xfId="40039" xr:uid="{88342288-6CE8-420D-A820-4594BADE2EF6}"/>
    <cellStyle name="Note 39 5 4" xfId="40040" xr:uid="{76F4AACA-3B59-42C0-8F9A-993931CF8128}"/>
    <cellStyle name="Note 39 5 4 2" xfId="40041" xr:uid="{913E4666-8D99-4699-BB6F-2D581A852975}"/>
    <cellStyle name="Note 39 5 5" xfId="40042" xr:uid="{D8AB108D-E8CA-4F8E-8C72-1E2E0C8F65DC}"/>
    <cellStyle name="Note 39 6" xfId="40043" xr:uid="{19915BD0-5ECD-4853-BB3A-CC11C0047246}"/>
    <cellStyle name="Note 39 6 2" xfId="40044" xr:uid="{CADCDBCA-F2B3-4B54-8600-6675A0DE2496}"/>
    <cellStyle name="Note 39 6 2 2" xfId="40045" xr:uid="{53DDE390-85E3-4259-9A17-7123D8948E76}"/>
    <cellStyle name="Note 39 6 2 2 2" xfId="40046" xr:uid="{5419FF95-322D-4BB2-94B7-FDA9F9065832}"/>
    <cellStyle name="Note 39 6 3" xfId="40047" xr:uid="{547AC06E-9D0B-4FA3-9A68-5BC12A8C1C93}"/>
    <cellStyle name="Note 39 6 3 2" xfId="40048" xr:uid="{54A4C6B4-BF51-49D6-9219-B8FAFF726633}"/>
    <cellStyle name="Note 39 6 3 2 2" xfId="40049" xr:uid="{F906C023-5501-4711-945C-3B2CF88CBE43}"/>
    <cellStyle name="Note 39 6 4" xfId="40050" xr:uid="{6BF1DBEE-B55A-4380-9B2F-FA15FED86806}"/>
    <cellStyle name="Note 39 6 4 2" xfId="40051" xr:uid="{DA986DC1-71ED-47BB-BCFA-F0C827DA07D1}"/>
    <cellStyle name="Note 39 7" xfId="40052" xr:uid="{9FD45A48-26E1-4EE1-B227-4F32C3C8999D}"/>
    <cellStyle name="Note 39 7 2" xfId="40053" xr:uid="{B64A0752-6D35-47CD-9C6C-935594AC719B}"/>
    <cellStyle name="Note 39 7 2 2" xfId="40054" xr:uid="{92F43116-91F2-45E4-A1E7-4AF5024783B5}"/>
    <cellStyle name="Note 39 7 2 2 2" xfId="40055" xr:uid="{67D20811-3F83-4B6D-800E-809F3C777A09}"/>
    <cellStyle name="Note 39 7 3" xfId="40056" xr:uid="{6E4D9ED8-68E2-4440-8D7E-0CE699B14869}"/>
    <cellStyle name="Note 39 7 3 2" xfId="40057" xr:uid="{F1477FD1-103F-4BCB-B59B-15C09470E675}"/>
    <cellStyle name="Note 39 7 3 2 2" xfId="40058" xr:uid="{D88546BF-869D-4C71-B170-AAE4AC545989}"/>
    <cellStyle name="Note 39 7 4" xfId="40059" xr:uid="{BADDCD52-F141-4C0B-9874-62032B82C178}"/>
    <cellStyle name="Note 39 7 4 2" xfId="40060" xr:uid="{CE497B62-EA1C-4E43-B392-334BE430B253}"/>
    <cellStyle name="Note 39 8" xfId="40061" xr:uid="{8BA4DDDA-1048-475F-B87C-079905EAC149}"/>
    <cellStyle name="Note 39 8 2" xfId="40062" xr:uid="{3B15397B-B95D-4565-961D-D0F30F67A3C8}"/>
    <cellStyle name="Note 39 8 2 2" xfId="40063" xr:uid="{5D21C3F1-9DBC-4760-8C7A-0FD709144AFA}"/>
    <cellStyle name="Note 39 8 2 2 2" xfId="40064" xr:uid="{0D76BE71-FDF5-4988-9669-4C9A3D17D0E1}"/>
    <cellStyle name="Note 39 8 3" xfId="40065" xr:uid="{D5861CF2-3455-4049-BA49-9F5CAFB008A1}"/>
    <cellStyle name="Note 39 8 3 2" xfId="40066" xr:uid="{45758076-35D7-4B85-A8FF-D5CCD3582516}"/>
    <cellStyle name="Note 39 8 3 2 2" xfId="40067" xr:uid="{8E53B0B6-1B54-428A-B3E2-261A3D7EF577}"/>
    <cellStyle name="Note 39 8 4" xfId="40068" xr:uid="{B87166A2-65C3-4A3D-8662-56A2184933F9}"/>
    <cellStyle name="Note 39 8 4 2" xfId="40069" xr:uid="{90E66EEF-8AE9-4570-8B09-A7B2A366703C}"/>
    <cellStyle name="Note 39 9" xfId="40070" xr:uid="{E1E771D0-5E48-42B4-B7FC-1EBFF2F16294}"/>
    <cellStyle name="Note 39 9 2" xfId="40071" xr:uid="{8F011E35-AFA5-4073-8ED4-1C0B30F393E6}"/>
    <cellStyle name="Note 39 9 2 2" xfId="40072" xr:uid="{8B762425-4216-487A-BA8F-80C86B8D53A1}"/>
    <cellStyle name="Note 39_3. รายละเอียดประกอบงบ 03-2013 รวมหมด ณ 02-08-56" xfId="40073" xr:uid="{A40B2533-22BF-4553-BA7F-B27730167991}"/>
    <cellStyle name="Note 4" xfId="40074" xr:uid="{4215D120-858B-468C-A421-569C451D5D3D}"/>
    <cellStyle name="Note 4 10" xfId="40075" xr:uid="{81AAE028-AC04-4C7B-A941-4BC3AE817E11}"/>
    <cellStyle name="Note 4 10 2" xfId="40076" xr:uid="{AB6632E0-284C-4714-8460-6F7DE763EAA1}"/>
    <cellStyle name="Note 4 10 2 2" xfId="40077" xr:uid="{A190A0EC-5D9D-4DDB-A341-B680DB4F3736}"/>
    <cellStyle name="Note 4 10 3" xfId="40078" xr:uid="{37FF465D-7B04-460E-B6F7-C65FFBB11E28}"/>
    <cellStyle name="Note 4 10 3 2" xfId="40079" xr:uid="{A8FEF842-3807-4178-92FF-203092BFAD0E}"/>
    <cellStyle name="Note 4 10 4" xfId="40080" xr:uid="{FEE4A642-78D8-483C-8818-8423BAB1920F}"/>
    <cellStyle name="Note 4 11" xfId="40081" xr:uid="{28F66E02-FC35-4376-9A1D-4D955857CABE}"/>
    <cellStyle name="Note 4 11 2" xfId="40082" xr:uid="{0416FA18-D449-46A5-9E0C-04F69768476D}"/>
    <cellStyle name="Note 4 11 2 2" xfId="40083" xr:uid="{1084A9BF-1CAC-4F59-8AAE-AEE0C5264C16}"/>
    <cellStyle name="Note 4 12" xfId="40084" xr:uid="{351872F4-CE3A-4B92-94A6-0E6F77ADDDFD}"/>
    <cellStyle name="Note 4 12 2" xfId="40085" xr:uid="{11C88A50-46A6-4D80-9C45-3481C314BA67}"/>
    <cellStyle name="Note 4 13" xfId="40086" xr:uid="{5ECE4864-C36C-451D-981A-AEF526C10EF2}"/>
    <cellStyle name="Note 4 13 2" xfId="40087" xr:uid="{1F869138-F6A6-4814-8C86-1CEC7653D1C3}"/>
    <cellStyle name="Note 4 14" xfId="40088" xr:uid="{2EE915ED-9F9E-4B03-AB6A-2DF748208662}"/>
    <cellStyle name="Note 4 2" xfId="40089" xr:uid="{6463F605-C3E3-41AD-A8F1-AADDF4CC3CB5}"/>
    <cellStyle name="Note 4 2 10" xfId="40090" xr:uid="{AF948456-4D0E-4F54-A8B9-89A364F7CC4C}"/>
    <cellStyle name="Note 4 2 10 2" xfId="40091" xr:uid="{EC68A7A3-11E7-46D1-B0A0-B380B009C090}"/>
    <cellStyle name="Note 4 2 11" xfId="40092" xr:uid="{2A3A6DB8-2463-4714-BF29-D0C0CAA885A8}"/>
    <cellStyle name="Note 4 2 2" xfId="40093" xr:uid="{1ECBB04B-A4AB-4788-9C17-5CD8AC5528F8}"/>
    <cellStyle name="Note 4 2 2 2" xfId="40094" xr:uid="{2A2CECFA-79AB-484F-BEC1-35D11271B00F}"/>
    <cellStyle name="Note 4 2 2 2 2" xfId="40095" xr:uid="{2DC4F729-88E4-4DD3-840B-E200119374A0}"/>
    <cellStyle name="Note 4 2 2 2 2 2" xfId="40096" xr:uid="{8F215DCE-F3BB-46F3-845C-187C623184B5}"/>
    <cellStyle name="Note 4 2 2 2 3" xfId="40097" xr:uid="{D20B0C23-74A2-422E-ABC4-20C7E580CB53}"/>
    <cellStyle name="Note 4 2 2 2 3 2" xfId="40098" xr:uid="{622FE2AB-84D2-4E3E-8E08-EB74DC77B405}"/>
    <cellStyle name="Note 4 2 2 3" xfId="40099" xr:uid="{79A64D19-66A7-488E-A2E5-12C04A2624B8}"/>
    <cellStyle name="Note 4 2 2 3 2" xfId="40100" xr:uid="{3473B0FD-CCC7-41E8-AB12-850A354F6EF9}"/>
    <cellStyle name="Note 4 2 2 3 2 2" xfId="40101" xr:uid="{0C6CF817-1EFE-4650-A622-84083DCAECC4}"/>
    <cellStyle name="Note 4 2 2 3 2 3" xfId="40102" xr:uid="{AF072C2A-096C-418F-B140-6E0486308244}"/>
    <cellStyle name="Note 4 2 2 3 3" xfId="40103" xr:uid="{EEEDA17F-FB35-462E-8293-6FE451F0F4AF}"/>
    <cellStyle name="Note 4 2 2 3 3 2" xfId="40104" xr:uid="{F82A0C3F-13CE-4725-A7A5-1B47305D6673}"/>
    <cellStyle name="Note 4 2 2 3 3 3" xfId="40105" xr:uid="{105B1085-15F8-4C30-9034-9329A6DF2A3C}"/>
    <cellStyle name="Note 4 2 2 3 4" xfId="40106" xr:uid="{F59552E2-F84A-4650-9CD3-EE4DAB20801D}"/>
    <cellStyle name="Note 4 2 2 3 4 2" xfId="40107" xr:uid="{6AD880E6-3AEE-4B56-A5F3-3E5D36DA7F26}"/>
    <cellStyle name="Note 4 2 2 3 4 3" xfId="40108" xr:uid="{D07DE41C-1CB5-43AE-B3A8-7A8FA99BD5FD}"/>
    <cellStyle name="Note 4 2 2 3 5" xfId="40109" xr:uid="{601C2943-EBD8-493B-8ADA-F675F1936988}"/>
    <cellStyle name="Note 4 2 2 3 5 2" xfId="40110" xr:uid="{FB1E8798-5231-4A40-B3C5-1FEC75AFEA56}"/>
    <cellStyle name="Note 4 2 2 3 5 3" xfId="40111" xr:uid="{33BD7E94-8DFA-4345-B972-89A85D3CEA2A}"/>
    <cellStyle name="Note 4 2 2 3 6" xfId="40112" xr:uid="{867933CC-7B7F-44E8-AE58-0CED4583C449}"/>
    <cellStyle name="Note 4 2 2 3 6 2" xfId="40113" xr:uid="{0BE03361-053E-463B-B8D4-A749810A91CC}"/>
    <cellStyle name="Note 4 2 2 3 6 3" xfId="40114" xr:uid="{9D235D08-4932-4B93-A055-06CDC364CFDC}"/>
    <cellStyle name="Note 4 2 2 3 7" xfId="40115" xr:uid="{EBDF2946-438E-4AEF-AD39-7CDC8F55B954}"/>
    <cellStyle name="Note 4 2 2 4" xfId="40116" xr:uid="{7D47074A-B5F2-44E1-BD24-47FE2C0EADF8}"/>
    <cellStyle name="Note 4 2 2 5" xfId="40117" xr:uid="{F01D3CD8-BE9E-42AB-B2E7-28A055CC1875}"/>
    <cellStyle name="Note 4 2 2 5 2" xfId="40118" xr:uid="{5BE3BEE2-D837-40E9-A7E5-06F083E84FD4}"/>
    <cellStyle name="Note 4 2 2 6" xfId="40119" xr:uid="{3DEB1E8B-FDB3-4D70-9913-10B195496359}"/>
    <cellStyle name="Note 4 2 2 6 2" xfId="40120" xr:uid="{0F3DDB27-2206-44AA-A5FC-B206244CB22F}"/>
    <cellStyle name="Note 4 2 2 7" xfId="40121" xr:uid="{E2CA2EA6-F874-43C7-82F7-6FD296D48C8F}"/>
    <cellStyle name="Note 4 2 3" xfId="40122" xr:uid="{E2D0F3C5-0753-4D36-9C8C-7856B74DA959}"/>
    <cellStyle name="Note 4 2 3 2" xfId="40123" xr:uid="{0CD506B2-9101-4C30-9619-60F7DB236FDF}"/>
    <cellStyle name="Note 4 2 3 3" xfId="40124" xr:uid="{C0BAD64D-4ECA-49C0-AACB-B8EE408502F8}"/>
    <cellStyle name="Note 4 2 3 3 2" xfId="40125" xr:uid="{E05D9FBC-78CE-4379-8667-84FAB968F951}"/>
    <cellStyle name="Note 4 2 3 4" xfId="40126" xr:uid="{F4385790-0982-41E0-BA8A-4EFC5673C487}"/>
    <cellStyle name="Note 4 2 3 4 2" xfId="40127" xr:uid="{DDFE2AB2-E70F-43A3-B4AA-4503DBE94F48}"/>
    <cellStyle name="Note 4 2 3 5" xfId="40128" xr:uid="{A85CA316-CA0D-4FE6-936A-834C20F19776}"/>
    <cellStyle name="Note 4 2 3 5 2" xfId="40129" xr:uid="{1609DFF3-B651-473B-8DCC-DBE26674362C}"/>
    <cellStyle name="Note 4 2 3 6" xfId="40130" xr:uid="{E8EF356B-3CDA-4704-AD0B-875CB25BC0E3}"/>
    <cellStyle name="Note 4 2 4" xfId="40131" xr:uid="{0833508E-D1C8-4FE8-842D-87B988098081}"/>
    <cellStyle name="Note 4 2 4 2" xfId="40132" xr:uid="{3FDD59AE-3917-4BD8-9A6A-196DABC4D0D7}"/>
    <cellStyle name="Note 4 2 4 2 2" xfId="40133" xr:uid="{6B34FF7B-1047-4AFD-BE14-10706EC3A035}"/>
    <cellStyle name="Note 4 2 4 2 3" xfId="40134" xr:uid="{6753D6F1-84D0-4171-9B3D-FA880307473B}"/>
    <cellStyle name="Note 4 2 4 3" xfId="40135" xr:uid="{54FB2D75-243A-4AD0-9F48-62A5033A990E}"/>
    <cellStyle name="Note 4 2 4 3 2" xfId="40136" xr:uid="{29B45D1C-78C5-48C1-84BD-5C2B0BDEB8FA}"/>
    <cellStyle name="Note 4 2 4 3 3" xfId="40137" xr:uid="{9586FA4F-63D5-451A-A77F-F5B6FE548431}"/>
    <cellStyle name="Note 4 2 4 4" xfId="40138" xr:uid="{2729B2CB-AFD7-4FAE-9E2C-4C654870609A}"/>
    <cellStyle name="Note 4 2 4 4 2" xfId="40139" xr:uid="{062D9B93-AF8A-4597-B2D1-A8343B6C4D39}"/>
    <cellStyle name="Note 4 2 4 4 3" xfId="40140" xr:uid="{410A0BE6-2FF4-4F7C-AA68-AF1DA56F66B8}"/>
    <cellStyle name="Note 4 2 4 5" xfId="40141" xr:uid="{3562AE89-26DA-41A1-9949-77B427CCF1D9}"/>
    <cellStyle name="Note 4 2 4 5 2" xfId="40142" xr:uid="{F4208050-1453-4A2E-89CA-D874801443B7}"/>
    <cellStyle name="Note 4 2 4 5 3" xfId="40143" xr:uid="{63171AA3-CFC0-47D0-8A32-01AA7B9B8475}"/>
    <cellStyle name="Note 4 2 4 6" xfId="40144" xr:uid="{A72FF7C9-8B74-4FF2-A624-A30EBB6D5A99}"/>
    <cellStyle name="Note 4 2 4 6 2" xfId="40145" xr:uid="{8D0EE211-9B79-453C-BD00-628D71915AF2}"/>
    <cellStyle name="Note 4 2 4 6 3" xfId="40146" xr:uid="{EAFEDF55-4EF7-4AF9-ACE7-86C0F00F07CE}"/>
    <cellStyle name="Note 4 2 4 7" xfId="40147" xr:uid="{94D44BF2-094B-4B53-AA62-E2146214A84E}"/>
    <cellStyle name="Note 4 2 4 7 2" xfId="40148" xr:uid="{22C30171-A0D2-4C48-8E66-961156129FE5}"/>
    <cellStyle name="Note 4 2 4 8" xfId="40149" xr:uid="{03EA3A8B-F743-4A20-8BA5-00A60C7C1F1C}"/>
    <cellStyle name="Note 4 2 5" xfId="40150" xr:uid="{08A0DE45-DE61-423B-8CA1-072DFED59011}"/>
    <cellStyle name="Note 4 2 5 2" xfId="40151" xr:uid="{3FE1B096-7DF7-48C6-9CFD-FC54A92F0449}"/>
    <cellStyle name="Note 4 2 5 2 2" xfId="40152" xr:uid="{5D1E5CD0-1395-45D1-A021-2591F32297E9}"/>
    <cellStyle name="Note 4 2 5 3" xfId="40153" xr:uid="{78108BE0-9493-4107-B690-B15A29FEF128}"/>
    <cellStyle name="Note 4 2 5 3 2" xfId="40154" xr:uid="{71CED16F-A07B-4B67-BAF7-114049E900EF}"/>
    <cellStyle name="Note 4 2 6" xfId="40155" xr:uid="{7B531DD5-7E8B-4015-9CFC-46586011E701}"/>
    <cellStyle name="Note 4 2 6 2" xfId="40156" xr:uid="{2F595260-6DC0-4A97-8349-05038DEDB5F9}"/>
    <cellStyle name="Note 4 2 6 2 2" xfId="40157" xr:uid="{3EFDBEAB-1B5C-458E-AD61-AE7B28A33A8A}"/>
    <cellStyle name="Note 4 2 6 3" xfId="40158" xr:uid="{7EB780B7-37A4-4F24-A5D1-C1840CC9B2C3}"/>
    <cellStyle name="Note 4 2 6 3 2" xfId="40159" xr:uid="{6E887309-B597-4C6E-89E8-496A2AFD3E17}"/>
    <cellStyle name="Note 4 2 6 4" xfId="40160" xr:uid="{DF5B43CD-878F-4267-8670-82A99FEC3A67}"/>
    <cellStyle name="Note 4 2 7" xfId="40161" xr:uid="{1B1A5321-2851-4401-A325-8304BBB3EEBF}"/>
    <cellStyle name="Note 4 2 7 2" xfId="40162" xr:uid="{523F9725-5FF7-4A31-B086-E2A7207A8235}"/>
    <cellStyle name="Note 4 2 8" xfId="40163" xr:uid="{44C57B5B-D866-45EC-A3C0-FEC4624083D7}"/>
    <cellStyle name="Note 4 2 8 2" xfId="40164" xr:uid="{78D0F2ED-2E82-4239-926D-80FC4E7BFA6C}"/>
    <cellStyle name="Note 4 2 9" xfId="40165" xr:uid="{7A80B1DA-5EBE-40BE-9A18-1047ECD9EDB0}"/>
    <cellStyle name="Note 4 2 9 2" xfId="40166" xr:uid="{2A4377A9-CDA6-47E3-83F7-A7BF7AC651A3}"/>
    <cellStyle name="Note 4 3" xfId="40167" xr:uid="{CC4B4E3D-9ACC-4F8C-BF6E-EBAC0B39C20B}"/>
    <cellStyle name="Note 4 3 2" xfId="40168" xr:uid="{9671C720-4866-4A1C-9FE1-2823879698E4}"/>
    <cellStyle name="Note 4 3 2 2" xfId="40169" xr:uid="{6E04AE80-AEC5-4DA5-8C28-C78B93F3681B}"/>
    <cellStyle name="Note 4 3 2 3" xfId="40170" xr:uid="{680378D2-DAD3-4BA4-B31C-1E3A9EBA3CF0}"/>
    <cellStyle name="Note 4 3 2 3 2" xfId="40171" xr:uid="{7EF6984E-6721-49EF-898B-731FF3CAE073}"/>
    <cellStyle name="Note 4 3 2 3 2 2" xfId="40172" xr:uid="{BE2A17E5-611E-4D09-8155-D101A9C8E5FD}"/>
    <cellStyle name="Note 4 3 2 3 2 3" xfId="40173" xr:uid="{94E7B071-C31E-4B50-BF95-FB68A1EE1DA3}"/>
    <cellStyle name="Note 4 3 2 3 3" xfId="40174" xr:uid="{BD710D4C-9A10-4531-B5C7-322FECA80276}"/>
    <cellStyle name="Note 4 3 2 3 3 2" xfId="40175" xr:uid="{F41D8CCF-1C06-43F9-A2A7-D4488A880640}"/>
    <cellStyle name="Note 4 3 2 3 3 3" xfId="40176" xr:uid="{7B03575F-71CE-4BA4-9BA9-1B4593409349}"/>
    <cellStyle name="Note 4 3 2 3 4" xfId="40177" xr:uid="{18F38DEE-2584-492A-B0EB-6EB9686DBB30}"/>
    <cellStyle name="Note 4 3 2 3 4 2" xfId="40178" xr:uid="{CF2F0BB3-3BA3-4D28-B120-D793C1AAF853}"/>
    <cellStyle name="Note 4 3 2 3 4 3" xfId="40179" xr:uid="{F609EB2E-E2B4-48E9-A65A-4B667D8399A7}"/>
    <cellStyle name="Note 4 3 2 3 5" xfId="40180" xr:uid="{E662E1F0-AA4C-4417-A470-A11EC33B09FA}"/>
    <cellStyle name="Note 4 3 2 3 5 2" xfId="40181" xr:uid="{505DE7E7-DB55-459D-8413-7344F60812A6}"/>
    <cellStyle name="Note 4 3 2 3 5 3" xfId="40182" xr:uid="{E54DB698-3B6B-4028-9E46-535FB6310FF5}"/>
    <cellStyle name="Note 4 3 2 3 6" xfId="40183" xr:uid="{52BA3DA1-4C09-4D03-B7E2-97C0BC91BE3C}"/>
    <cellStyle name="Note 4 3 2 3 6 2" xfId="40184" xr:uid="{31433A5F-282C-49A2-9CF7-067927F62459}"/>
    <cellStyle name="Note 4 3 2 3 6 3" xfId="40185" xr:uid="{BA8EDF19-E7F1-4F3D-B340-95BDF533EAFD}"/>
    <cellStyle name="Note 4 3 2 3 7" xfId="40186" xr:uid="{C3D059F4-7E40-4466-8C70-A92DDBBA3A69}"/>
    <cellStyle name="Note 4 3 2 4" xfId="40187" xr:uid="{9738C799-41F3-43C9-B712-8D532D41BF27}"/>
    <cellStyle name="Note 4 3 2 4 2" xfId="40188" xr:uid="{5A0505A7-0847-4112-B350-E8BC25B6D453}"/>
    <cellStyle name="Note 4 3 2 5" xfId="40189" xr:uid="{61784059-17EA-4878-88EE-38BC153D4CC7}"/>
    <cellStyle name="Note 4 3 2 5 2" xfId="40190" xr:uid="{0441D34F-13CC-4ED3-BBA2-AD34433588E6}"/>
    <cellStyle name="Note 4 3 3" xfId="40191" xr:uid="{DA9768C9-DFAD-4AB8-B48D-0CBB2B2FC081}"/>
    <cellStyle name="Note 4 3 3 2" xfId="40192" xr:uid="{30A11140-C237-4CB5-938F-114863F691EA}"/>
    <cellStyle name="Note 4 3 3 2 2" xfId="40193" xr:uid="{B223D827-4F98-4058-BA01-F21D38767F0B}"/>
    <cellStyle name="Note 4 3 3 3" xfId="40194" xr:uid="{5BFECA0A-3BA6-4654-97CD-351C762DE78C}"/>
    <cellStyle name="Note 4 3 3 3 2" xfId="40195" xr:uid="{C126C545-A1FC-48D1-9DC7-C50261FD6A16}"/>
    <cellStyle name="Note 4 3 4" xfId="40196" xr:uid="{68F84C71-2B07-4AFC-9ABE-8D6B0EFB1907}"/>
    <cellStyle name="Note 4 3 4 2" xfId="40197" xr:uid="{6D70D517-4F2A-4BFF-B2EF-7E0E3F10D86E}"/>
    <cellStyle name="Note 4 3 4 2 2" xfId="40198" xr:uid="{5C39BC52-0318-4917-B0CB-564DF732FE74}"/>
    <cellStyle name="Note 4 3 4 2 3" xfId="40199" xr:uid="{3BE757A9-AD81-49B3-A067-2BDCF29D58D3}"/>
    <cellStyle name="Note 4 3 4 3" xfId="40200" xr:uid="{1E112860-5970-4828-801F-227A7B44EB74}"/>
    <cellStyle name="Note 4 3 4 3 2" xfId="40201" xr:uid="{6E4A51FC-8E31-4312-8C25-016C928C8860}"/>
    <cellStyle name="Note 4 3 4 3 3" xfId="40202" xr:uid="{48722B6F-399E-4C20-A45A-510003099D8B}"/>
    <cellStyle name="Note 4 3 4 4" xfId="40203" xr:uid="{4E7196F7-B805-47DD-B8DB-EE5DBC4B7E80}"/>
    <cellStyle name="Note 4 3 4 4 2" xfId="40204" xr:uid="{AFDA160A-E89C-4C2A-8374-E3114A3BA0ED}"/>
    <cellStyle name="Note 4 3 4 4 3" xfId="40205" xr:uid="{C2DD920A-3D88-435B-B63D-37026330D8D5}"/>
    <cellStyle name="Note 4 3 4 5" xfId="40206" xr:uid="{86863CA0-C2D1-4B59-99EB-5BF5B6A88AB3}"/>
    <cellStyle name="Note 4 3 4 5 2" xfId="40207" xr:uid="{E7BC529E-EC89-4D2B-9E23-642FC9CEE6FB}"/>
    <cellStyle name="Note 4 3 4 5 3" xfId="40208" xr:uid="{64805D0B-01F8-4CCC-9A24-72C134102946}"/>
    <cellStyle name="Note 4 3 4 6" xfId="40209" xr:uid="{4C7F2823-902F-459D-8F62-8321B3DF840F}"/>
    <cellStyle name="Note 4 3 4 6 2" xfId="40210" xr:uid="{F632E80F-6CA2-412F-A265-8807FED86061}"/>
    <cellStyle name="Note 4 3 4 6 3" xfId="40211" xr:uid="{FFFB5047-5AB3-40A0-8DD4-4408D752F9BE}"/>
    <cellStyle name="Note 4 3 4 7" xfId="40212" xr:uid="{6CC3DEA7-154B-4502-AC60-40C0D7D84A1A}"/>
    <cellStyle name="Note 4 3 5" xfId="40213" xr:uid="{B74BCDCA-071D-4ECA-8A6F-A0CBA7BA28DC}"/>
    <cellStyle name="Note 4 3 6" xfId="40214" xr:uid="{FBCABB13-5832-4E1E-A976-61EE45E70359}"/>
    <cellStyle name="Note 4 3 6 2" xfId="40215" xr:uid="{E8B67C59-A269-4B16-B37D-F7B2309F90CA}"/>
    <cellStyle name="Note 4 3 7" xfId="40216" xr:uid="{28B44601-A294-4458-86FA-3B7D272D2F29}"/>
    <cellStyle name="Note 4 3 7 2" xfId="40217" xr:uid="{E2F71124-5CFE-490C-B225-8FEF0A7045B5}"/>
    <cellStyle name="Note 4 3 8" xfId="40218" xr:uid="{F2DCEFC5-AADD-4A67-857E-2645F9F1FB4D}"/>
    <cellStyle name="Note 4 3 8 2" xfId="40219" xr:uid="{57B01539-CA4E-48A2-92D3-49C1F5D7DB97}"/>
    <cellStyle name="Note 4 3 9" xfId="40220" xr:uid="{3300002B-8538-44A5-9A20-92FCE174C1AC}"/>
    <cellStyle name="Note 4 4" xfId="40221" xr:uid="{87383831-09C3-4597-91CC-D6B2C592C5BB}"/>
    <cellStyle name="Note 4 4 2" xfId="40222" xr:uid="{48431F19-9A0F-4EDD-B0A9-6794E59BC52F}"/>
    <cellStyle name="Note 4 4 2 2" xfId="40223" xr:uid="{0AAB0A44-831A-4990-A50D-B06CDFB115A1}"/>
    <cellStyle name="Note 4 4 2 2 2" xfId="40224" xr:uid="{DA71EAEB-EE61-4B37-BFF9-6FB5C718B199}"/>
    <cellStyle name="Note 4 4 2 3" xfId="40225" xr:uid="{8B6593E9-324E-4E9C-8FA3-9984442E2B43}"/>
    <cellStyle name="Note 4 4 2 3 2" xfId="40226" xr:uid="{5010EAD5-6714-4E8F-8375-8182E803FAB6}"/>
    <cellStyle name="Note 4 4 3" xfId="40227" xr:uid="{3A97E2E1-0B4B-4FEB-82CF-FAF9B85F8BDC}"/>
    <cellStyle name="Note 4 4 3 2" xfId="40228" xr:uid="{9688BC49-2ED2-4D7F-8B38-5A9B1DBF6552}"/>
    <cellStyle name="Note 4 4 3 2 2" xfId="40229" xr:uid="{169FB1BC-BD2D-4E5A-80E5-89B4FF983FFE}"/>
    <cellStyle name="Note 4 4 3 2 3" xfId="40230" xr:uid="{8F94A1ED-C8CA-4FFB-93A5-22C7C959EB29}"/>
    <cellStyle name="Note 4 4 3 3" xfId="40231" xr:uid="{89021ED0-3834-40D4-BA7A-3E4307CFF4AD}"/>
    <cellStyle name="Note 4 4 3 3 2" xfId="40232" xr:uid="{C8D14782-DCE2-4C7C-8DD2-963179433292}"/>
    <cellStyle name="Note 4 4 3 3 3" xfId="40233" xr:uid="{EA906F80-1540-4A13-B435-EDFEBF74D0E7}"/>
    <cellStyle name="Note 4 4 3 4" xfId="40234" xr:uid="{B6D1DF16-FB3A-4982-A46D-1C330315E8FE}"/>
    <cellStyle name="Note 4 4 3 4 2" xfId="40235" xr:uid="{ABC2ABC2-BCD1-4C8D-AFD5-0729230F67D4}"/>
    <cellStyle name="Note 4 4 3 4 3" xfId="40236" xr:uid="{8C96D2DC-9D03-48F6-BF81-848231AB52DC}"/>
    <cellStyle name="Note 4 4 3 5" xfId="40237" xr:uid="{5E05D9B2-A236-4237-A6E2-754170282A5C}"/>
    <cellStyle name="Note 4 4 3 5 2" xfId="40238" xr:uid="{3E6AEED7-1863-46F4-A976-3ED25A167C7C}"/>
    <cellStyle name="Note 4 4 3 5 3" xfId="40239" xr:uid="{86E7203D-052A-4CB8-BC8C-A8726E343988}"/>
    <cellStyle name="Note 4 4 3 6" xfId="40240" xr:uid="{BDC623FE-CA54-4C36-97FB-200D88A6109C}"/>
    <cellStyle name="Note 4 4 3 6 2" xfId="40241" xr:uid="{3748EF34-B826-4443-8CB9-EE2F1187D692}"/>
    <cellStyle name="Note 4 4 3 6 3" xfId="40242" xr:uid="{8FA0B239-A97E-4EF6-A578-2205C9198358}"/>
    <cellStyle name="Note 4 4 3 7" xfId="40243" xr:uid="{623B3023-0236-4717-B987-E79737DDF1F5}"/>
    <cellStyle name="Note 4 4 4" xfId="40244" xr:uid="{483CEE34-AE0B-476E-8AAA-726C518844D3}"/>
    <cellStyle name="Note 4 4 5" xfId="40245" xr:uid="{70ADE442-567C-4076-A306-69E709495291}"/>
    <cellStyle name="Note 4 4 5 2" xfId="40246" xr:uid="{8008579B-E978-41EB-9FD8-7AA38EC1767C}"/>
    <cellStyle name="Note 4 4 6" xfId="40247" xr:uid="{AF58AEAC-747D-4F63-9070-8FF37373978E}"/>
    <cellStyle name="Note 4 4 6 2" xfId="40248" xr:uid="{F0C8963D-E882-44A4-A4EE-30C352BE8A9A}"/>
    <cellStyle name="Note 4 4 7" xfId="40249" xr:uid="{391D2415-4684-4F52-A8D6-B6F031B787F6}"/>
    <cellStyle name="Note 4 4 7 2" xfId="40250" xr:uid="{61245DE3-3490-486C-9FD1-30848914B447}"/>
    <cellStyle name="Note 4 4 8" xfId="40251" xr:uid="{1D5BF623-E55D-4952-AB96-DEEF052B160B}"/>
    <cellStyle name="Note 4 5" xfId="40252" xr:uid="{3E097D1F-911C-4D76-A6E1-236058CEA85E}"/>
    <cellStyle name="Note 4 5 2" xfId="40253" xr:uid="{0C6A3F7E-AF2E-4CB6-826A-628F1D3A52FB}"/>
    <cellStyle name="Note 4 5 2 2" xfId="40254" xr:uid="{867A4AC9-637B-489C-8F03-F4B651F2EACB}"/>
    <cellStyle name="Note 4 5 2 2 2" xfId="40255" xr:uid="{3E074FAF-7B21-4456-8DCD-470C7D9B5CEC}"/>
    <cellStyle name="Note 4 5 2 3" xfId="40256" xr:uid="{AC002EF8-AF76-407A-9FF5-D2398AF7D179}"/>
    <cellStyle name="Note 4 5 2 3 2" xfId="40257" xr:uid="{49D2DCCD-7CCA-49BA-8197-D87A0A697325}"/>
    <cellStyle name="Note 4 5 3" xfId="40258" xr:uid="{C7DED69A-40C2-4F1E-AA24-E5F87BF63918}"/>
    <cellStyle name="Note 4 5 3 2" xfId="40259" xr:uid="{721DC4AD-B202-489C-B109-0CA59E252289}"/>
    <cellStyle name="Note 4 5 3 2 2" xfId="40260" xr:uid="{1FD109BA-D9A2-4409-B2C6-62D5D7DB43B8}"/>
    <cellStyle name="Note 4 5 4" xfId="40261" xr:uid="{50DA56B3-73B6-4C04-9304-D0C0B6D3C847}"/>
    <cellStyle name="Note 4 5 4 2" xfId="40262" xr:uid="{9D2F2273-1BBB-432B-A554-073352896F89}"/>
    <cellStyle name="Note 4 5 5" xfId="40263" xr:uid="{78B65E3C-011F-47EC-8916-32E5C34FB1E1}"/>
    <cellStyle name="Note 4 5 5 2" xfId="40264" xr:uid="{D603E80B-08C2-4D69-9721-57CB8DED6345}"/>
    <cellStyle name="Note 4 5 6" xfId="40265" xr:uid="{70924B7C-9CE4-49AF-8E34-E7B4D71961E8}"/>
    <cellStyle name="Note 4 6" xfId="40266" xr:uid="{91233172-3977-4CA1-9610-F0698A62F543}"/>
    <cellStyle name="Note 4 6 2" xfId="40267" xr:uid="{412D4366-CB10-4EFC-9BBF-71290F86E2FE}"/>
    <cellStyle name="Note 4 6 2 2" xfId="40268" xr:uid="{CD0353F6-B727-4CE9-B0D5-4B87E0778487}"/>
    <cellStyle name="Note 4 6 2 2 2" xfId="40269" xr:uid="{883BAD75-B1B5-41C4-B489-768BA9A982AB}"/>
    <cellStyle name="Note 4 6 2 3" xfId="40270" xr:uid="{5BBAF748-6009-48E0-9BC8-52D707A59C36}"/>
    <cellStyle name="Note 4 6 2 3 2" xfId="40271" xr:uid="{B5153D91-2DD0-463E-8C66-4ADB0EC2ECEB}"/>
    <cellStyle name="Note 4 6 2 4" xfId="40272" xr:uid="{BDCF98F4-51E2-4F32-9F13-DB0D6A350C59}"/>
    <cellStyle name="Note 4 6 3" xfId="40273" xr:uid="{BDC57003-BA68-4335-9E0A-589F70FCBB91}"/>
    <cellStyle name="Note 4 6 3 2" xfId="40274" xr:uid="{EE9600A7-E7C3-4CB8-B090-11133D0160DE}"/>
    <cellStyle name="Note 4 6 3 2 2" xfId="40275" xr:uid="{C48A28AF-E707-4B1D-B48A-EF9F31DC2515}"/>
    <cellStyle name="Note 4 6 3 3" xfId="40276" xr:uid="{7A07E1EE-8B01-491F-BBB5-5D9FAC3EE6AD}"/>
    <cellStyle name="Note 4 6 3 3 2" xfId="40277" xr:uid="{539254EA-081E-44BC-8B72-E8D154480AF8}"/>
    <cellStyle name="Note 4 6 3 4" xfId="40278" xr:uid="{98397F9A-A419-4B9C-A4DD-F06E4702DEA4}"/>
    <cellStyle name="Note 4 6 4" xfId="40279" xr:uid="{6A277672-82F6-46B5-BFCF-B1FDC433FD68}"/>
    <cellStyle name="Note 4 6 4 2" xfId="40280" xr:uid="{8BBCC7A8-F191-414B-8965-39E30ED42269}"/>
    <cellStyle name="Note 4 6 4 3" xfId="40281" xr:uid="{8AF8CB0E-FEBC-4F1B-B666-9B7280761BD2}"/>
    <cellStyle name="Note 4 6 5" xfId="40282" xr:uid="{B9627717-8A20-4B0D-90F6-80F3EECF3564}"/>
    <cellStyle name="Note 4 6 5 2" xfId="40283" xr:uid="{50846D37-C902-48C4-AF68-92C0DDF97431}"/>
    <cellStyle name="Note 4 6 5 3" xfId="40284" xr:uid="{F7F4C738-C368-4A8A-A9FE-36FC9DEFDEC1}"/>
    <cellStyle name="Note 4 6 6" xfId="40285" xr:uid="{56867155-4B02-4AF2-A7D1-3ECAEA656AD7}"/>
    <cellStyle name="Note 4 6 6 2" xfId="40286" xr:uid="{36E3FAF7-11EB-4CBA-85D8-8BDA3F43AA95}"/>
    <cellStyle name="Note 4 6 6 3" xfId="40287" xr:uid="{F12621DC-F1A2-4C05-8C90-0A6F2F4F1AE5}"/>
    <cellStyle name="Note 4 6 7" xfId="40288" xr:uid="{D02CE22D-310E-4D0E-904A-74D8AFCE514C}"/>
    <cellStyle name="Note 4 7" xfId="40289" xr:uid="{7515B7C4-4768-4CCD-A88A-84F69B4107CC}"/>
    <cellStyle name="Note 4 7 2" xfId="40290" xr:uid="{14801503-10A7-4761-B1BB-3FC4FFBE2A51}"/>
    <cellStyle name="Note 4 7 2 2" xfId="40291" xr:uid="{32553A05-5E9A-4886-8F1F-143A487E39A9}"/>
    <cellStyle name="Note 4 7 2 2 2" xfId="40292" xr:uid="{923B448A-709B-43CF-A134-09F752AA3DE6}"/>
    <cellStyle name="Note 4 7 3" xfId="40293" xr:uid="{9FB78B66-ED1E-43AC-B233-C7AE085FAEF2}"/>
    <cellStyle name="Note 4 7 3 2" xfId="40294" xr:uid="{4D33571B-DC71-4EEA-8ABA-E1C874E7DD7F}"/>
    <cellStyle name="Note 4 7 3 2 2" xfId="40295" xr:uid="{C4611168-AE93-4D59-8353-3D07EF8E5100}"/>
    <cellStyle name="Note 4 7 4" xfId="40296" xr:uid="{B886957E-7B90-4780-990A-109CB0F97650}"/>
    <cellStyle name="Note 4 7 4 2" xfId="40297" xr:uid="{63052054-3D68-4990-9295-21E7906A48BA}"/>
    <cellStyle name="Note 4 7 5" xfId="40298" xr:uid="{7BE5BD2F-E563-4F8A-A739-772DCDE71662}"/>
    <cellStyle name="Note 4 7 5 2" xfId="40299" xr:uid="{F337A055-8575-4E9B-A1EF-DEE6EDA3318B}"/>
    <cellStyle name="Note 4 8" xfId="40300" xr:uid="{689D697A-4556-455F-BAED-5926F92893F8}"/>
    <cellStyle name="Note 4 8 2" xfId="40301" xr:uid="{C2D6DD76-4B99-4DBD-B8C3-E4801BB34095}"/>
    <cellStyle name="Note 4 8 2 2" xfId="40302" xr:uid="{90204A5E-1174-4F9D-9569-5C3717DAFAFF}"/>
    <cellStyle name="Note 4 8 2 2 2" xfId="40303" xr:uid="{5CF9CBB2-CE67-4707-BCC5-01F0742E373F}"/>
    <cellStyle name="Note 4 8 3" xfId="40304" xr:uid="{1FFC5255-C568-43D8-B8AD-2BD2640B9849}"/>
    <cellStyle name="Note 4 8 3 2" xfId="40305" xr:uid="{9C4D1F4B-A929-413F-AF97-6EF1584C9E87}"/>
    <cellStyle name="Note 4 8 3 2 2" xfId="40306" xr:uid="{E0D975FD-3B5E-4F71-9941-1196E9D424F1}"/>
    <cellStyle name="Note 4 8 4" xfId="40307" xr:uid="{8F329F5E-347D-42AF-B18E-639FFD6FF460}"/>
    <cellStyle name="Note 4 8 4 2" xfId="40308" xr:uid="{E0814B88-572F-4630-8D56-B092E05DFD9F}"/>
    <cellStyle name="Note 4 8 5" xfId="40309" xr:uid="{0C336AC8-5C8D-4F34-ABB1-019F82D6285F}"/>
    <cellStyle name="Note 4 8 5 2" xfId="40310" xr:uid="{FA02E763-6C02-49A9-BBA6-93204CE4EED4}"/>
    <cellStyle name="Note 4 9" xfId="40311" xr:uid="{4E902FD0-78CE-403B-9E5F-FF8E3B4AE0CC}"/>
    <cellStyle name="Note 4 9 2" xfId="40312" xr:uid="{EFC33F37-4FDD-4313-9C66-C6E29E8066FA}"/>
    <cellStyle name="Note 4 9 2 2" xfId="40313" xr:uid="{C7605289-DFA5-4CCA-B0C5-A00A6934998F}"/>
    <cellStyle name="Note 4 9 3" xfId="40314" xr:uid="{FB87A4ED-A4D9-4D26-A784-03C7E9B4849E}"/>
    <cellStyle name="Note 4 9 3 2" xfId="40315" xr:uid="{207A18B3-1634-44DD-9AD9-1080867029BC}"/>
    <cellStyle name="Note 4 9 4" xfId="40316" xr:uid="{3B450BBC-A903-4F58-9191-A66FF1BCB51B}"/>
    <cellStyle name="Note 4 9 4 2" xfId="40317" xr:uid="{D8FAFC7C-D590-44A9-B8C2-F018BB18B238}"/>
    <cellStyle name="Note 4 9 5" xfId="40318" xr:uid="{04B99117-6E62-43DE-B8A6-8F966CD0E0AB}"/>
    <cellStyle name="Note 4 9 5 2" xfId="40319" xr:uid="{B10B31E9-F0DE-4BCE-94FB-80144399B8F7}"/>
    <cellStyle name="Note 4 9 6" xfId="40320" xr:uid="{EDDF4966-F37F-4110-AEA3-405DDCEDC697}"/>
    <cellStyle name="Note 4_3. รายละเอียดประกอบงบ 03-2013 รวมหมด ณ 02-08-56" xfId="40321" xr:uid="{FBA7F981-AAF5-49EE-B320-EFEC297B37D3}"/>
    <cellStyle name="Note 40" xfId="40322" xr:uid="{E5FEFC69-5C44-4A87-9114-EB4EEEC780CE}"/>
    <cellStyle name="Note 40 2" xfId="40323" xr:uid="{737E8D95-5CE2-4B93-903B-8A7137FF421E}"/>
    <cellStyle name="Note 40 2 2" xfId="40324" xr:uid="{AF6C879C-13DC-4227-9425-BA7BCCEDBF61}"/>
    <cellStyle name="Note 40 2 2 2" xfId="40325" xr:uid="{892478A0-92F9-4602-9B86-8B15556C6245}"/>
    <cellStyle name="Note 40 2 2 2 2" xfId="40326" xr:uid="{0B8F3BDA-DB2E-409D-A846-CDE12BFC06EC}"/>
    <cellStyle name="Note 40 2 2 3" xfId="40327" xr:uid="{1F361750-F0CE-4103-838C-44C826F22503}"/>
    <cellStyle name="Note 40 2 2 3 2" xfId="40328" xr:uid="{83FFFD87-0DB7-4D1D-8985-DB67EF0EAF54}"/>
    <cellStyle name="Note 40 2 2 4" xfId="40329" xr:uid="{FECFFCA9-82DA-4DF1-8C22-661EC071CA64}"/>
    <cellStyle name="Note 40 2 2 4 2" xfId="40330" xr:uid="{98060AAE-1C97-4642-A8B9-9AE7B4B41D8D}"/>
    <cellStyle name="Note 40 2 2 5" xfId="40331" xr:uid="{1B53B7C9-71E9-4198-B107-A2FEEC39C4EE}"/>
    <cellStyle name="Note 40 2 2 5 2" xfId="40332" xr:uid="{E6FC3950-8F8D-44AB-8DD1-55DDA026ED42}"/>
    <cellStyle name="Note 40 2 2 6" xfId="40333" xr:uid="{5030E58E-7B09-4E43-A47C-414B016188C5}"/>
    <cellStyle name="Note 40 2 3" xfId="40334" xr:uid="{139D995D-A979-4EBB-808A-F275558A91D5}"/>
    <cellStyle name="Note 40 2 3 2" xfId="40335" xr:uid="{EBBBE667-5D83-4731-B760-86435A7E040C}"/>
    <cellStyle name="Note 40 2 3 2 2" xfId="40336" xr:uid="{5F6FDFDE-5E5A-4FFF-B7A3-7BB2BA1A1B45}"/>
    <cellStyle name="Note 40 2 3 3" xfId="40337" xr:uid="{8682F16D-BD15-439C-BF55-C721D42486BE}"/>
    <cellStyle name="Note 40 2 3 3 2" xfId="40338" xr:uid="{0796F803-339C-4127-AF84-8BDD30C878C1}"/>
    <cellStyle name="Note 40 2 3 4" xfId="40339" xr:uid="{1CCD4785-7C90-45F2-B852-872B742F1524}"/>
    <cellStyle name="Note 40 2 3 4 2" xfId="40340" xr:uid="{16847A42-872C-4633-9684-C2FB710CC160}"/>
    <cellStyle name="Note 40 2 3 5" xfId="40341" xr:uid="{B046038B-041E-4369-A4DF-E09B6960D823}"/>
    <cellStyle name="Note 40 2 4" xfId="40342" xr:uid="{FA7A02B8-7B17-4D24-A795-336163D01EAA}"/>
    <cellStyle name="Note 40 2 4 2" xfId="40343" xr:uid="{139B6832-D580-48AB-A806-B20E882A4A00}"/>
    <cellStyle name="Note 40 2 4 2 2" xfId="40344" xr:uid="{DD3259F8-C326-4991-95F4-E928222DD0C7}"/>
    <cellStyle name="Note 40 2 4 3" xfId="40345" xr:uid="{A4097152-F62C-48D0-ADAE-4923BDB79A4C}"/>
    <cellStyle name="Note 40 2 4 3 2" xfId="40346" xr:uid="{40A4435A-7431-453D-BE36-246109E6598E}"/>
    <cellStyle name="Note 40 2 4 4" xfId="40347" xr:uid="{408FF854-4E55-41F2-815C-F4274F3E37A2}"/>
    <cellStyle name="Note 40 2 5" xfId="40348" xr:uid="{02FFF565-385F-475A-8DB6-97E1ED77F30D}"/>
    <cellStyle name="Note 40 2 5 2" xfId="40349" xr:uid="{93723E92-272A-4D24-A5B8-44E3F3763685}"/>
    <cellStyle name="Note 40 2 6" xfId="40350" xr:uid="{2AD0CADC-5BFD-4D52-94EF-A2699C8D3913}"/>
    <cellStyle name="Note 40 3" xfId="40351" xr:uid="{358F8BD2-FCD3-4FD9-943B-98A8CF1C6E0F}"/>
    <cellStyle name="Note 40 3 2" xfId="40352" xr:uid="{FFA7F2AF-CB2C-42E3-8D9D-C7664ED856DC}"/>
    <cellStyle name="Note 40 3 2 2" xfId="40353" xr:uid="{5575B13E-A80C-4ED1-ADF6-C3A01AC51AF1}"/>
    <cellStyle name="Note 40 3 3" xfId="40354" xr:uid="{192872CD-4C2B-4A68-B249-64F7E1D2C6EF}"/>
    <cellStyle name="Note 40 3 3 2" xfId="40355" xr:uid="{C5FD7E9C-6D6E-429B-92DD-5219B1206DDA}"/>
    <cellStyle name="Note 40 3 4" xfId="40356" xr:uid="{0FEE367A-9FE1-4F53-85C4-45CD8672A3A4}"/>
    <cellStyle name="Note 40 3 4 2" xfId="40357" xr:uid="{C3265B47-0B2A-44FB-93FD-B92F7EBEA4DB}"/>
    <cellStyle name="Note 40 3 5" xfId="40358" xr:uid="{721B4414-0732-4641-A6FA-AA31236DD9B4}"/>
    <cellStyle name="Note 40 3 5 2" xfId="40359" xr:uid="{F43294F8-5278-4398-94E7-842F1D8FF68B}"/>
    <cellStyle name="Note 40 3 6" xfId="40360" xr:uid="{571BEF0C-A723-4C59-BE8C-986FCA62C782}"/>
    <cellStyle name="Note 40 4" xfId="40361" xr:uid="{9F602940-01CC-4A9C-90D0-B08B1AC2FCB1}"/>
    <cellStyle name="Note 40 4 2" xfId="40362" xr:uid="{D09439F1-1087-47AB-908A-157A6CA07CB8}"/>
    <cellStyle name="Note 40 4 2 2" xfId="40363" xr:uid="{CBBAFE3E-96DA-4604-95C5-9C129F947EC6}"/>
    <cellStyle name="Note 40 4 3" xfId="40364" xr:uid="{C8C29D3D-7418-43ED-A702-7B49C80CADDE}"/>
    <cellStyle name="Note 40 4 3 2" xfId="40365" xr:uid="{6A440BF6-D565-41A9-B0E2-E2A26B1F3192}"/>
    <cellStyle name="Note 40 4 4" xfId="40366" xr:uid="{0CF21A42-AE74-4E8C-9379-A810ACC7DD3A}"/>
    <cellStyle name="Note 40 4 4 2" xfId="40367" xr:uid="{F883FF73-4313-4C62-903A-209AE8817B11}"/>
    <cellStyle name="Note 40 4 5" xfId="40368" xr:uid="{7520FCB3-019F-40F4-A881-BC991D9E61BA}"/>
    <cellStyle name="Note 40 5" xfId="40369" xr:uid="{A7F4AB27-FBAE-465A-AD01-C5DD38C10A72}"/>
    <cellStyle name="Note 40 5 2" xfId="40370" xr:uid="{8BCEC2B8-DCA5-45C4-AC02-C6D176C0108D}"/>
    <cellStyle name="Note 40 5 2 2" xfId="40371" xr:uid="{7B399319-7AA7-4F72-8510-02EE08575BEA}"/>
    <cellStyle name="Note 40 5 3" xfId="40372" xr:uid="{CD4035FC-9928-4362-AC6A-CDCB58606796}"/>
    <cellStyle name="Note 40 5 3 2" xfId="40373" xr:uid="{39F2F93E-3F48-4006-A681-B11CB6F02175}"/>
    <cellStyle name="Note 40 5 4" xfId="40374" xr:uid="{75B9E4B1-0F43-4920-9B5A-09D051972693}"/>
    <cellStyle name="Note 40 6" xfId="40375" xr:uid="{A5125C80-1992-4009-A852-82046325BD6D}"/>
    <cellStyle name="Note 40 6 2" xfId="40376" xr:uid="{487C15CF-AB97-43D1-BBF3-0A4061E6593B}"/>
    <cellStyle name="Note 40 7" xfId="40377" xr:uid="{1404A9AB-795D-4C9D-86D2-E30E3DFD71EE}"/>
    <cellStyle name="Note 40_3. รายละเอียดประกอบงบ 03-2013 รวมหมด ณ 02-08-56" xfId="40378" xr:uid="{A782FC65-CD98-4C24-9D64-146CF3DF4E93}"/>
    <cellStyle name="Note 41" xfId="40379" xr:uid="{DF771DA3-6883-430B-ABB8-D174A74D30B0}"/>
    <cellStyle name="Note 41 2" xfId="40380" xr:uid="{D51FDC2E-C7D9-4CA6-833A-22657135E2FF}"/>
    <cellStyle name="Note 41 2 2" xfId="40381" xr:uid="{B2A33266-D888-4EF2-92AF-27BD5CF53695}"/>
    <cellStyle name="Note 41 2 2 2" xfId="40382" xr:uid="{7DCC029C-A1CB-492C-BB98-0BDFE2A28E69}"/>
    <cellStyle name="Note 41 2 3" xfId="40383" xr:uid="{5B6567BE-B053-4282-BFB0-0198CA1C4768}"/>
    <cellStyle name="Note 41 2 3 2" xfId="40384" xr:uid="{9061494C-E347-46DE-8F99-8ED30984D403}"/>
    <cellStyle name="Note 41 2 4" xfId="40385" xr:uid="{2E4AC167-17FF-44B5-B3E5-5A05BCEDC329}"/>
    <cellStyle name="Note 41 2 4 2" xfId="40386" xr:uid="{88FAD3D0-130C-4F4F-865B-4C1018F41EC4}"/>
    <cellStyle name="Note 41 2 5" xfId="40387" xr:uid="{4696E8DA-AB59-4CD5-AC87-D669C692AFD1}"/>
    <cellStyle name="Note 41 2 5 2" xfId="40388" xr:uid="{0AF8729E-9F15-4095-BF05-7C7A5BD9DC85}"/>
    <cellStyle name="Note 41 2 6" xfId="40389" xr:uid="{DBFEA54B-E7A2-4F48-AF92-242C31907FCF}"/>
    <cellStyle name="Note 41 3" xfId="40390" xr:uid="{D01DEC7C-D75C-4045-BE7D-243191BA3388}"/>
    <cellStyle name="Note 41 3 2" xfId="40391" xr:uid="{0991DE84-9B60-4471-8559-D98B6585DD23}"/>
    <cellStyle name="Note 41 3 2 2" xfId="40392" xr:uid="{0372E42D-432E-4848-94CE-7D54616839C9}"/>
    <cellStyle name="Note 41 3 3" xfId="40393" xr:uid="{8A417893-B4DB-464B-A949-BF183FFF935A}"/>
    <cellStyle name="Note 41 3 3 2" xfId="40394" xr:uid="{38BA749B-DA19-4859-9718-BC5A8F2A59C0}"/>
    <cellStyle name="Note 41 3 4" xfId="40395" xr:uid="{BBEB0609-D630-441B-9406-EF606B6CB410}"/>
    <cellStyle name="Note 41 3 4 2" xfId="40396" xr:uid="{24492FC1-3FB7-466F-BEC1-285677A288CB}"/>
    <cellStyle name="Note 41 3 5" xfId="40397" xr:uid="{82265F2B-7BCB-44CF-88AF-776297AF4041}"/>
    <cellStyle name="Note 41 4" xfId="40398" xr:uid="{BEC4E13E-B881-4FB3-B4AF-1E20DCB16DC4}"/>
    <cellStyle name="Note 41 4 2" xfId="40399" xr:uid="{1D553551-C439-4A25-B6DE-872CB618CF95}"/>
    <cellStyle name="Note 41 4 2 2" xfId="40400" xr:uid="{B2B45FC6-110D-484F-9318-E2853453C753}"/>
    <cellStyle name="Note 41 4 3" xfId="40401" xr:uid="{F25645AF-AB36-4BDA-A1FB-523BB0BA8EC9}"/>
    <cellStyle name="Note 41 4 3 2" xfId="40402" xr:uid="{4B1EEB1B-22C7-4D1D-A259-9C84BE3518EC}"/>
    <cellStyle name="Note 41 4 4" xfId="40403" xr:uid="{3D71B4CC-35B2-429B-B5D5-E91D4192F409}"/>
    <cellStyle name="Note 41 5" xfId="40404" xr:uid="{E1834660-BD74-46F2-87A5-D67D08BF2C7E}"/>
    <cellStyle name="Note 41 5 2" xfId="40405" xr:uid="{711C15CF-501D-4600-82A2-6EE770D0F2E9}"/>
    <cellStyle name="Note 41 6" xfId="40406" xr:uid="{C0D11413-2D48-4326-8E5F-61EEDB056C41}"/>
    <cellStyle name="Note 42" xfId="40407" xr:uid="{2637D5CE-0D13-4795-BA0D-6941FB4A00DA}"/>
    <cellStyle name="Note 42 2" xfId="40408" xr:uid="{11FECAB9-BF5C-4C1C-A1BF-51E87AA08AC1}"/>
    <cellStyle name="Note 42 2 2" xfId="40409" xr:uid="{04E50AC5-87B9-4CF0-B080-C77C5175099B}"/>
    <cellStyle name="Note 42 2 3" xfId="40410" xr:uid="{9B7214E7-34A2-49C8-B5F2-900104C45E31}"/>
    <cellStyle name="Note 42 2 3 2" xfId="40411" xr:uid="{DC8383B6-E5C3-4ACA-B1CC-2B48C2D29D40}"/>
    <cellStyle name="Note 42 2 4" xfId="40412" xr:uid="{8238492B-0957-40A4-B2F4-5C2A94221654}"/>
    <cellStyle name="Note 42 3" xfId="40413" xr:uid="{50030393-151B-4E21-95D9-C8D9DC698C6A}"/>
    <cellStyle name="Note 42 3 2" xfId="40414" xr:uid="{DC8DDE63-AED4-4D2E-83EA-534892A9F5BA}"/>
    <cellStyle name="Note 42 3 2 2" xfId="40415" xr:uid="{899AC88F-7325-44BA-B207-B10FED1CEBC0}"/>
    <cellStyle name="Note 42 3 3" xfId="40416" xr:uid="{4618DE64-79E9-4BC6-84F7-9911D950D7E1}"/>
    <cellStyle name="Note 42 3 3 2" xfId="40417" xr:uid="{7A9299D7-F8D5-495D-9F9D-C56571C28BE8}"/>
    <cellStyle name="Note 42 3 4" xfId="40418" xr:uid="{B44B083D-D143-4900-A5C7-0A5EBEA7216A}"/>
    <cellStyle name="Note 42 3 4 2" xfId="40419" xr:uid="{D3F9AA14-7050-482B-9E66-575B90A41B5B}"/>
    <cellStyle name="Note 42 3 5" xfId="40420" xr:uid="{0815BD1E-BDD5-4286-BF1E-E75C563B687C}"/>
    <cellStyle name="Note 42 3 5 2" xfId="40421" xr:uid="{94C707EE-0853-4D62-9916-EBE54522576D}"/>
    <cellStyle name="Note 42 3 6" xfId="40422" xr:uid="{7385D1CC-CC28-494A-B574-25EB9CE9F7FE}"/>
    <cellStyle name="Note 42 3 6 2" xfId="40423" xr:uid="{C9982D88-C54A-43F0-AB67-5D1DA8CCB58F}"/>
    <cellStyle name="Note 42 3 7" xfId="40424" xr:uid="{1CE36D2B-B523-4FC3-B760-06D5B5F6E8D8}"/>
    <cellStyle name="Note 42 4" xfId="40425" xr:uid="{ACBCF0E9-8FE2-4FED-A902-250039EF7E73}"/>
    <cellStyle name="Note 42 4 2" xfId="40426" xr:uid="{0360DE9E-4CD3-468C-B5FA-7F58AB3B0807}"/>
    <cellStyle name="Note 42 4 2 2" xfId="40427" xr:uid="{87CC439D-B041-4032-8A5C-2020948A3A71}"/>
    <cellStyle name="Note 42 4 3" xfId="40428" xr:uid="{132AD304-3A3D-4F0B-8516-E85ABE703444}"/>
    <cellStyle name="Note 42 4 3 2" xfId="40429" xr:uid="{6026E3B2-33C5-46B6-91AD-636BA977691F}"/>
    <cellStyle name="Note 42 4 4" xfId="40430" xr:uid="{C1529137-890A-4493-9CB4-73B2C9195128}"/>
    <cellStyle name="Note 42 4 4 2" xfId="40431" xr:uid="{3175E4E8-8FC4-45B5-B9BC-BBF79AE31D8D}"/>
    <cellStyle name="Note 42 4 5" xfId="40432" xr:uid="{17C97237-B62A-40D5-BF8B-9CBEF5B3E621}"/>
    <cellStyle name="Note 42 5" xfId="40433" xr:uid="{15F0199D-F884-42ED-AF86-84AF89D45A89}"/>
    <cellStyle name="Note 42 5 2" xfId="40434" xr:uid="{68B7C1B2-2EB4-4B70-A876-A193500B96C9}"/>
    <cellStyle name="Note 42 5 2 2" xfId="40435" xr:uid="{F873D23A-E52A-4EDE-AE96-E0FA59B25D27}"/>
    <cellStyle name="Note 42 5 3" xfId="40436" xr:uid="{C7686287-8B88-41CA-907E-B78D93727F72}"/>
    <cellStyle name="Note 42 5 3 2" xfId="40437" xr:uid="{D87C767B-556A-4D81-A750-E1A8B3D6CA1A}"/>
    <cellStyle name="Note 42 5 4" xfId="40438" xr:uid="{D9081A11-C7F1-47B1-A8C0-5FFFA011AB1F}"/>
    <cellStyle name="Note 42 6" xfId="40439" xr:uid="{EECE17C1-7C09-4742-A1A0-6D646D9415A8}"/>
    <cellStyle name="Note 42 6 2" xfId="40440" xr:uid="{C0D970E2-A09B-438F-9547-94AEE7A04A5B}"/>
    <cellStyle name="Note 42 7" xfId="40441" xr:uid="{7FE76BE7-72BA-4208-84E9-CAFEA64F01D7}"/>
    <cellStyle name="Note 43" xfId="40442" xr:uid="{0F27EFB1-FDF3-47BE-BC5F-8ADC12B4F09E}"/>
    <cellStyle name="Note 43 2" xfId="40443" xr:uid="{ACF376FE-CBEE-411D-B1B6-517AE8015B47}"/>
    <cellStyle name="Note 43 2 2" xfId="40444" xr:uid="{5198D2B8-D7AB-45B7-B73D-99C6F0548488}"/>
    <cellStyle name="Note 43 2 3" xfId="40445" xr:uid="{E9367192-D856-44E7-96A9-95A699A6E797}"/>
    <cellStyle name="Note 43 2 3 2" xfId="40446" xr:uid="{638DCBC3-019F-4E55-98DB-0CB5E2CF1B7A}"/>
    <cellStyle name="Note 43 2 4" xfId="40447" xr:uid="{3936DE17-EA9D-4877-A74A-9595B7B6C56F}"/>
    <cellStyle name="Note 43 3" xfId="40448" xr:uid="{B68B0CB2-2A3F-4078-8C3F-3EB91680CA27}"/>
    <cellStyle name="Note 43 3 2" xfId="40449" xr:uid="{A2FB537F-0B00-4F11-A3F0-C76962846513}"/>
    <cellStyle name="Note 43 3 2 2" xfId="40450" xr:uid="{B4357565-93C9-4CE3-9F40-4A64C5FCAD37}"/>
    <cellStyle name="Note 43 3 3" xfId="40451" xr:uid="{211C2E9C-2F34-4AA6-8A21-2E6ED42E29F3}"/>
    <cellStyle name="Note 43 3 3 2" xfId="40452" xr:uid="{5FA513BE-FCF7-4399-889A-47E6D870CF30}"/>
    <cellStyle name="Note 43 3 4" xfId="40453" xr:uid="{9A284E0D-02CB-4866-BA63-306364E9C25F}"/>
    <cellStyle name="Note 43 3 4 2" xfId="40454" xr:uid="{9E040D91-A4B0-4CEF-8C05-910DCFF87EB8}"/>
    <cellStyle name="Note 43 3 5" xfId="40455" xr:uid="{7FF3DD81-7DD1-4CB4-B416-7E0736F889FC}"/>
    <cellStyle name="Note 43 4" xfId="40456" xr:uid="{E1102B7F-FAA1-4354-A3B2-E209431A0192}"/>
    <cellStyle name="Note 43 4 2" xfId="40457" xr:uid="{4134CCBD-9029-4D84-98C5-CB4DF6BBA60E}"/>
    <cellStyle name="Note 43 4 2 2" xfId="40458" xr:uid="{87D66222-3C99-4A57-A358-21FE1B12479F}"/>
    <cellStyle name="Note 43 4 3" xfId="40459" xr:uid="{44EBF6D1-9BB0-43C7-9F93-8BB3647EF3A9}"/>
    <cellStyle name="Note 43 4 3 2" xfId="40460" xr:uid="{B4A3D740-4876-4E7F-BBB9-94C9538D104E}"/>
    <cellStyle name="Note 43 4 4" xfId="40461" xr:uid="{ECDFC38D-BC49-4636-B4BD-829D71C92FFF}"/>
    <cellStyle name="Note 43 5" xfId="40462" xr:uid="{F6FF740D-8437-4296-8FDD-AA76AD631164}"/>
    <cellStyle name="Note 43 5 2" xfId="40463" xr:uid="{4516845C-A22C-4C55-B3AD-B8D7A5BA4EED}"/>
    <cellStyle name="Note 43 5 2 2" xfId="40464" xr:uid="{2A83ED8E-27E2-4C91-91B2-F9C70E1AE037}"/>
    <cellStyle name="Note 43 5 3" xfId="40465" xr:uid="{4754B3FD-5095-4ABC-BBEC-1DAF2AF52074}"/>
    <cellStyle name="Note 43 5 3 2" xfId="40466" xr:uid="{853D7079-F32C-4D8E-8142-F171A5C47AF6}"/>
    <cellStyle name="Note 43 5 4" xfId="40467" xr:uid="{72BF5E94-17DE-4E91-9FB1-831B630B6647}"/>
    <cellStyle name="Note 43 6" xfId="40468" xr:uid="{8CE42D4E-BD1A-4244-B0CB-379EA187A3EF}"/>
    <cellStyle name="Note 43 6 2" xfId="40469" xr:uid="{53E96F93-780F-4E61-A4A2-DDBE43CFC311}"/>
    <cellStyle name="Note 43 7" xfId="40470" xr:uid="{2AF4366A-3BB8-4618-A018-E7F2973C611A}"/>
    <cellStyle name="Note 44" xfId="40471" xr:uid="{E633645D-E71A-468B-A901-80F5A6D5A7B9}"/>
    <cellStyle name="Note 44 2" xfId="40472" xr:uid="{8295AC40-2A05-49A3-98B4-28FDB8733E4B}"/>
    <cellStyle name="Note 44 2 2" xfId="40473" xr:uid="{BFC02FF7-97D6-4F4A-BC8B-836433EA0042}"/>
    <cellStyle name="Note 44 2 3" xfId="40474" xr:uid="{670843D0-77F0-4B49-B8FD-CC7837D272C0}"/>
    <cellStyle name="Note 44 2 3 2" xfId="40475" xr:uid="{15BEDAF9-BCD3-49CA-A4D7-71258B0A51A9}"/>
    <cellStyle name="Note 44 2 4" xfId="40476" xr:uid="{47CC677C-047D-4F92-9A94-A071673E7120}"/>
    <cellStyle name="Note 44 3" xfId="40477" xr:uid="{332227D1-6933-4EA1-B239-C6D02F6393BC}"/>
    <cellStyle name="Note 44 3 2" xfId="40478" xr:uid="{336CEED3-342E-4438-8A2A-57C9BA728481}"/>
    <cellStyle name="Note 44 3 2 2" xfId="40479" xr:uid="{E93E44B9-1232-4485-9621-CE3DE55AAF96}"/>
    <cellStyle name="Note 44 3 3" xfId="40480" xr:uid="{19D8F3AF-B566-4CDD-9790-35155EB10FC9}"/>
    <cellStyle name="Note 44 3 3 2" xfId="40481" xr:uid="{95DB8E3D-2883-4058-AE54-80E257CB916C}"/>
    <cellStyle name="Note 44 3 4" xfId="40482" xr:uid="{95138F08-D7CF-4795-9935-C5FE11D09EA5}"/>
    <cellStyle name="Note 44 3 4 2" xfId="40483" xr:uid="{3F1C4392-2D43-4720-8693-7E0340F0181D}"/>
    <cellStyle name="Note 44 3 5" xfId="40484" xr:uid="{89FBFCF5-3638-4EAF-AA1A-316F0FB6E311}"/>
    <cellStyle name="Note 44 4" xfId="40485" xr:uid="{5E5C62E4-0A56-4595-99BA-6F84D8D2F619}"/>
    <cellStyle name="Note 44 4 2" xfId="40486" xr:uid="{9BA4AD1A-2EE7-4C1A-A57A-72EE15B6E11D}"/>
    <cellStyle name="Note 44 4 2 2" xfId="40487" xr:uid="{816BBD54-9A55-4E88-AFAD-68848F58ACD6}"/>
    <cellStyle name="Note 44 4 3" xfId="40488" xr:uid="{F3DD08D3-B2E3-4185-881E-CA273E0F69F2}"/>
    <cellStyle name="Note 44 4 3 2" xfId="40489" xr:uid="{823D4855-088A-4DD8-AC26-E0BBE535B137}"/>
    <cellStyle name="Note 44 4 4" xfId="40490" xr:uid="{1D218F4A-7118-4C95-B649-E5DFFACF7A1F}"/>
    <cellStyle name="Note 44 5" xfId="40491" xr:uid="{A910D839-4B87-4808-8044-C1FDE90F17EC}"/>
    <cellStyle name="Note 44 5 2" xfId="40492" xr:uid="{039DCEDF-5804-4960-B3F2-5BF97AB040E2}"/>
    <cellStyle name="Note 44 5 2 2" xfId="40493" xr:uid="{C957C83F-A122-498A-8A38-6334D306EFA7}"/>
    <cellStyle name="Note 44 5 3" xfId="40494" xr:uid="{D1AC2EAF-B9A3-451C-AA62-4FF2B3C90C40}"/>
    <cellStyle name="Note 44 5 3 2" xfId="40495" xr:uid="{5510F426-2845-4AD2-8BAE-6AD3DB468B5F}"/>
    <cellStyle name="Note 44 5 4" xfId="40496" xr:uid="{AC5F572B-C1C6-4096-B8AE-49F147982729}"/>
    <cellStyle name="Note 44 6" xfId="40497" xr:uid="{FC906C45-D673-41D9-8A44-66F8E6A4B7A0}"/>
    <cellStyle name="Note 44 6 2" xfId="40498" xr:uid="{CADC3402-6343-4D7E-BB04-C15D73FB3BE9}"/>
    <cellStyle name="Note 44 7" xfId="40499" xr:uid="{8C9A90D3-C534-4688-A92B-3B1E58DFCE27}"/>
    <cellStyle name="Note 45" xfId="40500" xr:uid="{F440CD90-A6D8-48AB-82B5-4DE480655D74}"/>
    <cellStyle name="Note 45 2" xfId="40501" xr:uid="{CF073ABB-13C2-469D-A9E9-55DA99417310}"/>
    <cellStyle name="Note 45 2 2" xfId="40502" xr:uid="{879DC601-1612-4111-932D-3911EE7A335E}"/>
    <cellStyle name="Note 45 2 3" xfId="40503" xr:uid="{481EA090-09FC-4D0F-922A-04BFED494998}"/>
    <cellStyle name="Note 45 2 3 2" xfId="40504" xr:uid="{93494112-E73C-4F05-A030-F7300CFC6E12}"/>
    <cellStyle name="Note 45 2 4" xfId="40505" xr:uid="{1391EC9C-EDB0-4E0D-9692-DADE23D7E1D7}"/>
    <cellStyle name="Note 45 3" xfId="40506" xr:uid="{95906C56-A081-402B-819E-962448336FD6}"/>
    <cellStyle name="Note 45 3 2" xfId="40507" xr:uid="{21F19159-979A-4488-A975-8E0F43C1B1AD}"/>
    <cellStyle name="Note 45 3 2 2" xfId="40508" xr:uid="{D664EA4A-63E2-4B95-BD84-3268CE3C044E}"/>
    <cellStyle name="Note 45 3 3" xfId="40509" xr:uid="{773E54C6-6CDD-4780-8A12-1115E253B21A}"/>
    <cellStyle name="Note 45 3 3 2" xfId="40510" xr:uid="{16342D8A-3440-446C-A6B6-EB9D146BC30A}"/>
    <cellStyle name="Note 45 3 4" xfId="40511" xr:uid="{66B7E1D0-BF27-4E97-A674-0014DFEE3906}"/>
    <cellStyle name="Note 45 3 4 2" xfId="40512" xr:uid="{C48E0666-0A78-4EE3-A278-F5B389D400DA}"/>
    <cellStyle name="Note 45 3 5" xfId="40513" xr:uid="{4A7D9C45-8D07-4637-BD9F-098CA1CAA4C3}"/>
    <cellStyle name="Note 45 4" xfId="40514" xr:uid="{5335B38E-0C16-439A-B561-465407FE0E2D}"/>
    <cellStyle name="Note 45 4 2" xfId="40515" xr:uid="{B50A4127-6FDF-495D-B0C4-2514E309F680}"/>
    <cellStyle name="Note 45 4 2 2" xfId="40516" xr:uid="{125E9FAF-A514-4AD7-A47B-8A56D57986C1}"/>
    <cellStyle name="Note 45 4 3" xfId="40517" xr:uid="{E2C0798F-B9FA-495D-8B06-690BE49BE7FC}"/>
    <cellStyle name="Note 45 4 3 2" xfId="40518" xr:uid="{59D17A3F-3A17-43B9-B79F-C54DD1C0177E}"/>
    <cellStyle name="Note 45 4 4" xfId="40519" xr:uid="{FCD5E46B-AD59-4465-9C99-3D00A8B72D08}"/>
    <cellStyle name="Note 45 5" xfId="40520" xr:uid="{7BD1455A-44B5-4D8C-B065-5F57E927BE44}"/>
    <cellStyle name="Note 45 5 2" xfId="40521" xr:uid="{A6C0D501-41A3-4A74-AB28-7948CC9AA628}"/>
    <cellStyle name="Note 45 5 2 2" xfId="40522" xr:uid="{8CA15797-DDF6-4062-8CF6-229F017F62F1}"/>
    <cellStyle name="Note 45 5 3" xfId="40523" xr:uid="{C56E294B-B7FF-4B65-A3ED-BEA0D7F323FA}"/>
    <cellStyle name="Note 45 5 3 2" xfId="40524" xr:uid="{7E94BEA8-8019-42EA-ADC8-A7BDDD0FFF6E}"/>
    <cellStyle name="Note 45 5 4" xfId="40525" xr:uid="{559A1BF3-6AFE-4B18-9A61-5E90FC8ADBAA}"/>
    <cellStyle name="Note 45 6" xfId="40526" xr:uid="{1066BCF3-A04F-41E0-A538-7D30BB1B3D72}"/>
    <cellStyle name="Note 45 6 2" xfId="40527" xr:uid="{4C927FEE-1360-4260-B95C-0127E7F590D1}"/>
    <cellStyle name="Note 45 7" xfId="40528" xr:uid="{282883CF-9B44-40A3-8245-0D06E4B1441D}"/>
    <cellStyle name="Note 46" xfId="40529" xr:uid="{7363D0E3-39C0-47B2-9A2B-400C4ABAAC69}"/>
    <cellStyle name="Note 46 2" xfId="40530" xr:uid="{A7312F96-3ABD-4EB0-8807-B4660EE3BA36}"/>
    <cellStyle name="Note 46 2 2" xfId="40531" xr:uid="{3C0659B8-DF09-4C42-BC87-B97016FA3D00}"/>
    <cellStyle name="Note 46 2 3" xfId="40532" xr:uid="{1C60DBF9-7621-4E6B-AE5B-04A0E56FA44A}"/>
    <cellStyle name="Note 46 2 3 2" xfId="40533" xr:uid="{10065B63-6A30-45D4-8004-38FEF5695F96}"/>
    <cellStyle name="Note 46 2 4" xfId="40534" xr:uid="{AF238579-AFD1-4E13-8EF6-7FEE9DAD8F2D}"/>
    <cellStyle name="Note 46 3" xfId="40535" xr:uid="{5D7408AE-94EE-4194-B231-31A60193CD3A}"/>
    <cellStyle name="Note 46 3 2" xfId="40536" xr:uid="{9E9929BE-669A-4DB3-A4EA-EDE49632A626}"/>
    <cellStyle name="Note 46 3 2 2" xfId="40537" xr:uid="{4A9D0803-A427-46E9-88A9-03200073E7A1}"/>
    <cellStyle name="Note 46 3 3" xfId="40538" xr:uid="{2AA08D9E-1E6A-420D-94D7-FFD9EB30AA99}"/>
    <cellStyle name="Note 46 3 3 2" xfId="40539" xr:uid="{61301773-9584-4F87-9244-391C246023E0}"/>
    <cellStyle name="Note 46 3 4" xfId="40540" xr:uid="{2E1DF135-EAA5-4B0C-8981-C67B3F6CA2A8}"/>
    <cellStyle name="Note 46 3 4 2" xfId="40541" xr:uid="{4BB83DE2-7C9B-42B6-9CE5-8F3F12582EF6}"/>
    <cellStyle name="Note 46 3 5" xfId="40542" xr:uid="{1B993422-C57D-4A30-8F70-1F7186A4ED27}"/>
    <cellStyle name="Note 46 4" xfId="40543" xr:uid="{5E5F2302-35EB-447E-8414-17339E81CC75}"/>
    <cellStyle name="Note 46 4 2" xfId="40544" xr:uid="{6A3E60AB-760A-4585-8E3A-797FC360BC69}"/>
    <cellStyle name="Note 46 4 2 2" xfId="40545" xr:uid="{62942A05-E1F7-4B89-8F3D-9A649F172ECE}"/>
    <cellStyle name="Note 46 4 3" xfId="40546" xr:uid="{9F1C92F6-BCCB-4ABE-B207-4C5A15E22A04}"/>
    <cellStyle name="Note 46 4 3 2" xfId="40547" xr:uid="{CAE57530-3E03-4C52-B636-D04DAF7D6EA4}"/>
    <cellStyle name="Note 46 4 4" xfId="40548" xr:uid="{01AB68F8-BC97-4C14-B3D1-9FD2D3BC85A3}"/>
    <cellStyle name="Note 46 5" xfId="40549" xr:uid="{532C74B1-9F60-4099-A50C-02D77DD9D67A}"/>
    <cellStyle name="Note 46 5 2" xfId="40550" xr:uid="{DA2C671C-7CBD-493F-B5D9-EDB464A42AF9}"/>
    <cellStyle name="Note 46 5 2 2" xfId="40551" xr:uid="{735F68F2-3DD0-4886-9B60-16373FD47DD9}"/>
    <cellStyle name="Note 46 5 3" xfId="40552" xr:uid="{AE997D5E-42FD-4A1A-A5A2-B8A359DBCA0E}"/>
    <cellStyle name="Note 46 5 3 2" xfId="40553" xr:uid="{A4CCE6B4-4D9D-4018-8872-F867DA530F95}"/>
    <cellStyle name="Note 46 5 4" xfId="40554" xr:uid="{EA87EA75-F775-41D3-A165-9B00D6D5C570}"/>
    <cellStyle name="Note 46 6" xfId="40555" xr:uid="{45AF7E23-A570-4B5A-9205-BBE8F6DFA6AE}"/>
    <cellStyle name="Note 46 6 2" xfId="40556" xr:uid="{785B6128-AF6F-4B34-8E84-A736A136CEB4}"/>
    <cellStyle name="Note 46 7" xfId="40557" xr:uid="{5F2E130A-6605-4494-A3C0-48F8D29CDA3E}"/>
    <cellStyle name="Note 47" xfId="40558" xr:uid="{F3291407-B0B6-44D6-B742-43872AEEBF02}"/>
    <cellStyle name="Note 47 2" xfId="40559" xr:uid="{B77E8E26-0708-485E-8E18-2353E87E7458}"/>
    <cellStyle name="Note 47 2 2" xfId="40560" xr:uid="{D2759DC8-43CB-4831-A1A4-9670ADF8A6EC}"/>
    <cellStyle name="Note 47 2 3" xfId="40561" xr:uid="{25D3ADE4-C2E9-4DA0-9F9B-E06304A571DA}"/>
    <cellStyle name="Note 47 2 3 2" xfId="40562" xr:uid="{4D748EC2-4A7C-401E-846E-F685E462350F}"/>
    <cellStyle name="Note 47 2 4" xfId="40563" xr:uid="{9BEF56D4-8B8C-4007-B1A6-A02C672D11BE}"/>
    <cellStyle name="Note 47 3" xfId="40564" xr:uid="{148A9BE0-4999-4A89-8780-718CF8489E16}"/>
    <cellStyle name="Note 47 3 2" xfId="40565" xr:uid="{1EB3C5F3-3DEA-4D33-8D34-71BA7DF9F03E}"/>
    <cellStyle name="Note 47 3 2 2" xfId="40566" xr:uid="{46447BE2-EF32-40B3-9702-344AF39F0ABA}"/>
    <cellStyle name="Note 47 3 3" xfId="40567" xr:uid="{46080FBC-A45B-4875-9F69-7B0772B9444B}"/>
    <cellStyle name="Note 47 3 3 2" xfId="40568" xr:uid="{6AEFCA70-4819-411B-8791-E381300ED29E}"/>
    <cellStyle name="Note 47 3 4" xfId="40569" xr:uid="{E6E63698-9056-4297-8315-64DD8A99307E}"/>
    <cellStyle name="Note 47 3 4 2" xfId="40570" xr:uid="{EEFE18BE-C2F6-4927-8550-9175E203961E}"/>
    <cellStyle name="Note 47 3 5" xfId="40571" xr:uid="{F4B7BBC3-4CAA-496A-A62F-4A480C14B5E1}"/>
    <cellStyle name="Note 47 4" xfId="40572" xr:uid="{F0AB3AE8-17CC-4509-8F9D-39827B1592F3}"/>
    <cellStyle name="Note 47 4 2" xfId="40573" xr:uid="{E82BE1A6-076D-46D7-AB0F-A2EF9C49BA93}"/>
    <cellStyle name="Note 47 4 2 2" xfId="40574" xr:uid="{7E4DBA5E-3DE0-4682-ADDA-3B718B4ABEA4}"/>
    <cellStyle name="Note 47 4 3" xfId="40575" xr:uid="{2CB3C94B-7CD5-484E-8503-DB549AF3F178}"/>
    <cellStyle name="Note 47 4 3 2" xfId="40576" xr:uid="{1EF2F6E4-E37C-47B8-8D93-52FBC819B138}"/>
    <cellStyle name="Note 47 4 4" xfId="40577" xr:uid="{06BFA205-3090-4ACA-B600-B63CE1486B42}"/>
    <cellStyle name="Note 47 5" xfId="40578" xr:uid="{2B34A885-6591-4716-A25D-433434E21E63}"/>
    <cellStyle name="Note 47 5 2" xfId="40579" xr:uid="{A2759923-FB69-4D8C-A6F5-37BC72FCA83B}"/>
    <cellStyle name="Note 47 5 2 2" xfId="40580" xr:uid="{0B4DA943-3044-4A29-AD16-68987B664385}"/>
    <cellStyle name="Note 47 5 3" xfId="40581" xr:uid="{515E466C-B87B-48A4-BF94-951F0D94DD8B}"/>
    <cellStyle name="Note 47 5 3 2" xfId="40582" xr:uid="{FF32B203-F4CA-4731-9D9C-405485B3F7A8}"/>
    <cellStyle name="Note 47 5 4" xfId="40583" xr:uid="{CD30BB8F-2D6F-4918-8819-66D53D88843D}"/>
    <cellStyle name="Note 47 6" xfId="40584" xr:uid="{53E56F0E-155C-4E70-ABA6-92663C0F71F6}"/>
    <cellStyle name="Note 47 6 2" xfId="40585" xr:uid="{C477CB00-159E-48BA-AA76-D58E45423041}"/>
    <cellStyle name="Note 47 7" xfId="40586" xr:uid="{95F0935A-C4F9-4159-82C1-D255719B68CB}"/>
    <cellStyle name="Note 48" xfId="40587" xr:uid="{2AF18DEF-8156-48AA-A15E-496F05175E0B}"/>
    <cellStyle name="Note 48 2" xfId="40588" xr:uid="{048AAA04-D27F-4C18-9B15-98A4081FD0DE}"/>
    <cellStyle name="Note 48 2 2" xfId="40589" xr:uid="{20E56FD5-C971-4478-849A-87F5FBD595CE}"/>
    <cellStyle name="Note 48 2 3" xfId="40590" xr:uid="{52A190A8-E625-499F-85E3-9AB0954CCF26}"/>
    <cellStyle name="Note 48 2 3 2" xfId="40591" xr:uid="{009D4F01-F696-4C21-99B3-31620FDED520}"/>
    <cellStyle name="Note 48 2 4" xfId="40592" xr:uid="{9573E93A-9739-4468-8105-477294E80CED}"/>
    <cellStyle name="Note 48 3" xfId="40593" xr:uid="{EA941942-709A-420C-A177-B1D8677A28E1}"/>
    <cellStyle name="Note 48 3 2" xfId="40594" xr:uid="{034B2B32-B396-4D81-8930-4BA0964DBC08}"/>
    <cellStyle name="Note 48 3 2 2" xfId="40595" xr:uid="{D9700BBF-2203-4B55-B5D9-BCA7F4CFF468}"/>
    <cellStyle name="Note 48 3 3" xfId="40596" xr:uid="{3851A69A-4519-4DCC-8DFC-E9C06C27B282}"/>
    <cellStyle name="Note 48 3 3 2" xfId="40597" xr:uid="{D7010C10-F18F-4A3C-A809-2B561AB7C8D0}"/>
    <cellStyle name="Note 48 3 4" xfId="40598" xr:uid="{907D1566-1921-47D9-AFAD-DC1C81713409}"/>
    <cellStyle name="Note 48 3 4 2" xfId="40599" xr:uid="{5E35E792-9E3D-4093-9151-77E53B2CC2F2}"/>
    <cellStyle name="Note 48 3 5" xfId="40600" xr:uid="{4E6F86F9-F61C-4139-9F1B-732119D8C566}"/>
    <cellStyle name="Note 48 4" xfId="40601" xr:uid="{040F3960-D144-43D6-8FA9-FAABC4B5BD14}"/>
    <cellStyle name="Note 48 4 2" xfId="40602" xr:uid="{31DC2AF6-BB1B-46B9-8C7A-DCFF89E0EA01}"/>
    <cellStyle name="Note 48 4 2 2" xfId="40603" xr:uid="{4E63C5E5-A715-479B-9FD0-91AE82AAE66D}"/>
    <cellStyle name="Note 48 4 3" xfId="40604" xr:uid="{9E190632-4C74-436B-BAE0-2356319FBD71}"/>
    <cellStyle name="Note 48 4 3 2" xfId="40605" xr:uid="{47A7702D-0A8A-49BB-B445-7E5CC89EC0B0}"/>
    <cellStyle name="Note 48 4 4" xfId="40606" xr:uid="{B3EF0013-0144-4B2A-9EC5-0E6CB9392482}"/>
    <cellStyle name="Note 48 5" xfId="40607" xr:uid="{92619999-A2B4-4663-B5DD-9DADB5C8DDB7}"/>
    <cellStyle name="Note 48 5 2" xfId="40608" xr:uid="{838BB06B-26CB-4184-A65D-D45D2F20B9F1}"/>
    <cellStyle name="Note 48 5 2 2" xfId="40609" xr:uid="{F050261A-D18E-44F3-8FCB-A7983FF3027C}"/>
    <cellStyle name="Note 48 5 3" xfId="40610" xr:uid="{9F04944F-BADD-4378-9BC9-82959E968CE9}"/>
    <cellStyle name="Note 48 5 3 2" xfId="40611" xr:uid="{3ABF4955-4FEC-41B2-8F13-C2A4F2C3269C}"/>
    <cellStyle name="Note 48 5 4" xfId="40612" xr:uid="{D6F39C6A-894C-4530-BF6B-052DDE43583A}"/>
    <cellStyle name="Note 48 6" xfId="40613" xr:uid="{06268452-5FC2-4BA9-A80A-4577174D3A7F}"/>
    <cellStyle name="Note 48 6 2" xfId="40614" xr:uid="{74FB9548-2DC8-400B-94CF-D24400E3494A}"/>
    <cellStyle name="Note 48 7" xfId="40615" xr:uid="{06126E0C-E550-48D1-9A7E-0965F1B54E0A}"/>
    <cellStyle name="Note 49" xfId="40616" xr:uid="{C11D862A-DDC8-467B-A4B2-3CCDAD913661}"/>
    <cellStyle name="Note 49 2" xfId="40617" xr:uid="{B356F04F-467B-4AD9-814A-21394888D027}"/>
    <cellStyle name="Note 49 2 2" xfId="40618" xr:uid="{7E4DCBA2-B3C5-4EDE-8203-CFCD090D0CD6}"/>
    <cellStyle name="Note 49 2 3" xfId="40619" xr:uid="{A0710870-B0DA-4BC9-8A21-165AA12B4A32}"/>
    <cellStyle name="Note 49 2 3 2" xfId="40620" xr:uid="{D8CB78EA-879D-4D8B-9BB0-C75A71C4E184}"/>
    <cellStyle name="Note 49 2 4" xfId="40621" xr:uid="{B0E900FC-C5F4-42F3-9389-3A3074AEDA98}"/>
    <cellStyle name="Note 49 3" xfId="40622" xr:uid="{844F1C19-5011-432E-A4D0-4E9F6DBE27B3}"/>
    <cellStyle name="Note 49 3 2" xfId="40623" xr:uid="{5811E0C1-B423-4030-8729-96394AE7BCE7}"/>
    <cellStyle name="Note 49 3 2 2" xfId="40624" xr:uid="{808125C4-CAD8-422F-B767-2B77B5DA9CA7}"/>
    <cellStyle name="Note 49 3 3" xfId="40625" xr:uid="{3B576BD7-1542-4F83-BC43-D6754807A758}"/>
    <cellStyle name="Note 49 3 3 2" xfId="40626" xr:uid="{6B0D5773-4C40-412B-B7D0-0E77D731F659}"/>
    <cellStyle name="Note 49 3 4" xfId="40627" xr:uid="{173E8AB6-DB41-4959-BADF-BD2A23EF1DB8}"/>
    <cellStyle name="Note 49 3 4 2" xfId="40628" xr:uid="{65ED8EB1-68E1-4A4B-B559-7A49875B1880}"/>
    <cellStyle name="Note 49 3 5" xfId="40629" xr:uid="{452D8A2F-7A04-4B78-A45D-FE086445A7F5}"/>
    <cellStyle name="Note 49 4" xfId="40630" xr:uid="{ECB22668-864C-425F-9029-DD567C5440BA}"/>
    <cellStyle name="Note 49 4 2" xfId="40631" xr:uid="{6409DBC8-432E-422B-8456-F779FF5CB9BA}"/>
    <cellStyle name="Note 49 4 2 2" xfId="40632" xr:uid="{5578A4B2-98DC-4A35-939A-274181D9CB1E}"/>
    <cellStyle name="Note 49 4 3" xfId="40633" xr:uid="{80684C28-6447-4A33-9A84-7DBD505571B6}"/>
    <cellStyle name="Note 49 4 3 2" xfId="40634" xr:uid="{8D351AC4-DEE8-4DFA-B3A6-B0769758046D}"/>
    <cellStyle name="Note 49 4 4" xfId="40635" xr:uid="{315A9224-D45F-4DF9-B625-1A60F003A5F0}"/>
    <cellStyle name="Note 49 5" xfId="40636" xr:uid="{1EDB31D2-9E97-4B1B-B2E6-D88D2FFF28F4}"/>
    <cellStyle name="Note 49 5 2" xfId="40637" xr:uid="{A25CC58E-D3EE-456C-827E-9562CF4ACDEB}"/>
    <cellStyle name="Note 49 5 2 2" xfId="40638" xr:uid="{0955B5AA-0FAC-4021-A391-89CD5FECD44A}"/>
    <cellStyle name="Note 49 5 3" xfId="40639" xr:uid="{8946244D-8D00-4BC0-AFF6-0B976A1EF7AB}"/>
    <cellStyle name="Note 49 5 3 2" xfId="40640" xr:uid="{BB31CBC2-2A61-4EE7-9F5D-581BF52BED05}"/>
    <cellStyle name="Note 49 5 4" xfId="40641" xr:uid="{A81A23B6-BA6B-430F-85EE-6B697B371DD0}"/>
    <cellStyle name="Note 49 6" xfId="40642" xr:uid="{36C26CE3-9565-47CB-B54E-80FC5742B8E8}"/>
    <cellStyle name="Note 49 6 2" xfId="40643" xr:uid="{546B2C2A-BA13-4D29-A4A5-A848615AEC96}"/>
    <cellStyle name="Note 49 7" xfId="40644" xr:uid="{A64D310D-5055-4ADD-A619-E9B75172DC06}"/>
    <cellStyle name="Note 5" xfId="40645" xr:uid="{ED4DEBB2-4E49-422C-9CD1-FD193E350F6D}"/>
    <cellStyle name="Note 5 10" xfId="40646" xr:uid="{2CC154E1-544B-4CDD-992D-21D890F649E1}"/>
    <cellStyle name="Note 5 10 2" xfId="40647" xr:uid="{60147220-1CBD-4D81-AEF6-C9658A744144}"/>
    <cellStyle name="Note 5 10 2 2" xfId="40648" xr:uid="{10564B73-21A5-47D7-A975-A64B2D2CF1A6}"/>
    <cellStyle name="Note 5 10 3" xfId="40649" xr:uid="{4A1F651E-CE45-43A4-9C2D-50476399C234}"/>
    <cellStyle name="Note 5 10 3 2" xfId="40650" xr:uid="{BC9C08A8-37EE-4FA3-A108-4911E670B6D1}"/>
    <cellStyle name="Note 5 10 4" xfId="40651" xr:uid="{5A702B32-42C6-4A49-A5A5-CE80E568809E}"/>
    <cellStyle name="Note 5 11" xfId="40652" xr:uid="{B7FBE07E-CEDD-4ADC-8195-56CA490F24EE}"/>
    <cellStyle name="Note 5 11 2" xfId="40653" xr:uid="{512DDBDA-6781-49CA-B8C8-77B9B18F3976}"/>
    <cellStyle name="Note 5 11 2 2" xfId="40654" xr:uid="{CC9D4B3D-2ED7-4C94-9B3A-406E8BDF8BCC}"/>
    <cellStyle name="Note 5 12" xfId="40655" xr:uid="{9DD41EA7-0AD5-4913-92FF-DFD0C5F27B47}"/>
    <cellStyle name="Note 5 12 2" xfId="40656" xr:uid="{65BF0335-D0B3-449B-AD9D-4CAE2682EE64}"/>
    <cellStyle name="Note 5 13" xfId="40657" xr:uid="{B0E81770-FE62-422A-AD07-136386683559}"/>
    <cellStyle name="Note 5 13 2" xfId="40658" xr:uid="{C888E774-649D-4CAD-BCA3-8F455CB3C392}"/>
    <cellStyle name="Note 5 14" xfId="40659" xr:uid="{6F195194-16B8-4273-98C5-A773131FEEE5}"/>
    <cellStyle name="Note 5 2" xfId="40660" xr:uid="{CC10229D-8BCC-45C2-8E76-98230B2F79AD}"/>
    <cellStyle name="Note 5 2 10" xfId="40661" xr:uid="{5C227431-5B37-4F1C-8D85-BFD497C56AB2}"/>
    <cellStyle name="Note 5 2 10 2" xfId="40662" xr:uid="{A0C9A5AE-BD91-434E-8BB8-5EF369DC21B6}"/>
    <cellStyle name="Note 5 2 11" xfId="40663" xr:uid="{BDDFF3B2-13BA-4AF4-A2B0-5F162E2C1BDA}"/>
    <cellStyle name="Note 5 2 11 2" xfId="40664" xr:uid="{EA5A54D6-BBA8-4E26-ADD2-5D4AD12686A3}"/>
    <cellStyle name="Note 5 2 12" xfId="40665" xr:uid="{C6B51C0D-3029-43C6-9E05-A513B96A9D8D}"/>
    <cellStyle name="Note 5 2 2" xfId="40666" xr:uid="{2FA362CC-A16F-432F-9B90-1E6DE8BDDE26}"/>
    <cellStyle name="Note 5 2 2 2" xfId="40667" xr:uid="{5CA5084B-EC9C-427F-BC21-6206EA1A6A38}"/>
    <cellStyle name="Note 5 2 2 2 2" xfId="40668" xr:uid="{54CE495A-3E07-42D6-8895-5632111637D1}"/>
    <cellStyle name="Note 5 2 2 2 2 2" xfId="40669" xr:uid="{306FE9A1-B998-4D64-9D29-D2869EF54448}"/>
    <cellStyle name="Note 5 2 2 2 3" xfId="40670" xr:uid="{694B3C4F-83F3-46D8-AF00-0BB118555491}"/>
    <cellStyle name="Note 5 2 2 2 3 2" xfId="40671" xr:uid="{A86873F8-3092-4D12-BC9B-CBA12D1F4F03}"/>
    <cellStyle name="Note 5 2 2 3" xfId="40672" xr:uid="{DA6D7DE1-B680-49E0-9C97-C0DF035E7A06}"/>
    <cellStyle name="Note 5 2 2 3 2" xfId="40673" xr:uid="{EDCD436B-92CA-4FD8-8B15-7853ED7395DD}"/>
    <cellStyle name="Note 5 2 2 3 2 2" xfId="40674" xr:uid="{683A7B05-28FF-4B59-B478-CAFE0C0A7E41}"/>
    <cellStyle name="Note 5 2 2 3 2 3" xfId="40675" xr:uid="{E1993DF6-F59F-476F-927A-D4358BFA3762}"/>
    <cellStyle name="Note 5 2 2 3 3" xfId="40676" xr:uid="{93DDB8C6-4BA3-40EB-B592-F4C850FD9CA5}"/>
    <cellStyle name="Note 5 2 2 3 3 2" xfId="40677" xr:uid="{31D7413E-249D-4F6B-941C-B27BC0A255CA}"/>
    <cellStyle name="Note 5 2 2 3 3 3" xfId="40678" xr:uid="{7C5CD2AA-A4B6-43B6-AB01-F72C8F6929F2}"/>
    <cellStyle name="Note 5 2 2 3 4" xfId="40679" xr:uid="{AC2AF098-B5CC-4AFC-BCC2-601D00C2F690}"/>
    <cellStyle name="Note 5 2 2 3 4 2" xfId="40680" xr:uid="{9CE3F5B6-73E3-49EB-8D6C-C6C1D399900C}"/>
    <cellStyle name="Note 5 2 2 3 4 3" xfId="40681" xr:uid="{1D3FC641-0726-42E1-81A2-CC5594820938}"/>
    <cellStyle name="Note 5 2 2 3 5" xfId="40682" xr:uid="{C2DB5A07-8682-488D-9D5D-52B7FEDE3BFF}"/>
    <cellStyle name="Note 5 2 2 3 5 2" xfId="40683" xr:uid="{8D74FBC4-C697-46F3-8433-A8E6CBA79A1C}"/>
    <cellStyle name="Note 5 2 2 3 5 3" xfId="40684" xr:uid="{99699C66-DDED-43AE-8627-62B52661BCB8}"/>
    <cellStyle name="Note 5 2 2 3 6" xfId="40685" xr:uid="{F544877B-7979-4B8E-9B02-756DEF9BF2B5}"/>
    <cellStyle name="Note 5 2 2 3 6 2" xfId="40686" xr:uid="{E38108D2-A1EE-4246-9C7A-72BCF9572BE0}"/>
    <cellStyle name="Note 5 2 2 3 6 3" xfId="40687" xr:uid="{4C0834FD-9169-498D-99A5-E37F2427B85C}"/>
    <cellStyle name="Note 5 2 2 3 7" xfId="40688" xr:uid="{64C4455A-0F17-4F57-8F0E-7727D285CE27}"/>
    <cellStyle name="Note 5 2 2 4" xfId="40689" xr:uid="{B8E3C543-06E7-4BEF-940B-C6EEF070921A}"/>
    <cellStyle name="Note 5 2 2 5" xfId="40690" xr:uid="{E0B5FBF6-7C89-4979-9F01-3D0BEE08BF9B}"/>
    <cellStyle name="Note 5 2 2 5 2" xfId="40691" xr:uid="{5DE3384E-1BC3-4783-BCCC-AE73376F379B}"/>
    <cellStyle name="Note 5 2 2 6" xfId="40692" xr:uid="{86A95D89-23A0-4C7B-9593-97DC9F375459}"/>
    <cellStyle name="Note 5 2 2 6 2" xfId="40693" xr:uid="{7EF0E37B-6DBF-4469-B4A8-AD9C05FD2AD7}"/>
    <cellStyle name="Note 5 2 2 7" xfId="40694" xr:uid="{0E5BCE68-9855-4F67-B257-761ECAF17CD1}"/>
    <cellStyle name="Note 5 2 3" xfId="40695" xr:uid="{C1522547-BE91-41BA-BFBF-422BAC8DEAD7}"/>
    <cellStyle name="Note 5 2 3 2" xfId="40696" xr:uid="{A01B9432-B890-49BD-8EE6-923AC8586FEE}"/>
    <cellStyle name="Note 5 2 3 3" xfId="40697" xr:uid="{E5DE14AF-D976-476C-8DD7-006D87C3C262}"/>
    <cellStyle name="Note 5 2 3 3 2" xfId="40698" xr:uid="{94BAB267-46F4-47F0-9DD4-0D1D3AE8E077}"/>
    <cellStyle name="Note 5 2 3 4" xfId="40699" xr:uid="{47DCB87C-C545-40E5-BD0A-6D7EE57AA8C2}"/>
    <cellStyle name="Note 5 2 3 4 2" xfId="40700" xr:uid="{BA99F513-71CB-422D-A814-5AC7F337A752}"/>
    <cellStyle name="Note 5 2 3 5" xfId="40701" xr:uid="{77EA8697-4821-4CC6-9F5D-F484166316F8}"/>
    <cellStyle name="Note 5 2 3 5 2" xfId="40702" xr:uid="{CD098D54-1D39-4F3E-A048-442BCB09D33F}"/>
    <cellStyle name="Note 5 2 3 6" xfId="40703" xr:uid="{2CC0B4AB-E46E-4B17-81F7-CB186D6C20DF}"/>
    <cellStyle name="Note 5 2 4" xfId="40704" xr:uid="{DAD6BFD7-E177-475F-A131-9D99DA94668C}"/>
    <cellStyle name="Note 5 2 4 2" xfId="40705" xr:uid="{3AC32F6D-C137-4510-83D7-C0D19473CA68}"/>
    <cellStyle name="Note 5 2 4 2 2" xfId="40706" xr:uid="{B3A29EE4-8669-4A39-A939-1AA146E60414}"/>
    <cellStyle name="Note 5 2 4 2 3" xfId="40707" xr:uid="{574CFC68-18DD-4FA9-8B4F-70BEBD9AEF3E}"/>
    <cellStyle name="Note 5 2 4 3" xfId="40708" xr:uid="{7F1654F1-121E-4C4B-BCBE-A582AC0DDFA3}"/>
    <cellStyle name="Note 5 2 4 3 2" xfId="40709" xr:uid="{727A71AF-5A25-4173-A1AA-71480B113472}"/>
    <cellStyle name="Note 5 2 4 3 3" xfId="40710" xr:uid="{1143C2B4-1F60-46A7-99F2-E8ECC51E40CA}"/>
    <cellStyle name="Note 5 2 4 4" xfId="40711" xr:uid="{1FC727AF-BDAB-47CF-A08C-7866465B1136}"/>
    <cellStyle name="Note 5 2 4 4 2" xfId="40712" xr:uid="{C211A425-523F-4959-8E72-EFCBB55F8BCB}"/>
    <cellStyle name="Note 5 2 4 4 3" xfId="40713" xr:uid="{D613CB6B-B470-44BF-9F1B-2E719EE34B9F}"/>
    <cellStyle name="Note 5 2 4 5" xfId="40714" xr:uid="{B93E1205-E438-4E6D-9083-114AC73BDA37}"/>
    <cellStyle name="Note 5 2 4 5 2" xfId="40715" xr:uid="{46DD1966-B4C6-4C3D-8EB7-170A024BD957}"/>
    <cellStyle name="Note 5 2 4 5 3" xfId="40716" xr:uid="{2072682C-1C6C-4B9E-8FDB-70C0C62EE3D2}"/>
    <cellStyle name="Note 5 2 4 6" xfId="40717" xr:uid="{1100C8C7-3CBA-4402-A136-BBBC6B891B6E}"/>
    <cellStyle name="Note 5 2 4 6 2" xfId="40718" xr:uid="{F5B3DEBB-2515-47B8-8105-947672370630}"/>
    <cellStyle name="Note 5 2 4 6 3" xfId="40719" xr:uid="{C67F4E0F-800A-48A0-92A1-5D2DC1F93B03}"/>
    <cellStyle name="Note 5 2 4 7" xfId="40720" xr:uid="{3A0E0660-A629-499D-A35B-7313A94ACA28}"/>
    <cellStyle name="Note 5 2 4 7 2" xfId="40721" xr:uid="{F93836F1-7049-4CC5-997F-B4141C9F489A}"/>
    <cellStyle name="Note 5 2 4 8" xfId="40722" xr:uid="{48268F89-EA60-4410-90E5-5A091F32C22D}"/>
    <cellStyle name="Note 5 2 5" xfId="40723" xr:uid="{A98F28B0-8A17-4D06-B302-D0015C91BBCA}"/>
    <cellStyle name="Note 5 2 5 2" xfId="40724" xr:uid="{B3C33948-F6A8-456D-BEE5-C33552E96CA2}"/>
    <cellStyle name="Note 5 2 5 2 2" xfId="40725" xr:uid="{B6729505-236C-44DF-A84E-6B9D69422A3D}"/>
    <cellStyle name="Note 5 2 5 2 3" xfId="40726" xr:uid="{80EFAA7E-B018-4B29-AF98-2AEDDD54ED27}"/>
    <cellStyle name="Note 5 2 5 3" xfId="40727" xr:uid="{F180EA00-1AA1-4531-9CEE-21A3FB99130E}"/>
    <cellStyle name="Note 5 2 5 3 2" xfId="40728" xr:uid="{9500F1B8-F402-43F4-AB9A-F2CEA274C407}"/>
    <cellStyle name="Note 5 2 5 4" xfId="40729" xr:uid="{A0510938-DEF4-4738-BA4B-E64A163EE6A8}"/>
    <cellStyle name="Note 5 2 5 4 2" xfId="40730" xr:uid="{F95084F0-DA8F-45CA-9CE3-6F09E5578F37}"/>
    <cellStyle name="Note 5 2 5 5" xfId="40731" xr:uid="{B9802FAA-A4BD-4B1C-AD04-0C49A5F2B316}"/>
    <cellStyle name="Note 5 2 5 5 2" xfId="40732" xr:uid="{C573AAA8-A137-4C8F-9E5E-7A3EA8FF80AF}"/>
    <cellStyle name="Note 5 2 5 6" xfId="40733" xr:uid="{87960208-498B-42C4-A918-26B8EC79A921}"/>
    <cellStyle name="Note 5 2 6" xfId="40734" xr:uid="{5CBED6D9-DC5A-4ACB-9E8E-BC2B974B2C1D}"/>
    <cellStyle name="Note 5 2 7" xfId="40735" xr:uid="{BD04FD3F-4BB3-46FB-BF7C-35318E4BEF65}"/>
    <cellStyle name="Note 5 2 7 2" xfId="40736" xr:uid="{5B4C4878-6FB5-4D90-9F2A-A175C153473A}"/>
    <cellStyle name="Note 5 2 7 2 2" xfId="40737" xr:uid="{5179412E-1D28-4CF8-99D8-F1BA98893922}"/>
    <cellStyle name="Note 5 2 7 3" xfId="40738" xr:uid="{60F28246-8AF0-4975-BBE2-712C10BD2938}"/>
    <cellStyle name="Note 5 2 7 3 2" xfId="40739" xr:uid="{6819EC2E-412B-45F0-8ACB-0BAC17B98A1F}"/>
    <cellStyle name="Note 5 2 7 4" xfId="40740" xr:uid="{A255E081-E834-4F29-9919-C6D6CA3AACD7}"/>
    <cellStyle name="Note 5 2 8" xfId="40741" xr:uid="{6292D949-6C05-4943-8284-85EFDCA4300F}"/>
    <cellStyle name="Note 5 2 8 2" xfId="40742" xr:uid="{A77B1D0C-F613-48E3-BF51-217C26E9A51C}"/>
    <cellStyle name="Note 5 2 9" xfId="40743" xr:uid="{F9EDD524-26B8-434A-A95E-7502CC395F3F}"/>
    <cellStyle name="Note 5 2 9 2" xfId="40744" xr:uid="{55EBF6E9-0E11-4878-8547-210F7C0B1FBF}"/>
    <cellStyle name="Note 5 3" xfId="40745" xr:uid="{72E3B813-7A6E-4F5F-909F-5DC77A9A5772}"/>
    <cellStyle name="Note 5 3 2" xfId="40746" xr:uid="{C095BD1F-64D6-47EB-BAB9-974803935990}"/>
    <cellStyle name="Note 5 3 2 2" xfId="40747" xr:uid="{0E8CD1FA-0F64-4295-A6F5-CA3EEC34A72F}"/>
    <cellStyle name="Note 5 3 2 3" xfId="40748" xr:uid="{F1C6359D-4121-4F72-AE46-3A2142FC4930}"/>
    <cellStyle name="Note 5 3 2 3 2" xfId="40749" xr:uid="{E443CB81-0D1C-4EAD-8E3E-74243B793CFF}"/>
    <cellStyle name="Note 5 3 2 3 2 2" xfId="40750" xr:uid="{708B5E8F-FE7A-4F8E-BBC0-418F3675CB8B}"/>
    <cellStyle name="Note 5 3 2 3 2 3" xfId="40751" xr:uid="{8B39D7BC-1453-4622-A579-9507EF3A15EB}"/>
    <cellStyle name="Note 5 3 2 3 3" xfId="40752" xr:uid="{3BD16FBE-68AA-413F-A026-D261DFAB8513}"/>
    <cellStyle name="Note 5 3 2 3 3 2" xfId="40753" xr:uid="{4C6D2209-8B28-4B59-9598-497C5C5F21AB}"/>
    <cellStyle name="Note 5 3 2 3 3 3" xfId="40754" xr:uid="{24C8F628-C6AC-4BB6-993A-0713842D0C61}"/>
    <cellStyle name="Note 5 3 2 3 4" xfId="40755" xr:uid="{2298B837-4A46-4D6E-8919-C8BC43768780}"/>
    <cellStyle name="Note 5 3 2 3 4 2" xfId="40756" xr:uid="{8F7575C6-8F12-4C8F-B791-9B34A45203DE}"/>
    <cellStyle name="Note 5 3 2 3 4 3" xfId="40757" xr:uid="{D8416E07-7D61-445E-A1BE-5767A101A762}"/>
    <cellStyle name="Note 5 3 2 3 5" xfId="40758" xr:uid="{E2FD6E98-A404-41B8-8043-D30DA12FFE89}"/>
    <cellStyle name="Note 5 3 2 3 5 2" xfId="40759" xr:uid="{9B65B852-46BC-4707-84ED-C5A8A296A195}"/>
    <cellStyle name="Note 5 3 2 3 5 3" xfId="40760" xr:uid="{E90F0D6D-A81B-400C-B79A-95DDE09DD29D}"/>
    <cellStyle name="Note 5 3 2 3 6" xfId="40761" xr:uid="{515ED3CB-F620-4D0E-8571-AE0AFCA33C2A}"/>
    <cellStyle name="Note 5 3 2 3 6 2" xfId="40762" xr:uid="{CDE74AA3-E134-45BA-BC1F-E2F76952D389}"/>
    <cellStyle name="Note 5 3 2 3 6 3" xfId="40763" xr:uid="{0A777B56-6918-488C-8AF5-601C4DBDCB49}"/>
    <cellStyle name="Note 5 3 2 3 7" xfId="40764" xr:uid="{8214AEA5-323A-4E3B-B2A9-80534FB17108}"/>
    <cellStyle name="Note 5 3 2 4" xfId="40765" xr:uid="{35C6AB2D-D8F8-4C45-A7BF-309B381A2777}"/>
    <cellStyle name="Note 5 3 2 4 2" xfId="40766" xr:uid="{8A7E5055-2D64-42E9-A168-D9D0ADBDA50D}"/>
    <cellStyle name="Note 5 3 2 5" xfId="40767" xr:uid="{E7F6B2F6-6563-44C3-890B-FB04795162F5}"/>
    <cellStyle name="Note 5 3 2 5 2" xfId="40768" xr:uid="{106353D4-FC81-434B-8299-79D46B86DB77}"/>
    <cellStyle name="Note 5 3 3" xfId="40769" xr:uid="{5833F560-DA7A-4839-AB34-689E63A3812F}"/>
    <cellStyle name="Note 5 3 3 2" xfId="40770" xr:uid="{FC7350EC-DDA9-43AE-9D6A-9378B2443AAF}"/>
    <cellStyle name="Note 5 3 3 2 2" xfId="40771" xr:uid="{B78B6ED9-EEF5-42AD-838A-D9B665B2DB74}"/>
    <cellStyle name="Note 5 3 3 3" xfId="40772" xr:uid="{9056555F-E7FC-408E-905F-068D07CFAFF6}"/>
    <cellStyle name="Note 5 3 3 3 2" xfId="40773" xr:uid="{B6B444B4-2E1B-49CD-B946-5D36A8DD925D}"/>
    <cellStyle name="Note 5 3 4" xfId="40774" xr:uid="{02A3F6C7-292D-441D-A812-B2DC47541FDE}"/>
    <cellStyle name="Note 5 3 4 2" xfId="40775" xr:uid="{2D1990AB-2B68-4EC1-BC22-1892177A789E}"/>
    <cellStyle name="Note 5 3 4 2 2" xfId="40776" xr:uid="{B3C79D56-7157-405B-9381-580EC1E99975}"/>
    <cellStyle name="Note 5 3 4 2 3" xfId="40777" xr:uid="{46D7E0A0-BEAE-4FF3-9A9F-1DFE8BDF007B}"/>
    <cellStyle name="Note 5 3 4 3" xfId="40778" xr:uid="{938AD16E-4623-4D1F-9C31-FE421810ED9A}"/>
    <cellStyle name="Note 5 3 4 3 2" xfId="40779" xr:uid="{8B37EA0C-598F-4D7C-B752-7ECCB8B63CC4}"/>
    <cellStyle name="Note 5 3 4 3 3" xfId="40780" xr:uid="{C06F795C-BC61-4B41-A8EF-085C90784FCA}"/>
    <cellStyle name="Note 5 3 4 4" xfId="40781" xr:uid="{3323CB96-96C0-457E-82ED-22EF0CFB2200}"/>
    <cellStyle name="Note 5 3 4 4 2" xfId="40782" xr:uid="{B2C8F002-4497-42EB-832D-F33641D4D0A0}"/>
    <cellStyle name="Note 5 3 4 4 3" xfId="40783" xr:uid="{4575C5E2-564E-4FCC-B5D0-81ABCCB133A8}"/>
    <cellStyle name="Note 5 3 4 5" xfId="40784" xr:uid="{F3FCACCD-F8FC-43AD-83FE-CCA97814FE93}"/>
    <cellStyle name="Note 5 3 4 5 2" xfId="40785" xr:uid="{941EB08B-7B45-4DAD-86EB-9AAB09C9E3EE}"/>
    <cellStyle name="Note 5 3 4 5 3" xfId="40786" xr:uid="{5DEEE5C4-C6BB-467E-BBDD-4EF1AA0EBC8E}"/>
    <cellStyle name="Note 5 3 4 6" xfId="40787" xr:uid="{5C32080D-0848-4AC5-BE27-77E9D6B6A4F8}"/>
    <cellStyle name="Note 5 3 4 6 2" xfId="40788" xr:uid="{503B32C2-0F2E-4A6B-8C1E-A8CABE60541E}"/>
    <cellStyle name="Note 5 3 4 6 3" xfId="40789" xr:uid="{67BA3E67-1536-4A2E-9108-51008F0929E7}"/>
    <cellStyle name="Note 5 3 4 7" xfId="40790" xr:uid="{44DE2695-5038-43F5-97EA-94DA445F28E4}"/>
    <cellStyle name="Note 5 3 5" xfId="40791" xr:uid="{4F315280-2779-41C6-83E4-F7039FDAD83D}"/>
    <cellStyle name="Note 5 3 6" xfId="40792" xr:uid="{AEEA325D-5081-4C0D-978C-4E41BE49C1BC}"/>
    <cellStyle name="Note 5 3 6 2" xfId="40793" xr:uid="{BF72BD63-6225-4F41-BB94-FFDCCF00450B}"/>
    <cellStyle name="Note 5 3 7" xfId="40794" xr:uid="{1488FFED-4099-473D-AD83-6469F23AB5B0}"/>
    <cellStyle name="Note 5 3 7 2" xfId="40795" xr:uid="{D991B8D2-A705-462F-9BC1-F38936EB7E9D}"/>
    <cellStyle name="Note 5 3 8" xfId="40796" xr:uid="{4E274D6C-7741-4320-BCAC-B91A2EA93318}"/>
    <cellStyle name="Note 5 3 8 2" xfId="40797" xr:uid="{AC6CDF1B-C2B4-4CBE-85E0-03ED5A6A7A47}"/>
    <cellStyle name="Note 5 3 9" xfId="40798" xr:uid="{6F8F57D4-968A-4871-97D5-B7EDDB434BE0}"/>
    <cellStyle name="Note 5 4" xfId="40799" xr:uid="{D5E10633-9ABB-4D33-99EA-8F8225607F27}"/>
    <cellStyle name="Note 5 4 2" xfId="40800" xr:uid="{D259C933-8E35-449C-B330-92F2FFF024FF}"/>
    <cellStyle name="Note 5 4 2 2" xfId="40801" xr:uid="{65B03F17-F417-42DB-AF6C-088CBA66E9C2}"/>
    <cellStyle name="Note 5 4 2 2 2" xfId="40802" xr:uid="{7FCCD263-B142-4526-90EB-8BC6285EE503}"/>
    <cellStyle name="Note 5 4 2 3" xfId="40803" xr:uid="{4C365532-7B2B-461C-9DD9-F1414A89D4F1}"/>
    <cellStyle name="Note 5 4 2 3 2" xfId="40804" xr:uid="{0465481E-4097-4789-B2FB-6688E8C1C9E6}"/>
    <cellStyle name="Note 5 4 3" xfId="40805" xr:uid="{1C40A6A1-D356-43BB-8396-8F6938035EFD}"/>
    <cellStyle name="Note 5 4 3 2" xfId="40806" xr:uid="{0987DB9F-EB77-4172-91DB-2D152FFA0326}"/>
    <cellStyle name="Note 5 4 3 2 2" xfId="40807" xr:uid="{8030B17D-14B9-48E1-9B68-1283DE3A1DB3}"/>
    <cellStyle name="Note 5 4 3 2 3" xfId="40808" xr:uid="{60E57B9C-8C0F-4687-A9DD-15AE8C7B94A5}"/>
    <cellStyle name="Note 5 4 3 3" xfId="40809" xr:uid="{7D5A7AB8-B4B8-410B-8C3C-098DAF641A32}"/>
    <cellStyle name="Note 5 4 3 3 2" xfId="40810" xr:uid="{56B1F665-A0B2-4C8F-A69B-6920ED74B546}"/>
    <cellStyle name="Note 5 4 3 3 3" xfId="40811" xr:uid="{7C93CEE0-6005-4A6C-95B4-602295FF6E53}"/>
    <cellStyle name="Note 5 4 3 4" xfId="40812" xr:uid="{D8279D09-FAFB-4BAA-AD8A-9654497D66BA}"/>
    <cellStyle name="Note 5 4 3 4 2" xfId="40813" xr:uid="{FE533D64-1A02-437B-A927-8DC8E0836EF8}"/>
    <cellStyle name="Note 5 4 3 4 3" xfId="40814" xr:uid="{6DD7F43C-A54C-4813-91C5-A46A59A3E872}"/>
    <cellStyle name="Note 5 4 3 5" xfId="40815" xr:uid="{E6848DC2-C49E-4916-8D92-07B3F7876CDF}"/>
    <cellStyle name="Note 5 4 3 5 2" xfId="40816" xr:uid="{2F3406B0-E3EC-4B8F-9B0E-25DE5AC264E9}"/>
    <cellStyle name="Note 5 4 3 5 3" xfId="40817" xr:uid="{67DE39E3-AA34-4BCE-9A7E-EC97980696FF}"/>
    <cellStyle name="Note 5 4 3 6" xfId="40818" xr:uid="{9BDBDACF-0588-49DE-8BE2-7F1D3B53571A}"/>
    <cellStyle name="Note 5 4 3 6 2" xfId="40819" xr:uid="{13FB1BCE-3160-46BF-B0F8-EDE0556C6146}"/>
    <cellStyle name="Note 5 4 3 6 3" xfId="40820" xr:uid="{0E561CF7-C738-425F-A69D-606D9337264C}"/>
    <cellStyle name="Note 5 4 3 7" xfId="40821" xr:uid="{FE94F077-6DFA-47BF-BC45-2F272B0AFEFD}"/>
    <cellStyle name="Note 5 4 4" xfId="40822" xr:uid="{94E476C1-2BBA-495A-B0E0-111C9A642420}"/>
    <cellStyle name="Note 5 4 5" xfId="40823" xr:uid="{BFC90CB2-7755-4779-9E1C-6A39C597ECAE}"/>
    <cellStyle name="Note 5 4 5 2" xfId="40824" xr:uid="{B5223D24-8B9C-4FA5-83BD-0C185707253E}"/>
    <cellStyle name="Note 5 4 6" xfId="40825" xr:uid="{AD365047-BDC0-41EE-A12D-F924BE163E3B}"/>
    <cellStyle name="Note 5 4 6 2" xfId="40826" xr:uid="{246FA933-122E-4BD2-80B3-5941820035D5}"/>
    <cellStyle name="Note 5 4 7" xfId="40827" xr:uid="{CC604E5E-1E3D-4142-BFA7-9563CCD05564}"/>
    <cellStyle name="Note 5 4 7 2" xfId="40828" xr:uid="{3F856AA7-9CB5-4E72-BD1A-9005BEADF401}"/>
    <cellStyle name="Note 5 4 8" xfId="40829" xr:uid="{020525AA-7D23-485F-B4BC-3C7327DC7239}"/>
    <cellStyle name="Note 5 5" xfId="40830" xr:uid="{F7F3529D-CC47-4C97-AFDB-0747DC2E3617}"/>
    <cellStyle name="Note 5 5 2" xfId="40831" xr:uid="{68EE7038-DF4E-43A3-8375-BF692968FBAD}"/>
    <cellStyle name="Note 5 5 2 2" xfId="40832" xr:uid="{B3EE5115-32EC-4D7A-8966-D1ED9E9FEB41}"/>
    <cellStyle name="Note 5 5 2 2 2" xfId="40833" xr:uid="{3D4966C6-7786-4817-8A72-D284DEC6916C}"/>
    <cellStyle name="Note 5 5 2 3" xfId="40834" xr:uid="{7E79C56B-F76E-4A8E-9BDB-D1653A7BFF2B}"/>
    <cellStyle name="Note 5 5 2 3 2" xfId="40835" xr:uid="{C6BED03A-B9D9-4ED5-B50B-9AAEABF9E377}"/>
    <cellStyle name="Note 5 5 3" xfId="40836" xr:uid="{340421F5-6C4C-4D0A-87AE-4AFF33282D20}"/>
    <cellStyle name="Note 5 5 3 2" xfId="40837" xr:uid="{05FEDA97-D13A-4C38-9D62-2C61A552D59E}"/>
    <cellStyle name="Note 5 5 3 2 2" xfId="40838" xr:uid="{C0D5ED49-7C9A-4253-B241-FF9BE5594A73}"/>
    <cellStyle name="Note 5 5 4" xfId="40839" xr:uid="{19A08B54-109C-437E-AB9D-2CF5420815CB}"/>
    <cellStyle name="Note 5 5 4 2" xfId="40840" xr:uid="{73DAC1A4-9324-46BA-94CD-51D424F8A6F5}"/>
    <cellStyle name="Note 5 5 5" xfId="40841" xr:uid="{0B57A39F-7A26-4DD6-A486-3D0D42941FDE}"/>
    <cellStyle name="Note 5 5 5 2" xfId="40842" xr:uid="{8D25EC8E-1469-4175-B3FD-EB7C62DEA5BB}"/>
    <cellStyle name="Note 5 5 6" xfId="40843" xr:uid="{E02B617A-7517-4DA0-AEA9-1178C50BB7B6}"/>
    <cellStyle name="Note 5 6" xfId="40844" xr:uid="{777BA8FE-FD8F-47C3-A410-6DA21971C4B6}"/>
    <cellStyle name="Note 5 6 2" xfId="40845" xr:uid="{AFD3C17A-E9F6-4096-B7E5-5F2D5FC6C7C9}"/>
    <cellStyle name="Note 5 6 2 2" xfId="40846" xr:uid="{6685EB77-9CF1-4188-8592-C3F8004D7E7C}"/>
    <cellStyle name="Note 5 6 2 2 2" xfId="40847" xr:uid="{B53305BB-CA52-45D8-BBF7-8FDFDB3F26E1}"/>
    <cellStyle name="Note 5 6 2 3" xfId="40848" xr:uid="{31D289BC-FD23-4A60-A334-E2F1FFF04383}"/>
    <cellStyle name="Note 5 6 2 3 2" xfId="40849" xr:uid="{D76A8FAF-6A0C-47AB-8EF7-E835B225EE9B}"/>
    <cellStyle name="Note 5 6 2 4" xfId="40850" xr:uid="{9D6B1654-D755-4D61-B903-6DBBEA173E86}"/>
    <cellStyle name="Note 5 6 3" xfId="40851" xr:uid="{2A824CBD-8799-4502-9AD6-5CD0A662E3AB}"/>
    <cellStyle name="Note 5 6 3 2" xfId="40852" xr:uid="{746CA609-645D-4914-AC46-496175E0F809}"/>
    <cellStyle name="Note 5 6 3 2 2" xfId="40853" xr:uid="{65A09D8D-C2EC-443D-AEAE-22052B2C8204}"/>
    <cellStyle name="Note 5 6 3 3" xfId="40854" xr:uid="{B4CE9B15-6393-4302-8F68-AF32E76442EF}"/>
    <cellStyle name="Note 5 6 3 3 2" xfId="40855" xr:uid="{3C85E9EE-3CF9-495A-8718-1CDEF7FAF378}"/>
    <cellStyle name="Note 5 6 3 4" xfId="40856" xr:uid="{68FF73FD-4AAA-48B8-A257-01B44108E80D}"/>
    <cellStyle name="Note 5 6 4" xfId="40857" xr:uid="{D2D44E01-7EAE-45A8-B5A6-A692C831720A}"/>
    <cellStyle name="Note 5 6 4 2" xfId="40858" xr:uid="{659D87E4-41FB-4245-8796-B07F80DB6C6E}"/>
    <cellStyle name="Note 5 6 4 3" xfId="40859" xr:uid="{8D635E14-96FF-4150-811D-C24A1AA9AA79}"/>
    <cellStyle name="Note 5 6 5" xfId="40860" xr:uid="{8FA7B424-858E-4DD2-A175-10F65D8772DF}"/>
    <cellStyle name="Note 5 6 5 2" xfId="40861" xr:uid="{2CD40512-E755-4DB0-B336-F36CFBC742A7}"/>
    <cellStyle name="Note 5 6 5 3" xfId="40862" xr:uid="{19B06C12-36AE-4B6B-A72F-5EDB95A5E5C5}"/>
    <cellStyle name="Note 5 6 6" xfId="40863" xr:uid="{097CE15D-A990-43FB-9547-1524EBAE6642}"/>
    <cellStyle name="Note 5 6 6 2" xfId="40864" xr:uid="{C0A70AC1-F24B-4BFC-BEFF-1B6D0D1DD65A}"/>
    <cellStyle name="Note 5 6 6 3" xfId="40865" xr:uid="{1E072FDB-A16C-4FE4-9B7B-E639DB65FA6E}"/>
    <cellStyle name="Note 5 6 7" xfId="40866" xr:uid="{18CAAE23-481E-428F-88F6-D228BCFB902C}"/>
    <cellStyle name="Note 5 7" xfId="40867" xr:uid="{6AFF1AB0-CE7E-482A-9FC1-23A9D1E5970A}"/>
    <cellStyle name="Note 5 7 2" xfId="40868" xr:uid="{A41307C2-D4D8-41F0-9257-FC29D67FAAEE}"/>
    <cellStyle name="Note 5 7 2 2" xfId="40869" xr:uid="{180B1C03-6D94-4FE5-9084-B2FC91EAA172}"/>
    <cellStyle name="Note 5 7 2 2 2" xfId="40870" xr:uid="{EA77B062-92F9-4E28-AA4C-39AB838C402F}"/>
    <cellStyle name="Note 5 7 2 3" xfId="40871" xr:uid="{A93757E3-CEF6-4E94-904E-60C7EDC5A962}"/>
    <cellStyle name="Note 5 7 2 3 2" xfId="40872" xr:uid="{647C04BC-1F02-4A81-97A2-93F5D29C13DD}"/>
    <cellStyle name="Note 5 7 2 4" xfId="40873" xr:uid="{9F1FFB36-F303-4EB6-A34C-DFC8CC001F5E}"/>
    <cellStyle name="Note 5 7 3" xfId="40874" xr:uid="{790255BA-D8B6-45E3-B5C4-C72E79BF51DC}"/>
    <cellStyle name="Note 5 7 3 2" xfId="40875" xr:uid="{962700F2-3E7E-42F9-AAC1-DAD6E7A6AA0A}"/>
    <cellStyle name="Note 5 7 3 2 2" xfId="40876" xr:uid="{AE556EF5-8DC8-4DA8-A53A-0A14707746B9}"/>
    <cellStyle name="Note 5 7 3 3" xfId="40877" xr:uid="{D80DD64E-B618-4D7E-93D1-69004201ACE4}"/>
    <cellStyle name="Note 5 7 3 3 2" xfId="40878" xr:uid="{7DA0F4E7-A0F0-4628-A605-071D9712733B}"/>
    <cellStyle name="Note 5 7 3 4" xfId="40879" xr:uid="{3B3A0C31-0E25-4416-AC37-F655BD3642C1}"/>
    <cellStyle name="Note 5 7 4" xfId="40880" xr:uid="{51A1470A-FEE8-4C54-91CC-BD14762E9540}"/>
    <cellStyle name="Note 5 7 4 2" xfId="40881" xr:uid="{DF1FBB5C-B1EB-4722-B61A-41104B970941}"/>
    <cellStyle name="Note 5 7 5" xfId="40882" xr:uid="{E281C855-92A4-4ED9-8585-59B38E61A012}"/>
    <cellStyle name="Note 5 7 5 2" xfId="40883" xr:uid="{5156C75C-1ED9-4BB4-ABDC-5A0A64F2F26F}"/>
    <cellStyle name="Note 5 7 6" xfId="40884" xr:uid="{1357D429-2239-4C64-A2B6-4A95901D360F}"/>
    <cellStyle name="Note 5 8" xfId="40885" xr:uid="{252ED34F-30DA-4B6F-9111-5915006C6B83}"/>
    <cellStyle name="Note 5 8 2" xfId="40886" xr:uid="{7485F07D-38E4-479E-900F-3F4BFE551CC2}"/>
    <cellStyle name="Note 5 8 2 2" xfId="40887" xr:uid="{FE407463-DEE9-4667-8A11-6C29A5127429}"/>
    <cellStyle name="Note 5 8 2 2 2" xfId="40888" xr:uid="{013716B9-5F8D-4C5E-BFCD-3F512721CA18}"/>
    <cellStyle name="Note 5 8 3" xfId="40889" xr:uid="{0DAE32EF-65DE-4FC0-990C-50DB364F5A3A}"/>
    <cellStyle name="Note 5 8 3 2" xfId="40890" xr:uid="{F31BA125-AFE0-481A-AFCE-D3A2531B085E}"/>
    <cellStyle name="Note 5 8 3 2 2" xfId="40891" xr:uid="{1BB931F8-B25C-42F3-9846-A9537E89CB9A}"/>
    <cellStyle name="Note 5 8 4" xfId="40892" xr:uid="{6ED76173-27BB-46AA-A356-1276D0DF4B84}"/>
    <cellStyle name="Note 5 8 4 2" xfId="40893" xr:uid="{B6496233-ED3D-442F-8060-B6EE78F7B672}"/>
    <cellStyle name="Note 5 8 5" xfId="40894" xr:uid="{FE31707A-F5A0-4BC9-BC73-5317656A9083}"/>
    <cellStyle name="Note 5 8 5 2" xfId="40895" xr:uid="{FD62A526-3E05-4C0F-BA92-17B857436217}"/>
    <cellStyle name="Note 5 9" xfId="40896" xr:uid="{EA1A8F7A-ECB4-4429-A89B-4A79828031E6}"/>
    <cellStyle name="Note 5 9 2" xfId="40897" xr:uid="{66A108F4-4A5F-4E79-9007-770A0821AC2D}"/>
    <cellStyle name="Note 5 9 2 2" xfId="40898" xr:uid="{7D91537C-4983-4CC9-B4DC-33C4B01CC154}"/>
    <cellStyle name="Note 5 9 3" xfId="40899" xr:uid="{CF6C1187-1BDF-4D5A-B7C5-E61DCDE214AA}"/>
    <cellStyle name="Note 5 9 3 2" xfId="40900" xr:uid="{3C85F34A-2032-4335-B0FB-D8B19A077DFC}"/>
    <cellStyle name="Note 5 9 4" xfId="40901" xr:uid="{1D285135-F5C7-4AB7-8E2D-2A204372C640}"/>
    <cellStyle name="Note 5 9 4 2" xfId="40902" xr:uid="{C755F93C-735B-439A-8C2B-2143EA3B72C1}"/>
    <cellStyle name="Note 5 9 5" xfId="40903" xr:uid="{AA07234E-8597-489A-B06D-1D8AD910E00D}"/>
    <cellStyle name="Note 5 9 5 2" xfId="40904" xr:uid="{714B61C0-9E96-40AC-8A5A-B45FD1D89AAF}"/>
    <cellStyle name="Note 5 9 6" xfId="40905" xr:uid="{A0332700-9FB2-4E86-AD55-05ADB56C8811}"/>
    <cellStyle name="Note 5_3. รายละเอียดประกอบงบ 03-2013 รวมหมด ณ 02-08-56" xfId="40906" xr:uid="{BA1D728A-1B87-4BC5-8A00-C20F78D6B26A}"/>
    <cellStyle name="Note 50" xfId="40907" xr:uid="{D38E8A0F-6C08-48E0-9161-1384AFFCE57B}"/>
    <cellStyle name="Note 50 2" xfId="40908" xr:uid="{900FD88F-8BA1-4017-ADA6-3027A7E322EC}"/>
    <cellStyle name="Note 50 2 2" xfId="40909" xr:uid="{7CC6D1C0-2204-4FC0-AE03-7544966DFAA9}"/>
    <cellStyle name="Note 50 2 3" xfId="40910" xr:uid="{1A80B6BD-9D30-4B99-8E4E-D732A529B55B}"/>
    <cellStyle name="Note 50 2 3 2" xfId="40911" xr:uid="{D50140A2-160F-438E-95CA-59C9DDB895F0}"/>
    <cellStyle name="Note 50 2 4" xfId="40912" xr:uid="{5F7B546C-24D6-4820-9868-7A2CBF752316}"/>
    <cellStyle name="Note 50 3" xfId="40913" xr:uid="{723C86A8-3DEF-4368-A319-E35889E7D78F}"/>
    <cellStyle name="Note 50 3 2" xfId="40914" xr:uid="{3257E08B-B096-4608-B7C9-506D72D32E5E}"/>
    <cellStyle name="Note 50 3 2 2" xfId="40915" xr:uid="{E62A4A71-D514-4F53-A1BE-C6B2BF1FAF77}"/>
    <cellStyle name="Note 50 3 3" xfId="40916" xr:uid="{7809E90B-17DD-4097-B424-5815223AC445}"/>
    <cellStyle name="Note 50 3 3 2" xfId="40917" xr:uid="{A8FAE57A-625F-40DD-8ED2-2F1E5178577E}"/>
    <cellStyle name="Note 50 3 4" xfId="40918" xr:uid="{F69E2725-6617-49FF-984A-ECCF572D2238}"/>
    <cellStyle name="Note 50 3 4 2" xfId="40919" xr:uid="{E328F5B7-6F3C-4AD5-A38C-1753095B954B}"/>
    <cellStyle name="Note 50 3 5" xfId="40920" xr:uid="{C51E497A-6CF7-4145-B98D-B526828A1EFF}"/>
    <cellStyle name="Note 50 4" xfId="40921" xr:uid="{844D9584-A1B5-4377-A235-C95EA62A723E}"/>
    <cellStyle name="Note 50 4 2" xfId="40922" xr:uid="{9577BD20-7ACC-494A-8506-EBB423FFC71D}"/>
    <cellStyle name="Note 50 4 2 2" xfId="40923" xr:uid="{01AE9E57-9EC1-4955-A24B-C7EBB90B3D07}"/>
    <cellStyle name="Note 50 4 3" xfId="40924" xr:uid="{4336FF80-F58F-422D-A69D-2B9664472848}"/>
    <cellStyle name="Note 50 4 3 2" xfId="40925" xr:uid="{0DC021D1-B669-4E80-B63A-C28262FFCC24}"/>
    <cellStyle name="Note 50 4 4" xfId="40926" xr:uid="{EC81BE2F-FB83-4ED2-A0FB-729BBA75EAB3}"/>
    <cellStyle name="Note 50 5" xfId="40927" xr:uid="{2D30A9CD-BE15-471D-92C6-CAC5F6F76AB2}"/>
    <cellStyle name="Note 50 5 2" xfId="40928" xr:uid="{33E25390-AA90-475C-81B9-A9402D276FD1}"/>
    <cellStyle name="Note 50 5 2 2" xfId="40929" xr:uid="{9AD9E7EC-4DD5-4E83-8775-0D5AD6942E78}"/>
    <cellStyle name="Note 50 5 3" xfId="40930" xr:uid="{4A53F620-09C9-48C9-8F32-BCF2B2548DF5}"/>
    <cellStyle name="Note 50 5 3 2" xfId="40931" xr:uid="{73B3F5D5-DF79-4919-B9CF-00BA3BCCE4D0}"/>
    <cellStyle name="Note 50 5 4" xfId="40932" xr:uid="{1873B0D6-56D2-4631-9DDA-9719D26F0B4E}"/>
    <cellStyle name="Note 50 6" xfId="40933" xr:uid="{D9B29D4C-C1E2-4632-8F7A-3F3DA28B468B}"/>
    <cellStyle name="Note 50 6 2" xfId="40934" xr:uid="{1496CD86-EA41-4592-8E27-BAFE4EA122FD}"/>
    <cellStyle name="Note 50 7" xfId="40935" xr:uid="{7488828F-3ED1-46EE-A9F7-306BB69A0C88}"/>
    <cellStyle name="Note 51" xfId="40936" xr:uid="{4395F9E1-4272-4828-BE30-2D5B4F4FD9DB}"/>
    <cellStyle name="Note 51 2" xfId="40937" xr:uid="{927E242D-8EA5-415F-A9E7-79F1609C726E}"/>
    <cellStyle name="Note 51 2 2" xfId="40938" xr:uid="{98AC028F-0F30-4125-9A52-3B89D29AFD53}"/>
    <cellStyle name="Note 51 2 3" xfId="40939" xr:uid="{63059BB0-EC62-49A8-8EE9-58CFC7718D92}"/>
    <cellStyle name="Note 51 2 3 2" xfId="40940" xr:uid="{88A418D4-9E07-4715-A72D-93418EEF38C7}"/>
    <cellStyle name="Note 51 2 4" xfId="40941" xr:uid="{D3691C3F-236C-4CF6-9B39-DC3A96188523}"/>
    <cellStyle name="Note 51 3" xfId="40942" xr:uid="{52B49E8D-A7AE-4B22-949C-59C662BC3F1C}"/>
    <cellStyle name="Note 51 3 2" xfId="40943" xr:uid="{E5CFDAB9-B275-4D8D-8E1C-30D25751D2F3}"/>
    <cellStyle name="Note 51 3 2 2" xfId="40944" xr:uid="{9D757BAC-5631-496C-9EF7-C59BD132CCC6}"/>
    <cellStyle name="Note 51 3 3" xfId="40945" xr:uid="{A270A012-1552-4D29-AAE5-481C799F3C53}"/>
    <cellStyle name="Note 51 3 3 2" xfId="40946" xr:uid="{3F91E92B-6A71-4F32-AC55-48920C700977}"/>
    <cellStyle name="Note 51 3 4" xfId="40947" xr:uid="{DCD7AEF6-F0BD-46C2-9CB5-798033877997}"/>
    <cellStyle name="Note 51 3 4 2" xfId="40948" xr:uid="{3EB41B02-BD41-4869-8D15-847FD7B31AEB}"/>
    <cellStyle name="Note 51 3 5" xfId="40949" xr:uid="{0E4E7BA9-33B3-4766-A280-70986F007610}"/>
    <cellStyle name="Note 51 4" xfId="40950" xr:uid="{64EB8AC6-582B-48CD-8D1D-2221409715FE}"/>
    <cellStyle name="Note 51 4 2" xfId="40951" xr:uid="{5C2C305F-F1EB-4F63-A720-D04EAE9EE93B}"/>
    <cellStyle name="Note 51 4 2 2" xfId="40952" xr:uid="{F38C25B8-A26E-4A68-887B-D3CD27542E65}"/>
    <cellStyle name="Note 51 4 3" xfId="40953" xr:uid="{A4ACA65A-8F78-4895-877A-D0A187E46FF7}"/>
    <cellStyle name="Note 51 4 3 2" xfId="40954" xr:uid="{8E47B1B7-F0CB-4480-B05A-53D18CB19F56}"/>
    <cellStyle name="Note 51 4 4" xfId="40955" xr:uid="{9491AA33-A62E-4C84-9C46-02482EDA1326}"/>
    <cellStyle name="Note 51 5" xfId="40956" xr:uid="{08AA885C-CDE0-43FD-96CF-A044F6976E84}"/>
    <cellStyle name="Note 51 5 2" xfId="40957" xr:uid="{963BB946-3580-4EBC-8D64-94A6861EDA6C}"/>
    <cellStyle name="Note 51 5 2 2" xfId="40958" xr:uid="{14A862CF-97C1-40F3-9285-53A958EFD651}"/>
    <cellStyle name="Note 51 5 3" xfId="40959" xr:uid="{6A1DEBF2-0ECB-4035-ACE9-20EC87EDB779}"/>
    <cellStyle name="Note 51 5 3 2" xfId="40960" xr:uid="{3F28CD2C-C1D7-4B0F-9784-609A455FE471}"/>
    <cellStyle name="Note 51 5 4" xfId="40961" xr:uid="{5B84515E-DDB4-453D-BBCB-987C6F259FB2}"/>
    <cellStyle name="Note 51 6" xfId="40962" xr:uid="{49FFE984-D030-49C8-9A3E-9D73B884F860}"/>
    <cellStyle name="Note 51 6 2" xfId="40963" xr:uid="{96C2F2B6-32F5-4694-9273-CA2261A6BD3F}"/>
    <cellStyle name="Note 51 7" xfId="40964" xr:uid="{2E6CA1FE-C77D-478B-B9F7-5EDC19F1719D}"/>
    <cellStyle name="Note 52" xfId="40965" xr:uid="{79A26B7D-4EEA-4CF5-AECC-C3F4254C4CEC}"/>
    <cellStyle name="Note 52 2" xfId="40966" xr:uid="{C05B6F1D-A3FC-4694-912D-624A6B83B9BC}"/>
    <cellStyle name="Note 52 2 2" xfId="40967" xr:uid="{1AC32043-7225-436F-8689-947DAAA74CC1}"/>
    <cellStyle name="Note 52 2 3" xfId="40968" xr:uid="{0D9D8D25-2D0C-4D1C-815C-9E1F25B88315}"/>
    <cellStyle name="Note 52 2 3 2" xfId="40969" xr:uid="{EEA61850-72E3-4D10-A0C1-DBF3E78C55CA}"/>
    <cellStyle name="Note 52 2 4" xfId="40970" xr:uid="{F2720E71-1BD5-4FBC-B510-22DD55D9B4FC}"/>
    <cellStyle name="Note 52 3" xfId="40971" xr:uid="{7B161075-BE6B-40CD-A09D-6769F925B2B1}"/>
    <cellStyle name="Note 52 3 2" xfId="40972" xr:uid="{A28D0850-9582-442F-A827-03749252C143}"/>
    <cellStyle name="Note 52 3 2 2" xfId="40973" xr:uid="{B92A4191-0063-4F55-B10A-A0F4F4940952}"/>
    <cellStyle name="Note 52 3 3" xfId="40974" xr:uid="{0DA3084F-1992-44A8-9905-0CA328AD1BFA}"/>
    <cellStyle name="Note 52 3 3 2" xfId="40975" xr:uid="{FCBA9ECD-74CB-4A5A-A824-83D13AB05022}"/>
    <cellStyle name="Note 52 3 4" xfId="40976" xr:uid="{225F4E9E-3DD2-45FF-BEE8-2D354820F985}"/>
    <cellStyle name="Note 52 3 4 2" xfId="40977" xr:uid="{428F5E08-4B90-43C6-9C9A-BC07B1E9266E}"/>
    <cellStyle name="Note 52 3 5" xfId="40978" xr:uid="{83BC0F2D-FBFD-490A-A3AA-EEA3024EFF05}"/>
    <cellStyle name="Note 52 4" xfId="40979" xr:uid="{3CC00AAC-35CC-4B4A-B4AB-0619D8D5D570}"/>
    <cellStyle name="Note 52 4 2" xfId="40980" xr:uid="{0FB2D2C1-401D-41E7-B3D3-F76AB3C1F7EC}"/>
    <cellStyle name="Note 52 4 2 2" xfId="40981" xr:uid="{D6BB5A50-8B9A-4101-AAB8-7044BAD83B6B}"/>
    <cellStyle name="Note 52 4 3" xfId="40982" xr:uid="{0D3D0AAF-8433-4F00-B969-DEF565700F8F}"/>
    <cellStyle name="Note 52 4 3 2" xfId="40983" xr:uid="{047FF101-6D31-4D28-833C-74CFCFD0880E}"/>
    <cellStyle name="Note 52 4 4" xfId="40984" xr:uid="{D0B5809F-F3E5-4C0B-81AD-3F19AFACCBC0}"/>
    <cellStyle name="Note 52 5" xfId="40985" xr:uid="{E49D66A0-C32C-4243-A27A-10F95E01CDB6}"/>
    <cellStyle name="Note 52 5 2" xfId="40986" xr:uid="{2EC0DAA5-41DE-430D-9D8D-C0A92E5F6FC6}"/>
    <cellStyle name="Note 52 5 2 2" xfId="40987" xr:uid="{2BDA5F2B-DA42-465E-8148-98BEA0D7C7C9}"/>
    <cellStyle name="Note 52 5 3" xfId="40988" xr:uid="{FA71A918-6EA9-4F80-89C7-A164A6FCEC55}"/>
    <cellStyle name="Note 52 5 3 2" xfId="40989" xr:uid="{5A1273D8-557E-43FF-84FC-F0D2F3130F7C}"/>
    <cellStyle name="Note 52 5 4" xfId="40990" xr:uid="{51304AC5-26F9-429C-AFA1-52B2238CD981}"/>
    <cellStyle name="Note 52 6" xfId="40991" xr:uid="{070EAE32-C141-4FFB-9578-ACB034CDAFD8}"/>
    <cellStyle name="Note 52 6 2" xfId="40992" xr:uid="{B1F63384-841F-4A49-A4C5-9B85C82CE508}"/>
    <cellStyle name="Note 52 7" xfId="40993" xr:uid="{DA3E8507-6935-4DF2-BDFE-76DF5E52CE33}"/>
    <cellStyle name="Note 53" xfId="40994" xr:uid="{5E437CD6-F8B8-4718-8670-2EEA70A8D0B4}"/>
    <cellStyle name="Note 53 2" xfId="40995" xr:uid="{C765B26F-3DE5-4906-A3B7-41E1BE720556}"/>
    <cellStyle name="Note 53 2 2" xfId="40996" xr:uid="{4C7C8A28-6408-4C9F-BFE2-003EEC314B8C}"/>
    <cellStyle name="Note 53 2 3" xfId="40997" xr:uid="{CF35D13C-6B5D-475C-A115-DD23D6ED3FC0}"/>
    <cellStyle name="Note 53 2 3 2" xfId="40998" xr:uid="{95C00CE8-1EA5-426C-85A4-F77F6643CACA}"/>
    <cellStyle name="Note 53 2 4" xfId="40999" xr:uid="{58D9A9B1-0D41-4ACE-9D06-6F40CAADF52C}"/>
    <cellStyle name="Note 53 3" xfId="41000" xr:uid="{13FA0492-8585-4696-B060-A2F709155BEA}"/>
    <cellStyle name="Note 53 3 2" xfId="41001" xr:uid="{2D555600-D9C6-48EE-93CA-0363841F3C41}"/>
    <cellStyle name="Note 53 3 2 2" xfId="41002" xr:uid="{8471D4FA-32B6-47E1-A087-7BA73C76E244}"/>
    <cellStyle name="Note 53 3 3" xfId="41003" xr:uid="{9BD9C46E-88A6-4C4E-B2BD-026C4770F43F}"/>
    <cellStyle name="Note 53 3 3 2" xfId="41004" xr:uid="{18919C15-C837-4B9A-9B4E-CB9B11ABFE77}"/>
    <cellStyle name="Note 53 3 4" xfId="41005" xr:uid="{9697A492-FC2B-4F5C-9E64-EF4D86C2312B}"/>
    <cellStyle name="Note 53 3 4 2" xfId="41006" xr:uid="{868ADC29-6A1A-4E26-BD67-EC119BE7291C}"/>
    <cellStyle name="Note 53 3 5" xfId="41007" xr:uid="{C0745550-1B46-4E51-A1FC-6A8E13F5CF0A}"/>
    <cellStyle name="Note 53 4" xfId="41008" xr:uid="{70218C78-2E61-4CCF-8CC5-287AC7453702}"/>
    <cellStyle name="Note 53 4 2" xfId="41009" xr:uid="{A7055C43-26E6-4649-8931-BBEA28CF08DB}"/>
    <cellStyle name="Note 53 4 2 2" xfId="41010" xr:uid="{AA52C832-FEC6-4393-9260-89FF2DB00675}"/>
    <cellStyle name="Note 53 4 3" xfId="41011" xr:uid="{E4B1016B-15FB-40F2-8D74-F5083CB1921E}"/>
    <cellStyle name="Note 53 4 3 2" xfId="41012" xr:uid="{1374BD1A-430C-44AB-834B-3280E73523D6}"/>
    <cellStyle name="Note 53 4 4" xfId="41013" xr:uid="{ECFEB211-FA2B-41AD-97A7-5DD418A9B00C}"/>
    <cellStyle name="Note 53 5" xfId="41014" xr:uid="{E6C5AC18-7C65-4132-83BC-9AF5508C7122}"/>
    <cellStyle name="Note 53 5 2" xfId="41015" xr:uid="{A2AAE2D7-50F0-4F3B-980A-E660AA7B43CB}"/>
    <cellStyle name="Note 53 5 2 2" xfId="41016" xr:uid="{D4D2DB29-5FDD-4237-BDD2-F40B2592F105}"/>
    <cellStyle name="Note 53 5 3" xfId="41017" xr:uid="{A441D90F-E418-45DB-9BC7-367CC43349DD}"/>
    <cellStyle name="Note 53 5 3 2" xfId="41018" xr:uid="{EB362A52-21FC-4730-8A82-A75B4273F24E}"/>
    <cellStyle name="Note 53 5 4" xfId="41019" xr:uid="{9FE35C03-6EAB-458F-A14E-15164FB327A9}"/>
    <cellStyle name="Note 53 6" xfId="41020" xr:uid="{08A6568A-70B3-495D-9A07-34106C9A665D}"/>
    <cellStyle name="Note 53 6 2" xfId="41021" xr:uid="{F5A7B9C2-5144-4AD8-94C7-571D23509D56}"/>
    <cellStyle name="Note 53 7" xfId="41022" xr:uid="{44462287-1791-4E0A-BD1C-FAFCA7D80198}"/>
    <cellStyle name="Note 54" xfId="41023" xr:uid="{1822F15C-4388-4D13-9224-3D218E76D1B3}"/>
    <cellStyle name="Note 54 2" xfId="41024" xr:uid="{B4C359FF-959C-48E9-92FD-239A33EF614C}"/>
    <cellStyle name="Note 54 2 2" xfId="41025" xr:uid="{D9B04D9A-3856-4E40-BE24-8A23573297DC}"/>
    <cellStyle name="Note 54 2 3" xfId="41026" xr:uid="{2E802B8F-ACD3-4437-8CF5-19ECA7980452}"/>
    <cellStyle name="Note 54 2 3 2" xfId="41027" xr:uid="{339A886C-0501-4BAC-9641-80E776487689}"/>
    <cellStyle name="Note 54 2 4" xfId="41028" xr:uid="{A1D56E85-AA82-49CD-B6F2-0ACEF7FA2FC7}"/>
    <cellStyle name="Note 54 3" xfId="41029" xr:uid="{70F36BAB-755F-464B-8D00-7E54D7BD7A2E}"/>
    <cellStyle name="Note 54 3 2" xfId="41030" xr:uid="{0560B243-4A20-498A-86C7-D09E17756A36}"/>
    <cellStyle name="Note 54 3 2 2" xfId="41031" xr:uid="{90A7F801-8BF7-4A07-A08E-2AEF6562FB9E}"/>
    <cellStyle name="Note 54 3 3" xfId="41032" xr:uid="{662B2D09-E97D-4389-B6F7-0CFCBC046B02}"/>
    <cellStyle name="Note 54 3 3 2" xfId="41033" xr:uid="{31371AA1-A055-4919-BBC1-12E5ED9BCBE3}"/>
    <cellStyle name="Note 54 3 4" xfId="41034" xr:uid="{5D7471DC-91E1-458A-A691-0B2E9A9FF7AB}"/>
    <cellStyle name="Note 54 3 4 2" xfId="41035" xr:uid="{F76DBA88-B822-4166-8DFA-33D77DF4FA7E}"/>
    <cellStyle name="Note 54 3 5" xfId="41036" xr:uid="{50764FD7-FB6E-4CDD-82F0-9AE5067EF36B}"/>
    <cellStyle name="Note 54 4" xfId="41037" xr:uid="{31E23BBF-95F9-4749-86EE-A46648F1EF14}"/>
    <cellStyle name="Note 54 4 2" xfId="41038" xr:uid="{E2E2D364-3A4E-42BA-9A8E-6372AA55FB37}"/>
    <cellStyle name="Note 54 4 2 2" xfId="41039" xr:uid="{42E3C890-03F5-4612-8A08-CA60A9FACAE4}"/>
    <cellStyle name="Note 54 4 3" xfId="41040" xr:uid="{F28B01D2-3097-4AC7-8BB2-A0E1DA6ACA95}"/>
    <cellStyle name="Note 54 4 3 2" xfId="41041" xr:uid="{BF3FED7F-20DF-4F67-A57D-801CA37FE793}"/>
    <cellStyle name="Note 54 4 4" xfId="41042" xr:uid="{20F4D474-3D8E-4316-9811-C47CE4D125A1}"/>
    <cellStyle name="Note 54 5" xfId="41043" xr:uid="{23A2E0BD-EA0B-4CAD-A2E0-106F2FB8B908}"/>
    <cellStyle name="Note 54 5 2" xfId="41044" xr:uid="{63D351B5-7F82-41E7-B4C3-9159ACBF52D0}"/>
    <cellStyle name="Note 54 5 2 2" xfId="41045" xr:uid="{D26816F8-0CEA-40FC-A6CD-FD165975A699}"/>
    <cellStyle name="Note 54 5 3" xfId="41046" xr:uid="{ADAB3C8C-F070-46D7-B5EE-27752EA9D8EF}"/>
    <cellStyle name="Note 54 5 3 2" xfId="41047" xr:uid="{38725F98-DCBF-4B78-9CEC-F8EDB4374A82}"/>
    <cellStyle name="Note 54 5 4" xfId="41048" xr:uid="{08FC529F-D70B-466E-8F15-FAEBBE4DAF38}"/>
    <cellStyle name="Note 54 6" xfId="41049" xr:uid="{3D26C159-2E8B-43CA-8FC6-5B0C2BD3FB1E}"/>
    <cellStyle name="Note 54 6 2" xfId="41050" xr:uid="{64A36288-4342-481C-8021-393A2978CE3B}"/>
    <cellStyle name="Note 54 7" xfId="41051" xr:uid="{50622897-C9C8-4BF9-BF9B-823805E44EA6}"/>
    <cellStyle name="Note 55" xfId="41052" xr:uid="{8D77A31B-1C15-4EE0-8EC7-7897B78DF149}"/>
    <cellStyle name="Note 55 2" xfId="41053" xr:uid="{7048D2EB-B827-4FC5-AF19-81D726FD78AB}"/>
    <cellStyle name="Note 55 2 2" xfId="41054" xr:uid="{10A7E5FF-6B91-48C5-A21C-A68B5F36AA43}"/>
    <cellStyle name="Note 55 2 3" xfId="41055" xr:uid="{2C122805-101E-4BDF-BC0A-34FB68FC170C}"/>
    <cellStyle name="Note 55 2 3 2" xfId="41056" xr:uid="{23A61D8D-015C-46CF-A62F-50E3FAB73929}"/>
    <cellStyle name="Note 55 2 4" xfId="41057" xr:uid="{74A05B7D-561A-4967-80EE-1E407A8F0C95}"/>
    <cellStyle name="Note 55 3" xfId="41058" xr:uid="{23079C8F-6829-4669-8D71-609FDC5D1110}"/>
    <cellStyle name="Note 55 3 2" xfId="41059" xr:uid="{BCF0FFAB-4B3C-46AF-9253-71821F81B7EA}"/>
    <cellStyle name="Note 55 3 2 2" xfId="41060" xr:uid="{824AFC19-6F1D-4C65-9F7C-1C01825D6DB7}"/>
    <cellStyle name="Note 55 3 3" xfId="41061" xr:uid="{EAD35FBA-6859-4406-9606-FCEF82EBBA25}"/>
    <cellStyle name="Note 55 3 3 2" xfId="41062" xr:uid="{D60996F0-536D-4AC6-A286-BC04542DC7AE}"/>
    <cellStyle name="Note 55 3 4" xfId="41063" xr:uid="{AEF67D0D-9C97-4A9B-B3EC-56CCB26D818F}"/>
    <cellStyle name="Note 55 3 4 2" xfId="41064" xr:uid="{4FE639E0-0290-4794-80A9-7A38E82139C6}"/>
    <cellStyle name="Note 55 3 5" xfId="41065" xr:uid="{32A2ECEF-6D6B-4EAC-9ABF-97613F694067}"/>
    <cellStyle name="Note 55 4" xfId="41066" xr:uid="{A0AA774B-BC73-4A88-8703-83610D38F757}"/>
    <cellStyle name="Note 55 4 2" xfId="41067" xr:uid="{1BEA8DFD-3C64-43AB-AC83-6D360B87B9BB}"/>
    <cellStyle name="Note 55 4 2 2" xfId="41068" xr:uid="{2EE37F16-BE7E-477E-BB01-A8BBAFFAB0DA}"/>
    <cellStyle name="Note 55 4 3" xfId="41069" xr:uid="{00BBDF09-B2FF-4159-AD1C-3B0C03063C6E}"/>
    <cellStyle name="Note 55 4 3 2" xfId="41070" xr:uid="{51ABBB52-E15B-4B50-BACC-2279844F4C26}"/>
    <cellStyle name="Note 55 4 4" xfId="41071" xr:uid="{14F66921-8515-461D-B1A9-77122D0872BB}"/>
    <cellStyle name="Note 55 5" xfId="41072" xr:uid="{677D2327-7404-43C7-A6BD-D4E5CBFA8B00}"/>
    <cellStyle name="Note 55 5 2" xfId="41073" xr:uid="{F3B7344B-9FC7-46F4-A890-3431093E6E08}"/>
    <cellStyle name="Note 55 5 2 2" xfId="41074" xr:uid="{F816A51A-4AE8-40D7-AC7E-770DA93ABCD1}"/>
    <cellStyle name="Note 55 5 3" xfId="41075" xr:uid="{F0BAC425-6ABB-4143-9B1A-D2207B6DE6A6}"/>
    <cellStyle name="Note 55 5 3 2" xfId="41076" xr:uid="{1D99B13E-B9E2-4EA1-9DE2-9E31837D51F9}"/>
    <cellStyle name="Note 55 5 4" xfId="41077" xr:uid="{5489F81D-3430-42E6-BBCB-B58A053C9ADB}"/>
    <cellStyle name="Note 55 6" xfId="41078" xr:uid="{460450D1-414D-4D86-86D6-15AC75CE8BFE}"/>
    <cellStyle name="Note 55 6 2" xfId="41079" xr:uid="{2525B27A-4176-4CAD-B1A1-302A52B11DA4}"/>
    <cellStyle name="Note 55 7" xfId="41080" xr:uid="{0E994802-728C-4D9E-B56D-F383E673D4F9}"/>
    <cellStyle name="Note 56" xfId="41081" xr:uid="{8D1420B1-A524-492F-A732-69F7597E9079}"/>
    <cellStyle name="Note 56 2" xfId="41082" xr:uid="{5B035130-BCBB-4355-9F50-85F2609211BA}"/>
    <cellStyle name="Note 56 2 2" xfId="41083" xr:uid="{A58FD492-2FA5-4C90-A639-BF19D3249B55}"/>
    <cellStyle name="Note 56 2 3" xfId="41084" xr:uid="{18D1A9B8-360F-4E6B-800F-0E749DB6C2EB}"/>
    <cellStyle name="Note 56 2 3 2" xfId="41085" xr:uid="{9C057E1C-269A-404C-9072-A95567D99B46}"/>
    <cellStyle name="Note 56 2 4" xfId="41086" xr:uid="{843BAB39-F867-4AB7-9E46-6E63A771A354}"/>
    <cellStyle name="Note 56 3" xfId="41087" xr:uid="{F58B5EEE-C2F8-431A-BC84-E16E9830AB68}"/>
    <cellStyle name="Note 56 3 2" xfId="41088" xr:uid="{E06FB570-6835-47F9-B501-7C5934924E66}"/>
    <cellStyle name="Note 56 3 2 2" xfId="41089" xr:uid="{C3E302CE-714B-4B6A-8A25-24204004542F}"/>
    <cellStyle name="Note 56 3 3" xfId="41090" xr:uid="{7E06970B-2A9C-4096-823D-53B37EE40D16}"/>
    <cellStyle name="Note 56 3 3 2" xfId="41091" xr:uid="{0AB333D5-C2D5-4A4B-B9BB-B6D67A3D876B}"/>
    <cellStyle name="Note 56 3 4" xfId="41092" xr:uid="{31C97CF3-12EA-4BFF-8F44-3015AF4004AC}"/>
    <cellStyle name="Note 56 3 4 2" xfId="41093" xr:uid="{66F84F5A-12D1-4C36-AC41-66B41F749092}"/>
    <cellStyle name="Note 56 3 5" xfId="41094" xr:uid="{2F88A62E-9B11-495F-9B79-FBA65AE461E0}"/>
    <cellStyle name="Note 56 4" xfId="41095" xr:uid="{5F580D26-D3E6-4007-96A8-CFE0F7476170}"/>
    <cellStyle name="Note 56 4 2" xfId="41096" xr:uid="{027B2079-A75E-4663-9E22-13F53486BD79}"/>
    <cellStyle name="Note 56 4 2 2" xfId="41097" xr:uid="{25E63955-CBA0-417B-897E-88779AE63345}"/>
    <cellStyle name="Note 56 4 3" xfId="41098" xr:uid="{51220219-44B0-402F-A0DF-ADA9D04D2177}"/>
    <cellStyle name="Note 56 4 3 2" xfId="41099" xr:uid="{7FF6AE8A-C4C6-4760-BE31-F24A5C071B6F}"/>
    <cellStyle name="Note 56 4 4" xfId="41100" xr:uid="{CE33FD49-0615-48C1-9D73-2DDACBCF6893}"/>
    <cellStyle name="Note 56 5" xfId="41101" xr:uid="{1EF445E3-721B-492B-8552-1C7A2D2454A6}"/>
    <cellStyle name="Note 56 5 2" xfId="41102" xr:uid="{059E9A09-ADD1-47D9-868D-BAEB2890A3A3}"/>
    <cellStyle name="Note 56 5 2 2" xfId="41103" xr:uid="{25691CB7-F9A0-4904-B0F4-33840BCB93B4}"/>
    <cellStyle name="Note 56 5 3" xfId="41104" xr:uid="{B0A9216F-E6BC-4A25-8860-2D51335570A9}"/>
    <cellStyle name="Note 56 5 3 2" xfId="41105" xr:uid="{32EB91F5-C688-4C03-83C3-4C7FB4766C0F}"/>
    <cellStyle name="Note 56 5 4" xfId="41106" xr:uid="{2792EE5E-0256-4F39-8E9C-A8D444E38E60}"/>
    <cellStyle name="Note 56 6" xfId="41107" xr:uid="{2F52E25B-9E10-40DF-8811-18231914FC56}"/>
    <cellStyle name="Note 56 6 2" xfId="41108" xr:uid="{242797E4-F641-424F-A56C-6A44F8E684A0}"/>
    <cellStyle name="Note 56 7" xfId="41109" xr:uid="{4FACC693-BDA6-40C7-909B-3193E1D538C1}"/>
    <cellStyle name="Note 57" xfId="41110" xr:uid="{6C7F9016-E2D3-4331-B48B-BDE502AEB6DA}"/>
    <cellStyle name="Note 57 2" xfId="41111" xr:uid="{BACECE7D-1DB5-43B2-B0FA-80E45A50B221}"/>
    <cellStyle name="Note 57 2 2" xfId="41112" xr:uid="{F0D42739-8BA7-4862-9B73-08E45EAD410F}"/>
    <cellStyle name="Note 57 2 2 2" xfId="41113" xr:uid="{4EEFB683-F55E-477C-9115-528D3565FB89}"/>
    <cellStyle name="Note 57 3" xfId="41114" xr:uid="{015ACE6C-2E23-48E5-8AF5-4BF25CFE3260}"/>
    <cellStyle name="Note 57 3 2" xfId="41115" xr:uid="{FF309CE7-7351-4AE3-AD57-FAC2CF8EDE5E}"/>
    <cellStyle name="Note 57 3 2 2" xfId="41116" xr:uid="{5C9157DF-2E61-4847-BA82-435FEA284FA7}"/>
    <cellStyle name="Note 57 4" xfId="41117" xr:uid="{02EBF9A2-666E-4090-8AFA-48DCEDE3EDD4}"/>
    <cellStyle name="Note 57 4 2" xfId="41118" xr:uid="{1B784546-CD82-4687-8137-47DE2548F49D}"/>
    <cellStyle name="Note 57 5" xfId="41119" xr:uid="{59ED1CBD-5583-4ED8-B45F-D8110C8C5D67}"/>
    <cellStyle name="Note 57 5 2" xfId="41120" xr:uid="{F83127F8-12D5-41DE-9282-47BE7FCCA4BD}"/>
    <cellStyle name="Note 58" xfId="41121" xr:uid="{2C727458-55E4-43B4-976D-51C1DB297544}"/>
    <cellStyle name="Note 58 2" xfId="41122" xr:uid="{66ACF83A-B367-43CC-8E76-D30796491B49}"/>
    <cellStyle name="Note 59" xfId="41123" xr:uid="{CC943A42-2774-4765-8EDD-456C89783E6B}"/>
    <cellStyle name="Note 6" xfId="41124" xr:uid="{C724CD8D-F7FB-43F5-86C7-E9D459029C48}"/>
    <cellStyle name="Note 6 10" xfId="41125" xr:uid="{5EA4DA75-1A47-497E-92F9-B40BBD11E2E2}"/>
    <cellStyle name="Note 6 10 2" xfId="41126" xr:uid="{57C049A7-04B2-4B7F-B07F-13C2D2711CA1}"/>
    <cellStyle name="Note 6 10 2 2" xfId="41127" xr:uid="{03EB3A36-0BBD-43B6-B931-10AD5990276F}"/>
    <cellStyle name="Note 6 10 3" xfId="41128" xr:uid="{C6C1874C-B3AD-4ACA-A559-B7C33CA554F2}"/>
    <cellStyle name="Note 6 10 3 2" xfId="41129" xr:uid="{4C4295C5-3C36-46F3-83FB-343DC66F905B}"/>
    <cellStyle name="Note 6 10 4" xfId="41130" xr:uid="{CFB375E5-DFA8-45BC-A33A-E397384E4063}"/>
    <cellStyle name="Note 6 11" xfId="41131" xr:uid="{095E6229-DC63-4342-9B1B-7C95DB444876}"/>
    <cellStyle name="Note 6 11 2" xfId="41132" xr:uid="{BBB231FA-CECF-4E3C-8621-4B38776D170C}"/>
    <cellStyle name="Note 6 11 2 2" xfId="41133" xr:uid="{66F82BB1-DE98-483B-A000-F16187FA73EA}"/>
    <cellStyle name="Note 6 12" xfId="41134" xr:uid="{2099D48E-9B75-4E90-B095-3EA68A28148C}"/>
    <cellStyle name="Note 6 12 2" xfId="41135" xr:uid="{0A0EAEE3-B5F5-474E-8B4D-7071C4D74B55}"/>
    <cellStyle name="Note 6 13" xfId="41136" xr:uid="{8DD61AB2-5462-4065-B56E-0AB5FA46E2FB}"/>
    <cellStyle name="Note 6 13 2" xfId="41137" xr:uid="{D41ECE9A-5EA8-4A49-B512-FE640860F883}"/>
    <cellStyle name="Note 6 14" xfId="41138" xr:uid="{2BB3CB04-67E9-4D4F-9166-ADD61864F7D2}"/>
    <cellStyle name="Note 6 2" xfId="41139" xr:uid="{76A994E3-8C2C-4FBD-A1B2-88781AD214EB}"/>
    <cellStyle name="Note 6 2 10" xfId="41140" xr:uid="{627F187B-05B5-4A35-9A1E-1D71D9B0B907}"/>
    <cellStyle name="Note 6 2 10 2" xfId="41141" xr:uid="{BDC4E851-57EE-45DF-AAC1-E37288B19386}"/>
    <cellStyle name="Note 6 2 11" xfId="41142" xr:uid="{A7895FF0-B49F-40FC-B258-14408BC0E26A}"/>
    <cellStyle name="Note 6 2 11 2" xfId="41143" xr:uid="{15F397CC-B1C2-4AA3-8F71-D17666E3CBC5}"/>
    <cellStyle name="Note 6 2 12" xfId="41144" xr:uid="{829C01A9-0753-414B-BCF8-2FE5CC517680}"/>
    <cellStyle name="Note 6 2 2" xfId="41145" xr:uid="{F9EF98B4-473C-4259-BEC7-25F6765B3270}"/>
    <cellStyle name="Note 6 2 2 2" xfId="41146" xr:uid="{C4FB934F-782D-4538-B99C-BC810054AA83}"/>
    <cellStyle name="Note 6 2 2 2 2" xfId="41147" xr:uid="{3EE08682-423C-44E4-A260-E4AA174AA3D3}"/>
    <cellStyle name="Note 6 2 2 2 2 2" xfId="41148" xr:uid="{0872D5FE-589C-48E6-A561-E8ECDF1F1050}"/>
    <cellStyle name="Note 6 2 2 2 3" xfId="41149" xr:uid="{855C5B0E-4ACB-484B-92A6-070F555FB306}"/>
    <cellStyle name="Note 6 2 2 2 3 2" xfId="41150" xr:uid="{1F9EB594-61A5-4DF6-8FB2-8F11F6B1F762}"/>
    <cellStyle name="Note 6 2 2 3" xfId="41151" xr:uid="{046FBF80-7325-4310-891C-2CE48D72FCB7}"/>
    <cellStyle name="Note 6 2 2 3 2" xfId="41152" xr:uid="{EFC72549-05FF-4F60-97FB-6E4ECCA17095}"/>
    <cellStyle name="Note 6 2 2 3 2 2" xfId="41153" xr:uid="{36ACB86B-ED25-4FE7-A44A-FAE70484F761}"/>
    <cellStyle name="Note 6 2 2 3 2 3" xfId="41154" xr:uid="{1C02AD61-062D-43D0-AAFA-AE2FC2803B2A}"/>
    <cellStyle name="Note 6 2 2 3 3" xfId="41155" xr:uid="{C2D775F1-F65B-4D6E-9B59-7FEEA6A8E9B9}"/>
    <cellStyle name="Note 6 2 2 3 3 2" xfId="41156" xr:uid="{2AE1F5A9-D15D-4D82-8996-62FF14E7C964}"/>
    <cellStyle name="Note 6 2 2 3 3 3" xfId="41157" xr:uid="{A8CEC5D9-78B8-4465-AB8F-71C408C41D7C}"/>
    <cellStyle name="Note 6 2 2 3 4" xfId="41158" xr:uid="{F3153EC4-D7DD-497C-815F-3274A81BF023}"/>
    <cellStyle name="Note 6 2 2 3 4 2" xfId="41159" xr:uid="{AFA933CE-94C3-487B-9720-A1DC07FD73A0}"/>
    <cellStyle name="Note 6 2 2 3 4 3" xfId="41160" xr:uid="{FC7A7D1A-70EA-4974-A8B6-8682CDD4686B}"/>
    <cellStyle name="Note 6 2 2 3 5" xfId="41161" xr:uid="{43E44267-C757-4C67-986A-82B2D5C9A1D2}"/>
    <cellStyle name="Note 6 2 2 3 5 2" xfId="41162" xr:uid="{C1391B62-E1F5-41ED-BE7D-24443393974A}"/>
    <cellStyle name="Note 6 2 2 3 5 3" xfId="41163" xr:uid="{5681912B-3FF6-4506-98E6-7B7A7C631288}"/>
    <cellStyle name="Note 6 2 2 3 6" xfId="41164" xr:uid="{ADB5D5F3-4288-4767-A1B6-61BCE7408F59}"/>
    <cellStyle name="Note 6 2 2 3 6 2" xfId="41165" xr:uid="{F61DF1C6-8A34-4B90-8B19-3BA04DEEA40C}"/>
    <cellStyle name="Note 6 2 2 3 6 3" xfId="41166" xr:uid="{7562D3B7-4568-4580-8A98-144BC24393B7}"/>
    <cellStyle name="Note 6 2 2 3 7" xfId="41167" xr:uid="{39DF23A4-EA63-4290-AF54-FFE6A180BC38}"/>
    <cellStyle name="Note 6 2 2 4" xfId="41168" xr:uid="{931E343A-FD94-4596-A38C-BE9A1961671A}"/>
    <cellStyle name="Note 6 2 2 5" xfId="41169" xr:uid="{85337CB4-F559-4B6D-B1AC-8D5C6F4B3AF2}"/>
    <cellStyle name="Note 6 2 2 5 2" xfId="41170" xr:uid="{FA12F8CC-AE54-481E-8EB1-6EEBE4196961}"/>
    <cellStyle name="Note 6 2 2 6" xfId="41171" xr:uid="{52FB8490-ED46-4C60-B926-02390A367005}"/>
    <cellStyle name="Note 6 2 2 6 2" xfId="41172" xr:uid="{B62AF24A-6046-4F02-BA0D-4F782E942291}"/>
    <cellStyle name="Note 6 2 2 7" xfId="41173" xr:uid="{D2383EAB-CCB9-4BE2-903D-89D4289FAF6A}"/>
    <cellStyle name="Note 6 2 3" xfId="41174" xr:uid="{00774FA9-BA14-482A-832B-6502B6C169F3}"/>
    <cellStyle name="Note 6 2 3 2" xfId="41175" xr:uid="{4835B8A3-FFF2-41D5-81FF-104B8578EC64}"/>
    <cellStyle name="Note 6 2 3 3" xfId="41176" xr:uid="{0E033A1C-781B-46EC-BCFC-53346F91AA78}"/>
    <cellStyle name="Note 6 2 3 3 2" xfId="41177" xr:uid="{43C9A696-0126-41EE-9922-CB9E4DB8B06F}"/>
    <cellStyle name="Note 6 2 3 4" xfId="41178" xr:uid="{BC51D3F3-599F-4BB9-A4A2-40C7D19146D4}"/>
    <cellStyle name="Note 6 2 3 4 2" xfId="41179" xr:uid="{042B58C6-852B-42A7-B346-CC72AA7D5138}"/>
    <cellStyle name="Note 6 2 3 5" xfId="41180" xr:uid="{047F536F-9CD1-4748-B39F-A23A97AC1FDD}"/>
    <cellStyle name="Note 6 2 3 5 2" xfId="41181" xr:uid="{A2123C77-A1ED-4670-AAC3-FC5B01856E3F}"/>
    <cellStyle name="Note 6 2 3 6" xfId="41182" xr:uid="{BD6A9D12-A45D-4B59-9189-7203052CACE7}"/>
    <cellStyle name="Note 6 2 4" xfId="41183" xr:uid="{B0D4F0E7-ECA0-4425-BC0B-0EEE951C4AC2}"/>
    <cellStyle name="Note 6 2 4 2" xfId="41184" xr:uid="{862E3820-77E6-4413-A7AC-88C755E0D81C}"/>
    <cellStyle name="Note 6 2 4 2 2" xfId="41185" xr:uid="{3D3496B3-3677-4A33-8045-9EF4DF24953E}"/>
    <cellStyle name="Note 6 2 4 2 3" xfId="41186" xr:uid="{E361D75D-5BFB-470E-898A-3FA23D782963}"/>
    <cellStyle name="Note 6 2 4 3" xfId="41187" xr:uid="{56165781-7759-4A06-ADD2-2373814E84DF}"/>
    <cellStyle name="Note 6 2 4 3 2" xfId="41188" xr:uid="{A8EC527E-B037-4A80-A811-59586BC3A5C9}"/>
    <cellStyle name="Note 6 2 4 3 3" xfId="41189" xr:uid="{41E8E206-5920-4630-BC3F-1A7BD9155EA0}"/>
    <cellStyle name="Note 6 2 4 4" xfId="41190" xr:uid="{3D7D558D-6230-4382-A164-47BABCF32A23}"/>
    <cellStyle name="Note 6 2 4 4 2" xfId="41191" xr:uid="{4948F4FA-7777-4FC9-930F-28F2BF2902DE}"/>
    <cellStyle name="Note 6 2 4 4 3" xfId="41192" xr:uid="{795F3DAD-3388-4EF4-8FE0-073B0004A576}"/>
    <cellStyle name="Note 6 2 4 5" xfId="41193" xr:uid="{3D9F12F0-9EC4-46D0-89FB-99E435873B34}"/>
    <cellStyle name="Note 6 2 4 5 2" xfId="41194" xr:uid="{04BD9B56-2AEF-44B7-A60A-B4544F41489F}"/>
    <cellStyle name="Note 6 2 4 5 3" xfId="41195" xr:uid="{EDB4139B-38AB-4EA4-BC91-ABCB963B6468}"/>
    <cellStyle name="Note 6 2 4 6" xfId="41196" xr:uid="{D0C71DBC-5A74-480D-BC51-BADC5D0081D2}"/>
    <cellStyle name="Note 6 2 4 6 2" xfId="41197" xr:uid="{BC324F18-CB27-4268-A5C8-89588343E418}"/>
    <cellStyle name="Note 6 2 4 6 3" xfId="41198" xr:uid="{FBB0C1FB-3971-465E-BBEF-A3EC9D74E634}"/>
    <cellStyle name="Note 6 2 4 7" xfId="41199" xr:uid="{27AD46F7-4858-4A8B-A561-BA2DF11F89A0}"/>
    <cellStyle name="Note 6 2 4 7 2" xfId="41200" xr:uid="{6CFF4523-A720-4B34-978A-803EB2950F34}"/>
    <cellStyle name="Note 6 2 4 8" xfId="41201" xr:uid="{0BCBDD28-DCD1-4310-915F-0142DE51E2C8}"/>
    <cellStyle name="Note 6 2 5" xfId="41202" xr:uid="{1FE50A04-0811-48E2-8781-B6426DF234FE}"/>
    <cellStyle name="Note 6 2 5 2" xfId="41203" xr:uid="{930E4703-C8FF-4652-8B8F-A360835963B7}"/>
    <cellStyle name="Note 6 2 5 2 2" xfId="41204" xr:uid="{28D984DF-78FA-4AAC-9DB3-25B46F6A50F5}"/>
    <cellStyle name="Note 6 2 5 2 3" xfId="41205" xr:uid="{E42E6F30-9DA8-4D89-AA76-CF6E6F76141C}"/>
    <cellStyle name="Note 6 2 5 3" xfId="41206" xr:uid="{54C26B3C-43C9-47EA-8931-DE84AA325EE9}"/>
    <cellStyle name="Note 6 2 5 3 2" xfId="41207" xr:uid="{832C2F0C-B2FF-496A-8F70-6E4928BDEE30}"/>
    <cellStyle name="Note 6 2 5 4" xfId="41208" xr:uid="{7FE270DC-6C71-48DA-97C1-F2E2982E1C7D}"/>
    <cellStyle name="Note 6 2 5 4 2" xfId="41209" xr:uid="{DBCD7C0B-A4F1-4D1D-A9BC-C223B7089A18}"/>
    <cellStyle name="Note 6 2 5 5" xfId="41210" xr:uid="{3B1FCB58-02B8-489B-A2BE-7281105D0E34}"/>
    <cellStyle name="Note 6 2 5 5 2" xfId="41211" xr:uid="{EAB0EBDB-B4EB-4CCD-BD82-44E6CA706393}"/>
    <cellStyle name="Note 6 2 5 6" xfId="41212" xr:uid="{A27F3E78-EDFD-450C-945E-CCD4D2E71996}"/>
    <cellStyle name="Note 6 2 6" xfId="41213" xr:uid="{613367ED-2BF3-4AD3-89CD-C2BD41040179}"/>
    <cellStyle name="Note 6 2 7" xfId="41214" xr:uid="{BC128335-8427-4665-B057-356C5AE27118}"/>
    <cellStyle name="Note 6 2 7 2" xfId="41215" xr:uid="{274BDC28-8D18-4D37-B102-79D6E4A38771}"/>
    <cellStyle name="Note 6 2 7 2 2" xfId="41216" xr:uid="{56CC1333-AB01-4272-BD44-2B71AADEAA56}"/>
    <cellStyle name="Note 6 2 7 3" xfId="41217" xr:uid="{3138FAD1-5F86-448D-BB21-5B9CB63B66A2}"/>
    <cellStyle name="Note 6 2 7 3 2" xfId="41218" xr:uid="{9AEB104E-DFE5-44E6-8234-F081E8DFF813}"/>
    <cellStyle name="Note 6 2 7 4" xfId="41219" xr:uid="{2F6CF753-4D0B-4F8E-9B87-459F3B28E3E2}"/>
    <cellStyle name="Note 6 2 8" xfId="41220" xr:uid="{4B193CE4-6396-4E0C-84B3-7E3588BAB64C}"/>
    <cellStyle name="Note 6 2 8 2" xfId="41221" xr:uid="{75C36036-00A0-4F9F-BC28-520C7E8D749F}"/>
    <cellStyle name="Note 6 2 9" xfId="41222" xr:uid="{D2999392-A582-4CB2-8481-49DA1BC93C57}"/>
    <cellStyle name="Note 6 2 9 2" xfId="41223" xr:uid="{A9FE2688-1BCE-4145-BC75-0168DCB42C32}"/>
    <cellStyle name="Note 6 3" xfId="41224" xr:uid="{8A3335A2-E7B2-4BFA-9604-388707CBA19E}"/>
    <cellStyle name="Note 6 3 2" xfId="41225" xr:uid="{E2D555D3-ABC1-4FFE-A40F-50F36D40F2A8}"/>
    <cellStyle name="Note 6 3 2 2" xfId="41226" xr:uid="{D964364B-94F8-493F-BB8E-41AD11157C33}"/>
    <cellStyle name="Note 6 3 2 3" xfId="41227" xr:uid="{AD4F3AE2-68FB-42BD-8598-690425BB319A}"/>
    <cellStyle name="Note 6 3 2 3 2" xfId="41228" xr:uid="{6F7BBA29-DB50-4883-B6C1-9FFAFB0384E4}"/>
    <cellStyle name="Note 6 3 2 3 2 2" xfId="41229" xr:uid="{18998E3B-9A38-4AC1-BC9B-932016E3D393}"/>
    <cellStyle name="Note 6 3 2 3 2 3" xfId="41230" xr:uid="{C0403457-55AD-4051-8DAF-9101FDA09535}"/>
    <cellStyle name="Note 6 3 2 3 3" xfId="41231" xr:uid="{9090DE46-8A2D-44CF-B728-BBE4D861B345}"/>
    <cellStyle name="Note 6 3 2 3 3 2" xfId="41232" xr:uid="{D6B19A3F-2F9E-41A7-AC07-B9E6701B2305}"/>
    <cellStyle name="Note 6 3 2 3 3 3" xfId="41233" xr:uid="{43781712-C78C-461D-AC16-E851D0FD5C55}"/>
    <cellStyle name="Note 6 3 2 3 4" xfId="41234" xr:uid="{65AE1A90-8B29-4E2F-A236-006F601B98FA}"/>
    <cellStyle name="Note 6 3 2 3 4 2" xfId="41235" xr:uid="{FE2B1C27-3FC4-4A07-AC31-98E215C3D3B6}"/>
    <cellStyle name="Note 6 3 2 3 4 3" xfId="41236" xr:uid="{F3171887-6AD2-4989-9E80-B865240184BC}"/>
    <cellStyle name="Note 6 3 2 3 5" xfId="41237" xr:uid="{91F9C60B-33F2-4C10-88B2-921E65058B33}"/>
    <cellStyle name="Note 6 3 2 3 5 2" xfId="41238" xr:uid="{C0F9F909-F447-4DB0-BCE5-7B8BE6CE8051}"/>
    <cellStyle name="Note 6 3 2 3 5 3" xfId="41239" xr:uid="{8078C44C-56A4-457E-A24F-A440B15E8050}"/>
    <cellStyle name="Note 6 3 2 3 6" xfId="41240" xr:uid="{3FA2F3D0-D2BF-41CD-8E8F-C4492AE09CD8}"/>
    <cellStyle name="Note 6 3 2 3 6 2" xfId="41241" xr:uid="{2463B0B1-4227-479E-B938-064AF92A9FB4}"/>
    <cellStyle name="Note 6 3 2 3 6 3" xfId="41242" xr:uid="{A9F61502-C772-4918-ABE2-757AD52220F2}"/>
    <cellStyle name="Note 6 3 2 3 7" xfId="41243" xr:uid="{0757215C-5CDA-4B6A-BD40-3F5A7EFD2422}"/>
    <cellStyle name="Note 6 3 2 4" xfId="41244" xr:uid="{92D4F56B-03B4-42ED-AA0D-E48D8AA5D0EC}"/>
    <cellStyle name="Note 6 3 2 4 2" xfId="41245" xr:uid="{81B04FA2-96DB-4B33-8121-02C538EB5C97}"/>
    <cellStyle name="Note 6 3 2 5" xfId="41246" xr:uid="{0F596ABE-08DE-48D4-A310-5E62442272A9}"/>
    <cellStyle name="Note 6 3 2 5 2" xfId="41247" xr:uid="{F31EB72A-7013-477D-A895-5591FD86C7FE}"/>
    <cellStyle name="Note 6 3 3" xfId="41248" xr:uid="{CDB9518C-B7EB-4727-81AC-CC2D697A0CA0}"/>
    <cellStyle name="Note 6 3 3 2" xfId="41249" xr:uid="{FC8D835B-478D-4CC5-B7D7-B6A1128D1730}"/>
    <cellStyle name="Note 6 3 3 2 2" xfId="41250" xr:uid="{8002FD7D-CD83-43AA-8BA0-10979EBD1F15}"/>
    <cellStyle name="Note 6 3 3 3" xfId="41251" xr:uid="{DB5FC3DF-B930-472E-8715-8C3F3C7D7220}"/>
    <cellStyle name="Note 6 3 3 3 2" xfId="41252" xr:uid="{97C311A0-A458-4C09-9A76-AC6EDC0A2D69}"/>
    <cellStyle name="Note 6 3 4" xfId="41253" xr:uid="{AF4C484A-2515-4FB8-81AF-1E3670D2D873}"/>
    <cellStyle name="Note 6 3 4 2" xfId="41254" xr:uid="{BD3A9D62-F2C6-4956-A8E8-25BECAB99574}"/>
    <cellStyle name="Note 6 3 4 2 2" xfId="41255" xr:uid="{F8DC1244-3653-4A16-94C2-C043A1039740}"/>
    <cellStyle name="Note 6 3 4 2 3" xfId="41256" xr:uid="{B0EDF0DE-84A8-4BE7-822D-A11CA6700A68}"/>
    <cellStyle name="Note 6 3 4 3" xfId="41257" xr:uid="{7BDA18BA-C52C-45C6-882C-E5918A9EE67D}"/>
    <cellStyle name="Note 6 3 4 3 2" xfId="41258" xr:uid="{4FE2F2DC-85B7-4F17-8C7D-EED579159ED4}"/>
    <cellStyle name="Note 6 3 4 3 3" xfId="41259" xr:uid="{A736353A-CC88-4502-B397-392E7767DCA8}"/>
    <cellStyle name="Note 6 3 4 4" xfId="41260" xr:uid="{7EEBB355-CBA3-4B94-BE5B-2A9C8F7D59DA}"/>
    <cellStyle name="Note 6 3 4 4 2" xfId="41261" xr:uid="{28159647-27E5-444C-91D5-22AE801450E4}"/>
    <cellStyle name="Note 6 3 4 4 3" xfId="41262" xr:uid="{79EAAF90-810F-4BFF-9462-89A6641F24F4}"/>
    <cellStyle name="Note 6 3 4 5" xfId="41263" xr:uid="{C2E40776-AEF8-4E77-B9B5-3156FFE956BE}"/>
    <cellStyle name="Note 6 3 4 5 2" xfId="41264" xr:uid="{83D7E787-1B3F-4DFA-8E98-4F8A32EC19A2}"/>
    <cellStyle name="Note 6 3 4 5 3" xfId="41265" xr:uid="{F83785D7-2C29-4D4B-8E11-A132D97713E8}"/>
    <cellStyle name="Note 6 3 4 6" xfId="41266" xr:uid="{9CA1D557-78AD-4EC7-BBB5-21D4ADBBF8CF}"/>
    <cellStyle name="Note 6 3 4 6 2" xfId="41267" xr:uid="{FCBAF9FA-B17A-491B-ABFC-92EE1CA12A81}"/>
    <cellStyle name="Note 6 3 4 6 3" xfId="41268" xr:uid="{62AE2CE7-9A6B-4BF2-9C55-A005293F0734}"/>
    <cellStyle name="Note 6 3 4 7" xfId="41269" xr:uid="{68F72B71-DC53-46D6-8F27-95001217BBC6}"/>
    <cellStyle name="Note 6 3 5" xfId="41270" xr:uid="{3A3DAA2A-9B45-4909-868A-21BF91F26267}"/>
    <cellStyle name="Note 6 3 6" xfId="41271" xr:uid="{978C79D2-425C-4AF3-8EA9-3BBACBFA86D0}"/>
    <cellStyle name="Note 6 3 6 2" xfId="41272" xr:uid="{885113B4-AFF5-45D9-A9AF-744AF3968720}"/>
    <cellStyle name="Note 6 3 7" xfId="41273" xr:uid="{AE509559-E4AD-4D3B-8E70-65835A69CF82}"/>
    <cellStyle name="Note 6 3 7 2" xfId="41274" xr:uid="{78DF915A-E5E7-4E26-83D1-32EE9B373F3C}"/>
    <cellStyle name="Note 6 3 8" xfId="41275" xr:uid="{F3107105-E6BF-4480-976B-D5A2138A6999}"/>
    <cellStyle name="Note 6 3 8 2" xfId="41276" xr:uid="{4A71C39D-9B99-4A16-91D2-DD88B07BED7F}"/>
    <cellStyle name="Note 6 3 9" xfId="41277" xr:uid="{EA0660A5-480C-44A2-A66B-16EB4EC5E2EC}"/>
    <cellStyle name="Note 6 4" xfId="41278" xr:uid="{4BD08189-42A5-40A8-ACCF-D22BB62C15F2}"/>
    <cellStyle name="Note 6 4 2" xfId="41279" xr:uid="{37591640-B163-48D8-A067-C417A0BAC146}"/>
    <cellStyle name="Note 6 4 2 2" xfId="41280" xr:uid="{4A3DFA98-B8F3-4FC6-ADFA-CA0F91D524E9}"/>
    <cellStyle name="Note 6 4 2 2 2" xfId="41281" xr:uid="{CDE8D466-8429-4CD3-8D0D-9910679C35FC}"/>
    <cellStyle name="Note 6 4 2 3" xfId="41282" xr:uid="{DCE7D139-1C76-4972-BBED-85683B2C801F}"/>
    <cellStyle name="Note 6 4 2 3 2" xfId="41283" xr:uid="{FB793226-C6F5-48F3-9582-B40C5B64725F}"/>
    <cellStyle name="Note 6 4 3" xfId="41284" xr:uid="{6BFC34DB-DFFA-47AE-AD59-2F52AEF0C7C4}"/>
    <cellStyle name="Note 6 4 3 2" xfId="41285" xr:uid="{546B7466-FE31-473A-A908-308592E8E5D2}"/>
    <cellStyle name="Note 6 4 3 2 2" xfId="41286" xr:uid="{35EBD0B3-874A-4AFD-B4B4-E0F636C02CAD}"/>
    <cellStyle name="Note 6 4 3 2 3" xfId="41287" xr:uid="{BDE7E89A-E1E4-482F-9954-F5CB9D674127}"/>
    <cellStyle name="Note 6 4 3 3" xfId="41288" xr:uid="{2233DE02-F83E-4D8F-B727-85ED8B1DCF99}"/>
    <cellStyle name="Note 6 4 3 3 2" xfId="41289" xr:uid="{5BA5BFDC-8378-4D63-AE93-29047B2AB574}"/>
    <cellStyle name="Note 6 4 3 3 3" xfId="41290" xr:uid="{54B5C0C5-C8E5-43D5-854E-397DD05E6470}"/>
    <cellStyle name="Note 6 4 3 4" xfId="41291" xr:uid="{C923C528-75EF-4AD7-92E9-F907D90DCBCD}"/>
    <cellStyle name="Note 6 4 3 4 2" xfId="41292" xr:uid="{94C09C0F-B9B9-49E4-A930-5C37085C137B}"/>
    <cellStyle name="Note 6 4 3 4 3" xfId="41293" xr:uid="{9AD75EBB-D994-438A-8876-115BBDBC5B16}"/>
    <cellStyle name="Note 6 4 3 5" xfId="41294" xr:uid="{2C646D7A-4D88-42A0-A043-B430F5C71C98}"/>
    <cellStyle name="Note 6 4 3 5 2" xfId="41295" xr:uid="{8026DB4A-47ED-4288-9581-987C459DC3CC}"/>
    <cellStyle name="Note 6 4 3 5 3" xfId="41296" xr:uid="{01FC3543-6E67-4D6F-8075-8896AC8CFCBF}"/>
    <cellStyle name="Note 6 4 3 6" xfId="41297" xr:uid="{33D8B851-E591-4E3A-92D5-AFC5567D2116}"/>
    <cellStyle name="Note 6 4 3 6 2" xfId="41298" xr:uid="{D4136B44-EB00-42FD-BA22-DF6D684B069C}"/>
    <cellStyle name="Note 6 4 3 6 3" xfId="41299" xr:uid="{6A456B94-AB23-4F21-B26E-FFB281489394}"/>
    <cellStyle name="Note 6 4 3 7" xfId="41300" xr:uid="{801B5023-742D-4A24-AA16-8C131A4318B3}"/>
    <cellStyle name="Note 6 4 4" xfId="41301" xr:uid="{5422B2CE-99A2-47E4-8503-CA25F30AA383}"/>
    <cellStyle name="Note 6 4 5" xfId="41302" xr:uid="{9B4922A1-71F1-481E-89A2-37F41E5097EE}"/>
    <cellStyle name="Note 6 4 5 2" xfId="41303" xr:uid="{9727A155-B307-47DF-AA94-197CB0A47D2C}"/>
    <cellStyle name="Note 6 4 6" xfId="41304" xr:uid="{93E395B0-5DAF-4393-9FC0-5BDDC71E958C}"/>
    <cellStyle name="Note 6 4 6 2" xfId="41305" xr:uid="{BB8B8073-C541-452D-BEE2-00D4ADD4B478}"/>
    <cellStyle name="Note 6 4 7" xfId="41306" xr:uid="{BBBF3B8A-5AB9-487B-85EE-F3EF3FD34126}"/>
    <cellStyle name="Note 6 4 7 2" xfId="41307" xr:uid="{21E847D1-7050-4543-B3C0-4FE5396C6890}"/>
    <cellStyle name="Note 6 4 8" xfId="41308" xr:uid="{12A361D4-39CD-454A-A5E4-B610958AD2C7}"/>
    <cellStyle name="Note 6 5" xfId="41309" xr:uid="{9CE0BB6A-BC59-4D11-B1CE-E0DD9DF8B5E0}"/>
    <cellStyle name="Note 6 5 2" xfId="41310" xr:uid="{FF7CEF99-4639-4C77-ABA0-ECD82B5ABAE6}"/>
    <cellStyle name="Note 6 5 2 2" xfId="41311" xr:uid="{C5FF1B9F-E251-4F75-B138-7B73845CAAA4}"/>
    <cellStyle name="Note 6 5 2 2 2" xfId="41312" xr:uid="{8296D274-D846-48F5-9480-71E7358E2E05}"/>
    <cellStyle name="Note 6 5 2 3" xfId="41313" xr:uid="{12CDBF1F-F099-49E1-AABB-3BBCDFA37F80}"/>
    <cellStyle name="Note 6 5 2 3 2" xfId="41314" xr:uid="{15269EBD-459F-4592-8E13-B45F1DE73F12}"/>
    <cellStyle name="Note 6 5 3" xfId="41315" xr:uid="{CBEB4FBD-0CB0-4847-B150-91A7C4788757}"/>
    <cellStyle name="Note 6 5 3 2" xfId="41316" xr:uid="{2346782C-9135-42EA-80B6-DBA9B564DC01}"/>
    <cellStyle name="Note 6 5 3 2 2" xfId="41317" xr:uid="{C13C387E-1236-4B15-ABB8-56319F65986A}"/>
    <cellStyle name="Note 6 5 4" xfId="41318" xr:uid="{2D999030-5E24-43BB-B420-D07415EF852B}"/>
    <cellStyle name="Note 6 5 4 2" xfId="41319" xr:uid="{959D0525-EF9B-406F-82A4-CAB8C49937E3}"/>
    <cellStyle name="Note 6 5 5" xfId="41320" xr:uid="{D3607233-30F0-4E7D-A70A-38FAAF63E466}"/>
    <cellStyle name="Note 6 5 5 2" xfId="41321" xr:uid="{A8E53B35-7C8F-49B2-BF00-E4FB4E78ED02}"/>
    <cellStyle name="Note 6 5 6" xfId="41322" xr:uid="{D5D65946-1328-4489-917B-5E969F47D025}"/>
    <cellStyle name="Note 6 6" xfId="41323" xr:uid="{8719698E-3087-4286-8C53-CA0873D32F07}"/>
    <cellStyle name="Note 6 6 2" xfId="41324" xr:uid="{181FD4BD-49C2-441F-A904-00FA17679DB5}"/>
    <cellStyle name="Note 6 6 2 2" xfId="41325" xr:uid="{91DB1C99-F8E1-4351-88BE-99FEBBB2CF19}"/>
    <cellStyle name="Note 6 6 2 2 2" xfId="41326" xr:uid="{B79FD4CD-2E6D-4440-B5C4-A2618C7A5A15}"/>
    <cellStyle name="Note 6 6 2 3" xfId="41327" xr:uid="{BB75A1F1-0526-4BF2-A5A5-D7761B92B138}"/>
    <cellStyle name="Note 6 6 2 3 2" xfId="41328" xr:uid="{912626F5-2EA4-4304-B67F-C2DD343BCC3B}"/>
    <cellStyle name="Note 6 6 2 4" xfId="41329" xr:uid="{4068F607-4059-4183-AB7E-DF3023891892}"/>
    <cellStyle name="Note 6 6 3" xfId="41330" xr:uid="{2151B1BA-0552-4005-80C8-F4988EAAEBED}"/>
    <cellStyle name="Note 6 6 3 2" xfId="41331" xr:uid="{EF2A8C1E-3BEE-48E8-96C4-3F2E709AC9E6}"/>
    <cellStyle name="Note 6 6 3 2 2" xfId="41332" xr:uid="{B2B95FD1-D1BF-401E-AD91-137E0E10422B}"/>
    <cellStyle name="Note 6 6 3 3" xfId="41333" xr:uid="{2B67AFA2-43E8-4BD9-A5E7-1B88BF865DC0}"/>
    <cellStyle name="Note 6 6 3 3 2" xfId="41334" xr:uid="{369D66C6-92FC-439E-BFEE-6B3FF57EC2FD}"/>
    <cellStyle name="Note 6 6 3 4" xfId="41335" xr:uid="{996206FC-FC04-46EC-9411-C90CF9D663AB}"/>
    <cellStyle name="Note 6 6 4" xfId="41336" xr:uid="{EEAF14C9-EEB0-427D-ACB3-29BA01E688C7}"/>
    <cellStyle name="Note 6 6 4 2" xfId="41337" xr:uid="{E38F110D-1A68-49F6-AF99-982ABA72A001}"/>
    <cellStyle name="Note 6 6 4 3" xfId="41338" xr:uid="{940B3DC9-B95E-4F37-AA2F-20935C040CF8}"/>
    <cellStyle name="Note 6 6 5" xfId="41339" xr:uid="{A0DD4E52-3379-4599-B1B5-BEC1B12EA035}"/>
    <cellStyle name="Note 6 6 5 2" xfId="41340" xr:uid="{5B146F8B-A9AD-403C-B7EF-2685134D7BD0}"/>
    <cellStyle name="Note 6 6 5 3" xfId="41341" xr:uid="{DA004571-019E-4FF8-981C-0CBE810644D8}"/>
    <cellStyle name="Note 6 6 6" xfId="41342" xr:uid="{D9BBFF38-2376-48D0-B650-9C34B2143227}"/>
    <cellStyle name="Note 6 6 6 2" xfId="41343" xr:uid="{6F90A9EE-F81C-4CDA-A203-23632BF9F35B}"/>
    <cellStyle name="Note 6 6 6 3" xfId="41344" xr:uid="{9D49D420-182F-4621-BCEF-8BD246CAB34F}"/>
    <cellStyle name="Note 6 6 7" xfId="41345" xr:uid="{4566396E-827B-43F3-8EFC-08E7C9DE47EE}"/>
    <cellStyle name="Note 6 7" xfId="41346" xr:uid="{3CECA6E2-E524-4D10-B4A2-E2A08977FA0C}"/>
    <cellStyle name="Note 6 7 2" xfId="41347" xr:uid="{E1E76FDC-ECA7-4835-A1F0-D6C3DB145575}"/>
    <cellStyle name="Note 6 7 2 2" xfId="41348" xr:uid="{24275DAD-972A-4D05-B3B5-F73C8313899C}"/>
    <cellStyle name="Note 6 7 2 2 2" xfId="41349" xr:uid="{4C22B785-E6F5-4B63-86D0-28102FA50CFF}"/>
    <cellStyle name="Note 6 7 2 3" xfId="41350" xr:uid="{EA26F1F8-0C74-44B6-AF08-6B8037E0FDB1}"/>
    <cellStyle name="Note 6 7 2 3 2" xfId="41351" xr:uid="{88FB9E87-B23C-4300-90A4-5280B60519A5}"/>
    <cellStyle name="Note 6 7 2 4" xfId="41352" xr:uid="{510DA2C6-F7B6-4FAF-B7BE-300AEF14FB2C}"/>
    <cellStyle name="Note 6 7 3" xfId="41353" xr:uid="{06C0179E-8EEB-49BA-B95F-63C95DDE58E3}"/>
    <cellStyle name="Note 6 7 3 2" xfId="41354" xr:uid="{3C3C654F-66C2-4CEE-8896-DEAA75F92443}"/>
    <cellStyle name="Note 6 7 3 2 2" xfId="41355" xr:uid="{D56EA245-2320-4F39-AC1E-05284CB871E6}"/>
    <cellStyle name="Note 6 7 3 3" xfId="41356" xr:uid="{DDF77C4B-83FC-4111-8530-1F69FE292D3E}"/>
    <cellStyle name="Note 6 7 3 3 2" xfId="41357" xr:uid="{E92799CE-AE1F-4F5C-A267-518D6E0EC615}"/>
    <cellStyle name="Note 6 7 3 4" xfId="41358" xr:uid="{3C16FCF1-2466-4CD5-94FF-ACFD4E509DB5}"/>
    <cellStyle name="Note 6 7 4" xfId="41359" xr:uid="{CDD7E6F3-FC1A-406E-8EEF-202689C5C357}"/>
    <cellStyle name="Note 6 7 4 2" xfId="41360" xr:uid="{224FD8E2-6357-4765-8A6F-E2D2F7E7869F}"/>
    <cellStyle name="Note 6 7 5" xfId="41361" xr:uid="{214ED9A7-86FD-40CD-B4F2-A56298267256}"/>
    <cellStyle name="Note 6 7 5 2" xfId="41362" xr:uid="{4BF79E65-CC10-42D0-95E1-DF2604B3B9C3}"/>
    <cellStyle name="Note 6 7 6" xfId="41363" xr:uid="{23320CDE-BD1C-45B2-8C01-ADD6478023D9}"/>
    <cellStyle name="Note 6 8" xfId="41364" xr:uid="{D2F9BB59-3E37-4BB9-B16E-812ED78DFF5A}"/>
    <cellStyle name="Note 6 8 2" xfId="41365" xr:uid="{918F3DE2-403F-45EF-B7BD-F1B5950582BB}"/>
    <cellStyle name="Note 6 8 2 2" xfId="41366" xr:uid="{24BD8AF8-D501-4E5C-8F07-3E27CB29AC31}"/>
    <cellStyle name="Note 6 8 2 2 2" xfId="41367" xr:uid="{7652680F-4DC0-43DE-ACE3-2B8E6A9B87DE}"/>
    <cellStyle name="Note 6 8 3" xfId="41368" xr:uid="{56BD7F29-D4A5-4FCD-843E-F82FFA7F98CE}"/>
    <cellStyle name="Note 6 8 3 2" xfId="41369" xr:uid="{2CB805B8-56DE-438A-B28A-98260A13CD4B}"/>
    <cellStyle name="Note 6 8 3 2 2" xfId="41370" xr:uid="{8BB52DB6-EB40-47D5-9783-0BD2C284520F}"/>
    <cellStyle name="Note 6 8 4" xfId="41371" xr:uid="{2ABBF244-9B0F-4B65-B5D4-6C74858EA29D}"/>
    <cellStyle name="Note 6 8 4 2" xfId="41372" xr:uid="{7957171F-7B6E-4A27-B9FB-F632667AF350}"/>
    <cellStyle name="Note 6 8 5" xfId="41373" xr:uid="{F8AEC767-1D17-47D2-A17A-4D2FF1BF37EA}"/>
    <cellStyle name="Note 6 8 5 2" xfId="41374" xr:uid="{E14CAAA1-873D-48CD-AC84-F44BCDF1190D}"/>
    <cellStyle name="Note 6 9" xfId="41375" xr:uid="{8573FA32-40FF-4CA3-99CF-EDD85400CACE}"/>
    <cellStyle name="Note 6 9 2" xfId="41376" xr:uid="{BEB30650-2E82-4EA0-AC4D-4DE333448F01}"/>
    <cellStyle name="Note 6 9 2 2" xfId="41377" xr:uid="{7A8A7079-F7FB-49D3-A538-040FBA3C2A02}"/>
    <cellStyle name="Note 6 9 3" xfId="41378" xr:uid="{A0B0D444-DF3B-404C-AC20-AC71BB9DFEC8}"/>
    <cellStyle name="Note 6 9 3 2" xfId="41379" xr:uid="{FB797109-863A-49D3-B80E-12BCC1CCE875}"/>
    <cellStyle name="Note 6 9 4" xfId="41380" xr:uid="{62FB825C-1E16-4755-9D78-EBF8AC4E91D7}"/>
    <cellStyle name="Note 6 9 4 2" xfId="41381" xr:uid="{95DDD080-2268-4032-AF57-3B6CBCC13023}"/>
    <cellStyle name="Note 6 9 5" xfId="41382" xr:uid="{8DE26ECA-02C9-4918-B404-994AC26D7268}"/>
    <cellStyle name="Note 6 9 5 2" xfId="41383" xr:uid="{ADB83478-BDA2-4086-A2D4-468CF5106587}"/>
    <cellStyle name="Note 6 9 6" xfId="41384" xr:uid="{6AB9C27C-4B18-4C59-9138-65D1FE09B46F}"/>
    <cellStyle name="Note 6_3. รายละเอียดประกอบงบ 03-2013 รวมหมด ณ 02-08-56" xfId="41385" xr:uid="{76B3B1CD-2D56-4CA4-AD6F-AADF826B6701}"/>
    <cellStyle name="Note 60" xfId="41386" xr:uid="{8358F122-41ED-496E-B783-E6AB5AC22F06}"/>
    <cellStyle name="Note 61" xfId="41387" xr:uid="{517048E9-A3DC-403C-8424-599745F6ACED}"/>
    <cellStyle name="Note 62" xfId="41388" xr:uid="{3D5FCA86-07FA-449A-B8CD-E3521077AA69}"/>
    <cellStyle name="Note 63" xfId="41389" xr:uid="{9AEFB229-D672-461C-A9E5-FEE83AD914B8}"/>
    <cellStyle name="Note 64" xfId="41390" xr:uid="{BBAF2B72-EF85-40B0-BEC1-4862BE94B05F}"/>
    <cellStyle name="Note 65" xfId="41391" xr:uid="{07617C6D-DA65-4483-AFAB-2811966A162B}"/>
    <cellStyle name="Note 66" xfId="41392" xr:uid="{41B7B3A1-D1D9-4B34-ABA5-D8021C042FB4}"/>
    <cellStyle name="Note 67" xfId="41393" xr:uid="{C81C89C6-8BEB-48DA-A73B-BEC732B9D198}"/>
    <cellStyle name="Note 68" xfId="41394" xr:uid="{95A1ABC3-435F-4D88-8AF3-491E07DA367C}"/>
    <cellStyle name="Note 69" xfId="41395" xr:uid="{20B13D68-5572-441F-944C-429FC0FB58C4}"/>
    <cellStyle name="Note 7" xfId="41396" xr:uid="{9DB53EC7-E07A-47BF-A050-8B840CF1513B}"/>
    <cellStyle name="Note 7 10" xfId="41397" xr:uid="{F378DB6E-0406-46E5-A3FE-BC929240B342}"/>
    <cellStyle name="Note 7 10 2" xfId="41398" xr:uid="{51A9F3A9-5AE4-4A38-9F1B-BBE7166A0809}"/>
    <cellStyle name="Note 7 10 2 2" xfId="41399" xr:uid="{BB9118FE-D046-4B1C-999C-BC9C8E9439CD}"/>
    <cellStyle name="Note 7 10 3" xfId="41400" xr:uid="{CDA0E596-5DE3-46B8-B61D-637D0FD6875E}"/>
    <cellStyle name="Note 7 10 3 2" xfId="41401" xr:uid="{3F30DA4D-225D-4EEF-9529-078AA6EA1413}"/>
    <cellStyle name="Note 7 10 4" xfId="41402" xr:uid="{8D14E9B5-902A-44D3-982B-B7A512448137}"/>
    <cellStyle name="Note 7 11" xfId="41403" xr:uid="{56E29697-5EB9-49FF-9708-ABCD3361C57A}"/>
    <cellStyle name="Note 7 11 2" xfId="41404" xr:uid="{F4BF60A2-EB9C-4D35-A250-F78C3AB62746}"/>
    <cellStyle name="Note 7 11 2 2" xfId="41405" xr:uid="{202CA128-4D7B-481E-8BD5-27203A891369}"/>
    <cellStyle name="Note 7 12" xfId="41406" xr:uid="{BBBCC80B-2CD6-4D41-B88C-90BF812E4BD7}"/>
    <cellStyle name="Note 7 12 2" xfId="41407" xr:uid="{0AC5ABB6-A2C7-408A-8061-74814C09F582}"/>
    <cellStyle name="Note 7 13" xfId="41408" xr:uid="{D1F55FFB-E3A4-4584-A1FF-C15ED45FA30C}"/>
    <cellStyle name="Note 7 13 2" xfId="41409" xr:uid="{CAAA0943-7888-4178-92F0-BE324F4EF6AE}"/>
    <cellStyle name="Note 7 14" xfId="41410" xr:uid="{14B583E1-F46F-4F90-8E3C-516F16F5EBE3}"/>
    <cellStyle name="Note 7 2" xfId="41411" xr:uid="{76B4A5C9-59D7-4EE1-8021-9A7FC7897A6A}"/>
    <cellStyle name="Note 7 2 10" xfId="41412" xr:uid="{C42831EB-0D54-4300-8BB9-CC1FA1B2595F}"/>
    <cellStyle name="Note 7 2 10 2" xfId="41413" xr:uid="{AA075CE7-35BD-4A42-9F9C-4EA276FFBE95}"/>
    <cellStyle name="Note 7 2 11" xfId="41414" xr:uid="{0EE3785F-F71B-4B42-89E7-5D4A225AAAE9}"/>
    <cellStyle name="Note 7 2 2" xfId="41415" xr:uid="{C4F3205A-79DB-465B-B3A8-648F25ACB68B}"/>
    <cellStyle name="Note 7 2 2 2" xfId="41416" xr:uid="{B389599F-BB65-4662-858D-38754252F7DE}"/>
    <cellStyle name="Note 7 2 2 2 2" xfId="41417" xr:uid="{2612D149-C478-4A34-A0CC-7291695E156B}"/>
    <cellStyle name="Note 7 2 2 2 2 2" xfId="41418" xr:uid="{FD8EFCA8-31FF-4E8E-A1E6-C43DDFD8D426}"/>
    <cellStyle name="Note 7 2 2 2 3" xfId="41419" xr:uid="{E948738C-1E28-4785-876B-5ABFD7E46EBB}"/>
    <cellStyle name="Note 7 2 2 2 3 2" xfId="41420" xr:uid="{F78887E5-22A1-4361-A311-4F8FF5BD0312}"/>
    <cellStyle name="Note 7 2 2 3" xfId="41421" xr:uid="{79FDF390-0AB3-409E-9F2B-8C3B8276CCC2}"/>
    <cellStyle name="Note 7 2 2 3 2" xfId="41422" xr:uid="{B5F03A24-C603-4CF3-9CA1-A8B97052985C}"/>
    <cellStyle name="Note 7 2 2 3 2 2" xfId="41423" xr:uid="{A8233931-1CB5-4392-AE2C-B1683CB901E0}"/>
    <cellStyle name="Note 7 2 2 3 2 3" xfId="41424" xr:uid="{46D9BCB9-6E3F-4BA3-B45D-C3BC43D53E28}"/>
    <cellStyle name="Note 7 2 2 3 3" xfId="41425" xr:uid="{9B2A21EB-EA4C-49D9-B273-E209E26C32BD}"/>
    <cellStyle name="Note 7 2 2 3 3 2" xfId="41426" xr:uid="{AB0C80C7-E27A-4B14-BF2C-AEC3DA4BB83E}"/>
    <cellStyle name="Note 7 2 2 3 3 3" xfId="41427" xr:uid="{89F1FC93-1B57-4572-97B2-813092DF1C25}"/>
    <cellStyle name="Note 7 2 2 3 4" xfId="41428" xr:uid="{C88FE74C-8A04-4EC6-9618-A6FE196742A4}"/>
    <cellStyle name="Note 7 2 2 3 4 2" xfId="41429" xr:uid="{E0123084-E90A-427F-B16A-C4E56E28B3C7}"/>
    <cellStyle name="Note 7 2 2 3 4 3" xfId="41430" xr:uid="{20EFBD0A-3D67-4176-A1D0-88549429E162}"/>
    <cellStyle name="Note 7 2 2 3 5" xfId="41431" xr:uid="{EEEBD092-088F-4C3C-AC52-1B86D305C44C}"/>
    <cellStyle name="Note 7 2 2 3 5 2" xfId="41432" xr:uid="{1DD17AEE-CDF9-44C0-9117-39160F4A896D}"/>
    <cellStyle name="Note 7 2 2 3 5 3" xfId="41433" xr:uid="{E97AD02F-8BE7-4CE2-91EB-7A1777EF8216}"/>
    <cellStyle name="Note 7 2 2 3 6" xfId="41434" xr:uid="{AC82FB60-7B33-41AB-8035-DF0DB5919B9E}"/>
    <cellStyle name="Note 7 2 2 3 6 2" xfId="41435" xr:uid="{B600E4A5-28FD-4AD7-9841-8FA0B208E105}"/>
    <cellStyle name="Note 7 2 2 3 6 3" xfId="41436" xr:uid="{9546AC6E-E160-405D-8AA4-CF085079971B}"/>
    <cellStyle name="Note 7 2 2 3 7" xfId="41437" xr:uid="{0D475DE9-BC6F-4AB3-A7E1-8AF70A1AB2B9}"/>
    <cellStyle name="Note 7 2 2 4" xfId="41438" xr:uid="{330D67E5-62A4-4185-9AC6-48DDB76348B4}"/>
    <cellStyle name="Note 7 2 2 5" xfId="41439" xr:uid="{8B48B941-90C5-4898-9D6C-6C3F79D959F4}"/>
    <cellStyle name="Note 7 2 2 5 2" xfId="41440" xr:uid="{E7E22D7A-CC35-413E-8244-E25BBAFEEC7A}"/>
    <cellStyle name="Note 7 2 2 6" xfId="41441" xr:uid="{994F47EE-0974-42E2-A483-F8C416E8776D}"/>
    <cellStyle name="Note 7 2 2 6 2" xfId="41442" xr:uid="{86F922AF-16F5-409A-B4C9-783A65FF3622}"/>
    <cellStyle name="Note 7 2 2 7" xfId="41443" xr:uid="{34E36B37-A208-4E4C-9D25-D94DB4299A34}"/>
    <cellStyle name="Note 7 2 3" xfId="41444" xr:uid="{F983C8F9-5E55-4A18-BA84-D67C18767386}"/>
    <cellStyle name="Note 7 2 3 2" xfId="41445" xr:uid="{39F80F3E-581B-46F3-87AB-C9D5BF7A58A0}"/>
    <cellStyle name="Note 7 2 3 3" xfId="41446" xr:uid="{958DFC39-ED0E-441A-8EB0-21925576D179}"/>
    <cellStyle name="Note 7 2 3 3 2" xfId="41447" xr:uid="{76CB7F6D-7DD4-46A2-9E97-3CB95C08EBB6}"/>
    <cellStyle name="Note 7 2 3 4" xfId="41448" xr:uid="{871ED088-CB6C-4061-8EC7-DA7A12401BDC}"/>
    <cellStyle name="Note 7 2 3 4 2" xfId="41449" xr:uid="{2F2FB531-3187-4151-B7B7-606CBF3DABA5}"/>
    <cellStyle name="Note 7 2 3 5" xfId="41450" xr:uid="{EAFF5065-2618-46E9-9F8E-C5C4F489C347}"/>
    <cellStyle name="Note 7 2 3 5 2" xfId="41451" xr:uid="{B6A8624E-CFA8-430E-9A48-7FAE6043E007}"/>
    <cellStyle name="Note 7 2 3 6" xfId="41452" xr:uid="{582BB866-95EC-4E28-ADD2-5899E7062476}"/>
    <cellStyle name="Note 7 2 4" xfId="41453" xr:uid="{C90DCA4D-E743-4299-95E0-687A946FC75E}"/>
    <cellStyle name="Note 7 2 4 2" xfId="41454" xr:uid="{6536B798-84A2-491C-AABE-48DD3022F7E2}"/>
    <cellStyle name="Note 7 2 4 2 2" xfId="41455" xr:uid="{F3ACEE2D-12F0-4A54-8A4B-BB404C842105}"/>
    <cellStyle name="Note 7 2 4 2 3" xfId="41456" xr:uid="{0986DE7B-6D5D-46EF-9FCB-6CDCD75ABC46}"/>
    <cellStyle name="Note 7 2 4 3" xfId="41457" xr:uid="{A098BA55-A023-4894-9D30-4D2296A2B6EE}"/>
    <cellStyle name="Note 7 2 4 3 2" xfId="41458" xr:uid="{2C7A455C-6E7D-4D08-96F8-ABC87ED7E609}"/>
    <cellStyle name="Note 7 2 4 3 3" xfId="41459" xr:uid="{86A684E9-7270-4961-8095-6E7CF9D1CE65}"/>
    <cellStyle name="Note 7 2 4 4" xfId="41460" xr:uid="{CAF593EA-15CD-42ED-BD91-88BBAA5034FA}"/>
    <cellStyle name="Note 7 2 4 4 2" xfId="41461" xr:uid="{B7F771F7-50E3-4381-A7F2-89522535E447}"/>
    <cellStyle name="Note 7 2 4 4 3" xfId="41462" xr:uid="{DB3F04AD-30CA-444D-A034-FC07F027FAD6}"/>
    <cellStyle name="Note 7 2 4 5" xfId="41463" xr:uid="{8271868A-5765-48FD-A180-E46004E6EF17}"/>
    <cellStyle name="Note 7 2 4 5 2" xfId="41464" xr:uid="{AA081370-DDE7-46B0-A60D-74DABF9C57DE}"/>
    <cellStyle name="Note 7 2 4 5 3" xfId="41465" xr:uid="{73B6DB7A-D923-4B41-B0CF-FD476EFFFAA2}"/>
    <cellStyle name="Note 7 2 4 6" xfId="41466" xr:uid="{FDFC0A91-4469-47DD-BC17-26C18E5AD3EE}"/>
    <cellStyle name="Note 7 2 4 6 2" xfId="41467" xr:uid="{B0F6933D-A369-426B-977F-0404E35830BF}"/>
    <cellStyle name="Note 7 2 4 6 3" xfId="41468" xr:uid="{4FA4DB88-C5F6-4E37-932E-6F3E42D153EC}"/>
    <cellStyle name="Note 7 2 4 7" xfId="41469" xr:uid="{AB590DBD-B6DC-4004-BFBA-393109AD6273}"/>
    <cellStyle name="Note 7 2 4 7 2" xfId="41470" xr:uid="{669D2B47-6321-460A-B9F6-E65F90EDF353}"/>
    <cellStyle name="Note 7 2 4 8" xfId="41471" xr:uid="{7281452A-98F0-4092-98D0-D814121814FA}"/>
    <cellStyle name="Note 7 2 5" xfId="41472" xr:uid="{96E8F130-5065-49B1-9ED5-45797914B8D0}"/>
    <cellStyle name="Note 7 2 5 2" xfId="41473" xr:uid="{871226B1-C369-45AB-B54B-B1053BBD8B1A}"/>
    <cellStyle name="Note 7 2 5 2 2" xfId="41474" xr:uid="{6B31CF06-BADE-4A8A-B4D0-CD88902339AF}"/>
    <cellStyle name="Note 7 2 5 3" xfId="41475" xr:uid="{7BA42323-536A-4AFC-BEFE-C513386F8F20}"/>
    <cellStyle name="Note 7 2 5 3 2" xfId="41476" xr:uid="{624432D6-A277-4CA6-AE42-0110EE0C74B7}"/>
    <cellStyle name="Note 7 2 6" xfId="41477" xr:uid="{0338B2E4-74AF-41A1-9BC3-0452BD8890D7}"/>
    <cellStyle name="Note 7 2 6 2" xfId="41478" xr:uid="{ADC0045B-C07F-48D7-AFD7-B7F07690DCA6}"/>
    <cellStyle name="Note 7 2 6 2 2" xfId="41479" xr:uid="{E2ED4069-3FBF-48A1-BC16-4E2994A9D113}"/>
    <cellStyle name="Note 7 2 6 3" xfId="41480" xr:uid="{1AAC3A38-5B73-4AA2-9873-D7586BD48568}"/>
    <cellStyle name="Note 7 2 6 3 2" xfId="41481" xr:uid="{8AF84CBF-40C9-40C0-8079-70A30D1A57F2}"/>
    <cellStyle name="Note 7 2 6 4" xfId="41482" xr:uid="{5343F261-B3F5-4812-8A4F-CD7A7FDC0B94}"/>
    <cellStyle name="Note 7 2 7" xfId="41483" xr:uid="{27A77C93-6A58-444F-84BD-5D641970D36D}"/>
    <cellStyle name="Note 7 2 7 2" xfId="41484" xr:uid="{AE75D16D-2EF5-4908-9726-0A20E601BFBC}"/>
    <cellStyle name="Note 7 2 8" xfId="41485" xr:uid="{8970F3A4-3584-440E-941E-9D9A9B95E69E}"/>
    <cellStyle name="Note 7 2 8 2" xfId="41486" xr:uid="{E7CAB29D-6C94-4EA2-AC56-D79A30C39EC3}"/>
    <cellStyle name="Note 7 2 9" xfId="41487" xr:uid="{936A3A82-BC6B-46C5-972A-9D7D058F980C}"/>
    <cellStyle name="Note 7 2 9 2" xfId="41488" xr:uid="{B952C188-3C63-4952-99BF-2317BA723D59}"/>
    <cellStyle name="Note 7 3" xfId="41489" xr:uid="{16CF424F-0978-4238-9F40-A591D7B54B94}"/>
    <cellStyle name="Note 7 3 2" xfId="41490" xr:uid="{8F6D37EF-903F-4C99-BBFF-C3296ABC345C}"/>
    <cellStyle name="Note 7 3 2 2" xfId="41491" xr:uid="{3672D4EB-859E-48FC-9CC4-60EBDC6D1756}"/>
    <cellStyle name="Note 7 3 2 3" xfId="41492" xr:uid="{BF445EB5-EBE5-478A-8EFF-024AF95A8B95}"/>
    <cellStyle name="Note 7 3 2 3 2" xfId="41493" xr:uid="{6CC34412-C60F-4FD2-8FE6-E7E92CF8A618}"/>
    <cellStyle name="Note 7 3 2 3 2 2" xfId="41494" xr:uid="{C52855C3-BC1C-471D-B106-AAAACAA99939}"/>
    <cellStyle name="Note 7 3 2 3 2 3" xfId="41495" xr:uid="{69E45879-BF3C-46F0-8EF1-48FEC0DBF3C9}"/>
    <cellStyle name="Note 7 3 2 3 3" xfId="41496" xr:uid="{EE1794A6-0575-4704-A230-9CDFB2BE0337}"/>
    <cellStyle name="Note 7 3 2 3 3 2" xfId="41497" xr:uid="{C9BA08E6-641C-4805-8A89-C7EE1C5F7772}"/>
    <cellStyle name="Note 7 3 2 3 3 3" xfId="41498" xr:uid="{F622D59E-2D37-4189-9B7B-EC9E0296751E}"/>
    <cellStyle name="Note 7 3 2 3 4" xfId="41499" xr:uid="{53B691C0-2A20-49E1-9BD0-5F0C1B842FBF}"/>
    <cellStyle name="Note 7 3 2 3 4 2" xfId="41500" xr:uid="{A95D5343-EAF4-4463-885C-56DE8A954A37}"/>
    <cellStyle name="Note 7 3 2 3 4 3" xfId="41501" xr:uid="{A9F10ADE-D5FE-42C4-903C-8A6579646BB6}"/>
    <cellStyle name="Note 7 3 2 3 5" xfId="41502" xr:uid="{F33C729E-D968-4E2F-9A97-0D20FB7DEA74}"/>
    <cellStyle name="Note 7 3 2 3 5 2" xfId="41503" xr:uid="{1D27E457-8673-4C64-8C54-A085E270898B}"/>
    <cellStyle name="Note 7 3 2 3 5 3" xfId="41504" xr:uid="{1C0031A3-21FC-4A38-A11C-842790DAD09E}"/>
    <cellStyle name="Note 7 3 2 3 6" xfId="41505" xr:uid="{869ABAEB-1E22-4777-A357-745748845A2B}"/>
    <cellStyle name="Note 7 3 2 3 6 2" xfId="41506" xr:uid="{7FB69DFE-707D-42C7-B3F5-32532EB1A636}"/>
    <cellStyle name="Note 7 3 2 3 6 3" xfId="41507" xr:uid="{CE1E77C1-D975-486B-9990-BB7FF51FBF4F}"/>
    <cellStyle name="Note 7 3 2 3 7" xfId="41508" xr:uid="{700A7DA6-AEF4-491D-BDB7-DB1933A21CA4}"/>
    <cellStyle name="Note 7 3 2 4" xfId="41509" xr:uid="{BAC4B194-2668-4A1D-93DD-ABEEA41CD923}"/>
    <cellStyle name="Note 7 3 2 4 2" xfId="41510" xr:uid="{4D2C864E-DFD6-4ADC-A3CB-36635C39BE78}"/>
    <cellStyle name="Note 7 3 2 5" xfId="41511" xr:uid="{7015F892-9A57-4384-B187-F975EE0F326C}"/>
    <cellStyle name="Note 7 3 2 5 2" xfId="41512" xr:uid="{7639A760-7FC3-4C5C-8BD9-BEA2CD1871B4}"/>
    <cellStyle name="Note 7 3 3" xfId="41513" xr:uid="{F349D22B-A945-43B4-A338-796B719A7919}"/>
    <cellStyle name="Note 7 3 3 2" xfId="41514" xr:uid="{2C22FF9B-1A59-42C9-85C7-C30CEE4C34C6}"/>
    <cellStyle name="Note 7 3 3 2 2" xfId="41515" xr:uid="{E9102B9A-0429-40C1-9971-8F76E4B1E0BD}"/>
    <cellStyle name="Note 7 3 3 3" xfId="41516" xr:uid="{845A28B1-0FFB-4F83-A669-1342F2A26DC4}"/>
    <cellStyle name="Note 7 3 3 3 2" xfId="41517" xr:uid="{FC44B040-DD74-45BA-8069-85855CEC423A}"/>
    <cellStyle name="Note 7 3 4" xfId="41518" xr:uid="{CDCD3648-507B-41F3-AD5D-3FE27B5505C7}"/>
    <cellStyle name="Note 7 3 4 2" xfId="41519" xr:uid="{E1BB5A20-D18F-47F1-88D6-D056DBBD7C58}"/>
    <cellStyle name="Note 7 3 4 2 2" xfId="41520" xr:uid="{255BC1E7-8952-43F2-AD32-DC21B88F36D8}"/>
    <cellStyle name="Note 7 3 4 2 3" xfId="41521" xr:uid="{C1C9FA28-A268-4899-A2E9-D6F733D2923C}"/>
    <cellStyle name="Note 7 3 4 3" xfId="41522" xr:uid="{6B2836DE-D0D7-4059-9CF7-253445DFC1F1}"/>
    <cellStyle name="Note 7 3 4 3 2" xfId="41523" xr:uid="{30107AB8-44BD-4517-9394-4BE34F215637}"/>
    <cellStyle name="Note 7 3 4 3 3" xfId="41524" xr:uid="{94027113-1523-4280-BFEC-9413CEA111A9}"/>
    <cellStyle name="Note 7 3 4 4" xfId="41525" xr:uid="{49F7A6DC-CFD8-42E1-8017-5A574284F9AA}"/>
    <cellStyle name="Note 7 3 4 4 2" xfId="41526" xr:uid="{A69E35C6-2EF2-4B08-AAD7-5DAA9985141B}"/>
    <cellStyle name="Note 7 3 4 4 3" xfId="41527" xr:uid="{56354F74-FA92-4321-A5A2-5ACCDDF275C4}"/>
    <cellStyle name="Note 7 3 4 5" xfId="41528" xr:uid="{76BCDD80-D374-4A93-BCC3-96120A6E7C29}"/>
    <cellStyle name="Note 7 3 4 5 2" xfId="41529" xr:uid="{95B355ED-4E52-43F6-A095-AD9A80C6E558}"/>
    <cellStyle name="Note 7 3 4 5 3" xfId="41530" xr:uid="{100E590D-AE5C-40CE-9DFC-BFAC20D397DE}"/>
    <cellStyle name="Note 7 3 4 6" xfId="41531" xr:uid="{3F84C040-7F99-465B-8BAF-2CFDBCE5E009}"/>
    <cellStyle name="Note 7 3 4 6 2" xfId="41532" xr:uid="{1943B6C8-46CE-45FE-931A-D66A77EF9226}"/>
    <cellStyle name="Note 7 3 4 6 3" xfId="41533" xr:uid="{BDFFB9E8-DAB9-4B4E-9A63-3C550F5A83EB}"/>
    <cellStyle name="Note 7 3 4 7" xfId="41534" xr:uid="{E65999A0-AE28-4EF8-A6F2-A1832D7408AE}"/>
    <cellStyle name="Note 7 3 5" xfId="41535" xr:uid="{A4AF1244-28BB-425C-A550-649F4A825DAE}"/>
    <cellStyle name="Note 7 3 6" xfId="41536" xr:uid="{3CAAFB7F-DC38-4C4F-BA29-2EDA43047C95}"/>
    <cellStyle name="Note 7 3 6 2" xfId="41537" xr:uid="{56C122A3-BBFA-44CC-BA55-C523416664C4}"/>
    <cellStyle name="Note 7 3 7" xfId="41538" xr:uid="{D27A5986-F1DA-48F2-B598-5F8F7F8A7C22}"/>
    <cellStyle name="Note 7 3 7 2" xfId="41539" xr:uid="{EA34D026-3E85-4A41-A041-1E20B11DFFD7}"/>
    <cellStyle name="Note 7 3 8" xfId="41540" xr:uid="{257F834E-DA85-4528-8F05-C2EEE1237CB4}"/>
    <cellStyle name="Note 7 3 8 2" xfId="41541" xr:uid="{08F46E6D-63E8-4E21-8A9D-99FAD895898E}"/>
    <cellStyle name="Note 7 3 9" xfId="41542" xr:uid="{20CBA7E2-1B2F-4D49-9278-3E1364A778AF}"/>
    <cellStyle name="Note 7 4" xfId="41543" xr:uid="{8AF56A54-EFF7-48E2-A22B-F6FA3DB7B334}"/>
    <cellStyle name="Note 7 4 2" xfId="41544" xr:uid="{B6E70C77-644C-4F41-B97D-554D431276DD}"/>
    <cellStyle name="Note 7 4 2 2" xfId="41545" xr:uid="{60A9827E-3725-4FB1-8F6E-B353572A35F7}"/>
    <cellStyle name="Note 7 4 2 2 2" xfId="41546" xr:uid="{B3E88F05-1D12-4B58-A3AE-BA5EAF1687F2}"/>
    <cellStyle name="Note 7 4 2 3" xfId="41547" xr:uid="{C9A20EA0-98B6-4308-B421-C4E04B913D70}"/>
    <cellStyle name="Note 7 4 2 3 2" xfId="41548" xr:uid="{94D20633-0A8B-4BD8-A5B6-2B48513F81CC}"/>
    <cellStyle name="Note 7 4 3" xfId="41549" xr:uid="{B1A6DAE9-F3DC-435B-88EF-351023078A7C}"/>
    <cellStyle name="Note 7 4 3 2" xfId="41550" xr:uid="{4A6C7723-4F5C-45DE-A593-3DC9B9963F57}"/>
    <cellStyle name="Note 7 4 3 2 2" xfId="41551" xr:uid="{78234FCE-77D8-410A-8F66-AB5704B2B0FE}"/>
    <cellStyle name="Note 7 4 3 2 3" xfId="41552" xr:uid="{B0683350-1906-4CDA-8D99-EA47550F08E6}"/>
    <cellStyle name="Note 7 4 3 3" xfId="41553" xr:uid="{E2C06BCA-8C7A-4833-8A5A-E9966024DF5A}"/>
    <cellStyle name="Note 7 4 3 3 2" xfId="41554" xr:uid="{D787978F-7ED9-4A9A-8295-5FF71BF0D0F4}"/>
    <cellStyle name="Note 7 4 3 3 3" xfId="41555" xr:uid="{0B7CCAA3-FBCF-46B6-81A6-66C8B0620EAE}"/>
    <cellStyle name="Note 7 4 3 4" xfId="41556" xr:uid="{D6B47498-B982-4C15-A80F-FDBE0FAE0E67}"/>
    <cellStyle name="Note 7 4 3 4 2" xfId="41557" xr:uid="{31D3302D-D237-4BEF-8E7C-815AE921F69F}"/>
    <cellStyle name="Note 7 4 3 4 3" xfId="41558" xr:uid="{8B1C12C4-64C8-4A9E-ADB1-33CDD85C4EDE}"/>
    <cellStyle name="Note 7 4 3 5" xfId="41559" xr:uid="{5AC89679-B057-4AAE-8D74-443567266D8F}"/>
    <cellStyle name="Note 7 4 3 5 2" xfId="41560" xr:uid="{E767F5AE-60C4-4198-B350-B5662049F43C}"/>
    <cellStyle name="Note 7 4 3 5 3" xfId="41561" xr:uid="{90D06BF3-EBA0-440C-BF02-E1AD2858F2D0}"/>
    <cellStyle name="Note 7 4 3 6" xfId="41562" xr:uid="{864C62DF-4793-4AEC-AFC9-370D4213E2AE}"/>
    <cellStyle name="Note 7 4 3 6 2" xfId="41563" xr:uid="{82A6EFE7-148D-451C-970F-6547E0F6FC81}"/>
    <cellStyle name="Note 7 4 3 6 3" xfId="41564" xr:uid="{90B538FA-AC75-4D94-B25C-8CAD40CA9506}"/>
    <cellStyle name="Note 7 4 3 7" xfId="41565" xr:uid="{982AB2BC-43DC-4D2C-AFC2-D32E46755342}"/>
    <cellStyle name="Note 7 4 4" xfId="41566" xr:uid="{F202D56F-F30E-4859-879C-A22A437F5C9F}"/>
    <cellStyle name="Note 7 4 5" xfId="41567" xr:uid="{1B27E744-9E96-405D-9215-686EA7431AAE}"/>
    <cellStyle name="Note 7 4 5 2" xfId="41568" xr:uid="{C6F0F40B-9C59-4251-9BBC-0CEE261E73FF}"/>
    <cellStyle name="Note 7 4 6" xfId="41569" xr:uid="{18C1B564-A730-48B5-819E-46DA5B5DC6D0}"/>
    <cellStyle name="Note 7 4 6 2" xfId="41570" xr:uid="{59611F79-A01E-4467-80D7-71ECEE74AFFA}"/>
    <cellStyle name="Note 7 4 7" xfId="41571" xr:uid="{6B3DC735-81F5-4751-8A0F-782218D14473}"/>
    <cellStyle name="Note 7 4 7 2" xfId="41572" xr:uid="{6EB73F9B-6255-4F18-9384-B06A30DA6D21}"/>
    <cellStyle name="Note 7 4 8" xfId="41573" xr:uid="{D0E7223B-D2AB-4AAA-8D71-5E482DC04910}"/>
    <cellStyle name="Note 7 5" xfId="41574" xr:uid="{17917140-FDD2-48F6-8024-5F5B468CFE48}"/>
    <cellStyle name="Note 7 5 2" xfId="41575" xr:uid="{AF49E638-3E28-4805-B448-85CA3B8B3D3E}"/>
    <cellStyle name="Note 7 5 2 2" xfId="41576" xr:uid="{BF1F4C75-E5FA-418C-9B5F-66FA955E9830}"/>
    <cellStyle name="Note 7 5 2 2 2" xfId="41577" xr:uid="{7644F1F4-4781-4EB8-AADB-DB2DE9FAE7C4}"/>
    <cellStyle name="Note 7 5 2 3" xfId="41578" xr:uid="{8638F9D4-8669-4400-8B9D-B39C0CDBF7D8}"/>
    <cellStyle name="Note 7 5 2 3 2" xfId="41579" xr:uid="{BD0E01CB-D883-4FEF-8C56-346DE2CB2BEE}"/>
    <cellStyle name="Note 7 5 3" xfId="41580" xr:uid="{90B95CA1-E17B-4317-B4B0-9B3C71F3E82A}"/>
    <cellStyle name="Note 7 5 3 2" xfId="41581" xr:uid="{5DD3BB16-1A9B-4368-A052-882AB1B12E54}"/>
    <cellStyle name="Note 7 5 3 2 2" xfId="41582" xr:uid="{B2764DB1-F989-458E-A185-AC7E67D80FD9}"/>
    <cellStyle name="Note 7 5 4" xfId="41583" xr:uid="{E8F127EB-5E1F-4EF4-98B9-C9CF8D37E263}"/>
    <cellStyle name="Note 7 5 4 2" xfId="41584" xr:uid="{6A71CD75-4A4B-42F4-BDAD-E1DDF36F1B8D}"/>
    <cellStyle name="Note 7 5 5" xfId="41585" xr:uid="{A127B80D-C35C-4AF6-808A-6BDAC389E341}"/>
    <cellStyle name="Note 7 5 5 2" xfId="41586" xr:uid="{986A68C5-1E7D-4FB7-9067-2D0CE4ECFD3B}"/>
    <cellStyle name="Note 7 5 6" xfId="41587" xr:uid="{F4CFE280-2089-46B2-AB55-12713ED839BD}"/>
    <cellStyle name="Note 7 6" xfId="41588" xr:uid="{92BC5472-4B88-4119-B79E-24AA3292CF16}"/>
    <cellStyle name="Note 7 6 2" xfId="41589" xr:uid="{D77A38AD-2240-48AF-A813-63C67E0AB0C6}"/>
    <cellStyle name="Note 7 6 2 2" xfId="41590" xr:uid="{740DB6E8-1355-4FA2-83A0-39BE805D8A06}"/>
    <cellStyle name="Note 7 6 2 2 2" xfId="41591" xr:uid="{F7E90B68-E130-4C25-8229-F74F844A59F9}"/>
    <cellStyle name="Note 7 6 2 3" xfId="41592" xr:uid="{06F0B91C-6C75-4015-8C08-35C456240F8B}"/>
    <cellStyle name="Note 7 6 2 3 2" xfId="41593" xr:uid="{29FB1B64-FA39-4B25-885A-B1DC9F489A22}"/>
    <cellStyle name="Note 7 6 2 4" xfId="41594" xr:uid="{3E458707-331D-42D0-95AE-A8F037B562CE}"/>
    <cellStyle name="Note 7 6 3" xfId="41595" xr:uid="{342E961A-9FC8-4DAC-A962-98459619672E}"/>
    <cellStyle name="Note 7 6 3 2" xfId="41596" xr:uid="{F42E28D5-CD78-417A-B706-C59A9ED7D182}"/>
    <cellStyle name="Note 7 6 3 2 2" xfId="41597" xr:uid="{563773F5-51CC-4968-8B47-B7D23E02BF10}"/>
    <cellStyle name="Note 7 6 3 3" xfId="41598" xr:uid="{AAE53127-A3F1-4BB8-AE61-F533EDA4D9B9}"/>
    <cellStyle name="Note 7 6 3 3 2" xfId="41599" xr:uid="{098C8365-DABB-4BD7-8146-1F0A09B39FA8}"/>
    <cellStyle name="Note 7 6 3 4" xfId="41600" xr:uid="{4B8E78A4-65C7-4ED7-9330-EC944DB57718}"/>
    <cellStyle name="Note 7 6 4" xfId="41601" xr:uid="{83E1B6E7-EBCA-4590-966E-214B2A5EBC9E}"/>
    <cellStyle name="Note 7 6 4 2" xfId="41602" xr:uid="{0311BD10-59E0-4709-A09D-79E858FA3CA3}"/>
    <cellStyle name="Note 7 6 4 3" xfId="41603" xr:uid="{BD013272-56D6-45D8-B361-DC3F7122B59F}"/>
    <cellStyle name="Note 7 6 5" xfId="41604" xr:uid="{446B609B-673D-49C4-8B30-139E99018A54}"/>
    <cellStyle name="Note 7 6 5 2" xfId="41605" xr:uid="{5EF00191-E44D-4530-AE83-65CB5C8FEA98}"/>
    <cellStyle name="Note 7 6 5 3" xfId="41606" xr:uid="{708EDEBC-779B-4D9A-BDA7-6D1761D369A2}"/>
    <cellStyle name="Note 7 6 6" xfId="41607" xr:uid="{D93CD950-4586-446A-AA4A-716DDF6D0034}"/>
    <cellStyle name="Note 7 6 6 2" xfId="41608" xr:uid="{E3E9525E-20C0-47B1-91C7-612BAEF8566E}"/>
    <cellStyle name="Note 7 6 6 3" xfId="41609" xr:uid="{23970BEB-D996-41FC-96AC-1C0C628F135E}"/>
    <cellStyle name="Note 7 6 7" xfId="41610" xr:uid="{78EED802-9C3B-4EF3-89C2-759912247273}"/>
    <cellStyle name="Note 7 7" xfId="41611" xr:uid="{B04EF9E8-6EC2-46B1-8ACA-9234951114BD}"/>
    <cellStyle name="Note 7 7 2" xfId="41612" xr:uid="{69269F30-DB25-4478-8D5A-D5C9A93545C2}"/>
    <cellStyle name="Note 7 7 2 2" xfId="41613" xr:uid="{1D94647F-0F2B-4DD4-9F4E-B0083FE95E26}"/>
    <cellStyle name="Note 7 7 2 2 2" xfId="41614" xr:uid="{53613698-19C2-4C4D-946F-82422D85DCB6}"/>
    <cellStyle name="Note 7 7 3" xfId="41615" xr:uid="{8DB982C7-E828-4CE6-831B-B4CE706F61A8}"/>
    <cellStyle name="Note 7 7 3 2" xfId="41616" xr:uid="{BDDF09C6-6C89-4CDE-A8D1-E82ED5EEF720}"/>
    <cellStyle name="Note 7 7 3 2 2" xfId="41617" xr:uid="{94B7460E-03B3-4361-AE83-786493B3C341}"/>
    <cellStyle name="Note 7 7 4" xfId="41618" xr:uid="{F4AD043D-60C8-4AE9-A243-16A89E6C1D04}"/>
    <cellStyle name="Note 7 7 4 2" xfId="41619" xr:uid="{EC14BFD6-F4BB-4C6E-9FE2-E5A4DD58370A}"/>
    <cellStyle name="Note 7 7 5" xfId="41620" xr:uid="{36FEAC9C-D76E-4B33-8457-B3A2AB53E4EF}"/>
    <cellStyle name="Note 7 7 5 2" xfId="41621" xr:uid="{36081A1B-E365-4F3F-ACC1-0037E292CDDD}"/>
    <cellStyle name="Note 7 8" xfId="41622" xr:uid="{D4103B8B-8B75-48FB-8E23-D2168E19239F}"/>
    <cellStyle name="Note 7 8 2" xfId="41623" xr:uid="{DB9BDDCB-56EA-4805-B821-FD8AD96001C4}"/>
    <cellStyle name="Note 7 8 2 2" xfId="41624" xr:uid="{96BF9E1F-1582-4608-B187-C0F09F922FF4}"/>
    <cellStyle name="Note 7 8 2 2 2" xfId="41625" xr:uid="{8DC7B124-407A-4891-A19F-59F5F265F997}"/>
    <cellStyle name="Note 7 8 2 3" xfId="41626" xr:uid="{7EC4401E-69F8-4B82-9192-48A6D65C8CE5}"/>
    <cellStyle name="Note 7 8 2 3 2" xfId="41627" xr:uid="{99B80F25-FB3B-40DF-BD49-DF9154973B85}"/>
    <cellStyle name="Note 7 8 2 4" xfId="41628" xr:uid="{911E2EC9-9D1D-44CC-B34C-51AF634472A3}"/>
    <cellStyle name="Note 7 8 3" xfId="41629" xr:uid="{9C3B11DD-2384-459F-9768-B34FF4CA7842}"/>
    <cellStyle name="Note 7 8 3 2" xfId="41630" xr:uid="{EE5D077E-E634-4631-9882-ED4CBE18BBDC}"/>
    <cellStyle name="Note 7 8 3 2 2" xfId="41631" xr:uid="{F847948E-5939-40C2-A18B-4E2125AA8E7F}"/>
    <cellStyle name="Note 7 8 3 3" xfId="41632" xr:uid="{842D3561-3C2E-433C-BC92-BB71792518D1}"/>
    <cellStyle name="Note 7 8 3 3 2" xfId="41633" xr:uid="{1CC8C31B-F102-40E1-9EE5-26EA3DF16228}"/>
    <cellStyle name="Note 7 8 3 4" xfId="41634" xr:uid="{25ADD0DF-2A39-4F96-A3E7-0B96C67FA39C}"/>
    <cellStyle name="Note 7 8 4" xfId="41635" xr:uid="{EE36EC42-5C95-4B41-99FE-D02B57B689DA}"/>
    <cellStyle name="Note 7 8 4 2" xfId="41636" xr:uid="{D9F06977-152B-4B7D-B8AB-83C8418936C9}"/>
    <cellStyle name="Note 7 8 5" xfId="41637" xr:uid="{FBF4AA0E-4924-47D5-8BD5-DCA17465F9C7}"/>
    <cellStyle name="Note 7 8 5 2" xfId="41638" xr:uid="{488149D2-BC6A-4E04-AA20-3AA3C401E318}"/>
    <cellStyle name="Note 7 8 6" xfId="41639" xr:uid="{1FC18F1B-DF84-449E-B4F2-091668E6B768}"/>
    <cellStyle name="Note 7 9" xfId="41640" xr:uid="{E032FDAC-7FB8-476D-8EC9-7187FD1204C3}"/>
    <cellStyle name="Note 7 9 2" xfId="41641" xr:uid="{99D83B1F-5FC7-40FC-A2EC-5A27C4D45EB0}"/>
    <cellStyle name="Note 7 9 2 2" xfId="41642" xr:uid="{E4F22484-3BD1-4409-B258-88CE87C43430}"/>
    <cellStyle name="Note 7 9 3" xfId="41643" xr:uid="{73AAB5A6-0DC2-4E13-9F94-1C7F7054F1CB}"/>
    <cellStyle name="Note 7 9 3 2" xfId="41644" xr:uid="{9177FC42-8CF2-4481-AF96-40D736B1158D}"/>
    <cellStyle name="Note 7 9 4" xfId="41645" xr:uid="{CE43A854-679C-4824-AFAF-08542183B9B4}"/>
    <cellStyle name="Note 7_3. รายละเอียดประกอบงบ 03-2013 รวมหมด ณ 02-08-56" xfId="41646" xr:uid="{B0D827B5-DAB5-4642-AA24-CA0256C23BFB}"/>
    <cellStyle name="Note 70" xfId="41647" xr:uid="{C54175AF-B681-4D34-A74D-0B5844ACED68}"/>
    <cellStyle name="Note 71" xfId="41648" xr:uid="{7B7E3080-BB57-44EE-83EF-4F94CCD475B9}"/>
    <cellStyle name="Note 72" xfId="41649" xr:uid="{4817DB19-9434-42B4-BDC7-422A2DE9C0A6}"/>
    <cellStyle name="Note 73" xfId="41650" xr:uid="{7B637E71-9E1F-4EE6-8305-7FF3AC138BC9}"/>
    <cellStyle name="Note 74" xfId="41651" xr:uid="{0FEADBFF-D4AB-4F95-939D-A62F7DD9C677}"/>
    <cellStyle name="Note 75" xfId="41652" xr:uid="{8B61BAF9-4CEB-470E-A4FB-C56EA4043B90}"/>
    <cellStyle name="Note 76" xfId="41653" xr:uid="{4BCE43A3-E7FD-4C21-80E9-A126DE13D0E0}"/>
    <cellStyle name="Note 77" xfId="41654" xr:uid="{32A5D847-3F8B-4E83-B3B5-497BD2B44D19}"/>
    <cellStyle name="Note 78" xfId="41655" xr:uid="{85768277-5305-4101-90C1-9A41925EDADD}"/>
    <cellStyle name="Note 79" xfId="41656" xr:uid="{B86A85D3-D229-4B31-AE47-8751CEDC686C}"/>
    <cellStyle name="Note 8" xfId="41657" xr:uid="{C69F2730-F074-40ED-8115-1A784F86C867}"/>
    <cellStyle name="Note 8 10" xfId="41658" xr:uid="{B94BF99D-4CFE-416D-BCFA-6C99F21565D4}"/>
    <cellStyle name="Note 8 10 2" xfId="41659" xr:uid="{165889C0-31A8-441F-8A10-9ADF65C57CF0}"/>
    <cellStyle name="Note 8 10 2 2" xfId="41660" xr:uid="{AC3A2F8E-C262-420C-B94A-30438553BD30}"/>
    <cellStyle name="Note 8 11" xfId="41661" xr:uid="{86C50D1F-9DDB-44A3-A507-AF8D24A6A9FC}"/>
    <cellStyle name="Note 8 11 2" xfId="41662" xr:uid="{F44AD001-8030-4477-B3D8-D0D1DDB2BBA5}"/>
    <cellStyle name="Note 8 11 2 2" xfId="41663" xr:uid="{B3DEADA4-95C5-461D-9188-F9140079A87E}"/>
    <cellStyle name="Note 8 12" xfId="41664" xr:uid="{FF31A1E3-AE88-47FD-84AF-0211BC691FAE}"/>
    <cellStyle name="Note 8 12 2" xfId="41665" xr:uid="{84D86736-8CC3-44D7-AFB8-49DA9B0408DF}"/>
    <cellStyle name="Note 8 13" xfId="41666" xr:uid="{409CE82B-7E94-4912-BC4E-A86A04B54711}"/>
    <cellStyle name="Note 8 13 2" xfId="41667" xr:uid="{DDCC7521-3315-437E-AAB4-0D581A226CEE}"/>
    <cellStyle name="Note 8 14" xfId="41668" xr:uid="{0710B7BE-684F-4D47-A6D3-6217DA43555F}"/>
    <cellStyle name="Note 8 2" xfId="41669" xr:uid="{FC891E23-F3DF-40BC-AB18-5D19D327DAE8}"/>
    <cellStyle name="Note 8 2 2" xfId="41670" xr:uid="{5917B174-B80D-4B30-B5E4-F45D8C903822}"/>
    <cellStyle name="Note 8 2 2 2" xfId="41671" xr:uid="{1CCB57D5-6358-4FE3-AD26-594F82957919}"/>
    <cellStyle name="Note 8 2 2 2 2" xfId="41672" xr:uid="{9E7F929E-E380-4A2E-A3CF-3D3AE9683119}"/>
    <cellStyle name="Note 8 2 2 2 2 2" xfId="41673" xr:uid="{96ABDF38-FDA1-43A6-BAFE-37E2895C3A4E}"/>
    <cellStyle name="Note 8 2 2 2 3" xfId="41674" xr:uid="{5334F1D5-B904-4040-947D-E8F3F2CC788F}"/>
    <cellStyle name="Note 8 2 2 2 3 2" xfId="41675" xr:uid="{79B4ED4B-4CE3-47A9-B85B-C7C88BE1B32D}"/>
    <cellStyle name="Note 8 2 2 3" xfId="41676" xr:uid="{2C855879-1C68-4F21-8AFB-DC0E0A620128}"/>
    <cellStyle name="Note 8 2 2 3 2" xfId="41677" xr:uid="{5AFC8931-18DF-4746-9D98-DF39F9F97B1C}"/>
    <cellStyle name="Note 8 2 2 3 2 2" xfId="41678" xr:uid="{39E467EB-955E-46A8-AA12-4022997B898E}"/>
    <cellStyle name="Note 8 2 2 4" xfId="41679" xr:uid="{5D8FEBB5-44F9-4081-8EA7-C9FDEF8946DF}"/>
    <cellStyle name="Note 8 2 2 4 2" xfId="41680" xr:uid="{D29DE173-0353-4D55-8358-FA2B6AC761C9}"/>
    <cellStyle name="Note 8 2 2 5" xfId="41681" xr:uid="{FCDDA981-D519-4327-B63C-3DAF62387D3C}"/>
    <cellStyle name="Note 8 2 2 5 2" xfId="41682" xr:uid="{E5C1ED3B-A09F-4C18-AB09-54C767DCC0AB}"/>
    <cellStyle name="Note 8 2 2 6" xfId="41683" xr:uid="{69E43243-49DC-446D-9E80-E01F1BFE9FD1}"/>
    <cellStyle name="Note 8 2 3" xfId="41684" xr:uid="{131E9F86-BC72-411B-8FE5-E3BE77119558}"/>
    <cellStyle name="Note 8 2 3 2" xfId="41685" xr:uid="{6ECAD41D-7F4D-45B4-B0A5-30FD9889094C}"/>
    <cellStyle name="Note 8 2 3 3" xfId="41686" xr:uid="{EA95DA9A-7F7F-4D10-8B46-FB75489EDA91}"/>
    <cellStyle name="Note 8 2 3 3 2" xfId="41687" xr:uid="{37559FDC-4F73-4E13-B0FD-4E939A03DEEB}"/>
    <cellStyle name="Note 8 2 3 4" xfId="41688" xr:uid="{71D6DA9C-30E6-4204-B84E-FBFF0F4612B8}"/>
    <cellStyle name="Note 8 2 3 4 2" xfId="41689" xr:uid="{EF67E09E-03AF-4903-9A6D-C9373C9B7998}"/>
    <cellStyle name="Note 8 2 3 5" xfId="41690" xr:uid="{04618A76-0F57-444A-82C5-BCACAB71F73A}"/>
    <cellStyle name="Note 8 2 3 5 2" xfId="41691" xr:uid="{BC6D3E7B-2C35-405F-999E-877989B75EE9}"/>
    <cellStyle name="Note 8 2 3 6" xfId="41692" xr:uid="{1E774CA2-CBC1-4DD3-8924-56F3F4119478}"/>
    <cellStyle name="Note 8 2 4" xfId="41693" xr:uid="{3285C58B-2EB5-4B0B-B4CB-86E84A54E343}"/>
    <cellStyle name="Note 8 2 4 2" xfId="41694" xr:uid="{553352F9-BE9B-4657-A528-51829AAFEFD2}"/>
    <cellStyle name="Note 8 2 4 2 2" xfId="41695" xr:uid="{375214A8-C03F-4C25-BEC2-896A2D8BEB73}"/>
    <cellStyle name="Note 8 2 4 3" xfId="41696" xr:uid="{0F0A042E-1C83-48C8-A161-4D4959675B35}"/>
    <cellStyle name="Note 8 2 4 3 2" xfId="41697" xr:uid="{A36AA0A3-8648-4F69-8F88-E37E7FFDA114}"/>
    <cellStyle name="Note 8 2 4 4" xfId="41698" xr:uid="{5EC2527C-11A1-4516-86C1-0696E23876E3}"/>
    <cellStyle name="Note 8 2 4 4 2" xfId="41699" xr:uid="{9E5F944A-6875-42F7-A57D-9DE48EF480FD}"/>
    <cellStyle name="Note 8 2 4 5" xfId="41700" xr:uid="{7520DA6C-CBE5-458C-93F9-0AC53DDF23DD}"/>
    <cellStyle name="Note 8 2 4 5 2" xfId="41701" xr:uid="{33991CEE-FA72-4882-8BC0-E25893A0949F}"/>
    <cellStyle name="Note 8 2 4 6" xfId="41702" xr:uid="{BD6B253D-7928-4F25-8C68-700D9EA3782E}"/>
    <cellStyle name="Note 8 2 4 6 2" xfId="41703" xr:uid="{B783D77A-6BF6-45C2-9074-FA3F7CEC0303}"/>
    <cellStyle name="Note 8 2 4 7" xfId="41704" xr:uid="{08DDE79D-A63A-4D0A-A29E-FAF19045C3B5}"/>
    <cellStyle name="Note 8 2 4 7 2" xfId="41705" xr:uid="{AA6171FD-28E9-4BAA-930E-0FF2C7077A1B}"/>
    <cellStyle name="Note 8 2 4 8" xfId="41706" xr:uid="{1E658FA1-64C3-4170-8B7B-B704C9525C20}"/>
    <cellStyle name="Note 8 2 5" xfId="41707" xr:uid="{FB9E2D5B-3743-4719-A6DE-66F81A608948}"/>
    <cellStyle name="Note 8 2 5 2" xfId="41708" xr:uid="{BDD5AC7F-5F9A-434E-86E6-F4C274A92468}"/>
    <cellStyle name="Note 8 2 5 2 2" xfId="41709" xr:uid="{21296646-0C0D-482E-ABA8-875CBBD1613F}"/>
    <cellStyle name="Note 8 2 5 3" xfId="41710" xr:uid="{4B658113-B395-4222-B5DF-DDC7FF3521AD}"/>
    <cellStyle name="Note 8 2 5 3 2" xfId="41711" xr:uid="{CB8C4D45-3E70-43E5-977F-5A80B5F024DF}"/>
    <cellStyle name="Note 8 2 6" xfId="41712" xr:uid="{63701ECE-7CB3-4599-8495-8372BC3CF6BA}"/>
    <cellStyle name="Note 8 2 6 2" xfId="41713" xr:uid="{6F5C5064-51AB-4BE6-9DE5-E883184A2D7B}"/>
    <cellStyle name="Note 8 2 7" xfId="41714" xr:uid="{946D2D3B-5DA3-4006-BCB1-694C67CC4812}"/>
    <cellStyle name="Note 8 2 7 2" xfId="41715" xr:uid="{19D30164-8D27-4A2A-8F5A-B11A38659D6E}"/>
    <cellStyle name="Note 8 2 8" xfId="41716" xr:uid="{D44D9290-1AD1-4ECA-BB1F-801D247CCCF8}"/>
    <cellStyle name="Note 8 2 8 2" xfId="41717" xr:uid="{97B8F6E6-5518-4A05-9705-7BE6C80F3A46}"/>
    <cellStyle name="Note 8 2 9" xfId="41718" xr:uid="{874EC443-F0AD-458E-AE5F-503E7582354E}"/>
    <cellStyle name="Note 8 3" xfId="41719" xr:uid="{0FBD540A-2638-489B-9FB7-58D808596A15}"/>
    <cellStyle name="Note 8 3 2" xfId="41720" xr:uid="{8FCB47BE-6214-4F07-AD15-7DAA77CE86A6}"/>
    <cellStyle name="Note 8 3 2 2" xfId="41721" xr:uid="{6E53A380-A130-456C-9DC7-E38F72FD532B}"/>
    <cellStyle name="Note 8 3 2 2 2" xfId="41722" xr:uid="{A10A6A7F-49DB-4F44-AE6A-7435A02B2B97}"/>
    <cellStyle name="Note 8 3 2 3" xfId="41723" xr:uid="{F040D854-828C-4A66-887E-AE526A2664A5}"/>
    <cellStyle name="Note 8 3 2 3 2" xfId="41724" xr:uid="{2D2EE6E0-2399-4613-99FB-5FDEA41E61AB}"/>
    <cellStyle name="Note 8 3 3" xfId="41725" xr:uid="{B2532A4F-9BB4-4328-B7C9-FE54A69760CC}"/>
    <cellStyle name="Note 8 3 3 2" xfId="41726" xr:uid="{94BDC9BC-4780-48AB-B6FC-01EC42D2F730}"/>
    <cellStyle name="Note 8 3 3 2 2" xfId="41727" xr:uid="{A5D586C7-5080-41F0-9503-FFA085D7C43A}"/>
    <cellStyle name="Note 8 3 4" xfId="41728" xr:uid="{DB03B73E-C6F8-4954-8177-73473F6F572C}"/>
    <cellStyle name="Note 8 3 4 2" xfId="41729" xr:uid="{9929ECD7-87FC-4857-9CBC-4C0CFFCFC1F0}"/>
    <cellStyle name="Note 8 3 5" xfId="41730" xr:uid="{4236A913-A654-43FD-B3B0-62F70C49BBEC}"/>
    <cellStyle name="Note 8 3 5 2" xfId="41731" xr:uid="{E2B8FC22-93FC-4549-9F3F-CFF3969FBE25}"/>
    <cellStyle name="Note 8 3 6" xfId="41732" xr:uid="{19BA97EA-997E-4949-B003-B69DB7804F9A}"/>
    <cellStyle name="Note 8 3 6 2" xfId="41733" xr:uid="{B0C752C0-C377-4698-8348-3EAEA1113C6C}"/>
    <cellStyle name="Note 8 3 7" xfId="41734" xr:uid="{5E878914-C344-4F2C-B227-8EDF8FB7BF27}"/>
    <cellStyle name="Note 8 4" xfId="41735" xr:uid="{EC371D56-07FA-41E9-903B-A45CAB8481DD}"/>
    <cellStyle name="Note 8 4 2" xfId="41736" xr:uid="{3441F604-F00C-4C8B-9041-65449064D487}"/>
    <cellStyle name="Note 8 4 2 2" xfId="41737" xr:uid="{455A8700-83EC-4193-876E-5528EE2B5758}"/>
    <cellStyle name="Note 8 4 2 2 2" xfId="41738" xr:uid="{7CE464A0-44A2-4016-BB48-CA6096874B48}"/>
    <cellStyle name="Note 8 4 2 3" xfId="41739" xr:uid="{69051B9B-7666-468E-9817-34AEF5A8625E}"/>
    <cellStyle name="Note 8 4 2 3 2" xfId="41740" xr:uid="{AC43FE26-91D5-40C8-B79C-B0B54D120BB1}"/>
    <cellStyle name="Note 8 4 3" xfId="41741" xr:uid="{858CF90A-21E6-44B7-8A5D-681C5C534912}"/>
    <cellStyle name="Note 8 4 3 2" xfId="41742" xr:uid="{71598B18-839D-425C-9FE5-E72903B5E6FE}"/>
    <cellStyle name="Note 8 4 3 2 2" xfId="41743" xr:uid="{B62E365C-AF2A-4126-ADD2-DE10E2ACA12E}"/>
    <cellStyle name="Note 8 4 4" xfId="41744" xr:uid="{460043DF-AD99-4323-8E6E-1F3F12EB4501}"/>
    <cellStyle name="Note 8 4 4 2" xfId="41745" xr:uid="{0A4A4216-1609-40F5-A68D-3EBF4B7E88A5}"/>
    <cellStyle name="Note 8 4 5" xfId="41746" xr:uid="{9083DF7E-3586-4D23-BE78-E6DC01E2CDF2}"/>
    <cellStyle name="Note 8 4 5 2" xfId="41747" xr:uid="{B2E3F524-532E-4520-9CAA-16B22A3F307C}"/>
    <cellStyle name="Note 8 4 6" xfId="41748" xr:uid="{104F5E25-9E00-4212-8833-0B439098DD9F}"/>
    <cellStyle name="Note 8 4 6 2" xfId="41749" xr:uid="{AB61CE06-19BE-4F88-A87B-01A3001BFBA4}"/>
    <cellStyle name="Note 8 4 7" xfId="41750" xr:uid="{D483AC5D-C6A6-409C-93CD-5DFDFE91E1C0}"/>
    <cellStyle name="Note 8 5" xfId="41751" xr:uid="{913FDA76-7883-4F0E-8E2A-9862C4893031}"/>
    <cellStyle name="Note 8 5 2" xfId="41752" xr:uid="{EF9C3C9C-EEA4-4B6C-9BF5-9582D4BA130D}"/>
    <cellStyle name="Note 8 5 2 2" xfId="41753" xr:uid="{A66F2B53-A6A6-47E2-8676-99B930EF9B09}"/>
    <cellStyle name="Note 8 5 2 2 2" xfId="41754" xr:uid="{A9ED19BD-0473-41C8-8228-56F3A6989FB0}"/>
    <cellStyle name="Note 8 5 2 3" xfId="41755" xr:uid="{DD735D0C-9B75-4DFA-B6D5-FA39F6467419}"/>
    <cellStyle name="Note 8 5 2 3 2" xfId="41756" xr:uid="{3B8F5A27-B6A4-435D-B2FF-E49E872D7471}"/>
    <cellStyle name="Note 8 5 3" xfId="41757" xr:uid="{549B9A82-16C4-42D4-9845-96148C706C14}"/>
    <cellStyle name="Note 8 5 3 2" xfId="41758" xr:uid="{E1B3B9EC-8413-4EA6-8436-BD07798B684C}"/>
    <cellStyle name="Note 8 5 3 2 2" xfId="41759" xr:uid="{360FC9DC-E3C3-4B9A-992F-3D4A27899E15}"/>
    <cellStyle name="Note 8 5 4" xfId="41760" xr:uid="{7152028B-9091-4902-837D-647C448DD8CF}"/>
    <cellStyle name="Note 8 5 4 2" xfId="41761" xr:uid="{C0F360F1-E5A9-49AD-9FE3-AF1FFB141B85}"/>
    <cellStyle name="Note 8 5 5" xfId="41762" xr:uid="{D4782D78-D2F4-49B2-9832-0388AE2AE0E7}"/>
    <cellStyle name="Note 8 5 5 2" xfId="41763" xr:uid="{57B0FD5B-CF4B-4231-AF6C-46C4E0B20F64}"/>
    <cellStyle name="Note 8 5 6" xfId="41764" xr:uid="{286C5A52-BAF6-45FF-8D1F-F79A811C8A05}"/>
    <cellStyle name="Note 8 6" xfId="41765" xr:uid="{D19C7AB2-90E7-4319-A4B4-437658FC20A8}"/>
    <cellStyle name="Note 8 6 2" xfId="41766" xr:uid="{954605B6-0697-4B86-A2AC-1F3EC1437648}"/>
    <cellStyle name="Note 8 6 2 2" xfId="41767" xr:uid="{4AE92595-3160-4A36-A22E-A61CA45EA703}"/>
    <cellStyle name="Note 8 6 2 2 2" xfId="41768" xr:uid="{30389B9B-49C7-4007-9D62-ECB1CBED3381}"/>
    <cellStyle name="Note 8 6 2 3" xfId="41769" xr:uid="{44810A7E-C04F-479D-9A8A-E2810349F9D6}"/>
    <cellStyle name="Note 8 6 2 3 2" xfId="41770" xr:uid="{DE80449D-2745-4FA4-98EA-BC5EB6FF4883}"/>
    <cellStyle name="Note 8 6 2 4" xfId="41771" xr:uid="{2117D2E5-95CE-4B6E-BE98-8E0B263DDF2E}"/>
    <cellStyle name="Note 8 6 3" xfId="41772" xr:uid="{E6BFFE40-1D3B-4D73-AF42-FC455E1081F3}"/>
    <cellStyle name="Note 8 6 3 2" xfId="41773" xr:uid="{E248890F-DC05-40D6-AE7C-D72B5FE9CEB4}"/>
    <cellStyle name="Note 8 6 3 2 2" xfId="41774" xr:uid="{1958ADB7-59C2-4C74-A0AA-C87B6E0E23F0}"/>
    <cellStyle name="Note 8 6 3 3" xfId="41775" xr:uid="{F2F5A8CE-D513-4A6C-8A17-A9EF1B19D99B}"/>
    <cellStyle name="Note 8 6 3 3 2" xfId="41776" xr:uid="{331CA59D-86D6-421C-BEA8-177823086A7C}"/>
    <cellStyle name="Note 8 6 3 4" xfId="41777" xr:uid="{042F929D-0C16-4E61-AA2E-F45D80AB9251}"/>
    <cellStyle name="Note 8 6 4" xfId="41778" xr:uid="{7781F415-1646-4421-BF7A-28067531C268}"/>
    <cellStyle name="Note 8 6 4 2" xfId="41779" xr:uid="{7B9E9493-3843-4879-A643-8E5FEF485CB6}"/>
    <cellStyle name="Note 8 6 5" xfId="41780" xr:uid="{AECA15C9-0618-431E-A8F7-406A9A0B166D}"/>
    <cellStyle name="Note 8 6 5 2" xfId="41781" xr:uid="{CB0E4F24-7DEB-451B-9550-D6085B20F228}"/>
    <cellStyle name="Note 8 6 6" xfId="41782" xr:uid="{AE98FC8A-F451-4B21-B35F-001A53B27A14}"/>
    <cellStyle name="Note 8 7" xfId="41783" xr:uid="{94B89138-669B-4BE2-AA45-055F3D8B02F8}"/>
    <cellStyle name="Note 8 7 2" xfId="41784" xr:uid="{0CBA57B6-EE94-4151-A202-C5588AB02E56}"/>
    <cellStyle name="Note 8 7 2 2" xfId="41785" xr:uid="{6AAF374E-24AD-4552-A752-CEB6BBF74C53}"/>
    <cellStyle name="Note 8 7 2 2 2" xfId="41786" xr:uid="{88C0B677-FDF0-449C-93BA-ACEF942D48E6}"/>
    <cellStyle name="Note 8 7 3" xfId="41787" xr:uid="{2755758D-C3EB-44F6-9B46-F74DC482DFA4}"/>
    <cellStyle name="Note 8 7 3 2" xfId="41788" xr:uid="{B0B59761-AB42-4BFF-81B0-238D89D7EF9B}"/>
    <cellStyle name="Note 8 7 3 2 2" xfId="41789" xr:uid="{D2BB333C-CC44-435F-AFEA-A2E6605D30B4}"/>
    <cellStyle name="Note 8 7 4" xfId="41790" xr:uid="{AD708D60-7380-4E57-896C-206365BF7652}"/>
    <cellStyle name="Note 8 7 4 2" xfId="41791" xr:uid="{ACF10F2B-11BF-4303-A3C0-86B23133D95B}"/>
    <cellStyle name="Note 8 7 5" xfId="41792" xr:uid="{E65E0F28-ED07-43A6-B5E9-95A1F539994A}"/>
    <cellStyle name="Note 8 7 5 2" xfId="41793" xr:uid="{C8A87C2E-EA22-4A00-BDFB-2DA81C787606}"/>
    <cellStyle name="Note 8 7 6" xfId="41794" xr:uid="{9238D10B-5978-4991-B895-84DA1D911CC8}"/>
    <cellStyle name="Note 8 8" xfId="41795" xr:uid="{A6346DDC-C2E0-47D1-81D5-B14B4688C544}"/>
    <cellStyle name="Note 8 8 2" xfId="41796" xr:uid="{EF071209-9323-444E-9D78-340D586FA038}"/>
    <cellStyle name="Note 8 8 2 2" xfId="41797" xr:uid="{81491035-B5F7-476B-9F0D-AACD60347AFA}"/>
    <cellStyle name="Note 8 8 2 2 2" xfId="41798" xr:uid="{BBB81BE7-589A-4823-BF5B-18476D89F5AE}"/>
    <cellStyle name="Note 8 8 3" xfId="41799" xr:uid="{192CEFDC-05A4-4072-AA10-994BCEB26672}"/>
    <cellStyle name="Note 8 8 3 2" xfId="41800" xr:uid="{C8D4518D-0D04-4F07-A4D8-98490F3DD12E}"/>
    <cellStyle name="Note 8 8 3 2 2" xfId="41801" xr:uid="{1EE96E07-A901-45A5-84AE-6ED0CEF35223}"/>
    <cellStyle name="Note 8 8 4" xfId="41802" xr:uid="{8A053464-E5C1-4DB1-AD12-C4E1AACFF510}"/>
    <cellStyle name="Note 8 8 4 2" xfId="41803" xr:uid="{1BEBEDC5-62CA-4813-9001-AC8232960CEB}"/>
    <cellStyle name="Note 8 8 5" xfId="41804" xr:uid="{F017896D-6569-4349-A575-5D9B877A1097}"/>
    <cellStyle name="Note 8 8 5 2" xfId="41805" xr:uid="{9E776C42-BDCE-4EA3-8A72-282395BE4F00}"/>
    <cellStyle name="Note 8 8 6" xfId="41806" xr:uid="{73F188BD-9557-488D-AA9C-E19A57CB987A}"/>
    <cellStyle name="Note 8 9" xfId="41807" xr:uid="{FC3B35D2-77B1-4981-A35C-81C3B7277928}"/>
    <cellStyle name="Note 8 9 2" xfId="41808" xr:uid="{3B48065B-6AC0-4361-AC3D-4F7D6C7A3B97}"/>
    <cellStyle name="Note 8 9 2 2" xfId="41809" xr:uid="{4420846C-DB51-4450-8D1E-7EF83D1FB1EC}"/>
    <cellStyle name="Note 8_3. รายละเอียดประกอบงบ 03-2013 รวมหมด ณ 02-08-56" xfId="41810" xr:uid="{522C8C43-F486-41D1-872D-12FCF82F1B49}"/>
    <cellStyle name="Note 80" xfId="41811" xr:uid="{B45C4AC1-C456-450B-949A-A60EAD126525}"/>
    <cellStyle name="Note 81" xfId="41812" xr:uid="{39814ECC-ACFD-47A6-80F1-8D22C12AAFA7}"/>
    <cellStyle name="Note 82" xfId="41813" xr:uid="{686215F9-9A93-43A6-B4DB-19044AA7E2A3}"/>
    <cellStyle name="Note 83" xfId="41814" xr:uid="{352D2161-CD1F-4566-971E-61F4094BF6E3}"/>
    <cellStyle name="Note 84" xfId="41815" xr:uid="{274FD84E-F0C1-4971-BB68-E2CD8252C65D}"/>
    <cellStyle name="Note 85" xfId="41816" xr:uid="{B5166A43-E824-45BC-B145-83DBA76F89C6}"/>
    <cellStyle name="Note 86" xfId="41817" xr:uid="{51A982CC-F55E-4379-9A05-BE8CDF910DDA}"/>
    <cellStyle name="Note 87" xfId="41818" xr:uid="{3BEEF285-07EE-4422-A664-B72168EE9487}"/>
    <cellStyle name="Note 88" xfId="41819" xr:uid="{3FF768DA-6F81-4F97-BDD5-1D4382F72FFA}"/>
    <cellStyle name="Note 88 2" xfId="41820" xr:uid="{6BA4F494-DE8F-4FB2-818F-BAF3028E86F0}"/>
    <cellStyle name="Note 88 2 2" xfId="41821" xr:uid="{33458F27-0F80-428F-B7AC-E5B5FA19828C}"/>
    <cellStyle name="Note 88 3" xfId="41822" xr:uid="{D437DB03-DE27-4785-A3E3-98C7B0A61FD7}"/>
    <cellStyle name="Note 89" xfId="41823" xr:uid="{4A3C1151-8F6E-4BDF-8BC4-3AA807907AD1}"/>
    <cellStyle name="Note 89 2" xfId="41824" xr:uid="{5900F2FA-1A28-42AC-A241-293C3A81154D}"/>
    <cellStyle name="Note 89 2 2" xfId="41825" xr:uid="{5F3F5DFD-5249-4231-B94E-BBE1EE5C678E}"/>
    <cellStyle name="Note 89 3" xfId="41826" xr:uid="{123356C5-E9AC-48C5-9BB5-B28A42E31E27}"/>
    <cellStyle name="Note 89 3 2" xfId="41827" xr:uid="{E79D249A-C1F4-4308-8DF1-D353B39465EB}"/>
    <cellStyle name="Note 89 4" xfId="41828" xr:uid="{3D99D5B9-1D78-401C-88E6-EE561D888E33}"/>
    <cellStyle name="Note 89 4 2" xfId="41829" xr:uid="{02AAB73E-F398-4465-8897-336C5945CCE2}"/>
    <cellStyle name="Note 89 5" xfId="41830" xr:uid="{1D54948F-B380-40AE-85E2-88C92D462331}"/>
    <cellStyle name="Note 9" xfId="41831" xr:uid="{00DFA4DD-FB52-4B75-8E97-77823AC93B9A}"/>
    <cellStyle name="Note 9 10" xfId="41832" xr:uid="{09BACD93-2C5F-41BD-841B-27BE53F73163}"/>
    <cellStyle name="Note 9 10 2" xfId="41833" xr:uid="{03AD7B55-4F1D-4676-94DA-D34C7B60D0B3}"/>
    <cellStyle name="Note 9 10 2 2" xfId="41834" xr:uid="{2C266864-E676-4104-8484-43DB5F595510}"/>
    <cellStyle name="Note 9 11" xfId="41835" xr:uid="{6F57860F-1313-4410-9855-FFAF2DBFA4D2}"/>
    <cellStyle name="Note 9 11 2" xfId="41836" xr:uid="{187965AB-15BA-4019-80B3-34FCD8288061}"/>
    <cellStyle name="Note 9 11 2 2" xfId="41837" xr:uid="{0EE4607F-8A99-41A1-A794-DD4AC485B751}"/>
    <cellStyle name="Note 9 12" xfId="41838" xr:uid="{62B7C0C7-6DB8-44E2-A82E-3266B15382E0}"/>
    <cellStyle name="Note 9 12 2" xfId="41839" xr:uid="{83C8D6C1-0519-4518-8BC8-221C12F3A891}"/>
    <cellStyle name="Note 9 13" xfId="41840" xr:uid="{E23F6BA9-6691-4DBF-BA1F-B4751F4B22B2}"/>
    <cellStyle name="Note 9 13 2" xfId="41841" xr:uid="{428F9E41-DF64-4219-A053-FD105021DA6F}"/>
    <cellStyle name="Note 9 14" xfId="41842" xr:uid="{81C3324E-5FAB-48C9-B0D2-E0D99DE74A16}"/>
    <cellStyle name="Note 9 2" xfId="41843" xr:uid="{014A5212-5A42-489B-ABE0-5F6F11D44EEB}"/>
    <cellStyle name="Note 9 2 2" xfId="41844" xr:uid="{203E2960-354F-4756-8126-4C70566F1926}"/>
    <cellStyle name="Note 9 2 2 2" xfId="41845" xr:uid="{5E9B3CD1-6B30-4220-AAE8-5C6854353283}"/>
    <cellStyle name="Note 9 2 2 2 2" xfId="41846" xr:uid="{EB15BEC6-902C-4C5F-9320-733A7F15F81F}"/>
    <cellStyle name="Note 9 2 2 2 2 2" xfId="41847" xr:uid="{F25B949F-C80C-42DF-93C4-77DC2033DB5A}"/>
    <cellStyle name="Note 9 2 2 2 3" xfId="41848" xr:uid="{7133888D-8000-4F6B-878F-10B6B55C8F77}"/>
    <cellStyle name="Note 9 2 2 2 3 2" xfId="41849" xr:uid="{F154A0BB-82D8-4E38-A417-67CE7AEECB9B}"/>
    <cellStyle name="Note 9 2 2 3" xfId="41850" xr:uid="{83C4E834-E459-40DD-A3BD-BFA792B1FBE6}"/>
    <cellStyle name="Note 9 2 2 3 2" xfId="41851" xr:uid="{C767E8CA-A229-417C-A91D-A036B4A6D580}"/>
    <cellStyle name="Note 9 2 2 3 2 2" xfId="41852" xr:uid="{DAB1AC57-5CBA-4D5C-90EA-12B1FB52C144}"/>
    <cellStyle name="Note 9 2 2 4" xfId="41853" xr:uid="{6DA63D0E-0B87-44E2-8D96-3B568521197C}"/>
    <cellStyle name="Note 9 2 2 4 2" xfId="41854" xr:uid="{1653E936-D943-4B80-A35A-971CD4024328}"/>
    <cellStyle name="Note 9 2 2 5" xfId="41855" xr:uid="{CDFBD8AB-E413-40F7-8F0C-797E1826C004}"/>
    <cellStyle name="Note 9 2 2 5 2" xfId="41856" xr:uid="{09F720D1-DE7D-4857-A73E-632211F124A1}"/>
    <cellStyle name="Note 9 2 2 6" xfId="41857" xr:uid="{9629A858-FC57-4617-8AE7-5C2674C21AE8}"/>
    <cellStyle name="Note 9 2 3" xfId="41858" xr:uid="{CB0C00B9-5706-4612-841E-DA55B7474C8B}"/>
    <cellStyle name="Note 9 2 3 2" xfId="41859" xr:uid="{E495391C-B49D-4A94-9EF7-BC49C5919EF4}"/>
    <cellStyle name="Note 9 2 3 3" xfId="41860" xr:uid="{E97BA4C5-3EF1-4E67-A9E3-2C5F41FDEFEC}"/>
    <cellStyle name="Note 9 2 3 3 2" xfId="41861" xr:uid="{D724999F-E27A-4E41-87D0-46863081E86A}"/>
    <cellStyle name="Note 9 2 3 4" xfId="41862" xr:uid="{AC2C185F-2BFE-4606-9339-C22929B61DBF}"/>
    <cellStyle name="Note 9 2 3 4 2" xfId="41863" xr:uid="{60CAC01E-B55C-42B4-BE1E-65B22139BDF5}"/>
    <cellStyle name="Note 9 2 3 5" xfId="41864" xr:uid="{3A0F59A3-1CC1-4662-993D-C34CD33FCA15}"/>
    <cellStyle name="Note 9 2 3 5 2" xfId="41865" xr:uid="{4F55147E-57DC-411F-886C-09A3CA050C9E}"/>
    <cellStyle name="Note 9 2 3 6" xfId="41866" xr:uid="{46D678AA-D4FA-4BFB-AEE5-D4C484987D6D}"/>
    <cellStyle name="Note 9 2 4" xfId="41867" xr:uid="{3A74D39C-0182-47AF-BCEE-C9A6C5B7FC70}"/>
    <cellStyle name="Note 9 2 4 2" xfId="41868" xr:uid="{2559D106-A556-490A-A3F8-BB07A97D9846}"/>
    <cellStyle name="Note 9 2 4 2 2" xfId="41869" xr:uid="{D8CDE290-6B9A-43B9-8036-0C3C114558AC}"/>
    <cellStyle name="Note 9 2 4 3" xfId="41870" xr:uid="{763BE3B2-8438-4361-8147-9AA2E229F9E5}"/>
    <cellStyle name="Note 9 2 4 3 2" xfId="41871" xr:uid="{32FAEAE9-2EF1-4DED-86F0-5D4EEE866ECB}"/>
    <cellStyle name="Note 9 2 4 4" xfId="41872" xr:uid="{BC4C1EE4-870E-43AB-9DE1-43FECC802415}"/>
    <cellStyle name="Note 9 2 4 4 2" xfId="41873" xr:uid="{D7F1A156-4723-4166-BBB2-3CD17A8F4A9D}"/>
    <cellStyle name="Note 9 2 4 5" xfId="41874" xr:uid="{6802059B-900F-47ED-BA56-520C9176E364}"/>
    <cellStyle name="Note 9 2 4 5 2" xfId="41875" xr:uid="{D72CD35C-D167-4E97-B945-E5208309DA09}"/>
    <cellStyle name="Note 9 2 4 6" xfId="41876" xr:uid="{2F0F1861-507A-4986-937C-3062EB56578E}"/>
    <cellStyle name="Note 9 2 4 6 2" xfId="41877" xr:uid="{C9553E81-9535-4AF7-8B33-2EFB8FF6DA85}"/>
    <cellStyle name="Note 9 2 4 7" xfId="41878" xr:uid="{6434E75E-60F4-482A-A447-32CD5990E568}"/>
    <cellStyle name="Note 9 2 4 7 2" xfId="41879" xr:uid="{8BCC1CAC-5156-432B-A92F-8474442B7988}"/>
    <cellStyle name="Note 9 2 4 8" xfId="41880" xr:uid="{74A0B1A9-208B-43F1-B658-B5B754B69731}"/>
    <cellStyle name="Note 9 2 5" xfId="41881" xr:uid="{5327B404-39DA-40AC-805C-BFB3DDE3E40A}"/>
    <cellStyle name="Note 9 2 5 2" xfId="41882" xr:uid="{20E4EB90-92F6-46EC-9F51-EC5FD5FB64D4}"/>
    <cellStyle name="Note 9 2 5 2 2" xfId="41883" xr:uid="{0FC8FEF9-3EED-450A-A94F-5C7E2DC3CEF5}"/>
    <cellStyle name="Note 9 2 5 3" xfId="41884" xr:uid="{710DE491-CEC9-49ED-A154-07C369382E1D}"/>
    <cellStyle name="Note 9 2 5 3 2" xfId="41885" xr:uid="{226430A4-F4AB-4BCE-BDE6-B6B5770847BB}"/>
    <cellStyle name="Note 9 2 6" xfId="41886" xr:uid="{262DC032-A6B0-4196-9F5C-AB3B37BC8DC8}"/>
    <cellStyle name="Note 9 2 6 2" xfId="41887" xr:uid="{DF20D0F5-221C-4CE5-BCE5-9A09397FBD5E}"/>
    <cellStyle name="Note 9 2 7" xfId="41888" xr:uid="{DDDD0D3A-41B6-42A7-BEA3-F7554E5EAD26}"/>
    <cellStyle name="Note 9 2 7 2" xfId="41889" xr:uid="{137F9EF6-A455-4832-98D5-AAB2334F32DE}"/>
    <cellStyle name="Note 9 2 8" xfId="41890" xr:uid="{4B5092C3-E2D5-4B1A-A33D-4F6A361D5BD3}"/>
    <cellStyle name="Note 9 2 8 2" xfId="41891" xr:uid="{3F5E629F-C642-4639-BB96-1816514B8F8A}"/>
    <cellStyle name="Note 9 2 9" xfId="41892" xr:uid="{A416BDD7-7BD1-4569-A6A0-B1942EA1A913}"/>
    <cellStyle name="Note 9 3" xfId="41893" xr:uid="{89D9B144-89D7-4F50-9A44-BA5DE01815BB}"/>
    <cellStyle name="Note 9 3 2" xfId="41894" xr:uid="{699F5A2B-EFF0-4515-9F4B-74706A49E0F4}"/>
    <cellStyle name="Note 9 3 2 2" xfId="41895" xr:uid="{88DC1DD2-76E6-43EE-9879-16FD979CCBAE}"/>
    <cellStyle name="Note 9 3 2 2 2" xfId="41896" xr:uid="{763FA3EA-F893-4D6B-B878-ADF1BA485458}"/>
    <cellStyle name="Note 9 3 2 3" xfId="41897" xr:uid="{CDED0332-1B24-4879-ADFC-68F812C254BD}"/>
    <cellStyle name="Note 9 3 2 3 2" xfId="41898" xr:uid="{FB3A3A48-2978-4F25-89B2-CE28CB20634F}"/>
    <cellStyle name="Note 9 3 3" xfId="41899" xr:uid="{714B3303-317F-4A51-A743-4565EE096032}"/>
    <cellStyle name="Note 9 3 3 2" xfId="41900" xr:uid="{AA128947-9435-4681-A989-E966DFEF8A64}"/>
    <cellStyle name="Note 9 3 3 2 2" xfId="41901" xr:uid="{061B2E71-7B5B-4BA5-B276-0EDFF541EBA0}"/>
    <cellStyle name="Note 9 3 4" xfId="41902" xr:uid="{4712F021-5590-44C0-95CB-DDC9CE574DD3}"/>
    <cellStyle name="Note 9 3 4 2" xfId="41903" xr:uid="{19B7A5F6-7B9C-4AD0-8A01-DC444FEE381B}"/>
    <cellStyle name="Note 9 3 5" xfId="41904" xr:uid="{71E8944E-028D-456E-B23D-D11C5CAE438A}"/>
    <cellStyle name="Note 9 3 5 2" xfId="41905" xr:uid="{90D4EE4D-AD92-4864-8D62-B1F3E3004B01}"/>
    <cellStyle name="Note 9 3 6" xfId="41906" xr:uid="{8946FA88-6731-46DB-8A38-7DD6183FE9A7}"/>
    <cellStyle name="Note 9 3 6 2" xfId="41907" xr:uid="{501E5E2F-95DA-45D9-82B9-F1A92A2E6F68}"/>
    <cellStyle name="Note 9 3 7" xfId="41908" xr:uid="{C385A0CB-4E7A-43CB-BCE8-7CA90D35D79C}"/>
    <cellStyle name="Note 9 4" xfId="41909" xr:uid="{791C85FB-DE44-4832-9DF5-08BC787D99C5}"/>
    <cellStyle name="Note 9 4 2" xfId="41910" xr:uid="{DE3D1B72-5759-4AA1-B66C-8F20433706C2}"/>
    <cellStyle name="Note 9 4 2 2" xfId="41911" xr:uid="{0FC19728-2FB5-4B41-80FF-E8838DC592D2}"/>
    <cellStyle name="Note 9 4 2 2 2" xfId="41912" xr:uid="{0888FBAF-C206-4D91-A262-A1D867CB1AE5}"/>
    <cellStyle name="Note 9 4 2 3" xfId="41913" xr:uid="{D8601AA3-70C3-435F-86C1-862150C6DCAB}"/>
    <cellStyle name="Note 9 4 2 3 2" xfId="41914" xr:uid="{C4086392-48A3-4E3C-BA01-F647DB06C59E}"/>
    <cellStyle name="Note 9 4 3" xfId="41915" xr:uid="{D09CEFD0-D3D2-4955-8CFB-0DA96CBA388C}"/>
    <cellStyle name="Note 9 4 3 2" xfId="41916" xr:uid="{F32B4DDE-86C1-4474-830C-8BF51EAA68BA}"/>
    <cellStyle name="Note 9 4 3 2 2" xfId="41917" xr:uid="{89495E85-8B3A-4E73-8694-628E3C66ED48}"/>
    <cellStyle name="Note 9 4 4" xfId="41918" xr:uid="{6B919FC1-9080-4B58-AE12-BEE94C6D3612}"/>
    <cellStyle name="Note 9 4 4 2" xfId="41919" xr:uid="{B5677112-1F1A-48AE-9C51-37C143F59BF9}"/>
    <cellStyle name="Note 9 4 5" xfId="41920" xr:uid="{B1C68C56-61D1-4EEF-99A4-6F68BE2ED10F}"/>
    <cellStyle name="Note 9 4 5 2" xfId="41921" xr:uid="{3AC4C744-C14A-4024-8594-88F3F83141D7}"/>
    <cellStyle name="Note 9 4 6" xfId="41922" xr:uid="{A354FEED-97C4-4924-B722-5FD68475AD6C}"/>
    <cellStyle name="Note 9 4 6 2" xfId="41923" xr:uid="{30F43E06-AFF3-41EA-B731-1EDF9C4CDF5B}"/>
    <cellStyle name="Note 9 4 7" xfId="41924" xr:uid="{AB316ED3-CC2E-4C7A-BC1D-9628E70D4219}"/>
    <cellStyle name="Note 9 5" xfId="41925" xr:uid="{6D168CF0-B3E7-4CB7-9D88-CAE459BF157F}"/>
    <cellStyle name="Note 9 5 2" xfId="41926" xr:uid="{4A1225ED-54E9-4146-88FB-EBC3A4169D9B}"/>
    <cellStyle name="Note 9 5 2 2" xfId="41927" xr:uid="{8EA1BEC1-F833-4222-AA67-803B8FBB155C}"/>
    <cellStyle name="Note 9 5 2 2 2" xfId="41928" xr:uid="{9A94599D-010F-418B-ACC6-AFBC7D02AE7D}"/>
    <cellStyle name="Note 9 5 2 3" xfId="41929" xr:uid="{401E63CB-4A0A-4D5E-A8FD-F1401F59D476}"/>
    <cellStyle name="Note 9 5 2 3 2" xfId="41930" xr:uid="{7D98648C-BC8A-4C04-8AC0-86B6BF7988E8}"/>
    <cellStyle name="Note 9 5 3" xfId="41931" xr:uid="{D795754D-E03E-45F2-846A-0DB58FD6D156}"/>
    <cellStyle name="Note 9 5 3 2" xfId="41932" xr:uid="{D22E75B8-2EDA-4204-8C13-16877987A614}"/>
    <cellStyle name="Note 9 5 3 2 2" xfId="41933" xr:uid="{7F01BFA6-6703-448F-86F3-8637D629A0E8}"/>
    <cellStyle name="Note 9 5 4" xfId="41934" xr:uid="{0DF76E6A-B9C4-4AFB-90DA-0C03ADAA2E32}"/>
    <cellStyle name="Note 9 5 4 2" xfId="41935" xr:uid="{FA5F9A94-82FC-4C40-8148-B22DE1DCD1C1}"/>
    <cellStyle name="Note 9 5 5" xfId="41936" xr:uid="{A55A8262-242E-4B07-923C-A8FA467E64B5}"/>
    <cellStyle name="Note 9 5 5 2" xfId="41937" xr:uid="{1580E3BF-7051-4721-A63B-E66A2E303A24}"/>
    <cellStyle name="Note 9 5 6" xfId="41938" xr:uid="{45374D97-23AB-4F8A-ADBA-44BBC0D7D2C5}"/>
    <cellStyle name="Note 9 6" xfId="41939" xr:uid="{A7C2F827-977A-4060-B0A2-AB5C1CB6AFB0}"/>
    <cellStyle name="Note 9 6 2" xfId="41940" xr:uid="{DB7E6D47-AA90-41D7-83B7-A0980C05959D}"/>
    <cellStyle name="Note 9 6 2 2" xfId="41941" xr:uid="{DE09F19B-E04D-4937-9E49-1B7EFFB33929}"/>
    <cellStyle name="Note 9 6 2 2 2" xfId="41942" xr:uid="{6D9B4F42-DE3E-4609-8F75-35557F8DA752}"/>
    <cellStyle name="Note 9 6 3" xfId="41943" xr:uid="{FB099D65-1B10-409F-AE9C-1696CA86ACF9}"/>
    <cellStyle name="Note 9 6 3 2" xfId="41944" xr:uid="{E79FD000-926B-463F-8171-0CF2660EF4F5}"/>
    <cellStyle name="Note 9 6 3 2 2" xfId="41945" xr:uid="{C9AC72E3-9132-4F94-90A8-8A6AF26EE4DD}"/>
    <cellStyle name="Note 9 6 4" xfId="41946" xr:uid="{ECD3C92C-6000-4BB3-9824-ACE9E52BC875}"/>
    <cellStyle name="Note 9 6 4 2" xfId="41947" xr:uid="{D9BABDFA-2621-49DA-8681-E019244D840E}"/>
    <cellStyle name="Note 9 6 5" xfId="41948" xr:uid="{773A2E68-A2B0-4188-9E38-A320A1D6E00D}"/>
    <cellStyle name="Note 9 6 5 2" xfId="41949" xr:uid="{22C4207D-F421-41CC-8A2C-105C9F8F2CC3}"/>
    <cellStyle name="Note 9 6 6" xfId="41950" xr:uid="{D002C780-45A4-469A-BA4F-28CADB90AFD5}"/>
    <cellStyle name="Note 9 7" xfId="41951" xr:uid="{CCAA39C1-1D3C-463D-B919-E1A5571F128B}"/>
    <cellStyle name="Note 9 7 2" xfId="41952" xr:uid="{4D24AD48-B540-420D-8CC3-77AD863BE506}"/>
    <cellStyle name="Note 9 7 2 2" xfId="41953" xr:uid="{764B7190-2A70-425D-827D-48C7FF97BA7C}"/>
    <cellStyle name="Note 9 7 2 2 2" xfId="41954" xr:uid="{5ABBF073-FC70-4CBB-89FB-710AD273F47F}"/>
    <cellStyle name="Note 9 7 3" xfId="41955" xr:uid="{7AB27EB6-FA29-4FE6-9E86-0ABD117A7178}"/>
    <cellStyle name="Note 9 7 3 2" xfId="41956" xr:uid="{E6D54D0A-B6BA-43E0-A5D7-FC8489B30E1E}"/>
    <cellStyle name="Note 9 7 3 2 2" xfId="41957" xr:uid="{0F5420FC-4184-466F-B1B3-C49AAEE3B0DC}"/>
    <cellStyle name="Note 9 7 4" xfId="41958" xr:uid="{70363D16-866A-4E7A-B54D-04AB634E3E72}"/>
    <cellStyle name="Note 9 7 4 2" xfId="41959" xr:uid="{BC39D009-E513-49C3-8E89-CBCE3262240E}"/>
    <cellStyle name="Note 9 7 5" xfId="41960" xr:uid="{7DFE96E8-EDD7-43C8-ADEA-E463A0BF2983}"/>
    <cellStyle name="Note 9 7 5 2" xfId="41961" xr:uid="{1A87B00A-8AA7-4B88-9354-21640007B184}"/>
    <cellStyle name="Note 9 7 6" xfId="41962" xr:uid="{39EE356D-B675-468B-9F04-B5C453A81CCD}"/>
    <cellStyle name="Note 9 8" xfId="41963" xr:uid="{FC6B85A1-01D4-4C6F-93EF-9B971C31A678}"/>
    <cellStyle name="Note 9 8 2" xfId="41964" xr:uid="{192F94A1-0DE6-4510-AC55-5CBEE42E7446}"/>
    <cellStyle name="Note 9 8 2 2" xfId="41965" xr:uid="{AF62FC87-F945-472A-BEB2-2E61EF7DC269}"/>
    <cellStyle name="Note 9 8 2 2 2" xfId="41966" xr:uid="{9704C06A-5790-4FB4-9956-4A795DAA5288}"/>
    <cellStyle name="Note 9 8 3" xfId="41967" xr:uid="{2CBBA3FF-3447-4E8E-BB16-C27BF7EDBB0F}"/>
    <cellStyle name="Note 9 8 3 2" xfId="41968" xr:uid="{8A500465-81F7-489D-B1CB-CD2A3AF6337F}"/>
    <cellStyle name="Note 9 8 3 2 2" xfId="41969" xr:uid="{DA17C00B-6429-48C0-879A-D3D6CA4F94B6}"/>
    <cellStyle name="Note 9 8 4" xfId="41970" xr:uid="{C3C0372A-05C6-4C59-B2FC-78948BE99500}"/>
    <cellStyle name="Note 9 8 4 2" xfId="41971" xr:uid="{22CD320F-E127-4604-AA6B-55B349218099}"/>
    <cellStyle name="Note 9 9" xfId="41972" xr:uid="{8BCE98FF-67C6-432E-9CE7-3CCF59C03209}"/>
    <cellStyle name="Note 9 9 2" xfId="41973" xr:uid="{B6DCED5F-CB6D-4B00-A708-336B1846EE0B}"/>
    <cellStyle name="Note 9 9 2 2" xfId="41974" xr:uid="{F6E81E5A-2C3F-492B-8EF6-65694630ED00}"/>
    <cellStyle name="Note 9_3. รายละเอียดประกอบงบ 03-2013 รวมหมด ณ 02-08-56" xfId="41975" xr:uid="{159F76B9-7369-4259-A73D-EEF68B84C68B}"/>
    <cellStyle name="Note 90" xfId="41976" xr:uid="{0BDF562D-7480-4C27-A44E-2532BBD0A6B9}"/>
    <cellStyle name="Note 91" xfId="41977" xr:uid="{0D882B24-F39C-4DDA-94E4-4D6AA5E69D96}"/>
    <cellStyle name="Note 92" xfId="41978" xr:uid="{FB113687-3BC8-401F-AFC2-667F94188D0F}"/>
    <cellStyle name="Note 93" xfId="41979" xr:uid="{7DDDCA7F-D01F-4E8B-901E-46B980242538}"/>
    <cellStyle name="Note 93 2" xfId="41980" xr:uid="{B71E5BAA-095C-4C14-9EB1-CABACCB05B6E}"/>
    <cellStyle name="Note 94" xfId="41981" xr:uid="{A4DE88B4-D906-49E8-A7CE-EE0AEF7E4763}"/>
    <cellStyle name="Note 94 2" xfId="41982" xr:uid="{B3F1F096-47B0-4F1E-A026-8BF502ED96C4}"/>
    <cellStyle name="Note 95" xfId="41983" xr:uid="{B70C314E-FD87-4062-A5D9-40314953D174}"/>
    <cellStyle name="Note 95 2" xfId="41984" xr:uid="{66CA0728-E7E8-4504-9459-1FBC371207C0}"/>
    <cellStyle name="Note 96" xfId="41985" xr:uid="{5EDE48E6-6F08-47B2-8098-675F26CC3018}"/>
    <cellStyle name="Note 97" xfId="41986" xr:uid="{E2DA1890-1405-408B-A7EF-3A25A2EF057A}"/>
    <cellStyle name="Note 98" xfId="41987" xr:uid="{69821588-CDCA-484E-913E-818C9BE10DA5}"/>
    <cellStyle name="Note 98 2" xfId="41988" xr:uid="{4E3C9F8F-9626-49C1-B95F-BC91EE8D5F07}"/>
    <cellStyle name="Note 99" xfId="41989" xr:uid="{F924DC04-62D5-450E-9FA9-DFB32F7EDE81}"/>
    <cellStyle name="nPlode" xfId="41990" xr:uid="{F9CD1DFA-5371-4EC2-AD59-03EFA572EF5F}"/>
    <cellStyle name="nPlode 2" xfId="41991" xr:uid="{9257EADF-568B-4AA7-9A9E-21C912C43F4C}"/>
    <cellStyle name="Number 1" xfId="41992" xr:uid="{3B66FF95-B728-406C-B8EB-CA6C939C832E}"/>
    <cellStyle name="Number 1 2" xfId="41993" xr:uid="{546BBEC8-FD9D-423F-8CB0-B85DD949A8A7}"/>
    <cellStyle name="Number 1 2 2" xfId="41994" xr:uid="{38073C4B-95E5-435A-8A27-2083A7EF66E0}"/>
    <cellStyle name="Number 1 2 2 2" xfId="41995" xr:uid="{0E020099-AD87-44EB-94A2-0B92380E9E90}"/>
    <cellStyle name="Number 1 2 2 2 2" xfId="41996" xr:uid="{6F787806-E822-467B-92EB-C25147DA8DCC}"/>
    <cellStyle name="Number 1 2 2 3" xfId="41997" xr:uid="{25831244-001A-417A-A939-EF0CA73DC0C0}"/>
    <cellStyle name="Number 1 2 2 3 2" xfId="41998" xr:uid="{AD746CE7-8CD1-4005-ABE4-31122E07E1D7}"/>
    <cellStyle name="Number 1 2 2 4" xfId="41999" xr:uid="{53E09796-3DC0-4D6A-844A-9510CA98E235}"/>
    <cellStyle name="Number 1 2 3" xfId="42000" xr:uid="{B4851DE3-05FF-4596-AED9-A77E9BADF83E}"/>
    <cellStyle name="Number 1 2 3 2" xfId="42001" xr:uid="{64B9CC7F-7319-4BA3-98A9-B4A616524746}"/>
    <cellStyle name="Number 1 2 4" xfId="42002" xr:uid="{97A4DC5C-CFAB-4A61-891E-47ABDD3DA6B2}"/>
    <cellStyle name="Number 1 2 4 2" xfId="42003" xr:uid="{35296876-1872-4DF1-A6FD-75900EBA7922}"/>
    <cellStyle name="Number 1 2 5" xfId="42004" xr:uid="{33D667BB-D49A-4704-9032-A4C80611194B}"/>
    <cellStyle name="Number 1 3" xfId="42005" xr:uid="{0C990AA2-4817-4664-BAC5-FE085CC3CCDA}"/>
    <cellStyle name="Number 1 3 2" xfId="42006" xr:uid="{EF6D2D3B-3C88-4AE2-926C-56EE3A79EF71}"/>
    <cellStyle name="Number 1 3 2 2" xfId="42007" xr:uid="{D266A149-8278-4634-A4A0-FC34E976B1CC}"/>
    <cellStyle name="Number 1 3 3" xfId="42008" xr:uid="{E47A962D-3580-4AAF-A85E-5B8AAA8E7110}"/>
    <cellStyle name="Number 1 3 3 2" xfId="42009" xr:uid="{76188D23-313C-4DA0-847C-F014451A2A50}"/>
    <cellStyle name="Number 1 3 4" xfId="42010" xr:uid="{B340A225-62BE-4910-AF3A-5E310C3CB341}"/>
    <cellStyle name="Number 1 4" xfId="42011" xr:uid="{DCE6594D-E2B0-4D6D-BD14-F8929518095D}"/>
    <cellStyle name="Number 1 4 2" xfId="42012" xr:uid="{3477E4D0-C8E3-4D79-AFBD-13478449800E}"/>
    <cellStyle name="Number 1 5" xfId="42013" xr:uid="{CACBD3D5-2A48-4C4B-BF98-D1B4BE9317A4}"/>
    <cellStyle name="Number 1 5 2" xfId="42014" xr:uid="{72B4A585-11CA-494B-87B4-D36F4228AC38}"/>
    <cellStyle name="Number 1 6" xfId="42015" xr:uid="{F472C326-6655-4650-97CD-998AA196BF39}"/>
    <cellStyle name="Odwiedzone hiperłącze_alco-materiały_30-04-02" xfId="42016" xr:uid="{6E61D8C7-9146-4CDC-86AC-5350FDAC83D4}"/>
    <cellStyle name="oft Excel]_x000d__x000a_Comment=The open=/f lines load custom functions into the Paste Function list._x000d__x000a_Maximized=3_x000d__x000a_Basics=1_x000d__x000a_A" xfId="42017" xr:uid="{FD728BC6-9FC2-42F5-AC46-742D53682194}"/>
    <cellStyle name="oft Excel]_x000d__x000a_Comment=The open=/f lines load custom functions into the Paste Function list._x000d__x000a_Maximized=3_x000d__x000a_Basics=1_x000d__x000a_A 10" xfId="42018" xr:uid="{48D8C023-D313-400F-A169-7D92DD6D8AEA}"/>
    <cellStyle name="oft Excel]_x000d__x000a_Comment=The open=/f lines load custom functions into the Paste Function list._x000d__x000a_Maximized=3_x000d__x000a_Basics=1_x000d__x000a_A 2" xfId="42019" xr:uid="{C848C011-E6C0-4980-A19E-1757CCE6244A}"/>
    <cellStyle name="oft Excel]_x000d__x000a_Comment=The open=/f lines load custom functions into the Paste Function list._x000d__x000a_Maximized=3_x000d__x000a_Basics=1_x000d__x000a_A 2 2" xfId="42020" xr:uid="{D0E14DBB-74CD-4D18-B103-CE4141FCE8A1}"/>
    <cellStyle name="oft Excel]_x000d__x000a_Comment=The open=/f lines load custom functions into the Paste Function list._x000d__x000a_Maximized=3_x000d__x000a_Basics=1_x000d__x000a_A 2 2 2" xfId="42021" xr:uid="{EC999152-17FB-4D94-A58A-0E523903E1FB}"/>
    <cellStyle name="oft Excel]_x000d__x000a_Comment=The open=/f lines load custom functions into the Paste Function list._x000d__x000a_Maximized=3_x000d__x000a_Basics=1_x000d__x000a_A 2 3" xfId="42022" xr:uid="{A14115B6-6D3F-46DA-891B-01AA4A3670CB}"/>
    <cellStyle name="oft Excel]_x000d__x000a_Comment=The open=/f lines load custom functions into the Paste Function list._x000d__x000a_Maximized=3_x000d__x000a_Basics=1_x000d__x000a_A 3" xfId="42023" xr:uid="{DE18D7D7-FA3D-439D-8543-BB24947414FB}"/>
    <cellStyle name="oft Excel]_x000d__x000a_Comment=The open=/f lines load custom functions into the Paste Function list._x000d__x000a_Maximized=3_x000d__x000a_Basics=1_x000d__x000a_A 3 2" xfId="42024" xr:uid="{56F85EF1-5AA2-4852-8065-19BD7BBC5BFB}"/>
    <cellStyle name="oft Excel]_x000d__x000a_Comment=The open=/f lines load custom functions into the Paste Function list._x000d__x000a_Maximized=3_x000d__x000a_Basics=1_x000d__x000a_A 3 2 2" xfId="42025" xr:uid="{BEA4EF87-DE6D-4883-891D-879129C99A05}"/>
    <cellStyle name="oft Excel]_x000d__x000a_Comment=The open=/f lines load custom functions into the Paste Function list._x000d__x000a_Maximized=3_x000d__x000a_Basics=1_x000d__x000a_A 3 3" xfId="42026" xr:uid="{0177733E-E2B7-45D8-965C-A6A117F12497}"/>
    <cellStyle name="oft Excel]_x000d__x000a_Comment=The open=/f lines load custom functions into the Paste Function list._x000d__x000a_Maximized=3_x000d__x000a_Basics=1_x000d__x000a_A 4" xfId="42027" xr:uid="{55C4AB66-2549-47EA-BE1E-760EBE04A2B6}"/>
    <cellStyle name="oft Excel]_x000d__x000a_Comment=The open=/f lines load custom functions into the Paste Function list._x000d__x000a_Maximized=3_x000d__x000a_Basics=1_x000d__x000a_A 4 2" xfId="42028" xr:uid="{819AE89E-259A-40A0-AFCE-BCBA612AFAF2}"/>
    <cellStyle name="oft Excel]_x000d__x000a_Comment=The open=/f lines load custom functions into the Paste Function list._x000d__x000a_Maximized=3_x000d__x000a_Basics=1_x000d__x000a_A 4 2 2" xfId="42029" xr:uid="{2C4C16F3-3E4C-4804-98F2-82B280984E3F}"/>
    <cellStyle name="oft Excel]_x000d__x000a_Comment=The open=/f lines load custom functions into the Paste Function list._x000d__x000a_Maximized=3_x000d__x000a_Basics=1_x000d__x000a_A 4 3" xfId="42030" xr:uid="{4FF2A012-EC6B-46EA-BACF-49AF2B18F282}"/>
    <cellStyle name="oft Excel]_x000d__x000a_Comment=The open=/f lines load custom functions into the Paste Function list._x000d__x000a_Maximized=3_x000d__x000a_Basics=1_x000d__x000a_A 5" xfId="42031" xr:uid="{56DFAC7D-EEF8-4567-92D7-6A3D257E03A5}"/>
    <cellStyle name="oft Excel]_x000d__x000a_Comment=The open=/f lines load custom functions into the Paste Function list._x000d__x000a_Maximized=3_x000d__x000a_Basics=1_x000d__x000a_A 5 2" xfId="42032" xr:uid="{F41496EA-989E-4954-936F-EEE11B11B954}"/>
    <cellStyle name="oft Excel]_x000d__x000a_Comment=The open=/f lines load custom functions into the Paste Function list._x000d__x000a_Maximized=3_x000d__x000a_Basics=1_x000d__x000a_A 5 2 2" xfId="42033" xr:uid="{BC9D4A06-D0CE-4281-BD57-7349A1E1CD6E}"/>
    <cellStyle name="oft Excel]_x000d__x000a_Comment=The open=/f lines load custom functions into the Paste Function list._x000d__x000a_Maximized=3_x000d__x000a_Basics=1_x000d__x000a_A 5 3" xfId="42034" xr:uid="{F21B361A-86B1-435C-9B70-56DFB1B421DD}"/>
    <cellStyle name="oft Excel]_x000d__x000a_Comment=The open=/f lines load custom functions into the Paste Function list._x000d__x000a_Maximized=3_x000d__x000a_Basics=1_x000d__x000a_A 6" xfId="42035" xr:uid="{1A82ABAF-AE64-4084-9093-858CFA83B6E8}"/>
    <cellStyle name="oft Excel]_x000d__x000a_Comment=The open=/f lines load custom functions into the Paste Function list._x000d__x000a_Maximized=3_x000d__x000a_Basics=1_x000d__x000a_A 6 2" xfId="42036" xr:uid="{65750F7A-0320-4DE4-84CC-E8B444E0707F}"/>
    <cellStyle name="oft Excel]_x000d__x000a_Comment=The open=/f lines load custom functions into the Paste Function list._x000d__x000a_Maximized=3_x000d__x000a_Basics=1_x000d__x000a_A 6 2 2" xfId="42037" xr:uid="{3A924CB7-B417-4671-BE82-8221FCE36A84}"/>
    <cellStyle name="oft Excel]_x000d__x000a_Comment=The open=/f lines load custom functions into the Paste Function list._x000d__x000a_Maximized=3_x000d__x000a_Basics=1_x000d__x000a_A 6 3" xfId="42038" xr:uid="{3ED15E5C-08D8-4AF2-A95D-BE6E9BC7AFC0}"/>
    <cellStyle name="oft Excel]_x000d__x000a_Comment=The open=/f lines load custom functions into the Paste Function list._x000d__x000a_Maximized=3_x000d__x000a_Basics=1_x000d__x000a_A 7" xfId="42039" xr:uid="{881D84F0-CDC5-4F18-8727-C8067B05A58F}"/>
    <cellStyle name="oft Excel]_x000d__x000a_Comment=The open=/f lines load custom functions into the Paste Function list._x000d__x000a_Maximized=3_x000d__x000a_Basics=1_x000d__x000a_A 7 2" xfId="42040" xr:uid="{A6026DB4-5B21-4FE6-8322-9F3B6DC9533C}"/>
    <cellStyle name="oft Excel]_x000d__x000a_Comment=The open=/f lines load custom functions into the Paste Function list._x000d__x000a_Maximized=3_x000d__x000a_Basics=1_x000d__x000a_A 7 2 2" xfId="42041" xr:uid="{6FF6E0BB-298B-4200-B545-12DB7A997242}"/>
    <cellStyle name="oft Excel]_x000d__x000a_Comment=The open=/f lines load custom functions into the Paste Function list._x000d__x000a_Maximized=3_x000d__x000a_Basics=1_x000d__x000a_A 7 3" xfId="42042" xr:uid="{3B308A0C-ACA9-4936-B11F-F69C9FDF392A}"/>
    <cellStyle name="oft Excel]_x000d__x000a_Comment=The open=/f lines load custom functions into the Paste Function list._x000d__x000a_Maximized=3_x000d__x000a_Basics=1_x000d__x000a_A 8" xfId="42043" xr:uid="{C7E55881-0780-4C9B-9FE3-1F178D116FFC}"/>
    <cellStyle name="oft Excel]_x000d__x000a_Comment=The open=/f lines load custom functions into the Paste Function list._x000d__x000a_Maximized=3_x000d__x000a_Basics=1_x000d__x000a_A 8 2" xfId="42044" xr:uid="{0B974A3C-16FD-4D19-86AF-71C769A87FE2}"/>
    <cellStyle name="oft Excel]_x000d__x000a_Comment=The open=/f lines load custom functions into the Paste Function list._x000d__x000a_Maximized=3_x000d__x000a_Basics=1_x000d__x000a_A 8 2 2" xfId="42045" xr:uid="{DEB1CA80-EF14-49CA-AF5F-2579A63ADE16}"/>
    <cellStyle name="oft Excel]_x000d__x000a_Comment=The open=/f lines load custom functions into the Paste Function list._x000d__x000a_Maximized=3_x000d__x000a_Basics=1_x000d__x000a_A 8 3" xfId="42046" xr:uid="{108711F5-8D5A-435C-9192-2105063652F9}"/>
    <cellStyle name="oft Excel]_x000d__x000a_Comment=The open=/f lines load custom functions into the Paste Function list._x000d__x000a_Maximized=3_x000d__x000a_Basics=1_x000d__x000a_A 9" xfId="42047" xr:uid="{CCCAC619-19B1-425E-815E-4AE3859FB5FD}"/>
    <cellStyle name="oft Excel]_x000d__x000a_Comment=The open=/f lines load custom functions into the Paste Function list._x000d__x000a_Maximized=3_x000d__x000a_Basics=1_x000d__x000a_A 9 2" xfId="42048" xr:uid="{584758D9-5C75-4F5E-87DB-C91B71019EC8}"/>
    <cellStyle name="outline" xfId="42049" xr:uid="{CA146D07-BCBF-46F8-804A-AD4A6F7F48B7}"/>
    <cellStyle name="Output" xfId="46" builtinId="21" customBuiltin="1"/>
    <cellStyle name="Output 10" xfId="42050" xr:uid="{80ED0AF1-8C8E-4993-93F5-30296D657C84}"/>
    <cellStyle name="Output 10 10" xfId="42051" xr:uid="{64D36CCF-DB4D-4318-AA46-8F4154C11465}"/>
    <cellStyle name="Output 10 10 2" xfId="42052" xr:uid="{A0EFEE80-2E35-4FAB-8932-2E10497B1FE4}"/>
    <cellStyle name="Output 10 11" xfId="42053" xr:uid="{17ABAAE5-794D-4EF3-A323-C91E5E14023F}"/>
    <cellStyle name="Output 10 11 2" xfId="42054" xr:uid="{6E3B95B8-60D1-447E-A5C5-21A080114C21}"/>
    <cellStyle name="Output 10 11 3" xfId="42055" xr:uid="{7EB65E3F-5656-4936-AF1C-00ADEBDF5E89}"/>
    <cellStyle name="Output 10 2" xfId="42056" xr:uid="{E1728C18-D9AE-4695-AC23-97D5FD4D3C8F}"/>
    <cellStyle name="Output 10 2 2" xfId="42057" xr:uid="{6C6757FA-02D8-4CA6-BB4D-960665DE51FF}"/>
    <cellStyle name="Output 10 2 2 2" xfId="42058" xr:uid="{B615B068-24F7-479C-A5DB-730E97E99C18}"/>
    <cellStyle name="Output 10 2 2 2 2" xfId="42059" xr:uid="{EBC693DF-A937-4552-81B7-F57F23B97E19}"/>
    <cellStyle name="Output 10 2 2 2 3" xfId="42060" xr:uid="{EB61B3B3-59D8-466E-90FF-41A5609C4F93}"/>
    <cellStyle name="Output 10 2 3" xfId="42061" xr:uid="{4571FC22-FCBC-43C3-B8FA-AEE55FDA7C73}"/>
    <cellStyle name="Output 10 2 3 2" xfId="42062" xr:uid="{E121D3AA-894F-4443-8C7D-E95625FCBFD0}"/>
    <cellStyle name="Output 10 2 3 2 2" xfId="42063" xr:uid="{F12D1D2A-A719-42AA-BB2B-6BB304147FA7}"/>
    <cellStyle name="Output 10 2 3 2 3" xfId="42064" xr:uid="{E3388CC1-3CAF-4341-8C51-22D2D7C1FFBB}"/>
    <cellStyle name="Output 10 2 4" xfId="42065" xr:uid="{37FC9E4A-E3AD-4B49-8FA4-65F4DAF84FA6}"/>
    <cellStyle name="Output 10 2 4 2" xfId="42066" xr:uid="{0A04278E-11AC-4ECA-899C-0377BF773C82}"/>
    <cellStyle name="Output 10 2 4 3" xfId="42067" xr:uid="{C532CF15-DC12-4682-840C-2F0487697C01}"/>
    <cellStyle name="Output 10 3" xfId="42068" xr:uid="{C3F229B5-36B1-4A29-8ED6-B397394BB70B}"/>
    <cellStyle name="Output 10 3 2" xfId="42069" xr:uid="{14C61B15-193E-4AA2-9D8C-74DEF1A8DDF4}"/>
    <cellStyle name="Output 10 3 2 2" xfId="42070" xr:uid="{4F96FF76-2EB9-425F-8F42-5C80F9C41517}"/>
    <cellStyle name="Output 10 3 2 2 2" xfId="42071" xr:uid="{2324B9F9-31FF-4B8F-9EFC-08B8CD6CD1EB}"/>
    <cellStyle name="Output 10 3 2 2 3" xfId="42072" xr:uid="{395CEE07-9AB0-4676-8D70-B73A5462F21E}"/>
    <cellStyle name="Output 10 3 3" xfId="42073" xr:uid="{D62DB90A-E15A-4517-B2FE-A2D9CA7D349E}"/>
    <cellStyle name="Output 10 3 3 2" xfId="42074" xr:uid="{3F35FB39-76EC-4D1E-8DF9-A8C3BEBF7191}"/>
    <cellStyle name="Output 10 3 3 2 2" xfId="42075" xr:uid="{95F885D6-DAF4-456C-AAF3-130AB8972534}"/>
    <cellStyle name="Output 10 3 3 2 3" xfId="42076" xr:uid="{9FA05318-21A1-4008-9BFD-54AB538436BB}"/>
    <cellStyle name="Output 10 3 4" xfId="42077" xr:uid="{6B804E94-9121-439C-95F6-D99404049492}"/>
    <cellStyle name="Output 10 3 4 2" xfId="42078" xr:uid="{0734BBE3-E3B8-46C6-A53F-A5E34E427081}"/>
    <cellStyle name="Output 10 3 4 3" xfId="42079" xr:uid="{9CA20371-4F50-4593-B1C6-AD21CE3E100D}"/>
    <cellStyle name="Output 10 4" xfId="42080" xr:uid="{629857DB-FE04-423A-85C0-72BECDAA90BF}"/>
    <cellStyle name="Output 10 4 2" xfId="42081" xr:uid="{69C8D256-DAF0-466F-9A2C-1D0A309D70E4}"/>
    <cellStyle name="Output 10 4 2 2" xfId="42082" xr:uid="{30593821-CCFF-4411-A480-A8D3A5EEF64A}"/>
    <cellStyle name="Output 10 4 2 2 2" xfId="42083" xr:uid="{66550734-67FC-4C4D-A895-9A217552D1AF}"/>
    <cellStyle name="Output 10 4 2 2 3" xfId="42084" xr:uid="{65E61361-DC4A-4480-8504-B0A0F0F9DB67}"/>
    <cellStyle name="Output 10 4 3" xfId="42085" xr:uid="{0812873D-8196-413D-9828-95F4632D43AF}"/>
    <cellStyle name="Output 10 4 3 2" xfId="42086" xr:uid="{52560566-AEA5-4ACE-8699-D5453850A6E3}"/>
    <cellStyle name="Output 10 4 3 2 2" xfId="42087" xr:uid="{5CAC7AE0-6321-401D-BD40-8169D5B3E8A2}"/>
    <cellStyle name="Output 10 4 3 2 3" xfId="42088" xr:uid="{DD5F5E60-D1C8-4A47-B5F0-4E69E441EF29}"/>
    <cellStyle name="Output 10 4 4" xfId="42089" xr:uid="{8BDE59E3-482F-4DE8-9997-D56D132C9914}"/>
    <cellStyle name="Output 10 4 4 2" xfId="42090" xr:uid="{CDB3E0E4-1903-48B0-8495-530B6170B452}"/>
    <cellStyle name="Output 10 4 4 3" xfId="42091" xr:uid="{503B2865-CA3D-4060-BF70-D4D69310F4AA}"/>
    <cellStyle name="Output 10 5" xfId="42092" xr:uid="{6D480305-B8E8-44EC-AD7F-FA5D63AD2D50}"/>
    <cellStyle name="Output 10 5 2" xfId="42093" xr:uid="{F2B2C2AD-D356-4E9D-BD25-A5F58DF4B703}"/>
    <cellStyle name="Output 10 5 2 2" xfId="42094" xr:uid="{AB5AE0FD-C56A-491E-8EA1-394AA1929CC1}"/>
    <cellStyle name="Output 10 5 2 2 2" xfId="42095" xr:uid="{203C718D-EA61-4B5F-A866-D64507DDA90E}"/>
    <cellStyle name="Output 10 5 2 2 3" xfId="42096" xr:uid="{A996F31D-A24C-4532-8FCC-3A908F46F498}"/>
    <cellStyle name="Output 10 5 3" xfId="42097" xr:uid="{2CD6DA48-3863-481C-9E1A-CC15FA2BD376}"/>
    <cellStyle name="Output 10 5 3 2" xfId="42098" xr:uid="{B988EE2F-9F88-4108-A733-581B240C5098}"/>
    <cellStyle name="Output 10 5 3 2 2" xfId="42099" xr:uid="{D62AEF86-B511-498B-854C-94155F53545A}"/>
    <cellStyle name="Output 10 5 3 2 3" xfId="42100" xr:uid="{F7661B31-0106-4344-A265-603805EF9706}"/>
    <cellStyle name="Output 10 5 4" xfId="42101" xr:uid="{9C9AC646-BA2F-4AE1-9EDB-D6FF1DF63258}"/>
    <cellStyle name="Output 10 5 4 2" xfId="42102" xr:uid="{02CA456D-9E90-4726-AEFF-598A071E1F45}"/>
    <cellStyle name="Output 10 5 4 3" xfId="42103" xr:uid="{45515A8C-EC16-44D8-9847-DA079074AB63}"/>
    <cellStyle name="Output 10 6" xfId="42104" xr:uid="{5D86F78A-A3D0-46B7-B800-3990312A5FDD}"/>
    <cellStyle name="Output 10 6 2" xfId="42105" xr:uid="{5122BF20-2152-4365-ADCD-E7CF2494CBE1}"/>
    <cellStyle name="Output 10 6 2 2" xfId="42106" xr:uid="{949BD426-8F13-40FC-877B-27FFC7744080}"/>
    <cellStyle name="Output 10 6 2 2 2" xfId="42107" xr:uid="{4205EFCF-BFDE-4409-BED8-CBA31B2B0B12}"/>
    <cellStyle name="Output 10 6 2 2 3" xfId="42108" xr:uid="{4BDC0F80-D689-4115-8AE8-50D0AA515B87}"/>
    <cellStyle name="Output 10 6 3" xfId="42109" xr:uid="{8E000FA1-85A3-48C6-93B6-4FA2A0E392BE}"/>
    <cellStyle name="Output 10 6 3 2" xfId="42110" xr:uid="{E8EC7C51-44DA-422F-AC64-D8C82F526D3D}"/>
    <cellStyle name="Output 10 6 3 2 2" xfId="42111" xr:uid="{5FF762EA-212B-4184-8731-A96B72EC542D}"/>
    <cellStyle name="Output 10 6 3 2 3" xfId="42112" xr:uid="{21AA6EE6-ABD5-43CF-BAC8-3BCAEF40F4A5}"/>
    <cellStyle name="Output 10 6 4" xfId="42113" xr:uid="{4B2D35CF-82AC-4219-974F-462414035B7A}"/>
    <cellStyle name="Output 10 6 4 2" xfId="42114" xr:uid="{904F73DB-543D-4DB8-92B0-71AAEB99E226}"/>
    <cellStyle name="Output 10 6 4 3" xfId="42115" xr:uid="{56B32A02-17F5-4715-A9DE-0A5A379ADD56}"/>
    <cellStyle name="Output 10 7" xfId="42116" xr:uid="{0A45C913-D6BF-43A5-A3E7-44AA0F990EA7}"/>
    <cellStyle name="Output 10 7 2" xfId="42117" xr:uid="{3CA4EFB8-69D6-46CD-A447-AE761941EDB7}"/>
    <cellStyle name="Output 10 7 2 2" xfId="42118" xr:uid="{EE92D676-441C-4A37-9472-D540C0745FE3}"/>
    <cellStyle name="Output 10 7 2 2 2" xfId="42119" xr:uid="{EAEBE0D2-1BCF-474A-BE81-C71850C50BEE}"/>
    <cellStyle name="Output 10 7 2 2 3" xfId="42120" xr:uid="{73C60738-8E00-4B3A-AF58-8EC2B6BEF4DB}"/>
    <cellStyle name="Output 10 7 3" xfId="42121" xr:uid="{2C99F3FC-3D18-469F-BAFF-AA831CFAF545}"/>
    <cellStyle name="Output 10 7 3 2" xfId="42122" xr:uid="{8FD0B4C9-3DCB-40E3-A25A-EA6158FC0711}"/>
    <cellStyle name="Output 10 7 3 2 2" xfId="42123" xr:uid="{69EFA158-5FCC-42EB-9800-071100BA2717}"/>
    <cellStyle name="Output 10 7 3 2 3" xfId="42124" xr:uid="{EBDB32E1-BC47-40D6-9E83-066307B36553}"/>
    <cellStyle name="Output 10 7 4" xfId="42125" xr:uid="{1F2E7B10-D96A-4DB1-BAAB-6178F73F5CB2}"/>
    <cellStyle name="Output 10 7 4 2" xfId="42126" xr:uid="{B7D1C24E-A41D-4B79-BA6D-3918A7DF9ABD}"/>
    <cellStyle name="Output 10 7 4 3" xfId="42127" xr:uid="{94B535D6-EB29-449E-BE18-F7ABF6BE932A}"/>
    <cellStyle name="Output 10 8" xfId="42128" xr:uid="{C79D8626-C00E-43DB-BD69-451391BC97BA}"/>
    <cellStyle name="Output 10 8 2" xfId="42129" xr:uid="{4C99D2C4-42A3-4E88-BFBA-A136F36F36C4}"/>
    <cellStyle name="Output 10 8 2 2" xfId="42130" xr:uid="{FC2C9CAF-9D13-4FC9-9B97-D88D035642CE}"/>
    <cellStyle name="Output 10 8 2 3" xfId="42131" xr:uid="{BED7DCCB-0A6D-4862-AAE0-AD0B826AB25A}"/>
    <cellStyle name="Output 10 9" xfId="42132" xr:uid="{56964F5C-5F15-4855-B0C5-A94D408E4190}"/>
    <cellStyle name="Output 10 9 2" xfId="42133" xr:uid="{F4794805-F38A-450D-9804-B30CB63EDEB4}"/>
    <cellStyle name="Output 10 9 2 2" xfId="42134" xr:uid="{E26F8D37-E317-492D-A144-AC15B7907917}"/>
    <cellStyle name="Output 10 9 2 3" xfId="42135" xr:uid="{DFB0946E-D20C-4011-8751-6ECA14CBFF78}"/>
    <cellStyle name="Output 11" xfId="42136" xr:uid="{CA0DCFE5-811E-48A4-B4F2-3EF73B380946}"/>
    <cellStyle name="Output 11 10" xfId="42137" xr:uid="{ADD49EC2-86C1-4196-8212-672E39CDB667}"/>
    <cellStyle name="Output 11 10 2" xfId="42138" xr:uid="{3108AF1C-3A4B-4749-A8B2-E3FED769924D}"/>
    <cellStyle name="Output 11 11" xfId="42139" xr:uid="{94623DD3-23F0-491F-A10F-0C1D4B0DBB66}"/>
    <cellStyle name="Output 11 11 2" xfId="42140" xr:uid="{FF16027D-7B36-4CE8-977D-82743E5FFD58}"/>
    <cellStyle name="Output 11 11 3" xfId="42141" xr:uid="{B4A9AFBF-FD96-4481-A2FF-6A873CE1DC82}"/>
    <cellStyle name="Output 11 2" xfId="42142" xr:uid="{440DF6F3-7BB7-4E7A-AE16-8570C5D8DBBC}"/>
    <cellStyle name="Output 11 2 2" xfId="42143" xr:uid="{DF3A275F-0AAD-4E5F-AC7F-E90F5DF7A094}"/>
    <cellStyle name="Output 11 2 2 2" xfId="42144" xr:uid="{3DA878E5-76B2-4AFA-A9DA-A823140D55C5}"/>
    <cellStyle name="Output 11 2 2 2 2" xfId="42145" xr:uid="{6323FC64-5E1F-4B6F-B471-F60411FFA162}"/>
    <cellStyle name="Output 11 2 2 2 3" xfId="42146" xr:uid="{23C073B2-1B81-403B-901D-52A597B3BB43}"/>
    <cellStyle name="Output 11 2 3" xfId="42147" xr:uid="{C772A4D7-DF9B-47F1-9A8D-7F24BE34A90D}"/>
    <cellStyle name="Output 11 2 3 2" xfId="42148" xr:uid="{5F686279-2818-412A-8210-A323F3585C8B}"/>
    <cellStyle name="Output 11 2 3 2 2" xfId="42149" xr:uid="{11E42B67-B7A6-4918-8E89-D5749A895E46}"/>
    <cellStyle name="Output 11 2 3 2 3" xfId="42150" xr:uid="{6F96934C-F124-4BFB-B6F9-F957D1CCCF15}"/>
    <cellStyle name="Output 11 2 4" xfId="42151" xr:uid="{D1EF0CCE-7067-4DB5-86F7-E4C78E8F7833}"/>
    <cellStyle name="Output 11 2 4 2" xfId="42152" xr:uid="{EDE6B4F2-F861-4772-A40C-044E2528FF11}"/>
    <cellStyle name="Output 11 2 4 3" xfId="42153" xr:uid="{53A28C18-1A28-4199-A6BD-753107353A89}"/>
    <cellStyle name="Output 11 3" xfId="42154" xr:uid="{13859AF7-E141-4E47-A0C4-DB6002A992AB}"/>
    <cellStyle name="Output 11 3 2" xfId="42155" xr:uid="{7853C92B-56C8-4FB6-A1B4-356981877AB7}"/>
    <cellStyle name="Output 11 3 2 2" xfId="42156" xr:uid="{CD967EA8-7F98-4038-A8DE-CD09891EF660}"/>
    <cellStyle name="Output 11 3 2 2 2" xfId="42157" xr:uid="{EC0BB9FA-E1E1-4075-955F-9410B5F392AC}"/>
    <cellStyle name="Output 11 3 2 2 3" xfId="42158" xr:uid="{96133088-CA85-49EA-BBB9-1E9498E91FC2}"/>
    <cellStyle name="Output 11 3 3" xfId="42159" xr:uid="{E2205872-3481-45E9-9403-BD74D31959B7}"/>
    <cellStyle name="Output 11 3 3 2" xfId="42160" xr:uid="{3A9C35C9-1A9E-402E-8675-0E668A6DB84E}"/>
    <cellStyle name="Output 11 3 3 2 2" xfId="42161" xr:uid="{A27C41E8-6EA5-4482-9446-20EC91A6BCA4}"/>
    <cellStyle name="Output 11 3 3 2 3" xfId="42162" xr:uid="{BD0D1579-7AC8-4185-B66A-D6EFAC40B634}"/>
    <cellStyle name="Output 11 3 4" xfId="42163" xr:uid="{EAF3D8F7-6706-407E-A451-61531D8992AC}"/>
    <cellStyle name="Output 11 3 4 2" xfId="42164" xr:uid="{7C169DD8-11DB-4929-9730-E5E3127D8E8B}"/>
    <cellStyle name="Output 11 3 4 3" xfId="42165" xr:uid="{DA1E583E-25B2-4698-9A1F-F0B17E9339B0}"/>
    <cellStyle name="Output 11 4" xfId="42166" xr:uid="{099869FD-850F-4BCB-8E9F-3144FD008165}"/>
    <cellStyle name="Output 11 4 2" xfId="42167" xr:uid="{E63F3613-D777-4E42-9CB6-C59FFB6129E0}"/>
    <cellStyle name="Output 11 4 2 2" xfId="42168" xr:uid="{12758CA0-1FCB-4838-96D6-CDCA8A9F924E}"/>
    <cellStyle name="Output 11 4 2 2 2" xfId="42169" xr:uid="{94D64209-FE8E-4B99-9B7E-3D2A871C3D0E}"/>
    <cellStyle name="Output 11 4 2 2 3" xfId="42170" xr:uid="{A83667ED-432E-4B75-B68C-CEED674B2744}"/>
    <cellStyle name="Output 11 4 3" xfId="42171" xr:uid="{C7EA54F9-8214-4109-8576-132D23C0D378}"/>
    <cellStyle name="Output 11 4 3 2" xfId="42172" xr:uid="{EAED5064-1BB4-4FD8-867A-8CA0F551F01F}"/>
    <cellStyle name="Output 11 4 3 2 2" xfId="42173" xr:uid="{F8CCA6B0-6BCC-473E-BF70-559BDA9B372F}"/>
    <cellStyle name="Output 11 4 3 2 3" xfId="42174" xr:uid="{FABAC69A-DD0B-4F26-B66E-E2CD1C1B15EF}"/>
    <cellStyle name="Output 11 4 4" xfId="42175" xr:uid="{A543679D-8266-4FE3-94BA-13F3822C5A25}"/>
    <cellStyle name="Output 11 4 4 2" xfId="42176" xr:uid="{F811FB94-2677-4E43-93B9-57EB044DCD00}"/>
    <cellStyle name="Output 11 4 4 3" xfId="42177" xr:uid="{2305CCEC-E83A-4EB6-AAE7-423D412C7A1F}"/>
    <cellStyle name="Output 11 5" xfId="42178" xr:uid="{1E9ED10B-64BD-47AE-A37F-66DC372BD8B6}"/>
    <cellStyle name="Output 11 5 2" xfId="42179" xr:uid="{776A9931-1B94-4243-9665-5E44E6EB8F07}"/>
    <cellStyle name="Output 11 5 2 2" xfId="42180" xr:uid="{5B50087B-2A6F-43F3-AC5D-B4D508098A50}"/>
    <cellStyle name="Output 11 5 2 2 2" xfId="42181" xr:uid="{8D4C4740-4006-4AC6-854C-539688655090}"/>
    <cellStyle name="Output 11 5 2 2 3" xfId="42182" xr:uid="{B094E5DD-64E9-43B1-B73D-78ADECE97D06}"/>
    <cellStyle name="Output 11 5 3" xfId="42183" xr:uid="{6FFC0801-D35C-4FF9-9931-1A2C5F11960F}"/>
    <cellStyle name="Output 11 5 3 2" xfId="42184" xr:uid="{6E1FB300-AE24-4DB5-918B-A7C99F096F70}"/>
    <cellStyle name="Output 11 5 3 2 2" xfId="42185" xr:uid="{5E403CAD-2BA5-4C4F-BDFC-B90D9B147704}"/>
    <cellStyle name="Output 11 5 3 2 3" xfId="42186" xr:uid="{CE700B70-13D4-48DE-B08F-FE54F6B1C170}"/>
    <cellStyle name="Output 11 5 4" xfId="42187" xr:uid="{EE74EF46-08CF-4D70-9637-101C2825A5AA}"/>
    <cellStyle name="Output 11 5 4 2" xfId="42188" xr:uid="{FE3532F0-80F5-45E2-8D86-560ED47F26E5}"/>
    <cellStyle name="Output 11 5 4 3" xfId="42189" xr:uid="{C229705F-9282-46C0-A7A9-C00818AE8B20}"/>
    <cellStyle name="Output 11 6" xfId="42190" xr:uid="{38A08E8C-E49F-4373-9015-221B3A126D95}"/>
    <cellStyle name="Output 11 6 2" xfId="42191" xr:uid="{824EDD31-A227-4309-8BF9-7669C5EDBA40}"/>
    <cellStyle name="Output 11 6 2 2" xfId="42192" xr:uid="{77A72D47-631F-4FBE-8C1B-103B99BA1038}"/>
    <cellStyle name="Output 11 6 2 2 2" xfId="42193" xr:uid="{631AABFB-AC75-4BD2-A51D-0FF9B37D2B12}"/>
    <cellStyle name="Output 11 6 2 2 3" xfId="42194" xr:uid="{C8D0586A-D02B-47BF-8F7C-AF98B28478D8}"/>
    <cellStyle name="Output 11 6 3" xfId="42195" xr:uid="{96C0E200-D396-408B-9330-CEA26E2C49BF}"/>
    <cellStyle name="Output 11 6 3 2" xfId="42196" xr:uid="{78F58B47-14B2-4212-BB63-3B8ADD127EC7}"/>
    <cellStyle name="Output 11 6 3 2 2" xfId="42197" xr:uid="{242E85F7-83C8-466C-A59B-4873F1C364C0}"/>
    <cellStyle name="Output 11 6 3 2 3" xfId="42198" xr:uid="{22AAF670-73D3-4F01-B949-367CE56FB2DE}"/>
    <cellStyle name="Output 11 6 4" xfId="42199" xr:uid="{2D368793-AE44-42BD-8424-A5A2C12F912E}"/>
    <cellStyle name="Output 11 6 4 2" xfId="42200" xr:uid="{5FC2D42C-74F2-4627-8A24-0BF233B7576A}"/>
    <cellStyle name="Output 11 6 4 3" xfId="42201" xr:uid="{C3401C9F-1930-44FF-A5AE-6442E0990CF5}"/>
    <cellStyle name="Output 11 7" xfId="42202" xr:uid="{CAA43AC6-2FC4-4C51-B2E6-52320671B1F2}"/>
    <cellStyle name="Output 11 7 2" xfId="42203" xr:uid="{713B0B92-256C-444E-AECF-39ECB5FB1507}"/>
    <cellStyle name="Output 11 7 2 2" xfId="42204" xr:uid="{0290350D-08A5-42CE-BCB3-03F33A15A043}"/>
    <cellStyle name="Output 11 7 2 2 2" xfId="42205" xr:uid="{E20169BC-17B6-4F34-9A36-03BFF4C975C0}"/>
    <cellStyle name="Output 11 7 2 2 3" xfId="42206" xr:uid="{1C06CDA6-9889-4312-BD3D-AEC49EA6685A}"/>
    <cellStyle name="Output 11 7 3" xfId="42207" xr:uid="{CE90AF53-8AD7-4D25-A912-7D75AEEE7148}"/>
    <cellStyle name="Output 11 7 3 2" xfId="42208" xr:uid="{F8B376A3-822F-47E3-91AB-B9AB968011A0}"/>
    <cellStyle name="Output 11 7 3 2 2" xfId="42209" xr:uid="{EA9A91E6-A58F-4F17-A8C9-AC5FD5A5DF9B}"/>
    <cellStyle name="Output 11 7 3 2 3" xfId="42210" xr:uid="{B0BF1E95-AA66-427B-803E-FE896C53371C}"/>
    <cellStyle name="Output 11 7 4" xfId="42211" xr:uid="{D81AB7A2-27BE-4C57-B281-6EF171342513}"/>
    <cellStyle name="Output 11 7 4 2" xfId="42212" xr:uid="{A3F9C1B6-23EF-4C6C-A764-D76BE378C387}"/>
    <cellStyle name="Output 11 7 4 3" xfId="42213" xr:uid="{79D11CA5-A2EC-475B-95DA-5CC0CE9D235A}"/>
    <cellStyle name="Output 11 8" xfId="42214" xr:uid="{E7066B74-E3E5-452A-AED0-E0CAA7FECF3B}"/>
    <cellStyle name="Output 11 8 2" xfId="42215" xr:uid="{579C86D5-B3B0-47B2-8314-A5EDD966D0DD}"/>
    <cellStyle name="Output 11 8 2 2" xfId="42216" xr:uid="{B5F8313A-C95C-4772-A3B9-53DFE117DD85}"/>
    <cellStyle name="Output 11 8 2 3" xfId="42217" xr:uid="{7BCED903-CE84-4C1F-B8D6-07057462C904}"/>
    <cellStyle name="Output 11 9" xfId="42218" xr:uid="{F260F75B-463D-4DED-863E-F04E371C3D55}"/>
    <cellStyle name="Output 11 9 2" xfId="42219" xr:uid="{27C8A3ED-5EA9-4F06-940C-49E2080AAE67}"/>
    <cellStyle name="Output 11 9 2 2" xfId="42220" xr:uid="{31E7DDA9-BB96-4A3D-831A-30A7DA46EAF7}"/>
    <cellStyle name="Output 11 9 2 3" xfId="42221" xr:uid="{E611056C-4AAF-45D7-A1BE-4982B32D14FD}"/>
    <cellStyle name="Output 12" xfId="42222" xr:uid="{68490776-098F-4A6D-AA47-5F28EA08724B}"/>
    <cellStyle name="Output 12 10" xfId="42223" xr:uid="{31E793D1-F0C3-4AB4-AD19-F89CD41A9E76}"/>
    <cellStyle name="Output 12 10 2" xfId="42224" xr:uid="{ADD17E04-97E8-40C2-9BA5-FF0EDA1696FE}"/>
    <cellStyle name="Output 12 11" xfId="42225" xr:uid="{C474D592-E775-4819-8E8E-42FFFDB0818F}"/>
    <cellStyle name="Output 12 11 2" xfId="42226" xr:uid="{302F407C-7537-49EB-BE00-0EA19C70306A}"/>
    <cellStyle name="Output 12 11 3" xfId="42227" xr:uid="{F1C5F0EA-E1B4-4AB1-8E8B-0B7339ACCAAB}"/>
    <cellStyle name="Output 12 2" xfId="42228" xr:uid="{3565BE88-6AA4-4A9C-87CF-FFFDA15EB37E}"/>
    <cellStyle name="Output 12 2 2" xfId="42229" xr:uid="{BB036511-E281-4D23-9E1D-4ADF6CBB8BB7}"/>
    <cellStyle name="Output 12 2 2 2" xfId="42230" xr:uid="{28AD651B-A5D2-4741-A05C-498D4779762A}"/>
    <cellStyle name="Output 12 2 2 2 2" xfId="42231" xr:uid="{AB41499A-F081-461B-B123-57C37539F521}"/>
    <cellStyle name="Output 12 2 2 2 3" xfId="42232" xr:uid="{6B5152B5-2EC7-45AF-BF8E-1858E486DD06}"/>
    <cellStyle name="Output 12 2 3" xfId="42233" xr:uid="{D92C475D-2B5F-4C5D-B793-4124C1025B12}"/>
    <cellStyle name="Output 12 2 3 2" xfId="42234" xr:uid="{1831128A-0499-4CD4-A508-2E1CB6AA414B}"/>
    <cellStyle name="Output 12 2 3 2 2" xfId="42235" xr:uid="{7C64CA33-B9F2-4D27-93E9-681C5ABC16F1}"/>
    <cellStyle name="Output 12 2 3 2 3" xfId="42236" xr:uid="{07D39DB2-758A-4752-BEFC-BEE2D03E4409}"/>
    <cellStyle name="Output 12 2 4" xfId="42237" xr:uid="{557FFE18-9164-4A69-ACEB-137FEE7E8D6D}"/>
    <cellStyle name="Output 12 2 4 2" xfId="42238" xr:uid="{A9163770-5120-42BE-A92F-428972143E36}"/>
    <cellStyle name="Output 12 2 4 3" xfId="42239" xr:uid="{D8DE14C0-DB60-45C6-B4B6-E7D17A3C14CC}"/>
    <cellStyle name="Output 12 3" xfId="42240" xr:uid="{FB933CFB-386A-4D2D-8D43-05B2CD2A222A}"/>
    <cellStyle name="Output 12 3 2" xfId="42241" xr:uid="{F8F37DD5-BA06-45D0-AE8D-4D7E0DFCC31F}"/>
    <cellStyle name="Output 12 3 2 2" xfId="42242" xr:uid="{93BFE73A-9260-48DF-8E55-D3F40C8392B5}"/>
    <cellStyle name="Output 12 3 2 2 2" xfId="42243" xr:uid="{2171A8AC-4FFA-4452-87D9-269480029917}"/>
    <cellStyle name="Output 12 3 2 2 3" xfId="42244" xr:uid="{58D2B8AE-A0E3-44A9-87AD-F22ED8D97AB7}"/>
    <cellStyle name="Output 12 3 3" xfId="42245" xr:uid="{67AF41F6-F800-4F22-972A-F8F05F07725B}"/>
    <cellStyle name="Output 12 3 3 2" xfId="42246" xr:uid="{FC9EEFB8-C643-4C51-B7AE-15F0DEA59D28}"/>
    <cellStyle name="Output 12 3 3 2 2" xfId="42247" xr:uid="{88DF0F64-4485-44F7-B18E-18FECAB69E65}"/>
    <cellStyle name="Output 12 3 3 2 3" xfId="42248" xr:uid="{BE7B5A78-8953-4153-928E-A74D96EA62DE}"/>
    <cellStyle name="Output 12 3 4" xfId="42249" xr:uid="{471E86C0-49E6-4761-BEA9-FB8E7466952A}"/>
    <cellStyle name="Output 12 3 4 2" xfId="42250" xr:uid="{F51D4DE6-DED1-40C0-A299-99098DBF3286}"/>
    <cellStyle name="Output 12 3 4 3" xfId="42251" xr:uid="{06246DF0-2BF8-424C-A127-3A3CE25C0494}"/>
    <cellStyle name="Output 12 4" xfId="42252" xr:uid="{1302DD8F-6A20-48D4-A980-A7B1C91E8D15}"/>
    <cellStyle name="Output 12 4 2" xfId="42253" xr:uid="{70959A37-89A6-4598-A111-405363BA3EDA}"/>
    <cellStyle name="Output 12 4 2 2" xfId="42254" xr:uid="{5D33A4DE-DEE6-4651-80D0-B0343A4865CA}"/>
    <cellStyle name="Output 12 4 2 2 2" xfId="42255" xr:uid="{A6E519EB-A3FF-42FE-B73F-60950C34C88C}"/>
    <cellStyle name="Output 12 4 2 2 3" xfId="42256" xr:uid="{39D9ACA4-962F-4DD0-82FB-2A5FB0F8DF59}"/>
    <cellStyle name="Output 12 4 3" xfId="42257" xr:uid="{FEA8890A-1269-41E1-8D6D-FE4F87737E82}"/>
    <cellStyle name="Output 12 4 3 2" xfId="42258" xr:uid="{151804B9-F4D5-492C-96F7-B883298AE057}"/>
    <cellStyle name="Output 12 4 3 2 2" xfId="42259" xr:uid="{A49C1B42-8F64-40FD-8F69-B5DE8C838DE5}"/>
    <cellStyle name="Output 12 4 3 2 3" xfId="42260" xr:uid="{2D094CD8-FB7C-4FCC-88BA-A0350B29DB38}"/>
    <cellStyle name="Output 12 4 4" xfId="42261" xr:uid="{44EDFC1D-DD3D-4C62-BAC5-C69ACC11A0C4}"/>
    <cellStyle name="Output 12 4 4 2" xfId="42262" xr:uid="{29906F52-5F44-45A3-820D-84DEF8BB4DD0}"/>
    <cellStyle name="Output 12 4 4 3" xfId="42263" xr:uid="{7465FB61-9448-41CE-A38C-D34790F71D8B}"/>
    <cellStyle name="Output 12 5" xfId="42264" xr:uid="{D84D307F-C191-4C17-AAE6-7540B6D67B1E}"/>
    <cellStyle name="Output 12 5 2" xfId="42265" xr:uid="{FF509751-4E84-4A5B-B083-4578A6AA982B}"/>
    <cellStyle name="Output 12 5 2 2" xfId="42266" xr:uid="{457BCCBB-762E-485A-A427-3B64E919C5BF}"/>
    <cellStyle name="Output 12 5 2 2 2" xfId="42267" xr:uid="{4D868440-4E2C-4034-AD86-BD2C23AC2A65}"/>
    <cellStyle name="Output 12 5 2 2 3" xfId="42268" xr:uid="{FA1D635C-6FC7-4E38-B8F6-B59BEB257C08}"/>
    <cellStyle name="Output 12 5 3" xfId="42269" xr:uid="{BFA1D4DF-9FF2-40A5-BB85-7D53AB59F3A6}"/>
    <cellStyle name="Output 12 5 3 2" xfId="42270" xr:uid="{A2D3FE77-E4D6-4EBC-A4D0-F7FF2456309C}"/>
    <cellStyle name="Output 12 5 3 2 2" xfId="42271" xr:uid="{8B47DB15-42C7-43AE-8A96-38DC0B333B08}"/>
    <cellStyle name="Output 12 5 3 2 3" xfId="42272" xr:uid="{38E1B3C3-2717-4A40-8E5D-EA8C7DE65A62}"/>
    <cellStyle name="Output 12 5 4" xfId="42273" xr:uid="{493A3170-4DB0-44BF-A429-A311FD00B95C}"/>
    <cellStyle name="Output 12 5 4 2" xfId="42274" xr:uid="{79FD8BB3-6565-4902-8BB6-3E96948F3F11}"/>
    <cellStyle name="Output 12 5 4 3" xfId="42275" xr:uid="{D50929D5-378E-4446-B37D-52C45627C25E}"/>
    <cellStyle name="Output 12 6" xfId="42276" xr:uid="{0A4B5890-B185-4CC5-8769-C8CED8E93215}"/>
    <cellStyle name="Output 12 6 2" xfId="42277" xr:uid="{B8DFD1A4-199B-400D-933E-E3E3ACEDC3D4}"/>
    <cellStyle name="Output 12 6 2 2" xfId="42278" xr:uid="{CB6F3C7C-C25B-4E32-9BAF-24A1557631B4}"/>
    <cellStyle name="Output 12 6 2 2 2" xfId="42279" xr:uid="{AEA5A9A3-C784-4A02-83E5-7F3574C6C766}"/>
    <cellStyle name="Output 12 6 2 2 3" xfId="42280" xr:uid="{C8C745C5-2F05-45B9-9F89-F7354791EC7C}"/>
    <cellStyle name="Output 12 6 3" xfId="42281" xr:uid="{9820D7BD-C88B-492A-81B2-EA489BC0CFFA}"/>
    <cellStyle name="Output 12 6 3 2" xfId="42282" xr:uid="{C811BA86-F236-4D41-9E0F-6BBF3409F43B}"/>
    <cellStyle name="Output 12 6 3 2 2" xfId="42283" xr:uid="{0F09CD1E-5DF2-4C12-8B12-3B7A5B562AC4}"/>
    <cellStyle name="Output 12 6 3 2 3" xfId="42284" xr:uid="{973D6C42-C4FB-4992-92B0-44E314B5B264}"/>
    <cellStyle name="Output 12 6 4" xfId="42285" xr:uid="{51E89BD2-CFB4-4084-B99F-67F563E6CA69}"/>
    <cellStyle name="Output 12 6 4 2" xfId="42286" xr:uid="{D73C8D62-ABFA-4E4B-98FD-F8765C08F1A7}"/>
    <cellStyle name="Output 12 6 4 3" xfId="42287" xr:uid="{5533FA8F-6FC4-422C-9E79-50962F0161AB}"/>
    <cellStyle name="Output 12 7" xfId="42288" xr:uid="{3E556554-B499-44C6-BD4C-C2FD0532EF08}"/>
    <cellStyle name="Output 12 7 2" xfId="42289" xr:uid="{873DDF3B-4290-4965-AE66-5A736779674A}"/>
    <cellStyle name="Output 12 7 2 2" xfId="42290" xr:uid="{4D07A2D4-4B4D-48A6-990D-29980CF0F403}"/>
    <cellStyle name="Output 12 7 2 2 2" xfId="42291" xr:uid="{5F9D8EEE-EDFD-4BBB-8ABB-1E78E981B6AC}"/>
    <cellStyle name="Output 12 7 2 2 3" xfId="42292" xr:uid="{274BA6E2-7EC9-4B2E-9CDE-127FCF3B2EA2}"/>
    <cellStyle name="Output 12 7 3" xfId="42293" xr:uid="{B113FE7C-DA07-47C0-980A-C2D2FCAEE11B}"/>
    <cellStyle name="Output 12 7 3 2" xfId="42294" xr:uid="{E67EB634-6F9B-4526-B4D1-6BF371C89A40}"/>
    <cellStyle name="Output 12 7 3 2 2" xfId="42295" xr:uid="{5BD18AE4-129E-4B44-8E61-8305306BE6A5}"/>
    <cellStyle name="Output 12 7 3 2 3" xfId="42296" xr:uid="{C3CE0277-1B61-4303-A06C-6330D48F2B48}"/>
    <cellStyle name="Output 12 7 4" xfId="42297" xr:uid="{F882481F-11DC-4E36-BCC1-2FFE515D075F}"/>
    <cellStyle name="Output 12 7 4 2" xfId="42298" xr:uid="{76EB7448-9F50-4DB8-8636-A1D287F11711}"/>
    <cellStyle name="Output 12 7 4 3" xfId="42299" xr:uid="{FA6625AE-FD44-4247-8D95-52F9AF34DECD}"/>
    <cellStyle name="Output 12 8" xfId="42300" xr:uid="{5A3112D3-95AA-402C-8575-7652FE8C61FE}"/>
    <cellStyle name="Output 12 8 2" xfId="42301" xr:uid="{BA0DD2FD-46D7-4DBB-8E07-C320F0B40532}"/>
    <cellStyle name="Output 12 8 2 2" xfId="42302" xr:uid="{BA3C673F-BC26-4E8B-A6A6-0A1C5F586B95}"/>
    <cellStyle name="Output 12 8 2 3" xfId="42303" xr:uid="{2125BB89-7CA7-4746-AA61-3BA9D646CD0F}"/>
    <cellStyle name="Output 12 9" xfId="42304" xr:uid="{1AA774A9-6E73-4A48-98B7-756C5C2F0BB3}"/>
    <cellStyle name="Output 12 9 2" xfId="42305" xr:uid="{D09D811E-C96B-467D-920C-47F2ED8815C3}"/>
    <cellStyle name="Output 12 9 2 2" xfId="42306" xr:uid="{82217788-456D-4F50-8525-D91B119494FD}"/>
    <cellStyle name="Output 12 9 2 3" xfId="42307" xr:uid="{3A78B265-275E-484A-822C-8F21EC880BC0}"/>
    <cellStyle name="Output 13" xfId="42308" xr:uid="{1D5D1E7C-936D-4351-994D-1638D28DA966}"/>
    <cellStyle name="Output 13 10" xfId="42309" xr:uid="{74ECDFBE-1FB8-4257-ABBB-9E01B08ED950}"/>
    <cellStyle name="Output 13 10 2" xfId="42310" xr:uid="{7D633B5D-2E4E-4B84-BD98-BEDAAA3E7F8D}"/>
    <cellStyle name="Output 13 11" xfId="42311" xr:uid="{A59CC044-F83C-4CE7-BFF6-0447BCEE49BC}"/>
    <cellStyle name="Output 13 11 2" xfId="42312" xr:uid="{2F00137C-290D-4507-9A14-609EBCECFADC}"/>
    <cellStyle name="Output 13 11 3" xfId="42313" xr:uid="{791CC756-2F82-4DCA-A307-F8036C41F16F}"/>
    <cellStyle name="Output 13 2" xfId="42314" xr:uid="{97E26466-80A7-4CF4-BE78-EB74E69D2720}"/>
    <cellStyle name="Output 13 2 2" xfId="42315" xr:uid="{2969226F-B5AE-4FC2-B670-E466E13F02EE}"/>
    <cellStyle name="Output 13 2 2 2" xfId="42316" xr:uid="{6086CCF9-33B6-4176-A3DE-F9CBFD68C694}"/>
    <cellStyle name="Output 13 2 2 2 2" xfId="42317" xr:uid="{27F84A9A-D06D-46C0-AA8A-5CEBB4C29E55}"/>
    <cellStyle name="Output 13 2 2 2 3" xfId="42318" xr:uid="{2C0F83BC-EB5D-4D58-AC4A-D8A487ABCB3C}"/>
    <cellStyle name="Output 13 2 3" xfId="42319" xr:uid="{5FB03BB7-CEEC-4CCF-BB8E-0E10CE6052AF}"/>
    <cellStyle name="Output 13 2 3 2" xfId="42320" xr:uid="{F3952A1C-BDED-484D-9B54-08711F67E8DB}"/>
    <cellStyle name="Output 13 2 3 2 2" xfId="42321" xr:uid="{78AD030B-CD46-43CB-B9D3-B6C6B3AFB3AE}"/>
    <cellStyle name="Output 13 2 3 2 3" xfId="42322" xr:uid="{3B32F256-46D9-4CF9-9F52-45BAE39C360E}"/>
    <cellStyle name="Output 13 2 4" xfId="42323" xr:uid="{E3785044-E8A6-4416-AB6B-F4FAAE376601}"/>
    <cellStyle name="Output 13 2 4 2" xfId="42324" xr:uid="{2DAAE53D-8968-44C9-A98E-A5D9A25C2F36}"/>
    <cellStyle name="Output 13 2 4 3" xfId="42325" xr:uid="{50F6AB73-210D-484C-B033-22AAAE6991EB}"/>
    <cellStyle name="Output 13 3" xfId="42326" xr:uid="{D35A1781-1C66-4FFE-8941-A63BCB64E088}"/>
    <cellStyle name="Output 13 3 2" xfId="42327" xr:uid="{38C564AE-2C79-4284-B944-899AAAE39CAB}"/>
    <cellStyle name="Output 13 3 2 2" xfId="42328" xr:uid="{C58AB09B-36B6-46D7-AA0E-366FF495E0DA}"/>
    <cellStyle name="Output 13 3 2 2 2" xfId="42329" xr:uid="{7FF5E735-EFB0-4DD6-95CD-F119B2F7AAD0}"/>
    <cellStyle name="Output 13 3 2 2 3" xfId="42330" xr:uid="{6B92C456-2C29-4A47-A04B-DE65695B63BB}"/>
    <cellStyle name="Output 13 3 3" xfId="42331" xr:uid="{30FD392B-BFB8-4467-BEAD-E4105678487F}"/>
    <cellStyle name="Output 13 3 3 2" xfId="42332" xr:uid="{DFAAFA8D-0DA5-4761-94EF-05D70EEAAF7F}"/>
    <cellStyle name="Output 13 3 3 2 2" xfId="42333" xr:uid="{2F0163FD-6360-4493-BB62-E9B7A339C4A4}"/>
    <cellStyle name="Output 13 3 3 2 3" xfId="42334" xr:uid="{015DFD11-64D0-4A26-88D8-7F447E200B10}"/>
    <cellStyle name="Output 13 3 4" xfId="42335" xr:uid="{10C036E7-B54A-4855-99EF-69C51A2F206B}"/>
    <cellStyle name="Output 13 3 4 2" xfId="42336" xr:uid="{DEDE50FD-A1E5-4BC0-BC47-A5E3BA20505A}"/>
    <cellStyle name="Output 13 3 4 3" xfId="42337" xr:uid="{EEE80366-10AE-4CD1-8B70-6DF1C23C2D2D}"/>
    <cellStyle name="Output 13 4" xfId="42338" xr:uid="{50BF8109-6B06-405D-BC97-0187F74E3452}"/>
    <cellStyle name="Output 13 4 2" xfId="42339" xr:uid="{6E2BC6EA-B894-49E2-952F-C1A692E8FA2A}"/>
    <cellStyle name="Output 13 4 2 2" xfId="42340" xr:uid="{8C458895-0466-4F0C-8C85-3B5A423B80DD}"/>
    <cellStyle name="Output 13 4 2 2 2" xfId="42341" xr:uid="{A4C75A46-7BD9-4C78-9850-823F2802FE50}"/>
    <cellStyle name="Output 13 4 2 2 3" xfId="42342" xr:uid="{532315F7-7B8D-42A6-9863-C8910C42DD34}"/>
    <cellStyle name="Output 13 4 3" xfId="42343" xr:uid="{52D3F207-B438-46C1-B401-59BF5284E31F}"/>
    <cellStyle name="Output 13 4 3 2" xfId="42344" xr:uid="{8B76A7F8-DF89-498C-BDD2-9A41EE4DFA1F}"/>
    <cellStyle name="Output 13 4 3 2 2" xfId="42345" xr:uid="{4E3FDA21-0D9D-44C5-AD3E-43DDFCE7D0D2}"/>
    <cellStyle name="Output 13 4 3 2 3" xfId="42346" xr:uid="{6561346E-8F1D-4620-889B-C014E3E27AD9}"/>
    <cellStyle name="Output 13 4 4" xfId="42347" xr:uid="{F53C3415-9ED5-49D2-8D28-644B0C3A3F36}"/>
    <cellStyle name="Output 13 4 4 2" xfId="42348" xr:uid="{D3276513-E41E-4B2C-BD22-822D25BA9E4F}"/>
    <cellStyle name="Output 13 4 4 3" xfId="42349" xr:uid="{6F9C6C82-28AE-49DA-8AF5-C777E0CCEE04}"/>
    <cellStyle name="Output 13 5" xfId="42350" xr:uid="{27B7B5D9-8728-403B-866E-8A8EAB5382FA}"/>
    <cellStyle name="Output 13 5 2" xfId="42351" xr:uid="{85362B1E-2739-4230-BCE2-6AD3AF24276D}"/>
    <cellStyle name="Output 13 5 2 2" xfId="42352" xr:uid="{B620085F-B854-4CAC-AC67-DCB78E14BD8D}"/>
    <cellStyle name="Output 13 5 2 2 2" xfId="42353" xr:uid="{74E8B141-94D4-4C3E-B023-444169E3EBDE}"/>
    <cellStyle name="Output 13 5 2 2 3" xfId="42354" xr:uid="{C8C93E87-81CA-4510-BD6C-A65F6480092A}"/>
    <cellStyle name="Output 13 5 3" xfId="42355" xr:uid="{64171D94-CE1F-41CC-AB59-B590DC3DF842}"/>
    <cellStyle name="Output 13 5 3 2" xfId="42356" xr:uid="{7C99AE18-01D9-4632-9B6C-B659382F038D}"/>
    <cellStyle name="Output 13 5 3 2 2" xfId="42357" xr:uid="{9DD4A1D0-6F36-429A-97B6-4B1B900CE034}"/>
    <cellStyle name="Output 13 5 3 2 3" xfId="42358" xr:uid="{841EE75D-3CB6-4F44-A5CA-9309A3B576AC}"/>
    <cellStyle name="Output 13 5 4" xfId="42359" xr:uid="{415AF14E-7A95-4A49-9630-5588162E49BB}"/>
    <cellStyle name="Output 13 5 4 2" xfId="42360" xr:uid="{501B3C80-E912-4273-BC2B-E9F76954E4CA}"/>
    <cellStyle name="Output 13 5 4 3" xfId="42361" xr:uid="{55E4718B-AB6B-4527-910A-633E6C83518F}"/>
    <cellStyle name="Output 13 6" xfId="42362" xr:uid="{21B3DC40-5950-4F1F-B989-65841DC84509}"/>
    <cellStyle name="Output 13 6 2" xfId="42363" xr:uid="{63B67CFC-EA72-4A82-8E7E-21F2988FEAB5}"/>
    <cellStyle name="Output 13 6 2 2" xfId="42364" xr:uid="{1BFA20A4-AC2D-40AA-B74A-AFF15E594143}"/>
    <cellStyle name="Output 13 6 2 2 2" xfId="42365" xr:uid="{D357052A-9DDD-48D5-B70F-5E3790207B01}"/>
    <cellStyle name="Output 13 6 2 2 3" xfId="42366" xr:uid="{124C7901-0045-4DED-8F06-0F5B74A21120}"/>
    <cellStyle name="Output 13 6 3" xfId="42367" xr:uid="{CBAB5531-6BDF-4580-8DDD-D6201FE3A8DA}"/>
    <cellStyle name="Output 13 6 3 2" xfId="42368" xr:uid="{D5047AC5-6C84-4302-BB12-5C280F05CF3D}"/>
    <cellStyle name="Output 13 6 3 2 2" xfId="42369" xr:uid="{25907667-6D66-4CB6-A92A-C57035DD2F78}"/>
    <cellStyle name="Output 13 6 3 2 3" xfId="42370" xr:uid="{94D6F843-25C4-41C0-AFC8-20D9C206BB69}"/>
    <cellStyle name="Output 13 6 4" xfId="42371" xr:uid="{56097E72-34AA-4D9B-A5C8-120355BAA96D}"/>
    <cellStyle name="Output 13 6 4 2" xfId="42372" xr:uid="{A3050B0A-8823-4B47-AFA5-B7935AA0D3F0}"/>
    <cellStyle name="Output 13 6 4 3" xfId="42373" xr:uid="{BE8C9C99-5C10-4AF2-A46C-D3CC82887C52}"/>
    <cellStyle name="Output 13 7" xfId="42374" xr:uid="{9F7A0F4B-A462-4C76-8DCE-6670954D37FE}"/>
    <cellStyle name="Output 13 7 2" xfId="42375" xr:uid="{F442A0DA-5488-4652-818C-D9BDFCF21308}"/>
    <cellStyle name="Output 13 7 2 2" xfId="42376" xr:uid="{D45874C2-571F-4EF4-89B1-9B515595A40E}"/>
    <cellStyle name="Output 13 7 2 2 2" xfId="42377" xr:uid="{89DA398B-2244-4BF9-BD3C-0102A949C994}"/>
    <cellStyle name="Output 13 7 2 2 3" xfId="42378" xr:uid="{5C3B214A-F887-4A5B-9603-48CA936EA6FA}"/>
    <cellStyle name="Output 13 7 3" xfId="42379" xr:uid="{61B471F2-C41E-45A8-931F-9F29C4B0407A}"/>
    <cellStyle name="Output 13 7 3 2" xfId="42380" xr:uid="{956CB9B8-75EB-4EC5-9803-2F70848A0B7B}"/>
    <cellStyle name="Output 13 7 3 2 2" xfId="42381" xr:uid="{21DE90AA-EE31-4253-8A3D-4E644AE49E5C}"/>
    <cellStyle name="Output 13 7 3 2 3" xfId="42382" xr:uid="{22938936-057C-46DF-9069-53D0F6B3B1D5}"/>
    <cellStyle name="Output 13 7 4" xfId="42383" xr:uid="{34F0AEA4-462B-4E88-98E4-3F07C0D32C19}"/>
    <cellStyle name="Output 13 7 4 2" xfId="42384" xr:uid="{4E170ED8-E738-41F6-AA56-C506FE76508A}"/>
    <cellStyle name="Output 13 7 4 3" xfId="42385" xr:uid="{516279BA-31DD-47F9-A9EB-C200AC34CED5}"/>
    <cellStyle name="Output 13 8" xfId="42386" xr:uid="{4205F685-43F3-40F1-990A-1776BED92652}"/>
    <cellStyle name="Output 13 8 2" xfId="42387" xr:uid="{C9D28119-4AE5-4E83-A747-C27A821590AE}"/>
    <cellStyle name="Output 13 8 2 2" xfId="42388" xr:uid="{F02D5922-6867-4394-A636-6A6396E2E869}"/>
    <cellStyle name="Output 13 8 2 3" xfId="42389" xr:uid="{54D099F5-B79C-4A74-9F26-27B932DAA7BC}"/>
    <cellStyle name="Output 13 9" xfId="42390" xr:uid="{CE641875-71A5-4C39-B873-D5C6819F1D51}"/>
    <cellStyle name="Output 13 9 2" xfId="42391" xr:uid="{DD882D19-045E-48B2-AB52-3CA29DA74ABD}"/>
    <cellStyle name="Output 13 9 2 2" xfId="42392" xr:uid="{1C202C09-10C4-4F25-BA80-76EAEAE4BF57}"/>
    <cellStyle name="Output 13 9 2 3" xfId="42393" xr:uid="{82F14931-CBE1-4AB8-B77E-B86E5681174A}"/>
    <cellStyle name="Output 14" xfId="42394" xr:uid="{84FFFCEB-0524-41E4-8294-90140A4EF986}"/>
    <cellStyle name="Output 14 10" xfId="42395" xr:uid="{96A24E82-9F02-4BD6-9D18-1CB054AE7251}"/>
    <cellStyle name="Output 14 10 2" xfId="42396" xr:uid="{F9F2093E-A031-4EE6-998C-BF71EB9E588F}"/>
    <cellStyle name="Output 14 11" xfId="42397" xr:uid="{615CFDC3-2FC4-49F3-8354-9E1ECD233DD1}"/>
    <cellStyle name="Output 14 11 2" xfId="42398" xr:uid="{51793A6D-E9C3-433B-8FF9-342215FBC837}"/>
    <cellStyle name="Output 14 11 3" xfId="42399" xr:uid="{F671930F-1ED5-4E94-9D47-435A640261D0}"/>
    <cellStyle name="Output 14 2" xfId="42400" xr:uid="{A691C909-6B96-49C0-A4EB-54C9E5BF197C}"/>
    <cellStyle name="Output 14 2 2" xfId="42401" xr:uid="{E8A5402B-F1EA-4088-92BA-631446797E40}"/>
    <cellStyle name="Output 14 2 2 2" xfId="42402" xr:uid="{5133E412-FC99-49D9-858E-3DF5E95EB23B}"/>
    <cellStyle name="Output 14 2 2 2 2" xfId="42403" xr:uid="{9DFEA903-03D3-447A-8B6C-8AABFAFF9527}"/>
    <cellStyle name="Output 14 2 2 2 3" xfId="42404" xr:uid="{41D49D73-4BCC-4191-8565-7F084C2A2976}"/>
    <cellStyle name="Output 14 2 3" xfId="42405" xr:uid="{B04EA8A6-1C9A-494C-898D-67F79881B14B}"/>
    <cellStyle name="Output 14 2 3 2" xfId="42406" xr:uid="{32E28506-ED8A-442D-A6F6-2B2C3388F7A6}"/>
    <cellStyle name="Output 14 2 3 2 2" xfId="42407" xr:uid="{0B848F7D-FC64-4459-B475-DE37080F1DF7}"/>
    <cellStyle name="Output 14 2 3 2 3" xfId="42408" xr:uid="{A4560228-73E3-466A-9D2E-B36180151DE3}"/>
    <cellStyle name="Output 14 2 4" xfId="42409" xr:uid="{E1E3ED8C-B5E0-4F5D-A24E-61618921ABA1}"/>
    <cellStyle name="Output 14 2 4 2" xfId="42410" xr:uid="{A0192CF2-E203-406A-96B1-AA76536758AC}"/>
    <cellStyle name="Output 14 2 4 3" xfId="42411" xr:uid="{E03EBF9F-860A-4FDE-9EE6-27AADD49F718}"/>
    <cellStyle name="Output 14 3" xfId="42412" xr:uid="{E63E5F0F-C043-4971-91BC-91930D8848E7}"/>
    <cellStyle name="Output 14 3 2" xfId="42413" xr:uid="{07FBF825-D9B0-4444-AE68-5CA626DB180C}"/>
    <cellStyle name="Output 14 3 2 2" xfId="42414" xr:uid="{82CC4DB9-1066-48FC-9F71-A4A463E523DF}"/>
    <cellStyle name="Output 14 3 2 2 2" xfId="42415" xr:uid="{AC7DC209-5FF4-4055-9A66-E61D172DFC7A}"/>
    <cellStyle name="Output 14 3 2 2 3" xfId="42416" xr:uid="{EAE547D6-46CE-44A8-9AE6-B4DF83BEA26E}"/>
    <cellStyle name="Output 14 3 3" xfId="42417" xr:uid="{F331AEC7-D9B2-45D6-8149-CA4F7B7FC49B}"/>
    <cellStyle name="Output 14 3 3 2" xfId="42418" xr:uid="{80D1927B-5F36-4CC5-B6AA-EB46BF81A638}"/>
    <cellStyle name="Output 14 3 3 2 2" xfId="42419" xr:uid="{0AD375D1-07E9-4F18-A961-ADA589E822C1}"/>
    <cellStyle name="Output 14 3 3 2 3" xfId="42420" xr:uid="{8053A329-2902-4825-8043-B88E9EA8AAC6}"/>
    <cellStyle name="Output 14 3 4" xfId="42421" xr:uid="{0A273084-FDB3-43CF-ACC4-F0693467DA38}"/>
    <cellStyle name="Output 14 3 4 2" xfId="42422" xr:uid="{32641B7B-AE25-4749-A2CA-724E2EB3A889}"/>
    <cellStyle name="Output 14 3 4 3" xfId="42423" xr:uid="{0B8E078C-311A-43E2-B879-0D25C17EF270}"/>
    <cellStyle name="Output 14 4" xfId="42424" xr:uid="{5654AB4D-9E67-4047-AA28-256C596A8505}"/>
    <cellStyle name="Output 14 4 2" xfId="42425" xr:uid="{454E876C-46F1-42D7-A1AC-7260713422F8}"/>
    <cellStyle name="Output 14 4 2 2" xfId="42426" xr:uid="{6F10E5BC-2374-42C9-B9F1-9E7AF1AB6656}"/>
    <cellStyle name="Output 14 4 2 2 2" xfId="42427" xr:uid="{CFA46FB7-31BF-4579-9FC7-A65F171FB6EA}"/>
    <cellStyle name="Output 14 4 2 2 3" xfId="42428" xr:uid="{9B3EE12D-D5BD-43B4-9C7F-A00BBEE58EAE}"/>
    <cellStyle name="Output 14 4 3" xfId="42429" xr:uid="{426660DF-BDC2-4CE7-859F-428D640A2A3C}"/>
    <cellStyle name="Output 14 4 3 2" xfId="42430" xr:uid="{BFB67BDE-E4D3-4439-A6E0-49EAADD2D47C}"/>
    <cellStyle name="Output 14 4 3 2 2" xfId="42431" xr:uid="{4C093203-22A5-479A-B1A4-16E7E8AA8295}"/>
    <cellStyle name="Output 14 4 3 2 3" xfId="42432" xr:uid="{7C335F3C-DBB1-4F6C-9E15-197CE9A70E9F}"/>
    <cellStyle name="Output 14 4 4" xfId="42433" xr:uid="{75657E35-59D8-4EF3-9A38-2D7B73C98022}"/>
    <cellStyle name="Output 14 4 4 2" xfId="42434" xr:uid="{F26F2D77-E376-4453-BDCC-0C509C1FED34}"/>
    <cellStyle name="Output 14 4 4 3" xfId="42435" xr:uid="{BD34190A-7C4A-4E5C-A437-1010686063A0}"/>
    <cellStyle name="Output 14 5" xfId="42436" xr:uid="{C139C510-2B5F-4372-9F63-788C189A076A}"/>
    <cellStyle name="Output 14 5 2" xfId="42437" xr:uid="{28060001-12F6-4F18-BC1C-F373E1D4DEF0}"/>
    <cellStyle name="Output 14 5 2 2" xfId="42438" xr:uid="{6CA4D0D5-E614-4361-A02B-EE84C4208F24}"/>
    <cellStyle name="Output 14 5 2 2 2" xfId="42439" xr:uid="{AB6B4486-9EC8-47B2-A998-7CFECBA281A4}"/>
    <cellStyle name="Output 14 5 2 2 3" xfId="42440" xr:uid="{44594FC8-2007-4A98-8562-FA036B1E1CA6}"/>
    <cellStyle name="Output 14 5 3" xfId="42441" xr:uid="{38379A26-457E-4D54-8CFE-4419A93B41BF}"/>
    <cellStyle name="Output 14 5 3 2" xfId="42442" xr:uid="{077AFBE0-E862-4351-8F38-D1A2E6071864}"/>
    <cellStyle name="Output 14 5 3 2 2" xfId="42443" xr:uid="{3873D9FE-8A24-45D3-812B-F267E2A7602C}"/>
    <cellStyle name="Output 14 5 3 2 3" xfId="42444" xr:uid="{128769DD-CBF0-4B64-A609-34326931EC6D}"/>
    <cellStyle name="Output 14 5 4" xfId="42445" xr:uid="{94629A02-8760-44FF-BF1A-D76564D2F732}"/>
    <cellStyle name="Output 14 5 4 2" xfId="42446" xr:uid="{1F79F75C-B0DD-428A-8E1A-E008742AA2B3}"/>
    <cellStyle name="Output 14 5 4 3" xfId="42447" xr:uid="{C11595EC-F051-4DC5-96FA-FA6216A61EC1}"/>
    <cellStyle name="Output 14 6" xfId="42448" xr:uid="{C85A410F-0401-4F00-9AB7-20BB6DDF3FB8}"/>
    <cellStyle name="Output 14 6 2" xfId="42449" xr:uid="{73732F6C-5098-4018-AF01-69CEEDCF03C6}"/>
    <cellStyle name="Output 14 6 2 2" xfId="42450" xr:uid="{D8CE3087-C240-435C-9DC2-430DC6F16771}"/>
    <cellStyle name="Output 14 6 2 2 2" xfId="42451" xr:uid="{45A7F7AD-E3D5-4ECF-8AD8-46D2F0BD1C48}"/>
    <cellStyle name="Output 14 6 2 2 3" xfId="42452" xr:uid="{585E3D09-C949-43AE-A166-EE17F2416B4D}"/>
    <cellStyle name="Output 14 6 3" xfId="42453" xr:uid="{DCE68437-0965-4F7F-A3AD-8C42D2BD1F19}"/>
    <cellStyle name="Output 14 6 3 2" xfId="42454" xr:uid="{3389244D-A7F4-4F0B-BA7D-C6031AB8AE69}"/>
    <cellStyle name="Output 14 6 3 2 2" xfId="42455" xr:uid="{C55E8A9C-1AEC-41F2-AB51-0CE5DAA6913C}"/>
    <cellStyle name="Output 14 6 3 2 3" xfId="42456" xr:uid="{2F4C6023-E467-4DD7-BBE7-C48AA97458AA}"/>
    <cellStyle name="Output 14 6 4" xfId="42457" xr:uid="{E68EBFC5-0935-47D9-BE5B-89369F3260D4}"/>
    <cellStyle name="Output 14 6 4 2" xfId="42458" xr:uid="{BEE44D08-255D-43AC-8F16-82CE7101E17C}"/>
    <cellStyle name="Output 14 6 4 3" xfId="42459" xr:uid="{0EAEFEFB-DE63-492D-B02E-D8A65270E9CD}"/>
    <cellStyle name="Output 14 7" xfId="42460" xr:uid="{59D5D218-A8BA-47ED-AE7B-356E3D782C50}"/>
    <cellStyle name="Output 14 7 2" xfId="42461" xr:uid="{9FCF9545-9457-490B-A25D-55656F7F06E9}"/>
    <cellStyle name="Output 14 7 2 2" xfId="42462" xr:uid="{615B41C6-E048-4D17-926A-7073B411F330}"/>
    <cellStyle name="Output 14 7 2 2 2" xfId="42463" xr:uid="{CD38004E-D895-49D5-9119-C875C67EC694}"/>
    <cellStyle name="Output 14 7 2 2 3" xfId="42464" xr:uid="{C1D2A224-6BE8-4497-AA55-1F6091F9CEF8}"/>
    <cellStyle name="Output 14 7 3" xfId="42465" xr:uid="{5C335C08-2AB8-42B8-8951-67A0373CE808}"/>
    <cellStyle name="Output 14 7 3 2" xfId="42466" xr:uid="{FD625203-F76F-4CD7-9F9B-F79D4648817D}"/>
    <cellStyle name="Output 14 7 3 2 2" xfId="42467" xr:uid="{E71AA4A1-888C-403B-A9BE-69875F249C32}"/>
    <cellStyle name="Output 14 7 3 2 3" xfId="42468" xr:uid="{940B2702-ACEB-472F-8A5C-59E3A3D2579F}"/>
    <cellStyle name="Output 14 7 4" xfId="42469" xr:uid="{CBEAC1A2-96A3-4278-A575-ABA078D52CCE}"/>
    <cellStyle name="Output 14 7 4 2" xfId="42470" xr:uid="{A4D445A3-59A3-476E-8468-A3C0B7BFAB33}"/>
    <cellStyle name="Output 14 7 4 3" xfId="42471" xr:uid="{93925779-BECF-4F92-B171-8D4B70B70612}"/>
    <cellStyle name="Output 14 8" xfId="42472" xr:uid="{AD87BBBB-0ACA-4EAA-97A5-DD69CFC74052}"/>
    <cellStyle name="Output 14 8 2" xfId="42473" xr:uid="{A3FBF845-AC92-44CF-ACBE-735851E95C3B}"/>
    <cellStyle name="Output 14 8 2 2" xfId="42474" xr:uid="{42EF6960-F119-4481-8401-EB0D956ADE31}"/>
    <cellStyle name="Output 14 8 2 3" xfId="42475" xr:uid="{CCA0A0A3-AF34-459A-A476-58421B62B686}"/>
    <cellStyle name="Output 14 9" xfId="42476" xr:uid="{AD819662-2882-42A5-8007-9D02A3064E22}"/>
    <cellStyle name="Output 14 9 2" xfId="42477" xr:uid="{FF3C26A5-A30C-4838-A8C0-BB99D32E66EC}"/>
    <cellStyle name="Output 14 9 2 2" xfId="42478" xr:uid="{A2BBEAE3-B780-40CD-A6A2-C6043FA60A7C}"/>
    <cellStyle name="Output 14 9 2 3" xfId="42479" xr:uid="{1CEC5940-8A58-4561-935F-83FA4751DC14}"/>
    <cellStyle name="Output 15" xfId="42480" xr:uid="{8FD1AD8F-5F4C-4D46-B3B0-560F99DFD59C}"/>
    <cellStyle name="Output 15 10" xfId="42481" xr:uid="{4837F129-DFAB-4E38-87F5-37DC5469F115}"/>
    <cellStyle name="Output 15 10 2" xfId="42482" xr:uid="{098122F7-CE78-4275-93EB-89E5C73C28FA}"/>
    <cellStyle name="Output 15 11" xfId="42483" xr:uid="{2CB23832-0406-4C42-A5DA-3CF0CCF0F283}"/>
    <cellStyle name="Output 15 11 2" xfId="42484" xr:uid="{6CDCD8AB-170F-4715-83F3-95D7B1CB40F1}"/>
    <cellStyle name="Output 15 11 3" xfId="42485" xr:uid="{3E771A98-72E7-45BA-90C2-68DC186FE44F}"/>
    <cellStyle name="Output 15 2" xfId="42486" xr:uid="{598B6DA8-5CCC-443C-8418-6882BA576BF0}"/>
    <cellStyle name="Output 15 2 2" xfId="42487" xr:uid="{87C26557-71FB-4ED0-9F21-BA1DC79370BB}"/>
    <cellStyle name="Output 15 2 2 2" xfId="42488" xr:uid="{3FD99FFD-0573-46D7-87F9-BF73383572E4}"/>
    <cellStyle name="Output 15 2 2 2 2" xfId="42489" xr:uid="{53FD8A03-B793-421B-A491-88012C9C640D}"/>
    <cellStyle name="Output 15 2 2 2 3" xfId="42490" xr:uid="{97C3289F-BE0A-46F5-8DEF-F3E04C1F50F2}"/>
    <cellStyle name="Output 15 2 3" xfId="42491" xr:uid="{55ECF229-C8EC-4BCA-B8B6-38A94113C8AB}"/>
    <cellStyle name="Output 15 2 3 2" xfId="42492" xr:uid="{4459FA47-D2C9-4D48-B7CE-7D2EBDD8AC34}"/>
    <cellStyle name="Output 15 2 3 2 2" xfId="42493" xr:uid="{AE365FE1-258F-4B02-A0FF-9B7267B4829A}"/>
    <cellStyle name="Output 15 2 3 2 3" xfId="42494" xr:uid="{27C4F1E6-1E52-4AA3-BF35-EF739685C4C3}"/>
    <cellStyle name="Output 15 2 4" xfId="42495" xr:uid="{418865FD-5C75-4B6C-BDFB-8D46CA3F2492}"/>
    <cellStyle name="Output 15 2 4 2" xfId="42496" xr:uid="{8B3E896C-B403-4B73-BD3D-CA66CBCC8D49}"/>
    <cellStyle name="Output 15 2 4 3" xfId="42497" xr:uid="{495984B9-F687-4681-A9CC-C9EBCBEB297A}"/>
    <cellStyle name="Output 15 3" xfId="42498" xr:uid="{E17DD23A-9C58-41B7-9467-CB1081257DA5}"/>
    <cellStyle name="Output 15 3 2" xfId="42499" xr:uid="{BFF73A80-A33E-4CFB-98C6-1836C0C533FE}"/>
    <cellStyle name="Output 15 3 2 2" xfId="42500" xr:uid="{EA8CDD00-29E3-451C-A989-517192C85615}"/>
    <cellStyle name="Output 15 3 2 2 2" xfId="42501" xr:uid="{8DBE056E-5F6B-406A-9637-F31BCBCB5CBF}"/>
    <cellStyle name="Output 15 3 2 2 3" xfId="42502" xr:uid="{7D7F6F0F-3A1C-4B28-9B08-4CDC8A5EBA03}"/>
    <cellStyle name="Output 15 3 3" xfId="42503" xr:uid="{BF839E37-7044-4071-B187-4D8D9BAC9A2E}"/>
    <cellStyle name="Output 15 3 3 2" xfId="42504" xr:uid="{F4315A8C-7534-478E-B0D1-89725DC5C413}"/>
    <cellStyle name="Output 15 3 3 2 2" xfId="42505" xr:uid="{28587906-4F53-45D9-BA73-D14740001F26}"/>
    <cellStyle name="Output 15 3 3 2 3" xfId="42506" xr:uid="{5AE1E48E-1326-4E88-94D5-CAE325D05E55}"/>
    <cellStyle name="Output 15 3 4" xfId="42507" xr:uid="{50D7D1E6-7F79-44E0-BF64-36AB8CF0E062}"/>
    <cellStyle name="Output 15 3 4 2" xfId="42508" xr:uid="{462485F3-E5F1-4F92-83FD-8896D7066D0E}"/>
    <cellStyle name="Output 15 3 4 3" xfId="42509" xr:uid="{D904D0BC-0EA1-46E6-8AD5-AFD25E2DAED9}"/>
    <cellStyle name="Output 15 4" xfId="42510" xr:uid="{A0C9B9E2-6246-4270-858C-7C8F78D0BD62}"/>
    <cellStyle name="Output 15 4 2" xfId="42511" xr:uid="{601E663A-94A4-494E-8589-5BFB275872D4}"/>
    <cellStyle name="Output 15 4 2 2" xfId="42512" xr:uid="{D8155D24-6821-4E81-85DA-D196E5714B53}"/>
    <cellStyle name="Output 15 4 2 2 2" xfId="42513" xr:uid="{8A25E3AE-1F1F-4552-9F50-5CD0F55241DE}"/>
    <cellStyle name="Output 15 4 2 2 3" xfId="42514" xr:uid="{9F82F505-432C-4DC6-95A9-76E05822A513}"/>
    <cellStyle name="Output 15 4 3" xfId="42515" xr:uid="{F76F2B51-EBA8-435F-957A-0EF387DD0474}"/>
    <cellStyle name="Output 15 4 3 2" xfId="42516" xr:uid="{2BA540E7-B0A5-45DC-A0C1-3BBD9F22214A}"/>
    <cellStyle name="Output 15 4 3 2 2" xfId="42517" xr:uid="{7E40C5CB-07B9-4110-BF10-7DC367ACC38F}"/>
    <cellStyle name="Output 15 4 3 2 3" xfId="42518" xr:uid="{37CB492B-5F66-4DF9-B8FD-413426D6DB0A}"/>
    <cellStyle name="Output 15 4 4" xfId="42519" xr:uid="{E83A0851-C5F3-4969-9D39-538BA7760933}"/>
    <cellStyle name="Output 15 4 4 2" xfId="42520" xr:uid="{E370AB8C-979C-4459-80F6-5CC39D60D39D}"/>
    <cellStyle name="Output 15 4 4 3" xfId="42521" xr:uid="{7ED09525-E7C2-41A4-BE0C-3FD5CD9DE476}"/>
    <cellStyle name="Output 15 5" xfId="42522" xr:uid="{B617B2FA-B55B-43B3-94EC-CC9DF8154B08}"/>
    <cellStyle name="Output 15 5 2" xfId="42523" xr:uid="{6F360CEE-F7B3-44AF-8E44-8A336EEC2789}"/>
    <cellStyle name="Output 15 5 2 2" xfId="42524" xr:uid="{BFC4A973-2CA9-4C7F-970B-E3806E707BE8}"/>
    <cellStyle name="Output 15 5 2 2 2" xfId="42525" xr:uid="{B9AE8703-3E1D-4209-A73D-8E12242F90B1}"/>
    <cellStyle name="Output 15 5 2 2 3" xfId="42526" xr:uid="{08C51D37-8A7D-4D73-8B9C-398B1334A2E0}"/>
    <cellStyle name="Output 15 5 3" xfId="42527" xr:uid="{3DB09E42-8D4D-45C5-92BD-F38014FD4375}"/>
    <cellStyle name="Output 15 5 3 2" xfId="42528" xr:uid="{449FF994-69FD-469B-93AF-17E8B7E80A33}"/>
    <cellStyle name="Output 15 5 3 2 2" xfId="42529" xr:uid="{48FD322D-FA75-4ABA-8776-DEC7AFF6BA9D}"/>
    <cellStyle name="Output 15 5 3 2 3" xfId="42530" xr:uid="{D3AEB269-71C9-449B-B699-A44B382E7CD2}"/>
    <cellStyle name="Output 15 5 4" xfId="42531" xr:uid="{89EAA0F5-A017-4B31-BB82-FE9DCE3A65ED}"/>
    <cellStyle name="Output 15 5 4 2" xfId="42532" xr:uid="{2D5BB2C9-57AA-498D-BA2B-A67137AD4AB9}"/>
    <cellStyle name="Output 15 5 4 3" xfId="42533" xr:uid="{38B806C3-2383-4CA5-866C-1E0D06F5E786}"/>
    <cellStyle name="Output 15 6" xfId="42534" xr:uid="{2EFACA58-28DB-4428-9AEA-972C766B40A3}"/>
    <cellStyle name="Output 15 6 2" xfId="42535" xr:uid="{79B12BFF-09B6-4EFA-A95A-ED2BEB1C8D3C}"/>
    <cellStyle name="Output 15 6 2 2" xfId="42536" xr:uid="{566FFD6C-6C3A-43B6-906B-6FC115ECDE08}"/>
    <cellStyle name="Output 15 6 2 2 2" xfId="42537" xr:uid="{0317938B-F2BC-4F9D-835D-A342DD0E6F71}"/>
    <cellStyle name="Output 15 6 2 2 3" xfId="42538" xr:uid="{7D08A76C-E32A-48C6-89B8-4C2B1947381B}"/>
    <cellStyle name="Output 15 6 3" xfId="42539" xr:uid="{6EE85A0A-1128-484C-AD62-7DD4F0E8D815}"/>
    <cellStyle name="Output 15 6 3 2" xfId="42540" xr:uid="{D4D65034-034A-43C7-BE01-8D2E34389710}"/>
    <cellStyle name="Output 15 6 3 2 2" xfId="42541" xr:uid="{6AC677DD-C6E2-40D1-94E5-FA5C656D113B}"/>
    <cellStyle name="Output 15 6 3 2 3" xfId="42542" xr:uid="{608F167B-5392-480F-82DC-3A666BDD810C}"/>
    <cellStyle name="Output 15 6 4" xfId="42543" xr:uid="{2A0DB8CC-E507-46F1-89FF-DFD61318D7F0}"/>
    <cellStyle name="Output 15 6 4 2" xfId="42544" xr:uid="{947A3989-74F1-427C-AB1D-962253C1CE6B}"/>
    <cellStyle name="Output 15 6 4 3" xfId="42545" xr:uid="{D6792109-8A33-41EF-B53D-0424AC551162}"/>
    <cellStyle name="Output 15 7" xfId="42546" xr:uid="{505DE35C-298C-4436-B8B3-4BC6B3D6B082}"/>
    <cellStyle name="Output 15 7 2" xfId="42547" xr:uid="{03278FB1-EBA7-4AB2-84B8-701C7A8C926E}"/>
    <cellStyle name="Output 15 7 2 2" xfId="42548" xr:uid="{7C2D5B27-CE84-481F-9221-3057AFEBC254}"/>
    <cellStyle name="Output 15 7 2 2 2" xfId="42549" xr:uid="{57BD0690-BFF8-48B8-AC80-23979F624E4D}"/>
    <cellStyle name="Output 15 7 2 2 3" xfId="42550" xr:uid="{8CAC395B-E164-44CE-80C4-CF961675D92C}"/>
    <cellStyle name="Output 15 7 3" xfId="42551" xr:uid="{D6B624D1-7860-4BE0-999C-672FB16DD1E5}"/>
    <cellStyle name="Output 15 7 3 2" xfId="42552" xr:uid="{CDD6B636-67A5-4CC3-8547-0CDDEF3EDB68}"/>
    <cellStyle name="Output 15 7 3 2 2" xfId="42553" xr:uid="{1AD2E4C3-1572-41F9-96F4-AF55CCCC4466}"/>
    <cellStyle name="Output 15 7 3 2 3" xfId="42554" xr:uid="{DC3A2DA6-315A-4194-8834-268EB6D023EE}"/>
    <cellStyle name="Output 15 7 4" xfId="42555" xr:uid="{E5489082-F425-4CB3-B94C-B9217E53FD98}"/>
    <cellStyle name="Output 15 7 4 2" xfId="42556" xr:uid="{480DE9D2-EBC2-48E9-8AC5-94715B9F0FC8}"/>
    <cellStyle name="Output 15 7 4 3" xfId="42557" xr:uid="{2A3C31C5-2150-41F1-B213-1D6827CD7B49}"/>
    <cellStyle name="Output 15 8" xfId="42558" xr:uid="{80302534-644C-4C0A-B54F-624964DC2AC5}"/>
    <cellStyle name="Output 15 8 2" xfId="42559" xr:uid="{73AA7F76-80A8-427A-A8E5-3EB96FC6C0E4}"/>
    <cellStyle name="Output 15 8 2 2" xfId="42560" xr:uid="{44543673-6FEA-4752-A22B-FA791840D815}"/>
    <cellStyle name="Output 15 8 2 3" xfId="42561" xr:uid="{F25AC1B1-19AA-463B-B435-1F4E5C83F8DB}"/>
    <cellStyle name="Output 15 9" xfId="42562" xr:uid="{848B080C-3EE8-4A35-A79E-402D6ACFF861}"/>
    <cellStyle name="Output 15 9 2" xfId="42563" xr:uid="{778FDA4E-0D7E-4E8F-8E67-57BF5D7B0D81}"/>
    <cellStyle name="Output 15 9 2 2" xfId="42564" xr:uid="{DBD8C1F9-831E-43F2-8D84-16FCEFD26219}"/>
    <cellStyle name="Output 15 9 2 3" xfId="42565" xr:uid="{92921EFF-6AA6-4BC5-97EC-FAACDD64561C}"/>
    <cellStyle name="Output 16" xfId="42566" xr:uid="{2C426D4D-F46F-4917-A61B-5AAAB24320E3}"/>
    <cellStyle name="Output 16 10" xfId="42567" xr:uid="{AD670529-B006-4C89-8EF2-9D6DF5E7321D}"/>
    <cellStyle name="Output 16 10 2" xfId="42568" xr:uid="{7A2559ED-EE16-46D8-8ABB-B51816C8FFE7}"/>
    <cellStyle name="Output 16 11" xfId="42569" xr:uid="{B1C3C572-C679-495D-B606-1078294F9652}"/>
    <cellStyle name="Output 16 11 2" xfId="42570" xr:uid="{A4EF15A8-12F5-4DA0-874A-4755CE53EB96}"/>
    <cellStyle name="Output 16 11 3" xfId="42571" xr:uid="{420724F6-1568-4204-B793-AF4084ADD189}"/>
    <cellStyle name="Output 16 2" xfId="42572" xr:uid="{EAF2B6AE-8BD9-4CF3-B024-9A187BE01533}"/>
    <cellStyle name="Output 16 2 2" xfId="42573" xr:uid="{BCB7F623-75C4-479B-9F50-AF848D55097C}"/>
    <cellStyle name="Output 16 2 2 2" xfId="42574" xr:uid="{BACC8CC7-19C4-4376-BF7A-E5B1BAB8FDE1}"/>
    <cellStyle name="Output 16 2 2 2 2" xfId="42575" xr:uid="{3C41017E-3B11-4927-A119-0945EE3770A0}"/>
    <cellStyle name="Output 16 2 2 2 3" xfId="42576" xr:uid="{FE182BF1-209F-4093-8752-022976AB2ED4}"/>
    <cellStyle name="Output 16 2 3" xfId="42577" xr:uid="{CD37C189-A464-48CA-8FF4-AADF2C53F1AC}"/>
    <cellStyle name="Output 16 2 3 2" xfId="42578" xr:uid="{B51AF9B2-1CD9-4C6D-A6D4-35169A925F85}"/>
    <cellStyle name="Output 16 2 3 2 2" xfId="42579" xr:uid="{917566C4-4853-4084-BCB7-26A787FB3F4E}"/>
    <cellStyle name="Output 16 2 3 2 3" xfId="42580" xr:uid="{1E7F27B2-9FBD-4159-950B-DD6E32170722}"/>
    <cellStyle name="Output 16 2 4" xfId="42581" xr:uid="{B58E273F-815B-4DF1-A784-B4BED48568C7}"/>
    <cellStyle name="Output 16 2 4 2" xfId="42582" xr:uid="{93B8C986-5F68-40F4-BEDE-5AAF32BE58D6}"/>
    <cellStyle name="Output 16 2 4 3" xfId="42583" xr:uid="{0367A349-C131-4C28-B721-F03B0DC40B73}"/>
    <cellStyle name="Output 16 3" xfId="42584" xr:uid="{8BD5B8A8-F69C-41B6-BD6B-1BC9E95091A2}"/>
    <cellStyle name="Output 16 3 2" xfId="42585" xr:uid="{45FBE9F4-E68B-48CE-815E-D538D18CCB20}"/>
    <cellStyle name="Output 16 3 2 2" xfId="42586" xr:uid="{985EACC3-7569-43DC-94FB-FD60FA7D9D0B}"/>
    <cellStyle name="Output 16 3 2 2 2" xfId="42587" xr:uid="{B3D3635C-3113-4052-825B-9A52BF1DFF36}"/>
    <cellStyle name="Output 16 3 2 2 3" xfId="42588" xr:uid="{2E19817E-4A11-43BA-B08E-894DCBFE3342}"/>
    <cellStyle name="Output 16 3 3" xfId="42589" xr:uid="{99DDD97E-9D08-4DF1-8341-C86FBD5504B5}"/>
    <cellStyle name="Output 16 3 3 2" xfId="42590" xr:uid="{F30E5F99-D933-4631-A06B-3AFD506EE11B}"/>
    <cellStyle name="Output 16 3 3 2 2" xfId="42591" xr:uid="{722D4EC1-39D5-468C-BFA8-6D4893F47B0B}"/>
    <cellStyle name="Output 16 3 3 2 3" xfId="42592" xr:uid="{2E112D36-6C39-4827-8363-FBDC05FDCBB8}"/>
    <cellStyle name="Output 16 3 4" xfId="42593" xr:uid="{28E75B44-C2EF-44D7-98C7-7270C27E443F}"/>
    <cellStyle name="Output 16 3 4 2" xfId="42594" xr:uid="{2333D507-94E8-4399-9700-3700CE909AB7}"/>
    <cellStyle name="Output 16 3 4 3" xfId="42595" xr:uid="{C919AA3B-19AB-4CF3-A629-7661149BF8C9}"/>
    <cellStyle name="Output 16 4" xfId="42596" xr:uid="{6ED622EF-D6E2-43C6-AE9C-2EB94D075D00}"/>
    <cellStyle name="Output 16 4 2" xfId="42597" xr:uid="{B9B1636F-4C9E-4445-90C6-2BB28CC2DDD9}"/>
    <cellStyle name="Output 16 4 2 2" xfId="42598" xr:uid="{317D7525-1ED0-47FB-886B-4BB25A348CAB}"/>
    <cellStyle name="Output 16 4 2 2 2" xfId="42599" xr:uid="{284A5366-5638-4602-9D80-E60564A14095}"/>
    <cellStyle name="Output 16 4 2 2 3" xfId="42600" xr:uid="{AC6ABC72-A6CF-4571-9FBB-210F82682C08}"/>
    <cellStyle name="Output 16 4 3" xfId="42601" xr:uid="{497F119A-0F54-47FA-ACF0-50B30B23FD0F}"/>
    <cellStyle name="Output 16 4 3 2" xfId="42602" xr:uid="{247214D9-8407-461C-BE9F-162AC88C8417}"/>
    <cellStyle name="Output 16 4 3 2 2" xfId="42603" xr:uid="{1AB2E059-DF6B-4DB9-A511-E2349F0ABBA1}"/>
    <cellStyle name="Output 16 4 3 2 3" xfId="42604" xr:uid="{66789707-6475-481D-AA5C-52B6F0392921}"/>
    <cellStyle name="Output 16 4 4" xfId="42605" xr:uid="{D6D1013D-419D-4AB7-8450-52ED8C670996}"/>
    <cellStyle name="Output 16 4 4 2" xfId="42606" xr:uid="{724A9AFE-61C8-40CB-AAEF-023A709D26FF}"/>
    <cellStyle name="Output 16 4 4 3" xfId="42607" xr:uid="{1A3BCE36-5333-410F-A9BB-860EA4584F7B}"/>
    <cellStyle name="Output 16 5" xfId="42608" xr:uid="{8CE7B8C0-BEAB-4B54-A392-4B2E63C68FE1}"/>
    <cellStyle name="Output 16 5 2" xfId="42609" xr:uid="{F417F626-2583-45CF-B59C-869A21A80100}"/>
    <cellStyle name="Output 16 5 2 2" xfId="42610" xr:uid="{4EB1576C-CD38-4FFF-86EB-EA1C6F750958}"/>
    <cellStyle name="Output 16 5 2 2 2" xfId="42611" xr:uid="{59237412-D4F9-441B-9B1E-E0588AC32F74}"/>
    <cellStyle name="Output 16 5 2 2 3" xfId="42612" xr:uid="{F1201346-7C29-40A0-AE0F-2EC50BB7B0EC}"/>
    <cellStyle name="Output 16 5 3" xfId="42613" xr:uid="{34EEE4C8-86CD-42E2-B05F-D70F1FFECB2D}"/>
    <cellStyle name="Output 16 5 3 2" xfId="42614" xr:uid="{FFFBDB1D-7534-4A48-B92C-26AB3F66549D}"/>
    <cellStyle name="Output 16 5 3 2 2" xfId="42615" xr:uid="{DA0ADD69-90FB-438B-9BBD-D8FCCCD08567}"/>
    <cellStyle name="Output 16 5 3 2 3" xfId="42616" xr:uid="{475C2BBB-B882-4901-81BA-BA3B82D44A6D}"/>
    <cellStyle name="Output 16 5 4" xfId="42617" xr:uid="{D27F571F-223C-4203-A47B-6271B8CC0A77}"/>
    <cellStyle name="Output 16 5 4 2" xfId="42618" xr:uid="{BDC761B8-201E-4F00-A2FB-A8F917F47DA1}"/>
    <cellStyle name="Output 16 5 4 3" xfId="42619" xr:uid="{4D6C48F1-56A0-4C19-9A23-AD98408E9BC8}"/>
    <cellStyle name="Output 16 6" xfId="42620" xr:uid="{B2154C0C-8551-4D22-BD92-97522C19B443}"/>
    <cellStyle name="Output 16 6 2" xfId="42621" xr:uid="{20AA8AB4-C66C-4D9F-9170-8066D12C254D}"/>
    <cellStyle name="Output 16 6 2 2" xfId="42622" xr:uid="{233421FC-C149-4435-9611-052AEB39F138}"/>
    <cellStyle name="Output 16 6 2 2 2" xfId="42623" xr:uid="{C17A7E45-BE51-4802-80E5-3186B532C233}"/>
    <cellStyle name="Output 16 6 2 2 3" xfId="42624" xr:uid="{598D43B0-7BF1-495E-8ECC-4B9FF5B86E74}"/>
    <cellStyle name="Output 16 6 3" xfId="42625" xr:uid="{254C2722-3385-4482-AB41-1912594C4C6B}"/>
    <cellStyle name="Output 16 6 3 2" xfId="42626" xr:uid="{E7007AF1-0E46-400B-B281-E3CADE81683B}"/>
    <cellStyle name="Output 16 6 3 2 2" xfId="42627" xr:uid="{FBCA5DF4-E107-4A9F-84E3-37E550E34F0E}"/>
    <cellStyle name="Output 16 6 3 2 3" xfId="42628" xr:uid="{6CEBE701-AF3F-46A2-B462-915BAF1840BE}"/>
    <cellStyle name="Output 16 6 4" xfId="42629" xr:uid="{4BFF0774-5E71-4934-BB13-0373A93A31F3}"/>
    <cellStyle name="Output 16 6 4 2" xfId="42630" xr:uid="{E2B2709B-9D72-4650-98A8-AC9DA4B3C61E}"/>
    <cellStyle name="Output 16 6 4 3" xfId="42631" xr:uid="{BAECEE7D-2AF1-4399-A06D-4179FF483E05}"/>
    <cellStyle name="Output 16 7" xfId="42632" xr:uid="{87BE17AD-814F-4E99-BF96-54B475B29294}"/>
    <cellStyle name="Output 16 7 2" xfId="42633" xr:uid="{C3F9C201-1CF9-48F8-A6E0-AB0572613128}"/>
    <cellStyle name="Output 16 7 2 2" xfId="42634" xr:uid="{406CD0DA-C67E-4A67-BDB7-D890D8A7EBA2}"/>
    <cellStyle name="Output 16 7 2 2 2" xfId="42635" xr:uid="{65700CC8-E507-4AE7-8A3E-A1022ACF315F}"/>
    <cellStyle name="Output 16 7 2 2 3" xfId="42636" xr:uid="{9CEEAC0A-29B5-4F1B-9CB9-A1E87BA6802A}"/>
    <cellStyle name="Output 16 7 3" xfId="42637" xr:uid="{44AC9A99-7CD7-4FE0-9D44-91FDB578F1D4}"/>
    <cellStyle name="Output 16 7 3 2" xfId="42638" xr:uid="{05569257-A04B-4BF4-A29C-B6529E5050C6}"/>
    <cellStyle name="Output 16 7 3 2 2" xfId="42639" xr:uid="{BA59E632-658F-4EDF-B603-A677FF569851}"/>
    <cellStyle name="Output 16 7 3 2 3" xfId="42640" xr:uid="{002582BB-0902-43B3-B492-A57245B4FA0C}"/>
    <cellStyle name="Output 16 7 4" xfId="42641" xr:uid="{59D68339-B8AC-434D-8DE1-62A3CEF64FED}"/>
    <cellStyle name="Output 16 7 4 2" xfId="42642" xr:uid="{E5496706-1799-4C18-B0D0-2B842003A63F}"/>
    <cellStyle name="Output 16 7 4 3" xfId="42643" xr:uid="{3C0AACED-931B-4483-8059-E32193075C1A}"/>
    <cellStyle name="Output 16 8" xfId="42644" xr:uid="{403A9BB9-C348-4330-B671-D0C20F362155}"/>
    <cellStyle name="Output 16 8 2" xfId="42645" xr:uid="{7938F6F5-EB6A-485A-8F50-3B5C493EE34E}"/>
    <cellStyle name="Output 16 8 2 2" xfId="42646" xr:uid="{77599E83-EC98-42DE-807A-B5D09EB11151}"/>
    <cellStyle name="Output 16 8 2 3" xfId="42647" xr:uid="{259010E3-1727-46AF-88AD-C3F9D10DAE71}"/>
    <cellStyle name="Output 16 9" xfId="42648" xr:uid="{4294E745-758D-4E19-B206-36CFFC48B4B0}"/>
    <cellStyle name="Output 16 9 2" xfId="42649" xr:uid="{3670FEAC-7156-421B-BDC6-4F5C07793ED2}"/>
    <cellStyle name="Output 16 9 2 2" xfId="42650" xr:uid="{B36580A3-ABB2-4FC7-8A2E-7193EFF7D51C}"/>
    <cellStyle name="Output 16 9 2 3" xfId="42651" xr:uid="{8B291C97-6DE9-4A0D-8613-7D698B036A5F}"/>
    <cellStyle name="Output 17" xfId="42652" xr:uid="{5A1DB6DC-6FE0-4EBF-A2CA-58356657B4FC}"/>
    <cellStyle name="Output 17 10" xfId="42653" xr:uid="{72542649-B45E-4317-B9C7-D88FDCD817EB}"/>
    <cellStyle name="Output 17 10 2" xfId="42654" xr:uid="{34FC89AF-5401-4C0F-9ED6-87E27364ECF1}"/>
    <cellStyle name="Output 17 11" xfId="42655" xr:uid="{82D235F5-7A89-4AE4-8672-BDEFCB1556E0}"/>
    <cellStyle name="Output 17 11 2" xfId="42656" xr:uid="{16B92F43-AEE9-43CD-B83A-1AB5EB0760B2}"/>
    <cellStyle name="Output 17 11 3" xfId="42657" xr:uid="{3F2B59AA-CF9A-4093-AA96-5034D6D6B5EE}"/>
    <cellStyle name="Output 17 2" xfId="42658" xr:uid="{BDD233CC-84B4-4037-9542-200C35E571FF}"/>
    <cellStyle name="Output 17 2 2" xfId="42659" xr:uid="{69E3AB6E-B56E-481F-BA5C-CACBFB9095E6}"/>
    <cellStyle name="Output 17 2 2 2" xfId="42660" xr:uid="{CB08C7E1-7BA9-4DD4-A483-3579C6AD23A4}"/>
    <cellStyle name="Output 17 2 2 2 2" xfId="42661" xr:uid="{A1A5EAE1-E179-4520-A21F-AC9BC10B134C}"/>
    <cellStyle name="Output 17 2 2 2 3" xfId="42662" xr:uid="{C5187D4A-7CB5-483F-B97D-2D6CE6E3717E}"/>
    <cellStyle name="Output 17 2 3" xfId="42663" xr:uid="{9B82A4DB-ED13-4FC0-9858-138D4DFEF5F2}"/>
    <cellStyle name="Output 17 2 3 2" xfId="42664" xr:uid="{732753AC-EBB5-493F-9254-71DDCA3BA5CC}"/>
    <cellStyle name="Output 17 2 3 2 2" xfId="42665" xr:uid="{E315A463-61BC-4C86-A271-C5B397AC565E}"/>
    <cellStyle name="Output 17 2 3 2 3" xfId="42666" xr:uid="{D0EE2BC6-06F7-41BD-B7D2-64545DDDBBDB}"/>
    <cellStyle name="Output 17 2 4" xfId="42667" xr:uid="{5A69DE55-43C3-47B1-9DED-46D323638E2F}"/>
    <cellStyle name="Output 17 2 4 2" xfId="42668" xr:uid="{2B3BE11B-CB6C-4A89-9C09-C83E6F4F484F}"/>
    <cellStyle name="Output 17 2 4 3" xfId="42669" xr:uid="{70A46FA0-50C4-4885-9E70-D2F93FF11444}"/>
    <cellStyle name="Output 17 3" xfId="42670" xr:uid="{77696C51-4EB6-4068-A3B4-05F642A9FDEE}"/>
    <cellStyle name="Output 17 3 2" xfId="42671" xr:uid="{5BB9F561-EABC-481C-8337-A76BFC3911E7}"/>
    <cellStyle name="Output 17 3 2 2" xfId="42672" xr:uid="{CC4BE929-A61B-4993-B975-F19A3E17A09B}"/>
    <cellStyle name="Output 17 3 2 2 2" xfId="42673" xr:uid="{DB60F84A-9A11-4944-A253-75366E7F5337}"/>
    <cellStyle name="Output 17 3 2 2 3" xfId="42674" xr:uid="{32EA866C-0957-4C7E-97F8-BBA21971EA09}"/>
    <cellStyle name="Output 17 3 3" xfId="42675" xr:uid="{A226A070-DFB7-4A33-8BAD-FEF47470F52F}"/>
    <cellStyle name="Output 17 3 3 2" xfId="42676" xr:uid="{F4C49B70-EDBF-4AE2-A75F-0EE446FD4E68}"/>
    <cellStyle name="Output 17 3 3 2 2" xfId="42677" xr:uid="{665DC0F8-D168-4014-A2E5-C33B01F20BAF}"/>
    <cellStyle name="Output 17 3 3 2 3" xfId="42678" xr:uid="{8BA7EA4F-0922-4C4E-908B-1D10EBC87177}"/>
    <cellStyle name="Output 17 3 4" xfId="42679" xr:uid="{34DF275E-9BEC-4702-B2C0-D3ACDDAF8F6D}"/>
    <cellStyle name="Output 17 3 4 2" xfId="42680" xr:uid="{4F24B874-4903-484C-B520-ADF4AE33CF6B}"/>
    <cellStyle name="Output 17 3 4 3" xfId="42681" xr:uid="{D9F5BE59-C691-49D6-8B13-2CC7A02BDBA1}"/>
    <cellStyle name="Output 17 4" xfId="42682" xr:uid="{B012DC48-2D0D-4D32-8D37-993ED81D8306}"/>
    <cellStyle name="Output 17 4 2" xfId="42683" xr:uid="{8DC2DE4B-57C3-4CCB-8132-E24820461908}"/>
    <cellStyle name="Output 17 4 2 2" xfId="42684" xr:uid="{C2E276A1-CA47-46D8-A349-72F52A490B85}"/>
    <cellStyle name="Output 17 4 2 2 2" xfId="42685" xr:uid="{57F77BD2-E316-4324-82A2-58AE1099CBAB}"/>
    <cellStyle name="Output 17 4 2 2 3" xfId="42686" xr:uid="{2A47BCF4-2097-4144-9368-39BF9E3A8514}"/>
    <cellStyle name="Output 17 4 3" xfId="42687" xr:uid="{A842B9CC-39FA-4500-8D9B-15DF83D0B46C}"/>
    <cellStyle name="Output 17 4 3 2" xfId="42688" xr:uid="{9766B4FA-40B4-4A05-98BA-31973D8272B7}"/>
    <cellStyle name="Output 17 4 3 2 2" xfId="42689" xr:uid="{6E3F9847-6331-4A30-B0F4-EFE7EB9FD0EB}"/>
    <cellStyle name="Output 17 4 3 2 3" xfId="42690" xr:uid="{8C291214-37BB-4ED7-A300-670F2F8BBE6B}"/>
    <cellStyle name="Output 17 4 4" xfId="42691" xr:uid="{07A1E429-F5CA-4947-96DF-B70B4AB4EB60}"/>
    <cellStyle name="Output 17 4 4 2" xfId="42692" xr:uid="{E64D4759-DD62-4F6F-9463-EFF78A209026}"/>
    <cellStyle name="Output 17 4 4 3" xfId="42693" xr:uid="{D3533EF2-B352-4A4C-B433-29E28AD22CFF}"/>
    <cellStyle name="Output 17 5" xfId="42694" xr:uid="{1973254C-296F-4242-8241-B6BBC6BB716B}"/>
    <cellStyle name="Output 17 5 2" xfId="42695" xr:uid="{F1B4669A-5925-43B0-A67C-C9D65DD6498C}"/>
    <cellStyle name="Output 17 5 2 2" xfId="42696" xr:uid="{8B524622-F173-42BE-8C58-91C7BD3FBD20}"/>
    <cellStyle name="Output 17 5 2 2 2" xfId="42697" xr:uid="{6C9D4758-7968-418C-828A-A72CEB679EC3}"/>
    <cellStyle name="Output 17 5 2 2 3" xfId="42698" xr:uid="{23499B23-BF31-4B34-8464-E8DAE8AFC099}"/>
    <cellStyle name="Output 17 5 3" xfId="42699" xr:uid="{D1E70CEB-FC7D-4F95-9828-E9F6DAB7C640}"/>
    <cellStyle name="Output 17 5 3 2" xfId="42700" xr:uid="{C5A2E9F3-4B7F-4541-8204-57292AC837BB}"/>
    <cellStyle name="Output 17 5 3 2 2" xfId="42701" xr:uid="{DCF5A361-B239-4FBF-B454-AF246CBBBDCC}"/>
    <cellStyle name="Output 17 5 3 2 3" xfId="42702" xr:uid="{EA9DFC0A-8B6C-40CC-8561-909BD5B0B7F1}"/>
    <cellStyle name="Output 17 5 4" xfId="42703" xr:uid="{690BA415-73A7-45AE-8A02-C837A48ADE35}"/>
    <cellStyle name="Output 17 5 4 2" xfId="42704" xr:uid="{BC379D1B-075F-4694-9BD0-B90DCFA8664C}"/>
    <cellStyle name="Output 17 5 4 3" xfId="42705" xr:uid="{5ADA9495-DF47-4FC6-A1D4-640ABF7EF198}"/>
    <cellStyle name="Output 17 6" xfId="42706" xr:uid="{8A2BBBF3-8AE0-4797-ACBB-0DC8CCF14014}"/>
    <cellStyle name="Output 17 6 2" xfId="42707" xr:uid="{65CA3499-67E7-4094-B213-56C8FE137000}"/>
    <cellStyle name="Output 17 6 2 2" xfId="42708" xr:uid="{7AC1F5B5-5DEA-4813-8599-BC2189DE7A5B}"/>
    <cellStyle name="Output 17 6 2 2 2" xfId="42709" xr:uid="{95778684-2C6B-4CB3-AC62-01C092AF8D7E}"/>
    <cellStyle name="Output 17 6 2 2 3" xfId="42710" xr:uid="{BC258B87-E1E6-4DB3-BF3B-1E7107135AB3}"/>
    <cellStyle name="Output 17 6 3" xfId="42711" xr:uid="{D0328421-D674-4776-897A-623BD7D195AA}"/>
    <cellStyle name="Output 17 6 3 2" xfId="42712" xr:uid="{6C93B237-689F-4C3F-95A5-696C2617CB02}"/>
    <cellStyle name="Output 17 6 3 2 2" xfId="42713" xr:uid="{8D19D0AA-C801-448D-A60C-D50FB1637409}"/>
    <cellStyle name="Output 17 6 3 2 3" xfId="42714" xr:uid="{BC2F6788-B969-4CC3-9A98-55ECDC727292}"/>
    <cellStyle name="Output 17 6 4" xfId="42715" xr:uid="{E0F855AB-3C71-445B-B9EE-E498F366DA19}"/>
    <cellStyle name="Output 17 6 4 2" xfId="42716" xr:uid="{EC33769A-067E-4A3C-94C8-CA4461B22E11}"/>
    <cellStyle name="Output 17 6 4 3" xfId="42717" xr:uid="{A77C35EB-7491-4773-B265-CD3884A4B851}"/>
    <cellStyle name="Output 17 7" xfId="42718" xr:uid="{0E0F5EEB-F784-4D01-A211-195B8D4C8213}"/>
    <cellStyle name="Output 17 7 2" xfId="42719" xr:uid="{B6301D06-1476-44FA-BAAE-FEC04088814C}"/>
    <cellStyle name="Output 17 7 2 2" xfId="42720" xr:uid="{CFCD3CE3-23B9-419C-8B6B-D188F1497F31}"/>
    <cellStyle name="Output 17 7 2 2 2" xfId="42721" xr:uid="{C06A1050-26BD-4678-8C0F-663D344004AF}"/>
    <cellStyle name="Output 17 7 2 2 3" xfId="42722" xr:uid="{70CCE07C-890B-4CEA-9199-C107CBC3A74B}"/>
    <cellStyle name="Output 17 7 3" xfId="42723" xr:uid="{07B1CD4C-48E1-41DF-8275-DCC150AC6A1E}"/>
    <cellStyle name="Output 17 7 3 2" xfId="42724" xr:uid="{609B15C9-921E-43A0-8F24-99A08983670B}"/>
    <cellStyle name="Output 17 7 3 2 2" xfId="42725" xr:uid="{8CCE8D6E-1288-4E2B-B55B-18F838BE104F}"/>
    <cellStyle name="Output 17 7 3 2 3" xfId="42726" xr:uid="{A6D0C1DD-0327-4714-81E4-1F49E1CA2613}"/>
    <cellStyle name="Output 17 7 4" xfId="42727" xr:uid="{F1AF2D9D-FB98-46E6-893D-3A372C51AAB6}"/>
    <cellStyle name="Output 17 7 4 2" xfId="42728" xr:uid="{4D467692-224E-45F2-8135-93235CA52F23}"/>
    <cellStyle name="Output 17 7 4 3" xfId="42729" xr:uid="{64FE2D9B-B5F2-4949-8810-919EF104471A}"/>
    <cellStyle name="Output 17 8" xfId="42730" xr:uid="{9EC5BF64-FC5F-42BB-9F0E-E3E644711A04}"/>
    <cellStyle name="Output 17 8 2" xfId="42731" xr:uid="{1E4320AE-641B-4B93-A54A-BBF0173B960A}"/>
    <cellStyle name="Output 17 8 2 2" xfId="42732" xr:uid="{54422889-F6FF-405D-9262-37F26A65D3E9}"/>
    <cellStyle name="Output 17 8 2 3" xfId="42733" xr:uid="{E28FA44F-F4DC-4D74-908E-F28FC6797099}"/>
    <cellStyle name="Output 17 9" xfId="42734" xr:uid="{F8215463-E15A-418C-AADA-FCE981DE4E95}"/>
    <cellStyle name="Output 17 9 2" xfId="42735" xr:uid="{5370055E-DCA1-41BD-8217-DCD31C79EE81}"/>
    <cellStyle name="Output 17 9 2 2" xfId="42736" xr:uid="{A5117FEC-E026-485A-9DEE-7ED1A5E25455}"/>
    <cellStyle name="Output 17 9 2 3" xfId="42737" xr:uid="{91329E14-A8EB-4331-8E34-A7DE12316C7E}"/>
    <cellStyle name="Output 18" xfId="42738" xr:uid="{CD521E5C-24AB-47D8-A4F1-93B662C162E4}"/>
    <cellStyle name="Output 18 10" xfId="42739" xr:uid="{7CBBEFF7-75E4-4800-828B-5FDDFC4D8D4A}"/>
    <cellStyle name="Output 18 10 2" xfId="42740" xr:uid="{A9F3D315-6D7C-4A34-A6F3-048CD1100447}"/>
    <cellStyle name="Output 18 11" xfId="42741" xr:uid="{A582FF1F-3075-40D2-B2B1-0790FA2ADEAC}"/>
    <cellStyle name="Output 18 11 2" xfId="42742" xr:uid="{AC1159B8-1C3B-4DAD-88AC-1283E6B8BA5F}"/>
    <cellStyle name="Output 18 11 3" xfId="42743" xr:uid="{DAD16AF7-B90D-4424-A24B-E546C2EE49AB}"/>
    <cellStyle name="Output 18 2" xfId="42744" xr:uid="{44A632E4-822D-4B9A-A85D-BD9897CC1A27}"/>
    <cellStyle name="Output 18 2 2" xfId="42745" xr:uid="{B033C1B0-CE8B-4E3A-88CB-D20B85EB31C0}"/>
    <cellStyle name="Output 18 2 2 2" xfId="42746" xr:uid="{4A070FCD-B1A9-4081-ADD9-19D3865F7E4F}"/>
    <cellStyle name="Output 18 2 2 2 2" xfId="42747" xr:uid="{88A87D26-1A89-4F7D-859F-56C0D13CD5EE}"/>
    <cellStyle name="Output 18 2 2 2 3" xfId="42748" xr:uid="{D867F8F7-502B-47AE-8959-C79CE4D5804F}"/>
    <cellStyle name="Output 18 2 3" xfId="42749" xr:uid="{14A98882-4B69-4FCB-A6BD-7AAE35C27D5C}"/>
    <cellStyle name="Output 18 2 3 2" xfId="42750" xr:uid="{1DE59978-7318-48B8-955C-941F911E73E7}"/>
    <cellStyle name="Output 18 2 3 2 2" xfId="42751" xr:uid="{C1420F72-F604-4F93-8F7B-91EF119A6FC4}"/>
    <cellStyle name="Output 18 2 3 2 3" xfId="42752" xr:uid="{9BEDB988-B9F3-4ECC-810E-681CDAF6DC4A}"/>
    <cellStyle name="Output 18 2 4" xfId="42753" xr:uid="{107A65B8-2D0C-4438-8E12-FDCD1FA43007}"/>
    <cellStyle name="Output 18 2 4 2" xfId="42754" xr:uid="{E279FAAD-2363-4F6D-9C8A-00FFDFE025C1}"/>
    <cellStyle name="Output 18 2 4 3" xfId="42755" xr:uid="{1F860E70-E777-402E-90CB-E1F39D0FF6B6}"/>
    <cellStyle name="Output 18 3" xfId="42756" xr:uid="{ADA4D8CB-7474-4D82-8260-7F974CD72573}"/>
    <cellStyle name="Output 18 3 2" xfId="42757" xr:uid="{57372ED2-AA52-46C1-86E9-703228FBF1AB}"/>
    <cellStyle name="Output 18 3 2 2" xfId="42758" xr:uid="{26270CC6-1BA2-4652-BCE4-B94F40662915}"/>
    <cellStyle name="Output 18 3 2 2 2" xfId="42759" xr:uid="{8F4D6105-FFC6-4D5F-BA8A-F283743668A9}"/>
    <cellStyle name="Output 18 3 2 2 3" xfId="42760" xr:uid="{FCBA0D5A-0D54-4DA7-A0DE-A29D09E7892B}"/>
    <cellStyle name="Output 18 3 3" xfId="42761" xr:uid="{88C8F2D2-4BD3-4BA7-BEC2-B9B4E6013B2A}"/>
    <cellStyle name="Output 18 3 3 2" xfId="42762" xr:uid="{09585BCE-75BB-47FA-B9DD-90E129EF2AF4}"/>
    <cellStyle name="Output 18 3 3 2 2" xfId="42763" xr:uid="{11BB0F28-52AD-4752-95AE-6F897B4750A0}"/>
    <cellStyle name="Output 18 3 3 2 3" xfId="42764" xr:uid="{15615FF2-35CC-4AA2-8F7F-1D422D80E801}"/>
    <cellStyle name="Output 18 3 4" xfId="42765" xr:uid="{AE1D2A50-10F6-4124-9145-27D9213FE326}"/>
    <cellStyle name="Output 18 3 4 2" xfId="42766" xr:uid="{9B927D37-ED9A-48CD-9166-4B6102A05C46}"/>
    <cellStyle name="Output 18 3 4 3" xfId="42767" xr:uid="{D137F1B6-C54A-46AE-91BC-FA9CE7BFC295}"/>
    <cellStyle name="Output 18 4" xfId="42768" xr:uid="{64C5FB8E-513F-4925-B4F1-142EB9EAA954}"/>
    <cellStyle name="Output 18 4 2" xfId="42769" xr:uid="{737EFE0B-33E7-4AEB-9898-A056CD29CD6D}"/>
    <cellStyle name="Output 18 4 2 2" xfId="42770" xr:uid="{45E59548-9985-410C-8284-1EADCD6DCB53}"/>
    <cellStyle name="Output 18 4 2 2 2" xfId="42771" xr:uid="{94EF5AC9-9D15-40F3-A475-FE06AB4D8C8E}"/>
    <cellStyle name="Output 18 4 2 2 3" xfId="42772" xr:uid="{A7854118-0659-4D41-B11B-637E3183AE40}"/>
    <cellStyle name="Output 18 4 3" xfId="42773" xr:uid="{6DD3F0EE-6AE1-481A-9DE6-0685CBE7DC19}"/>
    <cellStyle name="Output 18 4 3 2" xfId="42774" xr:uid="{DCDF7114-0E3D-40CB-9D34-66214CDD1C7E}"/>
    <cellStyle name="Output 18 4 3 2 2" xfId="42775" xr:uid="{DDFBD959-2352-426F-B3D6-0A182E60C6D7}"/>
    <cellStyle name="Output 18 4 3 2 3" xfId="42776" xr:uid="{A0F1E6E6-A5B7-4ECC-8E37-DBE67B629F37}"/>
    <cellStyle name="Output 18 4 4" xfId="42777" xr:uid="{02164AD9-3D19-4CFE-AF1E-C9A265C85946}"/>
    <cellStyle name="Output 18 4 4 2" xfId="42778" xr:uid="{5D14895D-F829-4247-B0C6-61A0F7578F7B}"/>
    <cellStyle name="Output 18 4 4 3" xfId="42779" xr:uid="{F4B34584-9305-446A-A295-91622EFF2F51}"/>
    <cellStyle name="Output 18 5" xfId="42780" xr:uid="{198AB592-CFC1-4E1F-AF07-72FBD0128BF7}"/>
    <cellStyle name="Output 18 5 2" xfId="42781" xr:uid="{66E8E484-C8D7-4AC9-BA67-90C6E8477C50}"/>
    <cellStyle name="Output 18 5 2 2" xfId="42782" xr:uid="{62FC1A2B-1F2E-4E29-8F68-15EC2DA88BB0}"/>
    <cellStyle name="Output 18 5 2 2 2" xfId="42783" xr:uid="{BBF2916F-6799-45ED-8989-D0C8877FE580}"/>
    <cellStyle name="Output 18 5 2 2 3" xfId="42784" xr:uid="{C27FB480-D970-4C69-9A3A-CFCA66A084B5}"/>
    <cellStyle name="Output 18 5 3" xfId="42785" xr:uid="{F655B76D-4511-45A1-84AC-7DB0722C2D0D}"/>
    <cellStyle name="Output 18 5 3 2" xfId="42786" xr:uid="{0D03035C-B22C-4B14-A5DE-58AC7154532C}"/>
    <cellStyle name="Output 18 5 3 2 2" xfId="42787" xr:uid="{544D04FD-6BA2-4582-B277-A6BD40EFB632}"/>
    <cellStyle name="Output 18 5 3 2 3" xfId="42788" xr:uid="{6DBEA920-E9FC-49DF-809C-FB5EAA63AB3E}"/>
    <cellStyle name="Output 18 5 4" xfId="42789" xr:uid="{94C3C3B9-155C-4B74-9FAA-F55DA90919B6}"/>
    <cellStyle name="Output 18 5 4 2" xfId="42790" xr:uid="{6F5DDFFF-4F13-48B6-BCAF-EAE6DD5678E9}"/>
    <cellStyle name="Output 18 5 4 3" xfId="42791" xr:uid="{878632EA-AC9E-4249-ABA8-46BF49CFE7A1}"/>
    <cellStyle name="Output 18 6" xfId="42792" xr:uid="{8BBFA14B-FAB3-4A24-800E-1CC11FD847A5}"/>
    <cellStyle name="Output 18 6 2" xfId="42793" xr:uid="{20DF338D-4509-4282-8F1F-7EC420FC0ED4}"/>
    <cellStyle name="Output 18 6 2 2" xfId="42794" xr:uid="{B9581821-E946-4658-AAAD-D632B694382F}"/>
    <cellStyle name="Output 18 6 2 2 2" xfId="42795" xr:uid="{C0B22F5D-4014-4EF0-A79B-AE7B8A3C2907}"/>
    <cellStyle name="Output 18 6 2 2 3" xfId="42796" xr:uid="{8B9340B1-3FE5-4E2F-B9B9-3C2307A6EA57}"/>
    <cellStyle name="Output 18 6 3" xfId="42797" xr:uid="{74481038-679E-4297-A9EE-115EAA4CC738}"/>
    <cellStyle name="Output 18 6 3 2" xfId="42798" xr:uid="{C3F0FC01-BCAC-45F0-BB0C-F8E420D405B9}"/>
    <cellStyle name="Output 18 6 3 2 2" xfId="42799" xr:uid="{C1B93684-91E2-4F40-9F1C-C7D4247C5B93}"/>
    <cellStyle name="Output 18 6 3 2 3" xfId="42800" xr:uid="{11068540-0295-447F-AE23-968129EEB0DD}"/>
    <cellStyle name="Output 18 6 4" xfId="42801" xr:uid="{CF202ECF-4C1D-435A-82C6-2F29BDEA8379}"/>
    <cellStyle name="Output 18 6 4 2" xfId="42802" xr:uid="{B35CD2D2-1715-4A1B-9B25-43F5F36FE022}"/>
    <cellStyle name="Output 18 6 4 3" xfId="42803" xr:uid="{E379EE0D-7435-4AF9-B221-4C15D6A75866}"/>
    <cellStyle name="Output 18 7" xfId="42804" xr:uid="{D5E40206-4B09-4A5B-805C-1EE5189B7114}"/>
    <cellStyle name="Output 18 7 2" xfId="42805" xr:uid="{07375FED-F11B-4783-B58C-44039B9F4C91}"/>
    <cellStyle name="Output 18 7 2 2" xfId="42806" xr:uid="{D893D77B-3F0A-4464-8D73-4634D2A096A3}"/>
    <cellStyle name="Output 18 7 2 2 2" xfId="42807" xr:uid="{27956805-4AAB-45FB-9107-F781FB9C74F5}"/>
    <cellStyle name="Output 18 7 2 2 3" xfId="42808" xr:uid="{5F16BE1D-5B74-47CC-BE9E-804C2D452447}"/>
    <cellStyle name="Output 18 7 3" xfId="42809" xr:uid="{5A222AE1-A04C-44A6-A39B-4CA8E4BAECB4}"/>
    <cellStyle name="Output 18 7 3 2" xfId="42810" xr:uid="{5C665423-1038-43A2-8042-E91B1738D186}"/>
    <cellStyle name="Output 18 7 3 2 2" xfId="42811" xr:uid="{A7F08A99-A07A-4285-9482-570117795A9E}"/>
    <cellStyle name="Output 18 7 3 2 3" xfId="42812" xr:uid="{5680AF11-1620-4CFB-85B8-9FA941AADF22}"/>
    <cellStyle name="Output 18 7 4" xfId="42813" xr:uid="{07F39709-0B94-4843-A383-89AE9A32EA98}"/>
    <cellStyle name="Output 18 7 4 2" xfId="42814" xr:uid="{C3B7C65E-D5D5-4249-9353-BB4DB6029985}"/>
    <cellStyle name="Output 18 7 4 3" xfId="42815" xr:uid="{719209D1-F192-40BF-A320-A676808F99C2}"/>
    <cellStyle name="Output 18 8" xfId="42816" xr:uid="{64C72443-FCFA-44CA-9B3F-AAAE4DB3B942}"/>
    <cellStyle name="Output 18 8 2" xfId="42817" xr:uid="{32B6D509-549A-4E8B-87B3-17F647DC9F24}"/>
    <cellStyle name="Output 18 8 2 2" xfId="42818" xr:uid="{62AB0C4A-EEE5-4FC2-8082-D3092CF5CAA1}"/>
    <cellStyle name="Output 18 8 2 3" xfId="42819" xr:uid="{3F8B62AC-01BC-4934-A3BF-FEA9B97279D9}"/>
    <cellStyle name="Output 18 9" xfId="42820" xr:uid="{8E0A05AF-FA6F-4EAA-B51E-9113593BEA80}"/>
    <cellStyle name="Output 18 9 2" xfId="42821" xr:uid="{C45769E1-080A-4B22-B4FA-DEC65FF91EB1}"/>
    <cellStyle name="Output 18 9 2 2" xfId="42822" xr:uid="{3430134E-CDD4-46E7-A449-5038C54EA473}"/>
    <cellStyle name="Output 18 9 2 3" xfId="42823" xr:uid="{5C86AF72-F796-47F2-BD07-CBA0865C3EC2}"/>
    <cellStyle name="Output 19" xfId="42824" xr:uid="{5664EADC-2747-4684-9FB0-8E0449E81998}"/>
    <cellStyle name="Output 19 10" xfId="42825" xr:uid="{B7D769BA-734D-475B-8521-D36F0EECBF41}"/>
    <cellStyle name="Output 19 10 2" xfId="42826" xr:uid="{9E1EE51D-D09A-43EA-AD36-5E417A8B002C}"/>
    <cellStyle name="Output 19 11" xfId="42827" xr:uid="{0FA5553B-182F-42E1-A1B5-21C115A62C2A}"/>
    <cellStyle name="Output 19 11 2" xfId="42828" xr:uid="{ADAA9F64-D5FC-416D-A77B-8BB95644C97C}"/>
    <cellStyle name="Output 19 11 3" xfId="42829" xr:uid="{D024B0B9-D445-442A-95AF-C98059DE548B}"/>
    <cellStyle name="Output 19 2" xfId="42830" xr:uid="{3E33BD60-DC13-4D73-B41C-0EBB8F823EC5}"/>
    <cellStyle name="Output 19 2 2" xfId="42831" xr:uid="{1BFB7C42-F8A7-47CA-B694-9712BE5E0A8E}"/>
    <cellStyle name="Output 19 2 2 2" xfId="42832" xr:uid="{6931F7FC-B8C5-482C-968A-0C274926D279}"/>
    <cellStyle name="Output 19 2 2 2 2" xfId="42833" xr:uid="{B972AEB9-E7EE-4DDF-A389-6A4547AE7B20}"/>
    <cellStyle name="Output 19 2 2 2 3" xfId="42834" xr:uid="{91B6E6FC-7C4E-455E-99C1-063F56572509}"/>
    <cellStyle name="Output 19 2 3" xfId="42835" xr:uid="{BC1496BD-F65B-4091-B511-884B1BC6F7F1}"/>
    <cellStyle name="Output 19 2 3 2" xfId="42836" xr:uid="{CCFFDF08-D41C-4E8F-AA2E-E1CE4558D028}"/>
    <cellStyle name="Output 19 2 3 2 2" xfId="42837" xr:uid="{2D9EB63F-1FA7-4CA8-9AFB-F643D3354C5E}"/>
    <cellStyle name="Output 19 2 3 2 3" xfId="42838" xr:uid="{B4235731-E162-47E7-B17A-A2B8EA91CE58}"/>
    <cellStyle name="Output 19 2 4" xfId="42839" xr:uid="{3250984F-9B31-453F-8A35-3EEAE446A52E}"/>
    <cellStyle name="Output 19 2 4 2" xfId="42840" xr:uid="{AD1103B8-5F20-4C34-9C80-E3043D1372BA}"/>
    <cellStyle name="Output 19 2 4 3" xfId="42841" xr:uid="{BA6C744A-DF21-426A-8285-1E639A186F2F}"/>
    <cellStyle name="Output 19 3" xfId="42842" xr:uid="{13D69E65-8BDF-4518-82CE-CB36DBBA3F20}"/>
    <cellStyle name="Output 19 3 2" xfId="42843" xr:uid="{DFAEF0E2-F668-4875-AA57-B511C698E597}"/>
    <cellStyle name="Output 19 3 2 2" xfId="42844" xr:uid="{C3BB895D-BE7A-4EE7-A530-4311E31D410C}"/>
    <cellStyle name="Output 19 3 2 2 2" xfId="42845" xr:uid="{DE741AAA-B392-40B1-A4C8-EB7FC4C2A6B4}"/>
    <cellStyle name="Output 19 3 2 2 3" xfId="42846" xr:uid="{3FCC6216-65BC-4C33-8E17-CDAFE76C5698}"/>
    <cellStyle name="Output 19 3 3" xfId="42847" xr:uid="{A92B5A94-D7FE-4152-9F69-4AC7B261B2CC}"/>
    <cellStyle name="Output 19 3 3 2" xfId="42848" xr:uid="{F8D15BF1-8DC2-4A57-A754-967D09644616}"/>
    <cellStyle name="Output 19 3 3 2 2" xfId="42849" xr:uid="{CD88F851-A16A-4C94-B45E-620DB077FEDB}"/>
    <cellStyle name="Output 19 3 3 2 3" xfId="42850" xr:uid="{35D38730-AC61-46F0-B826-2F3DEB440FE0}"/>
    <cellStyle name="Output 19 3 4" xfId="42851" xr:uid="{8620F3E0-C313-42CB-9F1B-49474E4C5882}"/>
    <cellStyle name="Output 19 3 4 2" xfId="42852" xr:uid="{D2C38879-3D27-49BA-ACC4-E8041D026F90}"/>
    <cellStyle name="Output 19 3 4 3" xfId="42853" xr:uid="{585AE2E5-5B0B-4CE6-90E5-40608E6A5E97}"/>
    <cellStyle name="Output 19 4" xfId="42854" xr:uid="{8469207C-AEF2-4654-84FD-CFFA9F98926D}"/>
    <cellStyle name="Output 19 4 2" xfId="42855" xr:uid="{5935E886-878F-4B0D-AC80-EFAD97B286FE}"/>
    <cellStyle name="Output 19 4 2 2" xfId="42856" xr:uid="{9E81E29E-27B9-4ADE-A48C-B0E128070C00}"/>
    <cellStyle name="Output 19 4 2 2 2" xfId="42857" xr:uid="{BC3A5760-2DAD-4D0E-8663-79DDE8555046}"/>
    <cellStyle name="Output 19 4 2 2 3" xfId="42858" xr:uid="{ECAB3E97-9390-400A-98E5-BB2F0AC5B17F}"/>
    <cellStyle name="Output 19 4 3" xfId="42859" xr:uid="{55183E26-D624-45EC-8327-E9ED48193E0F}"/>
    <cellStyle name="Output 19 4 3 2" xfId="42860" xr:uid="{55731DB9-E7E7-45B4-85EE-3FEDA3629DB3}"/>
    <cellStyle name="Output 19 4 3 2 2" xfId="42861" xr:uid="{13B3A695-61BD-429B-903E-7ABE4C364603}"/>
    <cellStyle name="Output 19 4 3 2 3" xfId="42862" xr:uid="{51BF6782-A10F-4638-9938-8C917B2FF7B5}"/>
    <cellStyle name="Output 19 4 4" xfId="42863" xr:uid="{BCDA13CD-9904-458B-83B2-C713A6EFA1F8}"/>
    <cellStyle name="Output 19 4 4 2" xfId="42864" xr:uid="{371C1DD2-10B4-4D6D-B328-C268F0B1783A}"/>
    <cellStyle name="Output 19 4 4 3" xfId="42865" xr:uid="{1DA52D68-1242-40F6-A2E9-24B7691C5702}"/>
    <cellStyle name="Output 19 5" xfId="42866" xr:uid="{07BD9437-F691-4CB1-B6D8-F0E80EBF60C2}"/>
    <cellStyle name="Output 19 5 2" xfId="42867" xr:uid="{5D787125-2745-4F3E-A52C-1498A830ABD0}"/>
    <cellStyle name="Output 19 5 2 2" xfId="42868" xr:uid="{6D4131C9-0C66-4A9B-A0D4-620FEEEE6A7E}"/>
    <cellStyle name="Output 19 5 2 2 2" xfId="42869" xr:uid="{D206B280-5C5E-4F5C-99E2-38C82F8E671A}"/>
    <cellStyle name="Output 19 5 2 2 3" xfId="42870" xr:uid="{C43D2E85-CCF3-44C6-A9B6-AF9F574BC567}"/>
    <cellStyle name="Output 19 5 3" xfId="42871" xr:uid="{9A937CFC-04B5-41D6-864D-CE6C7B2BB64A}"/>
    <cellStyle name="Output 19 5 3 2" xfId="42872" xr:uid="{0B84FA97-4D7A-4330-872C-FF3B190D0282}"/>
    <cellStyle name="Output 19 5 3 2 2" xfId="42873" xr:uid="{1BB7F28E-751B-4C47-8CE6-649D972308FA}"/>
    <cellStyle name="Output 19 5 3 2 3" xfId="42874" xr:uid="{462A132F-F90B-4866-881E-F7EE70D4BAC0}"/>
    <cellStyle name="Output 19 5 4" xfId="42875" xr:uid="{9A1CEC7D-1CF4-4211-AD1B-5AB5D58D5DF4}"/>
    <cellStyle name="Output 19 5 4 2" xfId="42876" xr:uid="{5714C69C-1CB8-4E9C-A98D-28F01D0E81CA}"/>
    <cellStyle name="Output 19 5 4 3" xfId="42877" xr:uid="{193D3F76-13C1-4BF3-A138-0A1696B0DA53}"/>
    <cellStyle name="Output 19 6" xfId="42878" xr:uid="{6981D516-BE98-40E9-99AC-3A1444A7487C}"/>
    <cellStyle name="Output 19 6 2" xfId="42879" xr:uid="{DA2DE05E-02ED-4FC1-AE4F-8FE44D2575E5}"/>
    <cellStyle name="Output 19 6 2 2" xfId="42880" xr:uid="{4FAEA88A-EF4A-4273-B28F-96457C59E376}"/>
    <cellStyle name="Output 19 6 2 2 2" xfId="42881" xr:uid="{65400776-FE78-467C-96FE-AB67D9507005}"/>
    <cellStyle name="Output 19 6 2 2 3" xfId="42882" xr:uid="{5CB722A6-8999-4834-A392-F1F6ECAE6427}"/>
    <cellStyle name="Output 19 6 3" xfId="42883" xr:uid="{FA164430-6644-46B5-B698-3EBC86210A0A}"/>
    <cellStyle name="Output 19 6 3 2" xfId="42884" xr:uid="{86BC472C-A280-42E9-9916-33B869EF4828}"/>
    <cellStyle name="Output 19 6 3 2 2" xfId="42885" xr:uid="{AC277E1B-5B6E-49B3-8809-E007AECA7032}"/>
    <cellStyle name="Output 19 6 3 2 3" xfId="42886" xr:uid="{7A389CCE-30A6-4329-831F-E4F1B7391CD1}"/>
    <cellStyle name="Output 19 6 4" xfId="42887" xr:uid="{788D1C98-8915-4065-85E1-04310CD309B3}"/>
    <cellStyle name="Output 19 6 4 2" xfId="42888" xr:uid="{450611AE-1623-464D-BCBD-EEBABBC4E017}"/>
    <cellStyle name="Output 19 6 4 3" xfId="42889" xr:uid="{F6353444-666E-406D-B617-C1803171FB21}"/>
    <cellStyle name="Output 19 7" xfId="42890" xr:uid="{CE6E9109-47FD-462D-8344-EC32E22CC4C8}"/>
    <cellStyle name="Output 19 7 2" xfId="42891" xr:uid="{EBFA8AD6-B398-4793-9E70-B7BC3F4962D2}"/>
    <cellStyle name="Output 19 7 2 2" xfId="42892" xr:uid="{C1B950B9-CE6D-45A5-9579-7FC79131688F}"/>
    <cellStyle name="Output 19 7 2 2 2" xfId="42893" xr:uid="{8E90DE18-DEC4-4E94-A1B9-0ACEA9408C3E}"/>
    <cellStyle name="Output 19 7 2 2 3" xfId="42894" xr:uid="{F897B574-61ED-464B-A05C-4E3355C8B3C7}"/>
    <cellStyle name="Output 19 7 3" xfId="42895" xr:uid="{C5608E34-EE5A-44ED-9161-133B3D157C41}"/>
    <cellStyle name="Output 19 7 3 2" xfId="42896" xr:uid="{C308AAAC-3956-4619-BDE4-B516CD0E71BB}"/>
    <cellStyle name="Output 19 7 3 2 2" xfId="42897" xr:uid="{AF368981-8724-4539-86D5-AEF26A799192}"/>
    <cellStyle name="Output 19 7 3 2 3" xfId="42898" xr:uid="{218CC43C-8E4D-4156-A935-A52B902F67F4}"/>
    <cellStyle name="Output 19 7 4" xfId="42899" xr:uid="{52699263-3B2B-4E5F-9FE5-BFA7058A975C}"/>
    <cellStyle name="Output 19 7 4 2" xfId="42900" xr:uid="{5251236D-660A-4F92-B0CA-4D352C1D4F11}"/>
    <cellStyle name="Output 19 7 4 3" xfId="42901" xr:uid="{37B3FA3C-07D4-488F-AEC1-9C0A8F3DD572}"/>
    <cellStyle name="Output 19 8" xfId="42902" xr:uid="{377AFC6A-AA4C-42F7-9105-7A140491AF2F}"/>
    <cellStyle name="Output 19 8 2" xfId="42903" xr:uid="{A08E338A-577C-4378-BC28-A6ECDE6FB242}"/>
    <cellStyle name="Output 19 8 2 2" xfId="42904" xr:uid="{FF1F71AE-6D1E-4FD5-AF55-E85F40015DC4}"/>
    <cellStyle name="Output 19 8 2 3" xfId="42905" xr:uid="{258B6CD5-BD5E-488C-B0D0-B3460F75F3F7}"/>
    <cellStyle name="Output 19 9" xfId="42906" xr:uid="{89113DB9-050C-4F56-85BE-6A4746824A59}"/>
    <cellStyle name="Output 19 9 2" xfId="42907" xr:uid="{6898EFD3-CA59-4F9C-996B-FE219E9555D8}"/>
    <cellStyle name="Output 19 9 2 2" xfId="42908" xr:uid="{05D10EF4-440D-4E87-A08C-9C62BAE94A3D}"/>
    <cellStyle name="Output 19 9 2 3" xfId="42909" xr:uid="{7F655065-86C0-42C1-9C12-AF25DFF553A8}"/>
    <cellStyle name="Output 2" xfId="42910" xr:uid="{E0D2AD52-D2A6-4114-B212-967AFB3C051F}"/>
    <cellStyle name="Output 2 10" xfId="42911" xr:uid="{AAE3DBE0-7903-4407-ADA3-9AFDF2C2081D}"/>
    <cellStyle name="Output 2 10 2" xfId="42912" xr:uid="{262A1B95-039F-44D7-95BE-B205E1EBE00F}"/>
    <cellStyle name="Output 2 10 2 2" xfId="42913" xr:uid="{57668CFE-67D1-46C8-A077-22B464B2BCEB}"/>
    <cellStyle name="Output 2 10 2 2 2" xfId="42914" xr:uid="{E831B7FB-1865-4F7B-BD9B-4D74AD83E148}"/>
    <cellStyle name="Output 2 10 2 2 2 2" xfId="42915" xr:uid="{603507C6-9D65-4D82-88FB-35239B1A5F1D}"/>
    <cellStyle name="Output 2 10 2 2 2 3" xfId="42916" xr:uid="{51A97990-C965-4136-9808-973CB6A0BB59}"/>
    <cellStyle name="Output 2 10 2 2 3" xfId="42917" xr:uid="{DAE54336-0829-41FA-98AA-982AC3EB36D1}"/>
    <cellStyle name="Output 2 10 2 2 3 2" xfId="42918" xr:uid="{7F753075-EAE9-4F31-AEEF-FC6A391CEABC}"/>
    <cellStyle name="Output 2 10 2 2 4" xfId="42919" xr:uid="{A7C33BE0-F942-4F28-BED2-FFD3A74C34E4}"/>
    <cellStyle name="Output 2 10 2 3" xfId="42920" xr:uid="{F700C772-44DC-4B97-A836-0B654511D6DF}"/>
    <cellStyle name="Output 2 10 2 3 2" xfId="42921" xr:uid="{4436B134-3ADE-44CA-9093-7E08EAF4475D}"/>
    <cellStyle name="Output 2 10 2 3 3" xfId="42922" xr:uid="{0B3408B3-31BF-403C-B718-398F668043AD}"/>
    <cellStyle name="Output 2 10 2 4" xfId="42923" xr:uid="{C2E9DC15-CE63-420B-9C7F-EF89E67E5667}"/>
    <cellStyle name="Output 2 10 2 4 2" xfId="42924" xr:uid="{F4B09439-5479-41B0-8A4A-144EED29BAC3}"/>
    <cellStyle name="Output 2 10 2 5" xfId="42925" xr:uid="{CCEE8DE9-79BB-4651-B793-A4DE52EC6498}"/>
    <cellStyle name="Output 2 10 2 5 2" xfId="42926" xr:uid="{30BCC4AA-1DCA-495B-B685-1E4C3F9C35C9}"/>
    <cellStyle name="Output 2 10 2 6" xfId="42927" xr:uid="{7F198307-4E75-41B1-8C56-721AD15EA583}"/>
    <cellStyle name="Output 2 10 2 6 2" xfId="42928" xr:uid="{EA60B58E-C605-45F3-9338-5E4CCC35EE8F}"/>
    <cellStyle name="Output 2 10 2 6 3" xfId="42929" xr:uid="{283E8F3D-360B-4E32-BC41-9A0FA1001CDE}"/>
    <cellStyle name="Output 2 10 2 7" xfId="42930" xr:uid="{8F284C55-D25C-4C93-A718-159B60615C88}"/>
    <cellStyle name="Output 2 10 3" xfId="42931" xr:uid="{D1302125-18FA-48AF-9A29-1529A3417019}"/>
    <cellStyle name="Output 2 10 3 2" xfId="42932" xr:uid="{2C2373BA-F6D8-4160-87C8-D1C8EE840E7D}"/>
    <cellStyle name="Output 2 10 3 2 2" xfId="42933" xr:uid="{00A171D6-FDFB-4CD7-AC31-884A8E394D76}"/>
    <cellStyle name="Output 2 10 3 3" xfId="42934" xr:uid="{A6D3CBCF-EE50-485E-B913-973DDD4CB212}"/>
    <cellStyle name="Output 2 10 3 3 2" xfId="42935" xr:uid="{DD8CCFC4-8D4D-47A4-BD0B-6B6B2A9B36E3}"/>
    <cellStyle name="Output 2 10 3 3 3" xfId="42936" xr:uid="{4F6BF18F-7F72-40CE-BEA8-5172E79B57C5}"/>
    <cellStyle name="Output 2 10 3 4" xfId="42937" xr:uid="{81C72A0C-F483-4664-90AD-7BF96FF94FD5}"/>
    <cellStyle name="Output 2 10 4" xfId="42938" xr:uid="{3B879DF2-563A-44D0-80DD-151684BA3EC1}"/>
    <cellStyle name="Output 2 10 4 2" xfId="42939" xr:uid="{90785969-F748-4E73-91C7-0011C3B63EAD}"/>
    <cellStyle name="Output 2 10 5" xfId="42940" xr:uid="{822075E0-8C17-48EC-961C-508EF14CBC98}"/>
    <cellStyle name="Output 2 10 5 2" xfId="42941" xr:uid="{DAAF083A-DF1C-4CBC-BF8C-A03BFE0F4CAB}"/>
    <cellStyle name="Output 2 10 6" xfId="42942" xr:uid="{7B1DF603-1E66-4E9A-9960-F8CD2B1E899A}"/>
    <cellStyle name="Output 2 10 6 2" xfId="42943" xr:uid="{7111F1C2-3F02-450E-9463-8FF9244A2D93}"/>
    <cellStyle name="Output 2 10 6 3" xfId="42944" xr:uid="{1DC319E2-6CDB-481A-BC62-4292E822F45A}"/>
    <cellStyle name="Output 2 10 7" xfId="42945" xr:uid="{D7059F6A-0082-4029-A563-AC27EA532061}"/>
    <cellStyle name="Output 2 11" xfId="42946" xr:uid="{350D8DC8-C1A6-42B5-BC73-53A2D78314E9}"/>
    <cellStyle name="Output 2 11 2" xfId="42947" xr:uid="{2008AFC7-B389-45A8-940F-DB8C3B69600E}"/>
    <cellStyle name="Output 2 11 2 2" xfId="42948" xr:uid="{0129A42A-06EC-4A02-BF84-E2759C46FAA9}"/>
    <cellStyle name="Output 2 11 2 2 2" xfId="42949" xr:uid="{92FF2A34-CCD9-41F4-B814-C17033240DA8}"/>
    <cellStyle name="Output 2 11 2 2 2 2" xfId="42950" xr:uid="{E62ECA5C-CDE6-4A9F-B64E-2D4ADDB11803}"/>
    <cellStyle name="Output 2 11 2 2 2 3" xfId="42951" xr:uid="{3199E7A5-6D15-4828-9145-A13B686A3207}"/>
    <cellStyle name="Output 2 11 2 2 3" xfId="42952" xr:uid="{9B1F411D-E0FF-442A-A087-921917E0E394}"/>
    <cellStyle name="Output 2 11 2 2 3 2" xfId="42953" xr:uid="{6EE4A04D-4303-438B-8007-1A5A4D4A76D6}"/>
    <cellStyle name="Output 2 11 2 2 4" xfId="42954" xr:uid="{ABA51C9D-0DCC-4D87-86D2-A5AAFA7AAA3F}"/>
    <cellStyle name="Output 2 11 2 3" xfId="42955" xr:uid="{398F90D5-56D2-4FB8-B64B-04D25B7C20C6}"/>
    <cellStyle name="Output 2 11 2 3 2" xfId="42956" xr:uid="{DEB5A2CB-1DAB-43CD-8F15-FCBC27733045}"/>
    <cellStyle name="Output 2 11 2 3 3" xfId="42957" xr:uid="{B7C399E1-3CEF-4DA5-B293-26E46FDC5167}"/>
    <cellStyle name="Output 2 11 2 4" xfId="42958" xr:uid="{F95858F4-C511-402C-81B6-6D664FBEBC17}"/>
    <cellStyle name="Output 2 11 2 4 2" xfId="42959" xr:uid="{6188A1A9-E88B-4FD0-ADCD-A54EC3294C9E}"/>
    <cellStyle name="Output 2 11 2 5" xfId="42960" xr:uid="{C9BAA6C4-A9A5-482A-B33D-174FF313D086}"/>
    <cellStyle name="Output 2 11 3" xfId="42961" xr:uid="{36F2870A-284C-46F1-9B11-A4680789A5A1}"/>
    <cellStyle name="Output 2 11 3 2" xfId="42962" xr:uid="{FF49EEC3-77C0-478D-8010-A9CB8AD6B40B}"/>
    <cellStyle name="Output 2 11 3 3" xfId="42963" xr:uid="{CF068402-9F96-45DC-A161-1B97A9349B8B}"/>
    <cellStyle name="Output 2 11 4" xfId="42964" xr:uid="{6BCB840F-0D76-4692-8C5E-6E144B75C676}"/>
    <cellStyle name="Output 2 11 4 2" xfId="42965" xr:uid="{97F7F65A-4598-4C4D-ADE2-5F8C67B5330C}"/>
    <cellStyle name="Output 2 11 5" xfId="42966" xr:uid="{1E94A882-BD4D-490A-A591-0AC99EF0168D}"/>
    <cellStyle name="Output 2 12" xfId="42967" xr:uid="{85DD0601-222B-4AB3-AD3D-EFB80E99AA8E}"/>
    <cellStyle name="Output 2 12 2" xfId="42968" xr:uid="{AFF8794C-9657-44C2-9D9F-E33515E75D15}"/>
    <cellStyle name="Output 2 12 2 2" xfId="42969" xr:uid="{5C7CDD69-3EB9-470A-B98A-259608ED490A}"/>
    <cellStyle name="Output 2 12 2 2 2" xfId="42970" xr:uid="{BEB57C9E-34D1-4B7F-91C9-3F876659A6AD}"/>
    <cellStyle name="Output 2 12 2 2 2 2" xfId="42971" xr:uid="{895297DD-ED85-4855-AFF0-CF277D786F91}"/>
    <cellStyle name="Output 2 12 2 2 2 3" xfId="42972" xr:uid="{60778F99-E2D1-4689-8FF8-0E4043EEBCD4}"/>
    <cellStyle name="Output 2 12 2 2 3" xfId="42973" xr:uid="{540A89B7-BE9C-4C65-A14F-D467F64D3820}"/>
    <cellStyle name="Output 2 12 2 2 3 2" xfId="42974" xr:uid="{AE462C71-E360-462E-B050-B3F4D306FBCA}"/>
    <cellStyle name="Output 2 12 2 2 4" xfId="42975" xr:uid="{F4DDCD0C-84AA-4404-9584-2B251B1E55F5}"/>
    <cellStyle name="Output 2 12 2 3" xfId="42976" xr:uid="{384010B2-F6C9-4BF8-8139-823BE21178E1}"/>
    <cellStyle name="Output 2 12 2 3 2" xfId="42977" xr:uid="{729419C5-4B49-40F6-B318-8FD131242890}"/>
    <cellStyle name="Output 2 12 2 3 3" xfId="42978" xr:uid="{5E5F674A-DB79-4F46-8636-8A34F9FA7D9D}"/>
    <cellStyle name="Output 2 12 2 4" xfId="42979" xr:uid="{8DA6BECA-DC20-4354-AC49-BFC8487B3E01}"/>
    <cellStyle name="Output 2 12 2 4 2" xfId="42980" xr:uid="{949AADAC-54DD-454B-BD89-10FFD159194A}"/>
    <cellStyle name="Output 2 12 2 5" xfId="42981" xr:uid="{3180C7DC-AF2B-44A8-9C4F-DF45C2C2CC3B}"/>
    <cellStyle name="Output 2 12 3" xfId="42982" xr:uid="{593211A3-CD9A-438B-A1F3-FC4F258335A9}"/>
    <cellStyle name="Output 2 12 3 2" xfId="42983" xr:uid="{9BEF0D3D-4836-4ACD-BBD8-B60E97F9272A}"/>
    <cellStyle name="Output 2 12 3 3" xfId="42984" xr:uid="{274E817C-1D31-4A3D-A129-087CAE240548}"/>
    <cellStyle name="Output 2 12 4" xfId="42985" xr:uid="{5158CF50-AB9E-403B-B6C2-02B06392899F}"/>
    <cellStyle name="Output 2 12 4 2" xfId="42986" xr:uid="{C59D64CA-DD6D-47D4-BC49-BD7F8D2F3269}"/>
    <cellStyle name="Output 2 12 5" xfId="42987" xr:uid="{240B3D49-7C90-4F47-9679-B5DB6FDC95BC}"/>
    <cellStyle name="Output 2 13" xfId="42988" xr:uid="{CAE49F6C-8B8A-46D0-AAD6-A3D6FA5FC804}"/>
    <cellStyle name="Output 2 13 2" xfId="42989" xr:uid="{C4FD165D-2202-4D21-9909-53276B5F88F3}"/>
    <cellStyle name="Output 2 13 2 2" xfId="42990" xr:uid="{4830CC53-9CCA-4AA6-A25E-3D5532246DBE}"/>
    <cellStyle name="Output 2 13 2 2 2" xfId="42991" xr:uid="{54A2A25E-874F-4E5D-976F-4A76F83E30B9}"/>
    <cellStyle name="Output 2 13 2 2 2 2" xfId="42992" xr:uid="{E964FAA9-06E4-4391-8F65-D70C91E588DB}"/>
    <cellStyle name="Output 2 13 2 2 2 3" xfId="42993" xr:uid="{FEB827C5-67CE-4805-A270-E8A29D92E9BD}"/>
    <cellStyle name="Output 2 13 2 2 3" xfId="42994" xr:uid="{F9E8C3B5-8DCF-41C7-9905-7D7325CB12C7}"/>
    <cellStyle name="Output 2 13 2 2 3 2" xfId="42995" xr:uid="{0D47CF2C-58C4-4577-A3B9-9D5E7840DB59}"/>
    <cellStyle name="Output 2 13 2 2 4" xfId="42996" xr:uid="{7E8AEDAD-2A80-443C-9C5B-5489B5741BF4}"/>
    <cellStyle name="Output 2 13 2 3" xfId="42997" xr:uid="{9AFCD9A6-0BEA-4AF4-89EE-EF6C35EA617F}"/>
    <cellStyle name="Output 2 13 2 3 2" xfId="42998" xr:uid="{19E0E435-B8D7-4775-B623-1246C60EC497}"/>
    <cellStyle name="Output 2 13 2 3 3" xfId="42999" xr:uid="{8D01F8FA-FA2B-464C-B3D6-F65BA00B0A9A}"/>
    <cellStyle name="Output 2 13 2 4" xfId="43000" xr:uid="{2CF86A0B-7A2F-4F1B-9BE6-EE9B1361BF2E}"/>
    <cellStyle name="Output 2 13 2 4 2" xfId="43001" xr:uid="{CC4D5F38-2213-434D-BBE0-86F91236EAEE}"/>
    <cellStyle name="Output 2 13 2 5" xfId="43002" xr:uid="{4F6C0104-7380-4F3F-B20F-88CACB273008}"/>
    <cellStyle name="Output 2 13 3" xfId="43003" xr:uid="{0DD875A9-297B-4595-95BE-B69C35D60947}"/>
    <cellStyle name="Output 2 13 3 2" xfId="43004" xr:uid="{63A5EA6A-CE06-4F8B-ABDF-DE2EE8E2F8C9}"/>
    <cellStyle name="Output 2 13 3 3" xfId="43005" xr:uid="{7668BF1E-54BA-46F5-939D-002A40CD3340}"/>
    <cellStyle name="Output 2 13 4" xfId="43006" xr:uid="{53B8DDDF-6B8F-43F2-94EE-DBBD78663BBF}"/>
    <cellStyle name="Output 2 13 4 2" xfId="43007" xr:uid="{8343880E-58E0-41FC-90D1-7ECF9E61BF1E}"/>
    <cellStyle name="Output 2 13 5" xfId="43008" xr:uid="{97F25E5D-2C7A-4CE4-B4F4-D5F3754B64C1}"/>
    <cellStyle name="Output 2 14" xfId="43009" xr:uid="{7C8C23D5-4AAB-4DBC-8059-66BDD604EB6B}"/>
    <cellStyle name="Output 2 14 2" xfId="43010" xr:uid="{F1C9F72B-6120-4CE2-BFCD-3A41D734C2A6}"/>
    <cellStyle name="Output 2 14 2 2" xfId="43011" xr:uid="{F12864CA-C58E-416D-BCD7-1E6988BD23B9}"/>
    <cellStyle name="Output 2 14 2 2 2" xfId="43012" xr:uid="{66724220-D373-4177-B3C1-37BE8FDEF8E9}"/>
    <cellStyle name="Output 2 14 2 2 2 2" xfId="43013" xr:uid="{4E90B976-5140-4EFF-84EF-8A76EB2E5ACC}"/>
    <cellStyle name="Output 2 14 2 2 2 3" xfId="43014" xr:uid="{09E19569-866A-47C0-9507-BDF21F54169B}"/>
    <cellStyle name="Output 2 14 2 2 3" xfId="43015" xr:uid="{7B9C51F4-8717-461E-9BB0-BC48F72572F8}"/>
    <cellStyle name="Output 2 14 2 2 3 2" xfId="43016" xr:uid="{F3E16161-A52F-48E4-A613-D9B8BBB3D1AC}"/>
    <cellStyle name="Output 2 14 2 2 4" xfId="43017" xr:uid="{4141CBE9-366C-41CB-B0A4-20223E31E137}"/>
    <cellStyle name="Output 2 14 2 3" xfId="43018" xr:uid="{755D70C5-65EE-4FEA-80E4-E0C1C2E122D2}"/>
    <cellStyle name="Output 2 14 2 3 2" xfId="43019" xr:uid="{9DDDD39F-85D3-4639-A95E-86238AD32AD4}"/>
    <cellStyle name="Output 2 14 2 3 3" xfId="43020" xr:uid="{4318E5B6-3B7F-4A2B-B908-77A4F59619F7}"/>
    <cellStyle name="Output 2 14 2 4" xfId="43021" xr:uid="{E019FD85-791D-4C32-B3C7-9FA144DA73EB}"/>
    <cellStyle name="Output 2 14 2 4 2" xfId="43022" xr:uid="{E47D2F33-7960-433E-BB2F-097D17F9A77D}"/>
    <cellStyle name="Output 2 14 2 5" xfId="43023" xr:uid="{A836D4E6-E167-437A-A84C-992E6A8FE49F}"/>
    <cellStyle name="Output 2 14 3" xfId="43024" xr:uid="{565DFA0A-CA1A-43A9-97F1-095A48CC3F3E}"/>
    <cellStyle name="Output 2 14 3 2" xfId="43025" xr:uid="{ED286E2D-3195-44FD-83F9-CF5058A18681}"/>
    <cellStyle name="Output 2 14 3 3" xfId="43026" xr:uid="{F95006B9-BA1E-4313-9152-F8BF76DC6BA4}"/>
    <cellStyle name="Output 2 14 4" xfId="43027" xr:uid="{049399A0-F48F-4AF6-9A5D-A25DD312535C}"/>
    <cellStyle name="Output 2 14 4 2" xfId="43028" xr:uid="{870EFC3B-E417-4B0C-8DC9-39D984E18501}"/>
    <cellStyle name="Output 2 14 5" xfId="43029" xr:uid="{6AC3A8FF-6E62-4BEF-BF9E-05673D208C69}"/>
    <cellStyle name="Output 2 15" xfId="43030" xr:uid="{CE345608-4C1E-4D19-B00C-ADF1B511AFDC}"/>
    <cellStyle name="Output 2 15 2" xfId="43031" xr:uid="{2508BE4F-BDF9-40E4-9D64-1AC0C553FD15}"/>
    <cellStyle name="Output 2 15 2 2" xfId="43032" xr:uid="{AA4148CA-1FF9-451A-B2D3-E081D6E8CA34}"/>
    <cellStyle name="Output 2 15 2 2 2" xfId="43033" xr:uid="{AC341F28-3BAF-406B-8ED6-8631DD8489BC}"/>
    <cellStyle name="Output 2 15 2 2 2 2" xfId="43034" xr:uid="{CBB33D83-DF14-4D1D-A066-92F89243178F}"/>
    <cellStyle name="Output 2 15 2 2 2 3" xfId="43035" xr:uid="{96175089-F7D5-4E6F-B1E3-DE448C244958}"/>
    <cellStyle name="Output 2 15 2 2 3" xfId="43036" xr:uid="{FAFDDA2F-DADC-482D-88E2-613CBE5CBEED}"/>
    <cellStyle name="Output 2 15 2 2 3 2" xfId="43037" xr:uid="{22928974-6F55-48EC-8898-474BF1E61629}"/>
    <cellStyle name="Output 2 15 2 2 4" xfId="43038" xr:uid="{DCDB07FE-1FD6-4217-88C5-A9C8CB724D47}"/>
    <cellStyle name="Output 2 15 2 3" xfId="43039" xr:uid="{D6538EB8-BBD8-4C2F-BCAB-917B861D6F3E}"/>
    <cellStyle name="Output 2 15 2 3 2" xfId="43040" xr:uid="{D6951881-4485-45B6-883A-7D3B5F935E2B}"/>
    <cellStyle name="Output 2 15 2 3 3" xfId="43041" xr:uid="{EF4A53DA-7F23-4F55-881B-7BCF08D77373}"/>
    <cellStyle name="Output 2 15 2 4" xfId="43042" xr:uid="{E7858473-5A0D-483B-9EA1-126DBE4E2659}"/>
    <cellStyle name="Output 2 15 2 4 2" xfId="43043" xr:uid="{0687A070-626E-4F01-AE53-7C7072EF4328}"/>
    <cellStyle name="Output 2 15 2 5" xfId="43044" xr:uid="{608D89EE-C9EC-4391-B5AE-BE654D5C1395}"/>
    <cellStyle name="Output 2 15 3" xfId="43045" xr:uid="{5C497C2F-A959-400A-B00E-8567B525C128}"/>
    <cellStyle name="Output 2 15 3 2" xfId="43046" xr:uid="{EB1C387B-4000-4846-8A58-78841D85F6CF}"/>
    <cellStyle name="Output 2 15 3 3" xfId="43047" xr:uid="{A3E2072E-3E57-4BE6-AEFA-F0BE4CED3903}"/>
    <cellStyle name="Output 2 15 4" xfId="43048" xr:uid="{14A82E42-D37C-4883-9A5B-83673A68486F}"/>
    <cellStyle name="Output 2 15 4 2" xfId="43049" xr:uid="{373B846A-F2E2-4BA2-B955-9697DB171DB5}"/>
    <cellStyle name="Output 2 15 5" xfId="43050" xr:uid="{F4AF1D0B-ADE7-4579-9B59-F5E99663F981}"/>
    <cellStyle name="Output 2 16" xfId="43051" xr:uid="{EB32080C-EA84-47FE-9B78-252DDC817DF5}"/>
    <cellStyle name="Output 2 16 2" xfId="43052" xr:uid="{4467B05A-3AF5-43F1-A3DA-9248E8653A61}"/>
    <cellStyle name="Output 2 16 2 2" xfId="43053" xr:uid="{49671403-63C9-4611-8C71-6682165D2584}"/>
    <cellStyle name="Output 2 16 2 2 2" xfId="43054" xr:uid="{FDF82ED6-64B3-4EDD-A68F-03D3772B8C5F}"/>
    <cellStyle name="Output 2 16 2 2 2 2" xfId="43055" xr:uid="{CDDA33F4-D254-4DFB-9166-3452660BFF0B}"/>
    <cellStyle name="Output 2 16 2 2 2 3" xfId="43056" xr:uid="{E01E1AF6-688F-4A9F-A390-B247F6752FD9}"/>
    <cellStyle name="Output 2 16 2 2 3" xfId="43057" xr:uid="{68814CA0-637F-4A7A-AEB6-B97AB3DEAD44}"/>
    <cellStyle name="Output 2 16 2 2 3 2" xfId="43058" xr:uid="{7172F3D6-8EDA-4BB4-B072-188429EE831B}"/>
    <cellStyle name="Output 2 16 2 2 4" xfId="43059" xr:uid="{F932AD2C-BA80-4F81-AC5E-ED7F1EC8D4AA}"/>
    <cellStyle name="Output 2 16 2 3" xfId="43060" xr:uid="{43027479-4A12-48FF-AE4E-9EDD21384565}"/>
    <cellStyle name="Output 2 16 2 3 2" xfId="43061" xr:uid="{061F7E87-C838-424C-B7FF-C758EAC71384}"/>
    <cellStyle name="Output 2 16 2 3 3" xfId="43062" xr:uid="{7B953D24-BECF-4347-971F-B9941B52117B}"/>
    <cellStyle name="Output 2 16 2 4" xfId="43063" xr:uid="{CF7B0E0F-C055-403C-82C3-89CE7118B748}"/>
    <cellStyle name="Output 2 16 2 4 2" xfId="43064" xr:uid="{A3F3E18E-CF1D-47F8-BB9E-88ED0A4F59B7}"/>
    <cellStyle name="Output 2 16 2 5" xfId="43065" xr:uid="{885D3630-8C45-4164-8B1F-F7CC4A861BB3}"/>
    <cellStyle name="Output 2 16 3" xfId="43066" xr:uid="{131B61F1-3443-478A-9F0C-0ADDA4D7EB7B}"/>
    <cellStyle name="Output 2 16 3 2" xfId="43067" xr:uid="{A666162F-E893-4886-A62B-B8B258BD1033}"/>
    <cellStyle name="Output 2 16 3 3" xfId="43068" xr:uid="{B383A6DA-3D30-42CE-9F05-EC9277A47499}"/>
    <cellStyle name="Output 2 16 4" xfId="43069" xr:uid="{35323E8D-338D-450D-9459-60523563CB49}"/>
    <cellStyle name="Output 2 16 4 2" xfId="43070" xr:uid="{77B411A1-7A58-4A9E-874A-C1CFF92F8095}"/>
    <cellStyle name="Output 2 16 5" xfId="43071" xr:uid="{44145FE5-CD59-4AB8-A932-FEC716BC7CC5}"/>
    <cellStyle name="Output 2 17" xfId="43072" xr:uid="{219872AA-FF09-41AE-9478-6C543AA16145}"/>
    <cellStyle name="Output 2 17 2" xfId="43073" xr:uid="{7EEA722B-DF7B-42A9-B04D-C2D447CDD21A}"/>
    <cellStyle name="Output 2 17 2 2" xfId="43074" xr:uid="{AB61D841-0A9A-46A5-9123-5A542A47F0F8}"/>
    <cellStyle name="Output 2 17 2 2 2" xfId="43075" xr:uid="{BDCE6F75-069D-4BF9-BADF-5D50122E4D94}"/>
    <cellStyle name="Output 2 17 2 2 2 2" xfId="43076" xr:uid="{2645DCC3-FFF9-4D45-824B-7B243A9518DC}"/>
    <cellStyle name="Output 2 17 2 2 2 3" xfId="43077" xr:uid="{1DE58592-4B72-45F5-82E9-56FC2999B712}"/>
    <cellStyle name="Output 2 17 2 2 3" xfId="43078" xr:uid="{82FABFFD-DE37-4253-BDA3-4299FFCA98C2}"/>
    <cellStyle name="Output 2 17 2 2 3 2" xfId="43079" xr:uid="{6E073E0B-101D-42AB-A0B3-DC606B17AD7C}"/>
    <cellStyle name="Output 2 17 2 2 4" xfId="43080" xr:uid="{385FC758-491F-49B8-A4BE-402485E1AFC9}"/>
    <cellStyle name="Output 2 17 2 3" xfId="43081" xr:uid="{54E5AD88-FC1B-4149-8F9B-D2EB6F20407B}"/>
    <cellStyle name="Output 2 17 2 3 2" xfId="43082" xr:uid="{74030870-1481-40DF-A1A7-1BA42F63755C}"/>
    <cellStyle name="Output 2 17 2 3 3" xfId="43083" xr:uid="{B733066E-FB76-4D4D-8A40-4525D95F6F55}"/>
    <cellStyle name="Output 2 17 2 4" xfId="43084" xr:uid="{40A0AC12-7CFE-4D0E-B2BD-4994C466FF9C}"/>
    <cellStyle name="Output 2 17 2 4 2" xfId="43085" xr:uid="{9B09639E-93D4-49A7-88A3-D375EFF445A4}"/>
    <cellStyle name="Output 2 17 2 5" xfId="43086" xr:uid="{E79FA470-D715-4DBE-A89D-CA7BECE1F40A}"/>
    <cellStyle name="Output 2 17 3" xfId="43087" xr:uid="{A58F7C60-AECF-4968-8F82-289E68D57CAE}"/>
    <cellStyle name="Output 2 17 3 2" xfId="43088" xr:uid="{83A6B349-3801-4176-8076-6E99D9A843C3}"/>
    <cellStyle name="Output 2 17 3 3" xfId="43089" xr:uid="{547A5713-C815-44DC-B317-06381988BB82}"/>
    <cellStyle name="Output 2 17 4" xfId="43090" xr:uid="{3B85314D-EA6A-4815-BF4D-890E40225832}"/>
    <cellStyle name="Output 2 17 4 2" xfId="43091" xr:uid="{ACBDEF7E-5D7F-4E86-8E7A-065E8ED08084}"/>
    <cellStyle name="Output 2 17 5" xfId="43092" xr:uid="{4F7E125D-7990-4DB1-B3E1-ED26E0A7F906}"/>
    <cellStyle name="Output 2 18" xfId="43093" xr:uid="{5A2F0F0E-9E1E-40F7-9F58-AFE0441BCADD}"/>
    <cellStyle name="Output 2 18 2" xfId="43094" xr:uid="{7135C136-8028-4A69-A0E5-6251EA69081A}"/>
    <cellStyle name="Output 2 18 2 2" xfId="43095" xr:uid="{837FF1A7-2546-49D4-96E6-E353AA1D08A1}"/>
    <cellStyle name="Output 2 18 2 2 2" xfId="43096" xr:uid="{8F559504-9633-4F0C-B6B8-DFE60C25EBD7}"/>
    <cellStyle name="Output 2 18 2 2 2 2" xfId="43097" xr:uid="{776BE320-3551-48E3-B2ED-E9CADD3D08AB}"/>
    <cellStyle name="Output 2 18 2 2 2 3" xfId="43098" xr:uid="{995BC2FB-7276-4A4D-8382-7326E9D6CCA4}"/>
    <cellStyle name="Output 2 18 2 2 3" xfId="43099" xr:uid="{1BB20C43-BB39-41D0-9D44-42FCA398D5B6}"/>
    <cellStyle name="Output 2 18 2 2 3 2" xfId="43100" xr:uid="{D119B013-42DC-4C2E-82AE-4BB97148F5AC}"/>
    <cellStyle name="Output 2 18 2 2 4" xfId="43101" xr:uid="{B161570C-90F5-471E-99C8-CC3593C3D76E}"/>
    <cellStyle name="Output 2 18 2 3" xfId="43102" xr:uid="{D754B1AD-03E0-498E-9BF6-317A91FC201A}"/>
    <cellStyle name="Output 2 18 2 3 2" xfId="43103" xr:uid="{655E4FCE-8C45-4792-A903-9457FF40E2BF}"/>
    <cellStyle name="Output 2 18 2 3 3" xfId="43104" xr:uid="{387D1990-90E0-4113-BB51-5C3E532BFE46}"/>
    <cellStyle name="Output 2 18 2 4" xfId="43105" xr:uid="{352BD3D9-ABFA-4659-BCE9-09802B6FD945}"/>
    <cellStyle name="Output 2 18 2 4 2" xfId="43106" xr:uid="{867DA29C-4339-4B92-8FF1-C3CB3C0F2B64}"/>
    <cellStyle name="Output 2 18 2 5" xfId="43107" xr:uid="{753D3D3B-F45D-4826-B868-31477C1F0D5C}"/>
    <cellStyle name="Output 2 18 3" xfId="43108" xr:uid="{43478913-C767-44C4-82BC-9C38869EC976}"/>
    <cellStyle name="Output 2 18 3 2" xfId="43109" xr:uid="{5E7FE945-CCC8-49AD-865D-5499CE89984D}"/>
    <cellStyle name="Output 2 18 3 3" xfId="43110" xr:uid="{C342C2D8-512F-44C6-B351-4EC1EDF4A911}"/>
    <cellStyle name="Output 2 18 4" xfId="43111" xr:uid="{015B4A31-ED9D-40D5-92AA-146FDD889F08}"/>
    <cellStyle name="Output 2 18 4 2" xfId="43112" xr:uid="{BF563C97-3470-4CB2-8601-FD1CDED9E5F3}"/>
    <cellStyle name="Output 2 18 5" xfId="43113" xr:uid="{97DDD714-7B2B-4A20-AAD6-EAA3EF3D5F54}"/>
    <cellStyle name="Output 2 19" xfId="43114" xr:uid="{8F220A5C-D6E1-4F8E-BC4F-64FBACE81DE8}"/>
    <cellStyle name="Output 2 19 2" xfId="43115" xr:uid="{624965B1-17A9-43FE-AC73-BB83DCD92DDB}"/>
    <cellStyle name="Output 2 19 2 2" xfId="43116" xr:uid="{45E4ADFA-FB4C-4D6F-9757-9F2E75F37F25}"/>
    <cellStyle name="Output 2 19 2 2 2" xfId="43117" xr:uid="{6994DD6B-D9F1-41F3-B1AC-B1E451CD9491}"/>
    <cellStyle name="Output 2 19 2 2 2 2" xfId="43118" xr:uid="{3ADA8F08-5378-417B-9122-639EDFF55435}"/>
    <cellStyle name="Output 2 19 2 2 2 3" xfId="43119" xr:uid="{403E0D20-33EA-4499-8C26-820A34CAE235}"/>
    <cellStyle name="Output 2 19 2 2 3" xfId="43120" xr:uid="{64601AD8-2026-45C6-AFD8-E174A95298E6}"/>
    <cellStyle name="Output 2 19 2 2 3 2" xfId="43121" xr:uid="{64F2232D-F6BB-453B-B530-20252C163053}"/>
    <cellStyle name="Output 2 19 2 2 4" xfId="43122" xr:uid="{2A6136B6-58C1-40CC-B9D4-0C5F08A38B7E}"/>
    <cellStyle name="Output 2 19 2 3" xfId="43123" xr:uid="{822D073B-C8A6-4E8C-B65B-6D9577B441C1}"/>
    <cellStyle name="Output 2 19 2 3 2" xfId="43124" xr:uid="{4C24DCBB-556F-4C18-B1DC-C72A69C74E97}"/>
    <cellStyle name="Output 2 19 2 3 3" xfId="43125" xr:uid="{28DFD34C-A13B-4C8D-9B20-35FEE522779F}"/>
    <cellStyle name="Output 2 19 2 4" xfId="43126" xr:uid="{A5CEA2C7-4310-4718-8218-6360709CA10C}"/>
    <cellStyle name="Output 2 19 2 4 2" xfId="43127" xr:uid="{BD133300-37E0-48D4-AA83-51D1408C4E54}"/>
    <cellStyle name="Output 2 19 2 5" xfId="43128" xr:uid="{FB9E1A46-EB56-4FE6-B6F8-CA9D10B2153D}"/>
    <cellStyle name="Output 2 19 3" xfId="43129" xr:uid="{51891DE6-3AE1-4F9D-8977-247BE8652E46}"/>
    <cellStyle name="Output 2 19 3 2" xfId="43130" xr:uid="{0BFC7617-E8B8-44F7-9A41-77B6ED4C0876}"/>
    <cellStyle name="Output 2 19 3 3" xfId="43131" xr:uid="{2D99C3C8-4388-42A6-85C4-96985F5A766B}"/>
    <cellStyle name="Output 2 19 4" xfId="43132" xr:uid="{AC4DA19D-6A72-41F2-B1EF-2EE30F4EE92B}"/>
    <cellStyle name="Output 2 19 4 2" xfId="43133" xr:uid="{5531F389-E957-4A96-8B18-CF42505F4E9D}"/>
    <cellStyle name="Output 2 19 5" xfId="43134" xr:uid="{BA4E164A-A321-4B7F-86C4-4B11317B04BE}"/>
    <cellStyle name="Output 2 2" xfId="43135" xr:uid="{BA81610E-9E64-410A-93CF-CC3AD1430262}"/>
    <cellStyle name="Output 2 2 2" xfId="43136" xr:uid="{8A9011EC-1FA7-47FC-84E0-218E2E122B9B}"/>
    <cellStyle name="Output 2 2 2 10" xfId="43137" xr:uid="{29B122AF-C304-4B3E-9DE4-CF23DCC0E298}"/>
    <cellStyle name="Output 2 2 2 11" xfId="43138" xr:uid="{F53DBA5D-E34D-4411-8630-C159D09033A9}"/>
    <cellStyle name="Output 2 2 2 2" xfId="43139" xr:uid="{1F16F1D0-6FAA-4F77-BE70-84C044CABAB8}"/>
    <cellStyle name="Output 2 2 2 2 2" xfId="43140" xr:uid="{19657FFD-6DEC-41E0-A54D-ED758E8A5D06}"/>
    <cellStyle name="Output 2 2 2 2 2 2" xfId="43141" xr:uid="{22E0DD9B-0AF3-4892-A5CF-96EE39B71CA0}"/>
    <cellStyle name="Output 2 2 2 2 2 2 2" xfId="43142" xr:uid="{AA3A8B5C-E1CC-4559-B4BB-1BEBADD34A09}"/>
    <cellStyle name="Output 2 2 2 2 2 3" xfId="43143" xr:uid="{D4637E04-300A-42AB-8FEE-69049E3D0436}"/>
    <cellStyle name="Output 2 2 2 2 2 3 2" xfId="43144" xr:uid="{BA3D91E8-8515-4835-8E8C-222CCC5EA680}"/>
    <cellStyle name="Output 2 2 2 2 2 4" xfId="43145" xr:uid="{C4400E13-E795-409E-B759-EF625625F49B}"/>
    <cellStyle name="Output 2 2 2 2 2 4 2" xfId="43146" xr:uid="{7FB24F4C-1BC4-4C23-89B2-AA848E04DDBF}"/>
    <cellStyle name="Output 2 2 2 2 2 5" xfId="43147" xr:uid="{C0008F91-FF89-489B-A8F9-2B3657D044A7}"/>
    <cellStyle name="Output 2 2 2 2 2 5 2" xfId="43148" xr:uid="{DE48C18D-B57A-443F-AFA5-D656F65431FD}"/>
    <cellStyle name="Output 2 2 2 2 2 6" xfId="43149" xr:uid="{9A6A5771-839F-4A5A-9DDF-C24D1D70119B}"/>
    <cellStyle name="Output 2 2 2 2 2 6 2" xfId="43150" xr:uid="{4A5B10E2-4813-4442-9265-00038E7FBFA0}"/>
    <cellStyle name="Output 2 2 2 2 2 7" xfId="43151" xr:uid="{1203CC90-83B0-4437-AA25-8100FA168336}"/>
    <cellStyle name="Output 2 2 2 2 2 8" xfId="43152" xr:uid="{5E47E2EC-7A92-41A7-8F1C-C40955315175}"/>
    <cellStyle name="Output 2 2 2 2 3" xfId="43153" xr:uid="{53891615-9949-4EBB-A742-9874D7A288A2}"/>
    <cellStyle name="Output 2 2 2 2 3 2" xfId="43154" xr:uid="{A893D857-6280-432B-96B2-9CBE54BAE05C}"/>
    <cellStyle name="Output 2 2 2 2 3 2 2" xfId="43155" xr:uid="{7267F55C-3427-40BE-8280-3A8A2C388779}"/>
    <cellStyle name="Output 2 2 2 2 3 2 3" xfId="43156" xr:uid="{6166EEB6-30C1-4321-B8F3-A47D4D1558C4}"/>
    <cellStyle name="Output 2 2 2 2 3 3" xfId="43157" xr:uid="{A695C95E-40AD-4793-AB16-81FAA395CD7E}"/>
    <cellStyle name="Output 2 2 2 2 3 3 2" xfId="43158" xr:uid="{EAA82B4D-55F7-427D-BA59-FC2E140BCACB}"/>
    <cellStyle name="Output 2 2 2 2 3 4" xfId="43159" xr:uid="{9EA62EA5-7967-4EB0-A94C-FE80E4F37044}"/>
    <cellStyle name="Output 2 2 2 2 3 5" xfId="43160" xr:uid="{07596CDB-E434-4E53-9D3E-89D6DB16418C}"/>
    <cellStyle name="Output 2 2 2 2 4" xfId="43161" xr:uid="{421D7CFB-B2DF-46A6-8839-5F1A40277550}"/>
    <cellStyle name="Output 2 2 2 2 4 2" xfId="43162" xr:uid="{1048CDD4-D06C-4336-8F2B-67BE8E387D77}"/>
    <cellStyle name="Output 2 2 2 2 5" xfId="43163" xr:uid="{1F378A97-03B6-4547-BAEE-961A06593837}"/>
    <cellStyle name="Output 2 2 2 2 5 2" xfId="43164" xr:uid="{C34B6727-EE26-495D-A3BF-DFC3741D31DD}"/>
    <cellStyle name="Output 2 2 2 2 6" xfId="43165" xr:uid="{BCAA52B4-4F2F-49AD-901C-D79EAA87E58B}"/>
    <cellStyle name="Output 2 2 2 2 6 2" xfId="43166" xr:uid="{3E7D6423-E9FD-4CA5-B4B4-34EADFAF9FC8}"/>
    <cellStyle name="Output 2 2 2 2 7" xfId="43167" xr:uid="{B2E6C71D-5BCC-4E2A-96C3-DDCB4D8EF418}"/>
    <cellStyle name="Output 2 2 2 2 7 2" xfId="43168" xr:uid="{5A98837E-7A8C-4EEF-8713-BE753092AAB2}"/>
    <cellStyle name="Output 2 2 2 2 8" xfId="43169" xr:uid="{2E97D126-A77E-4A8E-9D27-868423321CA7}"/>
    <cellStyle name="Output 2 2 2 2 9" xfId="43170" xr:uid="{22860FC3-5FBA-4F2A-BDA7-C2F72717DC4D}"/>
    <cellStyle name="Output 2 2 2 3" xfId="43171" xr:uid="{5B4EE21B-7FDA-46DC-A80B-84F75F1E8CA2}"/>
    <cellStyle name="Output 2 2 2 3 2" xfId="43172" xr:uid="{B8F4C28D-2DA6-42D4-A2E4-456D51318FDC}"/>
    <cellStyle name="Output 2 2 2 3 2 2" xfId="43173" xr:uid="{A54160BE-E41B-44ED-8ADF-09742504D5C0}"/>
    <cellStyle name="Output 2 2 2 3 2 2 2" xfId="43174" xr:uid="{94CDFF73-26F8-46C6-8E11-1A641B66A218}"/>
    <cellStyle name="Output 2 2 2 3 2 3" xfId="43175" xr:uid="{CF2468E0-6501-4FF9-B1E4-6E1ECE8E1108}"/>
    <cellStyle name="Output 2 2 2 3 2 3 2" xfId="43176" xr:uid="{FF8AF658-BDC8-4E90-8A67-AD8AAB283947}"/>
    <cellStyle name="Output 2 2 2 3 2 4" xfId="43177" xr:uid="{1363B9B6-F4A6-46C0-8782-9DDF44AE171F}"/>
    <cellStyle name="Output 2 2 2 3 2 4 2" xfId="43178" xr:uid="{990909B2-E6CD-4A21-8E37-F634CF13735B}"/>
    <cellStyle name="Output 2 2 2 3 2 5" xfId="43179" xr:uid="{9F4A7BA1-DB5F-41D3-A2CF-553D1E175E0F}"/>
    <cellStyle name="Output 2 2 2 3 2 5 2" xfId="43180" xr:uid="{B2F78CA5-91C5-4068-9058-0F156D5ADA94}"/>
    <cellStyle name="Output 2 2 2 3 2 6" xfId="43181" xr:uid="{79641535-7F8B-483C-82D4-937DBC6C567E}"/>
    <cellStyle name="Output 2 2 2 3 2 6 2" xfId="43182" xr:uid="{43571AFA-6783-4E56-954E-FAAD2B1B7807}"/>
    <cellStyle name="Output 2 2 2 3 2 7" xfId="43183" xr:uid="{14932954-9566-48E4-86A5-926B62304F7E}"/>
    <cellStyle name="Output 2 2 2 3 2 8" xfId="43184" xr:uid="{C71CD0EB-3539-49AA-8924-E6F9B1CB1DBA}"/>
    <cellStyle name="Output 2 2 2 3 3" xfId="43185" xr:uid="{85473ED5-04C5-49E2-9730-79F413F18ED3}"/>
    <cellStyle name="Output 2 2 2 3 3 2" xfId="43186" xr:uid="{45DA658A-214C-490C-902E-606E18D747D9}"/>
    <cellStyle name="Output 2 2 2 3 4" xfId="43187" xr:uid="{5A5BF613-B2D2-4030-9BDE-9B2BFAD5281E}"/>
    <cellStyle name="Output 2 2 2 3 4 2" xfId="43188" xr:uid="{9745623C-0BD1-41AF-9B3D-9AAA9DC136DB}"/>
    <cellStyle name="Output 2 2 2 3 5" xfId="43189" xr:uid="{16869B5B-4B8C-4A45-8C68-1E3F8BB829FC}"/>
    <cellStyle name="Output 2 2 2 3 5 2" xfId="43190" xr:uid="{8E05E314-671F-4F11-844B-47952F3A0B4E}"/>
    <cellStyle name="Output 2 2 2 3 6" xfId="43191" xr:uid="{A2483225-BD4B-4EE2-BC85-76F157EDBEF1}"/>
    <cellStyle name="Output 2 2 2 3 6 2" xfId="43192" xr:uid="{F40E7237-BD3C-4EF4-A230-B7500E826A48}"/>
    <cellStyle name="Output 2 2 2 3 7" xfId="43193" xr:uid="{B2AFEFBE-A25C-418D-91D3-D58609046214}"/>
    <cellStyle name="Output 2 2 2 3 7 2" xfId="43194" xr:uid="{8BBF58B6-3778-4B5E-9B9A-9C3A26D18CB0}"/>
    <cellStyle name="Output 2 2 2 3 8" xfId="43195" xr:uid="{DB9598CB-3005-4846-A17F-8F86EDDDAAC8}"/>
    <cellStyle name="Output 2 2 2 3 9" xfId="43196" xr:uid="{413879B9-7B6D-4A3E-A536-9005675D3C9F}"/>
    <cellStyle name="Output 2 2 2 4" xfId="43197" xr:uid="{153B5BC2-8671-45C6-AF7D-E0F41A873ACA}"/>
    <cellStyle name="Output 2 2 2 4 2" xfId="43198" xr:uid="{D7F20C9C-0FFF-4E22-B33A-E7CAF70F090B}"/>
    <cellStyle name="Output 2 2 2 4 2 2" xfId="43199" xr:uid="{A792E0A6-BC17-4EFC-8D9B-24AF2CA96899}"/>
    <cellStyle name="Output 2 2 2 4 3" xfId="43200" xr:uid="{0F7846DD-FB45-4A2A-B0E3-63779CDB7BDF}"/>
    <cellStyle name="Output 2 2 2 4 3 2" xfId="43201" xr:uid="{50AF2CFA-B879-477A-8E89-FCFFA6C60E28}"/>
    <cellStyle name="Output 2 2 2 4 4" xfId="43202" xr:uid="{F079B84E-069E-40CF-AE86-B64D28A14EDC}"/>
    <cellStyle name="Output 2 2 2 4 4 2" xfId="43203" xr:uid="{4B786821-04B1-4BEE-AF9A-B54B0DD196E4}"/>
    <cellStyle name="Output 2 2 2 4 5" xfId="43204" xr:uid="{8EA78133-F7A9-4E1E-B9E3-5DFD9F4B40CB}"/>
    <cellStyle name="Output 2 2 2 4 5 2" xfId="43205" xr:uid="{809D12B9-3220-4CFB-A79E-A98D6FC2AC62}"/>
    <cellStyle name="Output 2 2 2 4 6" xfId="43206" xr:uid="{7B11D8D5-8AC9-456F-A921-AE7D8CF5C5FF}"/>
    <cellStyle name="Output 2 2 2 4 6 2" xfId="43207" xr:uid="{F5A73B2D-4159-432A-AAB9-B9D9E0F7AEB2}"/>
    <cellStyle name="Output 2 2 2 4 7" xfId="43208" xr:uid="{8521693A-2380-4409-AA10-A759EF835922}"/>
    <cellStyle name="Output 2 2 2 4 8" xfId="43209" xr:uid="{BE6B8CB8-FBD7-498D-8249-AC3FC1D7F660}"/>
    <cellStyle name="Output 2 2 2 5" xfId="43210" xr:uid="{E952E757-BCEF-467B-9952-64A84452448B}"/>
    <cellStyle name="Output 2 2 2 5 2" xfId="43211" xr:uid="{54D006E7-271C-4A8A-80F5-9220C36A4825}"/>
    <cellStyle name="Output 2 2 2 5 2 2" xfId="43212" xr:uid="{83CFBC12-6FDC-44E0-A3C6-1E684070F41D}"/>
    <cellStyle name="Output 2 2 2 5 2 3" xfId="43213" xr:uid="{2B7B1ADF-8E3F-4220-9CC8-1359E1A1D1F6}"/>
    <cellStyle name="Output 2 2 2 5 3" xfId="43214" xr:uid="{1EC9903A-FC26-4157-96B6-50BD7EA892FC}"/>
    <cellStyle name="Output 2 2 2 5 3 2" xfId="43215" xr:uid="{89DBC273-694D-4056-8C61-18B89FA0C691}"/>
    <cellStyle name="Output 2 2 2 5 4" xfId="43216" xr:uid="{8B0775C8-C980-454E-9996-BB1432AE2EFE}"/>
    <cellStyle name="Output 2 2 2 5 5" xfId="43217" xr:uid="{7499AB1E-8199-4558-BEB4-513F1F703897}"/>
    <cellStyle name="Output 2 2 2 6" xfId="43218" xr:uid="{59686A1E-DD74-4161-AA10-E4F6DE41CC6C}"/>
    <cellStyle name="Output 2 2 2 6 2" xfId="43219" xr:uid="{A2F33B54-9E3D-4F80-9153-6712A55DD227}"/>
    <cellStyle name="Output 2 2 2 7" xfId="43220" xr:uid="{2902913B-7315-465E-AAF8-A64C0AA1C257}"/>
    <cellStyle name="Output 2 2 2 7 2" xfId="43221" xr:uid="{666D44F0-77E0-417B-86F7-21E00BF4FB65}"/>
    <cellStyle name="Output 2 2 2 8" xfId="43222" xr:uid="{B823F84D-6656-4271-894D-22EE735C05B2}"/>
    <cellStyle name="Output 2 2 2 8 2" xfId="43223" xr:uid="{AFC6C271-85F6-49A7-86D2-D72FFB28AD39}"/>
    <cellStyle name="Output 2 2 2 9" xfId="43224" xr:uid="{2CF51A19-A2BC-4405-8198-BBB0014B755C}"/>
    <cellStyle name="Output 2 2 2 9 2" xfId="43225" xr:uid="{C712BF1D-754A-4A09-8DE1-A607B41A2DA8}"/>
    <cellStyle name="Output 2 2 3" xfId="43226" xr:uid="{AA530F50-75CC-4016-9436-379D03676CFD}"/>
    <cellStyle name="Output 2 2 3 2" xfId="43227" xr:uid="{F5AF9ECC-5B2A-4EDB-899A-2D1BC1A6DF8D}"/>
    <cellStyle name="Output 2 2 3 2 2" xfId="43228" xr:uid="{096FD52A-0D8C-4CA0-92F5-105A6506A279}"/>
    <cellStyle name="Output 2 2 3 2 2 2" xfId="43229" xr:uid="{B71A5E41-5C33-4D43-AD73-EB7FD77F9485}"/>
    <cellStyle name="Output 2 2 3 2 3" xfId="43230" xr:uid="{8AE8A250-A220-4BE0-9218-7459AE987983}"/>
    <cellStyle name="Output 2 2 3 2 3 2" xfId="43231" xr:uid="{8C543696-6B74-4498-BBAF-AA632251B9EB}"/>
    <cellStyle name="Output 2 2 3 2 4" xfId="43232" xr:uid="{BE55243F-41FA-414A-A9E0-58CE358EF2B1}"/>
    <cellStyle name="Output 2 2 3 2 4 2" xfId="43233" xr:uid="{636AB23D-F451-4907-A448-D1580B36B136}"/>
    <cellStyle name="Output 2 2 3 2 5" xfId="43234" xr:uid="{100B0FCC-C5EF-466D-9028-85A605038903}"/>
    <cellStyle name="Output 2 2 3 2 5 2" xfId="43235" xr:uid="{EA63F6CA-9254-4591-968B-AF6993E9540C}"/>
    <cellStyle name="Output 2 2 3 2 6" xfId="43236" xr:uid="{EDD1500A-3166-42C0-B681-96FF69E3D00C}"/>
    <cellStyle name="Output 2 2 3 2 6 2" xfId="43237" xr:uid="{5685B5F5-7E2A-4486-A2CC-E5EAC7ABFEC3}"/>
    <cellStyle name="Output 2 2 3 2 7" xfId="43238" xr:uid="{7469BC05-5141-4AC6-8D32-6F34C4392DED}"/>
    <cellStyle name="Output 2 2 3 2 8" xfId="43239" xr:uid="{3728A9AC-34AA-43DC-9FF4-5126C712D05C}"/>
    <cellStyle name="Output 2 2 3 3" xfId="43240" xr:uid="{A19A16F9-DE96-4BEC-B1AC-7E3D75E37E20}"/>
    <cellStyle name="Output 2 2 3 3 2" xfId="43241" xr:uid="{91B80AB3-78E6-4CF6-80EF-3A812666D17C}"/>
    <cellStyle name="Output 2 2 3 4" xfId="43242" xr:uid="{0778D8FF-5829-489C-949F-3B66BF6097BC}"/>
    <cellStyle name="Output 2 2 3 4 2" xfId="43243" xr:uid="{FF02490E-41FF-4839-8DC4-5B81E69C8EDE}"/>
    <cellStyle name="Output 2 2 3 5" xfId="43244" xr:uid="{F658ED3F-06D4-4AA4-BBE1-F11336DAED38}"/>
    <cellStyle name="Output 2 2 3 5 2" xfId="43245" xr:uid="{69AA9C3D-269B-40F4-B9AF-03E57201C34B}"/>
    <cellStyle name="Output 2 2 3 6" xfId="43246" xr:uid="{69667114-ADA0-410D-B910-71F29065F447}"/>
    <cellStyle name="Output 2 2 3 6 2" xfId="43247" xr:uid="{178AE0CB-B05F-4316-BBF5-BDF46756B898}"/>
    <cellStyle name="Output 2 2 3 7" xfId="43248" xr:uid="{1E7918F8-2CEC-44DA-99CC-6CB2E9A2E9FB}"/>
    <cellStyle name="Output 2 2 3 7 2" xfId="43249" xr:uid="{CB50C415-B6E3-4239-BD9D-EFED9E0E4826}"/>
    <cellStyle name="Output 2 2 3 8" xfId="43250" xr:uid="{605AB7B9-7260-498D-A7A6-FEED68510F16}"/>
    <cellStyle name="Output 2 2 3 9" xfId="43251" xr:uid="{AEEBD468-DDFB-473A-B354-7009E061A752}"/>
    <cellStyle name="Output 2 2 4" xfId="43252" xr:uid="{D00AEBC6-1A65-4610-8CAC-A222D3187361}"/>
    <cellStyle name="Output 2 2 4 2" xfId="43253" xr:uid="{F0F46CA8-DD34-40A8-B262-DBA8EE7DF4CC}"/>
    <cellStyle name="Output 2 2 4 2 2" xfId="43254" xr:uid="{D5467D5C-9C5C-4E73-830C-3556FEC4D132}"/>
    <cellStyle name="Output 2 2 4 2 2 2" xfId="43255" xr:uid="{4E3D246B-429A-4AE2-A93E-C2EE50A7F8FA}"/>
    <cellStyle name="Output 2 2 4 2 3" xfId="43256" xr:uid="{A41C8F2D-71A6-4EEC-8C5E-96601C42EFFC}"/>
    <cellStyle name="Output 2 2 4 2 3 2" xfId="43257" xr:uid="{72C7D878-8845-47B9-BA8D-E42B811DC278}"/>
    <cellStyle name="Output 2 2 4 2 4" xfId="43258" xr:uid="{F7635EF7-CE2F-4C0F-AB60-7AF391C00F9E}"/>
    <cellStyle name="Output 2 2 4 2 4 2" xfId="43259" xr:uid="{99681AE0-E80B-48F5-B181-26C216EF245B}"/>
    <cellStyle name="Output 2 2 4 2 5" xfId="43260" xr:uid="{78F36324-4F33-4EC1-AFE2-D63E1046ABE4}"/>
    <cellStyle name="Output 2 2 4 2 5 2" xfId="43261" xr:uid="{8D4AB841-3E14-4EB9-A88F-6760D739F7C7}"/>
    <cellStyle name="Output 2 2 4 2 6" xfId="43262" xr:uid="{1E388058-2FEE-4741-A234-FC75C405C0BE}"/>
    <cellStyle name="Output 2 2 4 2 6 2" xfId="43263" xr:uid="{758E7741-1EA3-4AA7-967D-3D98B2175D09}"/>
    <cellStyle name="Output 2 2 4 2 7" xfId="43264" xr:uid="{583C2F2A-6B2C-48BF-830F-28251E341B50}"/>
    <cellStyle name="Output 2 2 4 2 8" xfId="43265" xr:uid="{D86E38C4-D427-4286-B2B1-279D530DAB86}"/>
    <cellStyle name="Output 2 2 4 3" xfId="43266" xr:uid="{963C931C-3744-4A50-BE8E-D7C05B4AD351}"/>
    <cellStyle name="Output 2 2 4 3 2" xfId="43267" xr:uid="{9B784CAC-5ED7-4EAE-A270-D3D0D28D0744}"/>
    <cellStyle name="Output 2 2 4 4" xfId="43268" xr:uid="{FBAC1436-6F68-43C2-BD50-ADBCE4BFFC7B}"/>
    <cellStyle name="Output 2 2 4 4 2" xfId="43269" xr:uid="{50AAA62E-94FA-468F-93C1-0B465EF14323}"/>
    <cellStyle name="Output 2 2 4 5" xfId="43270" xr:uid="{E71B1860-52B0-4581-A580-A9DF44B997F4}"/>
    <cellStyle name="Output 2 2 4 5 2" xfId="43271" xr:uid="{B18FE123-00D1-457F-8415-96B15B055503}"/>
    <cellStyle name="Output 2 2 4 6" xfId="43272" xr:uid="{D31C887E-8AC7-4D5F-A894-7C472DDF2A8C}"/>
    <cellStyle name="Output 2 2 4 6 2" xfId="43273" xr:uid="{7A896F66-8D42-48B2-955D-1FC83563BA4E}"/>
    <cellStyle name="Output 2 2 4 7" xfId="43274" xr:uid="{320DED24-FCA7-4C0B-9E84-860FA695487F}"/>
    <cellStyle name="Output 2 2 4 7 2" xfId="43275" xr:uid="{C45445D7-82D9-4FA8-B197-C2481AF40BA2}"/>
    <cellStyle name="Output 2 2 4 8" xfId="43276" xr:uid="{C60BAE77-5FF1-410D-ADE1-24F62BA7A859}"/>
    <cellStyle name="Output 2 2 4 9" xfId="43277" xr:uid="{5DA654BA-1772-4370-98CC-085F4B15C13E}"/>
    <cellStyle name="Output 2 2 5" xfId="43278" xr:uid="{346F5F7D-2318-4B72-A91A-9BB1253BD9EB}"/>
    <cellStyle name="Output 2 2 5 2" xfId="43279" xr:uid="{459C6BE9-BC4A-465F-968F-C588D1905C31}"/>
    <cellStyle name="Output 2 2 5 2 2" xfId="43280" xr:uid="{0299EF49-BBD2-4AD8-BA67-4604B83AC884}"/>
    <cellStyle name="Output 2 2 5 3" xfId="43281" xr:uid="{B94852A6-742B-43EC-A68E-B6458807F43D}"/>
    <cellStyle name="Output 2 2 5 3 2" xfId="43282" xr:uid="{7FD19C10-4D5F-4193-B80A-454558584F35}"/>
    <cellStyle name="Output 2 2 5 4" xfId="43283" xr:uid="{4D7B28B0-F01E-426D-A503-FDE5DB00BC5D}"/>
    <cellStyle name="Output 2 2 5 4 2" xfId="43284" xr:uid="{A454811A-5F99-461F-9F12-2D93A48CBAC8}"/>
    <cellStyle name="Output 2 2 5 5" xfId="43285" xr:uid="{03C15139-1AA1-4CA4-ADB0-94CDEDD61CE5}"/>
    <cellStyle name="Output 2 2 5 5 2" xfId="43286" xr:uid="{73F0B5C2-CB5B-4F1F-8F72-8DA506568F5C}"/>
    <cellStyle name="Output 2 2 5 6" xfId="43287" xr:uid="{49350D1A-A299-4641-B12E-2BD931A3EF61}"/>
    <cellStyle name="Output 2 2 5 6 2" xfId="43288" xr:uid="{84DC8688-D320-4433-9EBC-015F383E0A74}"/>
    <cellStyle name="Output 2 2 5 7" xfId="43289" xr:uid="{BFFE648D-7F66-42A8-A52F-F1B08AB47C0C}"/>
    <cellStyle name="Output 2 2 5 8" xfId="43290" xr:uid="{C468957E-C91E-4EB5-9AE5-251AD1E406BC}"/>
    <cellStyle name="Output 2 2 6" xfId="43291" xr:uid="{1405648C-4A11-451C-B855-B3C4717FCF3D}"/>
    <cellStyle name="Output 2 2 6 2" xfId="43292" xr:uid="{C279A723-6095-49D3-B2BE-0DE2AC866573}"/>
    <cellStyle name="Output 2 2 6 2 2" xfId="43293" xr:uid="{42309F98-9A61-4151-84FE-28FDB092520C}"/>
    <cellStyle name="Output 2 2 6 3" xfId="43294" xr:uid="{1DD4C367-C7ED-406E-A671-FD3FE583BE0C}"/>
    <cellStyle name="Output 2 2 6 3 2" xfId="43295" xr:uid="{449BE20F-710B-4816-8DC1-14C960CFBD38}"/>
    <cellStyle name="Output 2 2 6 4" xfId="43296" xr:uid="{79D19FA8-A44A-49A3-AE48-9C8109CA9C80}"/>
    <cellStyle name="Output 2 2 6 4 2" xfId="43297" xr:uid="{71DB1C21-B230-4522-9DDC-DEE932F16AA6}"/>
    <cellStyle name="Output 2 2 6 5" xfId="43298" xr:uid="{5D07144F-EF83-449F-AFA6-34D7CA210ED0}"/>
    <cellStyle name="Output 2 2 6 5 2" xfId="43299" xr:uid="{5927DFF9-12E5-4E87-B72F-3B17F9979BB1}"/>
    <cellStyle name="Output 2 2 6 6" xfId="43300" xr:uid="{853C6AD3-A8B3-44B9-9831-A04CD743EAAA}"/>
    <cellStyle name="Output 2 2 6 6 2" xfId="43301" xr:uid="{1460A983-53A6-4E66-AF8C-C0A527D20696}"/>
    <cellStyle name="Output 2 2 6 7" xfId="43302" xr:uid="{1B8CED87-4D40-4C29-AF0B-21380FC9C94E}"/>
    <cellStyle name="Output 2 2 6 8" xfId="43303" xr:uid="{926FA00E-224C-4FA1-B969-2CBB615AF0F3}"/>
    <cellStyle name="Output 2 2 7" xfId="43304" xr:uid="{13E69EB7-CA4E-428E-B1FC-00C6DBA9909D}"/>
    <cellStyle name="Output 2 2 7 2" xfId="43305" xr:uid="{F874105F-D4D1-4CCD-8C60-0936560E871F}"/>
    <cellStyle name="Output 2 2 7 2 2" xfId="43306" xr:uid="{D70845E9-0757-43B3-9201-70DA369F31C8}"/>
    <cellStyle name="Output 2 2 7 2 3" xfId="43307" xr:uid="{B017D8EF-1C45-4B1A-96EF-28CF6420510E}"/>
    <cellStyle name="Output 2 2 7 3" xfId="43308" xr:uid="{BC7EF95D-8F07-4287-86E8-4DC3B42B57E2}"/>
    <cellStyle name="Output 2 2 7 3 2" xfId="43309" xr:uid="{4E4398CD-F975-4FC8-8A1C-11C76F7357E0}"/>
    <cellStyle name="Output 2 2 7 4" xfId="43310" xr:uid="{4BB06E7E-2951-4CF1-8F5B-C4AAB525AF59}"/>
    <cellStyle name="Output 2 2 8" xfId="43311" xr:uid="{B34A9FFA-3436-4568-995C-3B6361D5E9A1}"/>
    <cellStyle name="Output 2 20" xfId="43312" xr:uid="{B4C62E9E-EDCB-46F4-A18F-EC657A819122}"/>
    <cellStyle name="Output 2 20 2" xfId="43313" xr:uid="{17DD0D7A-F3E0-4AC0-B3A6-A75B98C0F1D8}"/>
    <cellStyle name="Output 2 20 2 2" xfId="43314" xr:uid="{FAF45539-FEFC-4EC5-8711-F220FDD4336D}"/>
    <cellStyle name="Output 2 20 2 2 2" xfId="43315" xr:uid="{815D25F0-99BA-4BA4-A7ED-460EDC0C910D}"/>
    <cellStyle name="Output 2 20 2 2 2 2" xfId="43316" xr:uid="{E41A5F45-F2F7-46AC-A6AC-EA30A8C2F1EE}"/>
    <cellStyle name="Output 2 20 2 2 2 2 2" xfId="43317" xr:uid="{825ED421-2A3F-4DFD-AADA-0B39A968E032}"/>
    <cellStyle name="Output 2 20 2 2 2 2 3" xfId="43318" xr:uid="{4014EB50-8E0B-4F21-97A6-E78792FC2D60}"/>
    <cellStyle name="Output 2 20 2 2 2 3" xfId="43319" xr:uid="{4E023118-A503-4A23-B289-2C26C45A44C6}"/>
    <cellStyle name="Output 2 20 2 2 2 3 2" xfId="43320" xr:uid="{DF604217-DB67-471D-86AA-0F2AEC814883}"/>
    <cellStyle name="Output 2 20 2 2 2 4" xfId="43321" xr:uid="{05D4A119-FCCE-43E6-B583-DD55E8A810E2}"/>
    <cellStyle name="Output 2 20 2 2 3" xfId="43322" xr:uid="{D7E23409-FE78-4430-9DAA-BE1312D20F82}"/>
    <cellStyle name="Output 2 20 2 2 3 2" xfId="43323" xr:uid="{0E917EEA-6F08-4D7F-BFCE-6C851FFB10D1}"/>
    <cellStyle name="Output 2 20 2 2 3 3" xfId="43324" xr:uid="{4B4403DF-9A20-4C6E-9B1C-A48D743ACE9F}"/>
    <cellStyle name="Output 2 20 2 2 4" xfId="43325" xr:uid="{32A613C8-E956-4673-B7AF-08B1DC6B874F}"/>
    <cellStyle name="Output 2 20 2 2 4 2" xfId="43326" xr:uid="{9E312C15-966D-4920-B397-37FCABBCAC50}"/>
    <cellStyle name="Output 2 20 2 2 5" xfId="43327" xr:uid="{685C0925-1F1C-440A-976B-30AE918B4A65}"/>
    <cellStyle name="Output 2 20 2 3" xfId="43328" xr:uid="{CEFD00AB-7A17-4357-A132-E2C5DA85A6B3}"/>
    <cellStyle name="Output 2 20 2 3 2" xfId="43329" xr:uid="{85830A1F-8524-4470-BB95-45C9991BF1DD}"/>
    <cellStyle name="Output 2 20 2 3 3" xfId="43330" xr:uid="{46FBAB72-B8A6-421A-A83C-0974D0544D71}"/>
    <cellStyle name="Output 2 20 2 4" xfId="43331" xr:uid="{12F9C57A-D9FE-4443-82F4-0962CCD37E04}"/>
    <cellStyle name="Output 2 20 2 4 2" xfId="43332" xr:uid="{77D12F1B-77D6-446F-B7FF-BB10144EBF32}"/>
    <cellStyle name="Output 2 20 2 5" xfId="43333" xr:uid="{FD3E8595-6FE7-4165-96DF-F5DE7FC3E11B}"/>
    <cellStyle name="Output 2 20 3" xfId="43334" xr:uid="{CB894BE5-108C-465C-9100-E701D4527C15}"/>
    <cellStyle name="Output 2 20 3 2" xfId="43335" xr:uid="{60134630-8A8F-4571-A849-63CF7BB73BA2}"/>
    <cellStyle name="Output 2 20 3 2 2" xfId="43336" xr:uid="{3B970DA7-6DB6-47A5-BEE9-05DA6AEDA153}"/>
    <cellStyle name="Output 2 20 3 2 2 2" xfId="43337" xr:uid="{A936076A-1E49-4C20-B4C0-8C62AE3A31E4}"/>
    <cellStyle name="Output 2 20 3 2 2 2 2" xfId="43338" xr:uid="{AFDFA00C-C8E0-4C0B-A005-ED7838C7D4DA}"/>
    <cellStyle name="Output 2 20 3 2 2 2 3" xfId="43339" xr:uid="{558EEBCF-84CD-4055-97D4-52500A276AF7}"/>
    <cellStyle name="Output 2 20 3 2 2 3" xfId="43340" xr:uid="{A2872B74-40E0-4FA1-A4AC-0F8E3B81190C}"/>
    <cellStyle name="Output 2 20 3 2 2 3 2" xfId="43341" xr:uid="{17AF5F0D-E6E0-40DB-893A-4A162B013145}"/>
    <cellStyle name="Output 2 20 3 2 2 4" xfId="43342" xr:uid="{C52C5628-8822-4D96-B147-98F460745C2D}"/>
    <cellStyle name="Output 2 20 3 2 3" xfId="43343" xr:uid="{1B92D889-B252-43C8-B7AD-97B97CEA8A69}"/>
    <cellStyle name="Output 2 20 3 2 3 2" xfId="43344" xr:uid="{1A1B6B30-7D23-4E33-B9DA-C774EC0D1E7E}"/>
    <cellStyle name="Output 2 20 3 2 3 3" xfId="43345" xr:uid="{4431B22F-D4D7-4C46-B2BD-7528E7CB50E6}"/>
    <cellStyle name="Output 2 20 3 2 4" xfId="43346" xr:uid="{8B40DB19-410B-4FFB-AAA4-3ABF09C8B64F}"/>
    <cellStyle name="Output 2 20 3 2 4 2" xfId="43347" xr:uid="{7E69F738-73EB-49BD-8F06-1AEE06A36FE7}"/>
    <cellStyle name="Output 2 20 3 2 5" xfId="43348" xr:uid="{231B5E9F-861B-4773-8C94-9D7EBF63548F}"/>
    <cellStyle name="Output 2 20 3 3" xfId="43349" xr:uid="{47672606-1FD4-4BC5-92AA-D9DF12059D58}"/>
    <cellStyle name="Output 2 20 3 3 2" xfId="43350" xr:uid="{C0D5E723-E5F3-4858-A42B-0474DB29C48A}"/>
    <cellStyle name="Output 2 20 3 3 3" xfId="43351" xr:uid="{F1F9A630-CFAF-4AB7-B5E1-FB528EA4BC96}"/>
    <cellStyle name="Output 2 20 3 4" xfId="43352" xr:uid="{95C2CD21-164F-43DD-845E-44D1386C7C64}"/>
    <cellStyle name="Output 2 20 3 4 2" xfId="43353" xr:uid="{D7FC72F5-BB30-4911-95A6-28BC5E67F851}"/>
    <cellStyle name="Output 2 20 3 5" xfId="43354" xr:uid="{7EE6BADA-8822-4CD9-BF79-78AD5C26A9BF}"/>
    <cellStyle name="Output 2 20 4" xfId="43355" xr:uid="{D88DDAE5-3B30-4640-B485-C37F80E03190}"/>
    <cellStyle name="Output 2 20 4 2" xfId="43356" xr:uid="{CA44AFEA-D17F-4963-87FF-F720541D1DB8}"/>
    <cellStyle name="Output 2 20 4 2 2" xfId="43357" xr:uid="{FD2A4F21-ADD7-4D1A-8C6E-4F2D59360689}"/>
    <cellStyle name="Output 2 20 4 2 2 2" xfId="43358" xr:uid="{48D17A94-CF6F-48EB-9F32-F47F35AC840B}"/>
    <cellStyle name="Output 2 20 4 2 2 3" xfId="43359" xr:uid="{8279897B-65D0-4DB7-9AA3-A5AFC30041DA}"/>
    <cellStyle name="Output 2 20 4 2 3" xfId="43360" xr:uid="{3F873267-576C-4F5B-8558-01986334E00E}"/>
    <cellStyle name="Output 2 20 4 2 3 2" xfId="43361" xr:uid="{07BC574B-72D2-4383-AA54-FE4F5B1B1457}"/>
    <cellStyle name="Output 2 20 4 2 4" xfId="43362" xr:uid="{DCD72E7C-F2AC-4B32-B9ED-CD4978653BD7}"/>
    <cellStyle name="Output 2 20 4 3" xfId="43363" xr:uid="{8076E682-9180-4513-BC04-1BAAC4FFECA9}"/>
    <cellStyle name="Output 2 20 4 3 2" xfId="43364" xr:uid="{64740F43-452D-4AAC-B9DD-5354144AAE7E}"/>
    <cellStyle name="Output 2 20 4 3 3" xfId="43365" xr:uid="{844989CB-BFC2-448B-AEC4-010B9135BEBB}"/>
    <cellStyle name="Output 2 20 4 4" xfId="43366" xr:uid="{30D8369D-915A-4FC8-9A6D-2995445C9742}"/>
    <cellStyle name="Output 2 20 4 4 2" xfId="43367" xr:uid="{1ECB5188-7600-4738-9F7F-945E92B78DDD}"/>
    <cellStyle name="Output 2 20 4 5" xfId="43368" xr:uid="{4B0070B9-3195-423D-A0B4-C3CFF642AC78}"/>
    <cellStyle name="Output 2 20 5" xfId="43369" xr:uid="{48C39A53-8586-4197-A4D9-28301B1764FE}"/>
    <cellStyle name="Output 2 20 5 2" xfId="43370" xr:uid="{B930D75B-F0BE-4B45-BB8D-5ADD29BA8A1C}"/>
    <cellStyle name="Output 2 20 5 3" xfId="43371" xr:uid="{8DDB8E2B-9051-4DDD-BEE3-4DA914576468}"/>
    <cellStyle name="Output 2 20 6" xfId="43372" xr:uid="{60474A92-9154-46E7-BEBC-22A313DFCC60}"/>
    <cellStyle name="Output 2 20 6 2" xfId="43373" xr:uid="{29C3426C-D00B-4684-A85E-BE3E4A5440B9}"/>
    <cellStyle name="Output 2 20 7" xfId="43374" xr:uid="{70451DA3-DBB1-4857-8AFB-F2EE4296CD99}"/>
    <cellStyle name="Output 2 21" xfId="43375" xr:uid="{0CEE8BA1-8B88-4492-AC90-0B82C3079785}"/>
    <cellStyle name="Output 2 21 2" xfId="43376" xr:uid="{7C54DEEF-9AEA-4513-A1FC-576301605361}"/>
    <cellStyle name="Output 2 21 2 2" xfId="43377" xr:uid="{21871BCB-E18B-4368-BA9A-4603CE6F6561}"/>
    <cellStyle name="Output 2 21 2 2 2" xfId="43378" xr:uid="{DEB6CB3C-FFC6-469E-95CF-01023E4AF4BE}"/>
    <cellStyle name="Output 2 21 2 2 2 2" xfId="43379" xr:uid="{778EC986-35B7-4B35-9A4F-4EF52F53E3F1}"/>
    <cellStyle name="Output 2 21 2 2 2 2 2" xfId="43380" xr:uid="{596E78AC-53EB-4B69-8846-CF697E1EFE7B}"/>
    <cellStyle name="Output 2 21 2 2 2 2 3" xfId="43381" xr:uid="{BB738A0B-1F74-46C7-A845-1969C94A37E5}"/>
    <cellStyle name="Output 2 21 2 2 2 3" xfId="43382" xr:uid="{AAECF1A9-1D08-42EC-B362-12E49471FE8C}"/>
    <cellStyle name="Output 2 21 2 2 2 3 2" xfId="43383" xr:uid="{4BBE3479-4DE8-4802-BC05-1EF34AF34FCB}"/>
    <cellStyle name="Output 2 21 2 2 2 4" xfId="43384" xr:uid="{9EC03BAE-18E6-437A-9D34-049A1CE2747F}"/>
    <cellStyle name="Output 2 21 2 2 3" xfId="43385" xr:uid="{81F63C10-3751-41F9-8B05-CD3D6B050DC3}"/>
    <cellStyle name="Output 2 21 2 2 3 2" xfId="43386" xr:uid="{D2BBF91B-A04C-4D6C-B203-568DD6246123}"/>
    <cellStyle name="Output 2 21 2 2 3 3" xfId="43387" xr:uid="{1581208B-DEC5-4CCB-A098-6BAB90B7D224}"/>
    <cellStyle name="Output 2 21 2 2 4" xfId="43388" xr:uid="{0EF5CC26-A0C2-4608-9DFF-8F1E9FAB9259}"/>
    <cellStyle name="Output 2 21 2 2 4 2" xfId="43389" xr:uid="{C9E012DD-EBC2-4C65-B094-7ED01B2EA057}"/>
    <cellStyle name="Output 2 21 2 2 5" xfId="43390" xr:uid="{46C9CE58-ABDA-46FA-877B-D0FB60AA7E00}"/>
    <cellStyle name="Output 2 21 2 3" xfId="43391" xr:uid="{A4034527-97F3-4EEC-9AA5-7E677CF52B83}"/>
    <cellStyle name="Output 2 21 2 3 2" xfId="43392" xr:uid="{398BEAA2-1E35-4DF1-BC19-1DC7873DFDC7}"/>
    <cellStyle name="Output 2 21 2 3 3" xfId="43393" xr:uid="{DDD8DEAB-A33B-4B29-AF93-49F747A72CB9}"/>
    <cellStyle name="Output 2 21 2 4" xfId="43394" xr:uid="{3D0E5860-E082-4CD2-8D1F-7B98E0BBA29C}"/>
    <cellStyle name="Output 2 21 2 4 2" xfId="43395" xr:uid="{70BD7A02-4928-4BC4-8EE1-84F3D896A7F0}"/>
    <cellStyle name="Output 2 21 2 5" xfId="43396" xr:uid="{A422AE6A-3A06-4151-861C-F00403988A93}"/>
    <cellStyle name="Output 2 21 3" xfId="43397" xr:uid="{C86335EE-B72E-4910-8DEB-C448BBB15E18}"/>
    <cellStyle name="Output 2 21 3 2" xfId="43398" xr:uid="{1E29D926-7946-4BB5-93B1-F673CAC3D95A}"/>
    <cellStyle name="Output 2 21 3 2 2" xfId="43399" xr:uid="{2D4658F8-958A-4C2B-8A48-F6BF50024E5C}"/>
    <cellStyle name="Output 2 21 3 2 2 2" xfId="43400" xr:uid="{EBF91771-33F7-4B8B-B87F-B7D71A4E7021}"/>
    <cellStyle name="Output 2 21 3 2 2 2 2" xfId="43401" xr:uid="{61BD4DAB-F166-4D09-A5AD-7D3AE88AA78A}"/>
    <cellStyle name="Output 2 21 3 2 2 2 3" xfId="43402" xr:uid="{2354CEF7-8080-4430-8FDA-43E915EABB98}"/>
    <cellStyle name="Output 2 21 3 2 2 3" xfId="43403" xr:uid="{41229724-B5A3-4219-AF9B-7977564A7F7F}"/>
    <cellStyle name="Output 2 21 3 2 2 3 2" xfId="43404" xr:uid="{38AF98A5-ABDD-40B2-93A7-14E20EDA772A}"/>
    <cellStyle name="Output 2 21 3 2 2 4" xfId="43405" xr:uid="{268DECA9-D459-4789-8B4F-BEA8F7F5134E}"/>
    <cellStyle name="Output 2 21 3 2 3" xfId="43406" xr:uid="{AFE4C241-1BE3-4374-BDE4-D6C33ECBC14D}"/>
    <cellStyle name="Output 2 21 3 2 3 2" xfId="43407" xr:uid="{8CA3175D-49A0-47E9-BD48-0B0EAFBA5CDC}"/>
    <cellStyle name="Output 2 21 3 2 3 3" xfId="43408" xr:uid="{5FF31B68-5DB2-4E37-918F-033E6A5952D3}"/>
    <cellStyle name="Output 2 21 3 2 4" xfId="43409" xr:uid="{1791C7BC-B345-4574-B342-E7843FB3B5C9}"/>
    <cellStyle name="Output 2 21 3 2 4 2" xfId="43410" xr:uid="{265AE8DF-D0FC-4FA0-AA32-245D5D116FC0}"/>
    <cellStyle name="Output 2 21 3 2 5" xfId="43411" xr:uid="{735A67BF-DAC5-4BBD-A937-F47AF5715F91}"/>
    <cellStyle name="Output 2 21 3 3" xfId="43412" xr:uid="{A9E87A23-D3A9-4487-BD8B-9091AFFF633A}"/>
    <cellStyle name="Output 2 21 3 3 2" xfId="43413" xr:uid="{0512D262-68FC-49A7-96E0-F84C35238D2B}"/>
    <cellStyle name="Output 2 21 3 3 3" xfId="43414" xr:uid="{4F922B2E-F72E-442E-AF78-DE8383B4681D}"/>
    <cellStyle name="Output 2 21 3 4" xfId="43415" xr:uid="{26F9EEA5-C9A4-46C2-8374-8825EC884935}"/>
    <cellStyle name="Output 2 21 3 4 2" xfId="43416" xr:uid="{E84E688D-FF21-4646-BB81-C687E3065174}"/>
    <cellStyle name="Output 2 21 3 5" xfId="43417" xr:uid="{C917CA05-442E-4A7C-BB47-06B63992FD16}"/>
    <cellStyle name="Output 2 21 4" xfId="43418" xr:uid="{DD1217B6-ADC0-409E-AAA5-E52A1313D79E}"/>
    <cellStyle name="Output 2 21 4 2" xfId="43419" xr:uid="{58F879B3-D7EF-4963-BAA5-17ECB3A72422}"/>
    <cellStyle name="Output 2 21 4 2 2" xfId="43420" xr:uid="{1CA47E12-EA3F-480C-824B-1C67708D6802}"/>
    <cellStyle name="Output 2 21 4 2 2 2" xfId="43421" xr:uid="{C6AC4239-4F6B-4E90-BFC9-5045F8CA6FA2}"/>
    <cellStyle name="Output 2 21 4 2 2 3" xfId="43422" xr:uid="{F6A7A2D1-F77E-486D-BA7D-49983AB2C81B}"/>
    <cellStyle name="Output 2 21 4 2 3" xfId="43423" xr:uid="{8342CDB3-031E-40EA-984A-D05028D81455}"/>
    <cellStyle name="Output 2 21 4 2 3 2" xfId="43424" xr:uid="{5B2A4837-D1DB-4C77-9668-A6B99C3799CF}"/>
    <cellStyle name="Output 2 21 4 2 4" xfId="43425" xr:uid="{276AF3C8-27C7-44F3-9FCD-17A03157B3C9}"/>
    <cellStyle name="Output 2 21 4 3" xfId="43426" xr:uid="{09A48C09-689E-4C4D-96F6-C00EA4AC2F7A}"/>
    <cellStyle name="Output 2 21 4 3 2" xfId="43427" xr:uid="{17C89227-C570-49B2-A4DE-9EB00CF25688}"/>
    <cellStyle name="Output 2 21 4 3 3" xfId="43428" xr:uid="{3A2761BA-3F71-4505-88C2-BC899C84FFBF}"/>
    <cellStyle name="Output 2 21 4 4" xfId="43429" xr:uid="{51553E82-65DE-4636-8F29-9D2E24627282}"/>
    <cellStyle name="Output 2 21 4 4 2" xfId="43430" xr:uid="{9F9CB3AD-2718-4C6D-A67D-E9592E05EF41}"/>
    <cellStyle name="Output 2 21 4 5" xfId="43431" xr:uid="{ECE92F79-8210-47D3-9293-FBE25014719A}"/>
    <cellStyle name="Output 2 21 5" xfId="43432" xr:uid="{5F158F00-6B06-4813-A342-E14D6B3B0982}"/>
    <cellStyle name="Output 2 21 5 2" xfId="43433" xr:uid="{F199CC9F-4DA0-441E-89AE-80224C483446}"/>
    <cellStyle name="Output 2 21 5 3" xfId="43434" xr:uid="{1BF9CD21-080D-48BF-B1FC-942C38320B79}"/>
    <cellStyle name="Output 2 21 6" xfId="43435" xr:uid="{4D78070F-0F13-49E8-9787-092E9548DB79}"/>
    <cellStyle name="Output 2 21 6 2" xfId="43436" xr:uid="{3B08CDC9-D0C3-42D1-B371-F43AEC3CA33E}"/>
    <cellStyle name="Output 2 21 7" xfId="43437" xr:uid="{ACA18CAF-10DF-4AF3-84DD-B404EF570A05}"/>
    <cellStyle name="Output 2 22" xfId="43438" xr:uid="{6C43FB9A-CC08-4383-A626-EB9A1E644052}"/>
    <cellStyle name="Output 2 22 2" xfId="43439" xr:uid="{095687BC-59FD-4923-A482-045D840CA85D}"/>
    <cellStyle name="Output 2 22 2 2" xfId="43440" xr:uid="{057D3DB4-C893-43EC-8930-B22BA2AC108A}"/>
    <cellStyle name="Output 2 22 2 2 2" xfId="43441" xr:uid="{6BA7B084-8852-4F78-9D86-7BC07A0ADCDB}"/>
    <cellStyle name="Output 2 22 2 2 2 2" xfId="43442" xr:uid="{E93918F3-EB47-4054-BB16-E820C90193FF}"/>
    <cellStyle name="Output 2 22 2 2 2 2 2" xfId="43443" xr:uid="{58E2EA6A-BEA1-4B3A-9209-7FF079263448}"/>
    <cellStyle name="Output 2 22 2 2 2 2 3" xfId="43444" xr:uid="{6AF52BE7-FB8E-4C93-89C1-CFD1B63C05B9}"/>
    <cellStyle name="Output 2 22 2 2 2 3" xfId="43445" xr:uid="{DBDA5E1B-3384-4FDA-AF33-E4F8B3E5606E}"/>
    <cellStyle name="Output 2 22 2 2 2 3 2" xfId="43446" xr:uid="{7090A9BE-B97E-4F49-A050-79A2E9E69194}"/>
    <cellStyle name="Output 2 22 2 2 2 4" xfId="43447" xr:uid="{D884BAD4-F753-4AB9-9CD5-23F7B116A087}"/>
    <cellStyle name="Output 2 22 2 2 3" xfId="43448" xr:uid="{14757389-D69E-454E-A1F6-D61379172FB1}"/>
    <cellStyle name="Output 2 22 2 2 3 2" xfId="43449" xr:uid="{B56E8F98-971C-4BD3-80E1-A21E3B57EE4B}"/>
    <cellStyle name="Output 2 22 2 2 3 3" xfId="43450" xr:uid="{9892EA0B-85B7-44A1-B65D-5BBBCB22B668}"/>
    <cellStyle name="Output 2 22 2 2 4" xfId="43451" xr:uid="{C24841D1-6EED-411D-8A26-3FF7C6A58F49}"/>
    <cellStyle name="Output 2 22 2 2 4 2" xfId="43452" xr:uid="{47058206-ADE1-40CF-81E7-C5DC3B706706}"/>
    <cellStyle name="Output 2 22 2 2 5" xfId="43453" xr:uid="{9273042A-68FC-42A1-A4BD-4C529AB0C0E0}"/>
    <cellStyle name="Output 2 22 2 3" xfId="43454" xr:uid="{F81F6678-BB36-4C3E-8B3C-8886FDFB6599}"/>
    <cellStyle name="Output 2 22 2 3 2" xfId="43455" xr:uid="{DB23EF96-2135-4890-BE6A-F265FEE52A06}"/>
    <cellStyle name="Output 2 22 2 3 3" xfId="43456" xr:uid="{08183A51-B017-4C4F-A4A2-C7048E4CBFEC}"/>
    <cellStyle name="Output 2 22 2 4" xfId="43457" xr:uid="{1E1C4D3B-2C00-4FCC-B5F1-5CB29ECB5E92}"/>
    <cellStyle name="Output 2 22 2 4 2" xfId="43458" xr:uid="{5E98C68F-6D1A-4587-83DB-B9AD8DD86749}"/>
    <cellStyle name="Output 2 22 2 5" xfId="43459" xr:uid="{A9CE5E64-DA16-4BB0-A1EB-C90A19810DF1}"/>
    <cellStyle name="Output 2 22 3" xfId="43460" xr:uid="{9CDA90F7-4D4A-4D46-8DD0-3B21537EABAF}"/>
    <cellStyle name="Output 2 22 3 2" xfId="43461" xr:uid="{2585FE55-9561-4216-BAC0-83175DB3041A}"/>
    <cellStyle name="Output 2 22 3 2 2" xfId="43462" xr:uid="{94CCF976-CD6C-48B7-B4CD-4EB4785F779A}"/>
    <cellStyle name="Output 2 22 3 2 2 2" xfId="43463" xr:uid="{028DBBD0-A361-4296-A956-B0E3C48FF8EA}"/>
    <cellStyle name="Output 2 22 3 2 2 2 2" xfId="43464" xr:uid="{4C315D1E-33CC-48A3-A653-FE8F3A21ACB3}"/>
    <cellStyle name="Output 2 22 3 2 2 2 3" xfId="43465" xr:uid="{2C957916-6983-4484-A438-AF2C0A175CC3}"/>
    <cellStyle name="Output 2 22 3 2 2 3" xfId="43466" xr:uid="{77CC4377-B110-46F1-B060-13FE7FDB00EB}"/>
    <cellStyle name="Output 2 22 3 2 2 3 2" xfId="43467" xr:uid="{D606AAA1-9698-4F9C-BB5F-98D1EE3D397F}"/>
    <cellStyle name="Output 2 22 3 2 2 4" xfId="43468" xr:uid="{231E56A2-EFCC-4B47-ABF5-9F7855A40B22}"/>
    <cellStyle name="Output 2 22 3 2 3" xfId="43469" xr:uid="{79BAC053-EF54-46C1-BC96-41FF52F6D4CE}"/>
    <cellStyle name="Output 2 22 3 2 3 2" xfId="43470" xr:uid="{B55C51AD-F582-4EC9-99D5-6EE8CD77948A}"/>
    <cellStyle name="Output 2 22 3 2 3 3" xfId="43471" xr:uid="{7132533E-23C3-4953-80CB-F589BCF5DA24}"/>
    <cellStyle name="Output 2 22 3 2 4" xfId="43472" xr:uid="{0DA055B7-7E35-46B9-984E-1F9D9E1532AE}"/>
    <cellStyle name="Output 2 22 3 2 4 2" xfId="43473" xr:uid="{D3FBD349-5547-467F-908B-0B11A4B21631}"/>
    <cellStyle name="Output 2 22 3 2 5" xfId="43474" xr:uid="{40735245-23BA-4241-8D61-FA794F7F92F2}"/>
    <cellStyle name="Output 2 22 3 3" xfId="43475" xr:uid="{6DD3DCD3-23EE-4246-BA8C-D0E56213F825}"/>
    <cellStyle name="Output 2 22 3 3 2" xfId="43476" xr:uid="{E49CA7F4-C5B6-4F11-9949-5317764BBA53}"/>
    <cellStyle name="Output 2 22 3 3 3" xfId="43477" xr:uid="{405A3BCA-E10D-48A6-A157-9249C4261F02}"/>
    <cellStyle name="Output 2 22 3 4" xfId="43478" xr:uid="{747DF56B-9D82-4CF7-A0E3-B7D0A02856EC}"/>
    <cellStyle name="Output 2 22 3 4 2" xfId="43479" xr:uid="{CE3D4E5B-BCAB-441E-BB9F-34829CCE375B}"/>
    <cellStyle name="Output 2 22 3 5" xfId="43480" xr:uid="{E352F561-0B9D-4AF4-9044-51B8C2E0930E}"/>
    <cellStyle name="Output 2 22 4" xfId="43481" xr:uid="{B03014EC-E1D0-4138-B91F-A76F1C31654E}"/>
    <cellStyle name="Output 2 22 4 2" xfId="43482" xr:uid="{43B5C6AD-05CE-4163-B924-B20FF291A26C}"/>
    <cellStyle name="Output 2 22 4 2 2" xfId="43483" xr:uid="{9711F0EA-B218-4556-8B90-CCE0280959BE}"/>
    <cellStyle name="Output 2 22 4 2 2 2" xfId="43484" xr:uid="{333D5A3C-9BFB-4890-BBA4-5038458DF1BE}"/>
    <cellStyle name="Output 2 22 4 2 2 3" xfId="43485" xr:uid="{20A32152-3507-46D5-865B-3C4385DB5C97}"/>
    <cellStyle name="Output 2 22 4 2 3" xfId="43486" xr:uid="{7522ADBD-3711-4928-B07A-0636E47F5E06}"/>
    <cellStyle name="Output 2 22 4 2 3 2" xfId="43487" xr:uid="{A09E17A4-ABAE-4B09-9ED9-5DCF3B0D9138}"/>
    <cellStyle name="Output 2 22 4 2 4" xfId="43488" xr:uid="{8CA532B3-3656-4EAC-9A67-8C9D9F9345F6}"/>
    <cellStyle name="Output 2 22 4 3" xfId="43489" xr:uid="{59777E4E-4DCC-448A-9B3E-8FEF48E1C65D}"/>
    <cellStyle name="Output 2 22 4 3 2" xfId="43490" xr:uid="{9690494D-C806-4F58-BCA4-E4F6A37A235A}"/>
    <cellStyle name="Output 2 22 4 3 3" xfId="43491" xr:uid="{785616AE-CC97-4FF7-A64F-E0458A32A3C9}"/>
    <cellStyle name="Output 2 22 4 4" xfId="43492" xr:uid="{1FF81675-06E0-4CE3-A6EB-1F3B67E4EC2F}"/>
    <cellStyle name="Output 2 22 4 4 2" xfId="43493" xr:uid="{544CA33D-F3E1-4702-9CD9-3E7224EE4B50}"/>
    <cellStyle name="Output 2 22 4 5" xfId="43494" xr:uid="{EF9F1C67-804C-49C4-83DF-C7DE24B55BDD}"/>
    <cellStyle name="Output 2 22 5" xfId="43495" xr:uid="{31C1750E-83F5-47DD-B7F6-796DA5AB58FD}"/>
    <cellStyle name="Output 2 22 5 2" xfId="43496" xr:uid="{31B15D18-04B6-4AC8-9E54-0C0739311EFF}"/>
    <cellStyle name="Output 2 22 5 3" xfId="43497" xr:uid="{99BC3A53-FEA9-403C-9387-494F959AC8EB}"/>
    <cellStyle name="Output 2 22 6" xfId="43498" xr:uid="{B359153F-88D6-4B6A-9056-FCA96F805B69}"/>
    <cellStyle name="Output 2 22 6 2" xfId="43499" xr:uid="{0D0EA0BC-62C0-4104-84A5-EC3A5E04CE01}"/>
    <cellStyle name="Output 2 22 7" xfId="43500" xr:uid="{1254DFDB-81DD-4AAB-BD6C-88F62F06B621}"/>
    <cellStyle name="Output 2 23" xfId="43501" xr:uid="{F3D1828A-0691-4AC6-8EDE-6EAFAE7CF88E}"/>
    <cellStyle name="Output 2 23 2" xfId="43502" xr:uid="{EE9C0A1B-A35A-4F91-BFB7-70E3734E9EE5}"/>
    <cellStyle name="Output 2 23 2 2" xfId="43503" xr:uid="{5D3ABD18-8B7C-4063-8BCF-FBFE9CD1B961}"/>
    <cellStyle name="Output 2 23 2 2 2" xfId="43504" xr:uid="{78044E42-DBC2-4E30-BEC0-2BE4DCEA8CB8}"/>
    <cellStyle name="Output 2 23 2 2 2 2" xfId="43505" xr:uid="{B34DBD68-12A1-425F-9757-EC79DA0300A3}"/>
    <cellStyle name="Output 2 23 2 2 3" xfId="43506" xr:uid="{7D5916CC-CB53-4464-9D27-68D7F7B42827}"/>
    <cellStyle name="Output 2 23 2 2 3 2" xfId="43507" xr:uid="{E24A212F-8E36-4450-8C47-546341FB2DE8}"/>
    <cellStyle name="Output 2 23 2 2 4" xfId="43508" xr:uid="{ECB3B4A1-6C63-4490-BD1D-1D6EE11E2651}"/>
    <cellStyle name="Output 2 23 2 3" xfId="43509" xr:uid="{0E569C16-7773-4C40-817E-08E4123E087F}"/>
    <cellStyle name="Output 2 23 2 3 2" xfId="43510" xr:uid="{F981BFA8-4E37-4FEE-BA58-32B5D67D983D}"/>
    <cellStyle name="Output 2 23 2 4" xfId="43511" xr:uid="{5E9DCD24-A412-46D1-B32A-69955C6B0C74}"/>
    <cellStyle name="Output 2 23 2 4 2" xfId="43512" xr:uid="{8A9FD326-29E7-4357-AD4F-1A71557E551C}"/>
    <cellStyle name="Output 2 23 2 5" xfId="43513" xr:uid="{C8281A01-4591-45F0-A0B4-07089C1A1623}"/>
    <cellStyle name="Output 2 23 3" xfId="43514" xr:uid="{09E25268-7C1E-45A5-A807-606D29B8CD3C}"/>
    <cellStyle name="Output 2 23 3 2" xfId="43515" xr:uid="{DA9C9040-DB2B-4D89-B391-18FFC3D46EA9}"/>
    <cellStyle name="Output 2 23 4" xfId="43516" xr:uid="{F224BBF3-9CD1-4007-A390-61C05F45CF27}"/>
    <cellStyle name="Output 2 23 4 2" xfId="43517" xr:uid="{47884E7F-3F5E-4C1D-AB8D-F543E664036B}"/>
    <cellStyle name="Output 2 23 5" xfId="43518" xr:uid="{F84ED478-D469-4C84-ADCE-3C0C52C4773E}"/>
    <cellStyle name="Output 2 24" xfId="43519" xr:uid="{CE4C30FC-FFCE-44C5-A377-5755FF4FEB08}"/>
    <cellStyle name="Output 2 24 2" xfId="43520" xr:uid="{7F9BF98B-6E09-4E27-944B-65ABD89BE9B8}"/>
    <cellStyle name="Output 2 24 2 2" xfId="43521" xr:uid="{F48DDA2D-8ABE-4EA4-878E-4C2B59DDBF80}"/>
    <cellStyle name="Output 2 24 2 2 2" xfId="43522" xr:uid="{59D540CA-B93A-4103-A755-334AFA0E6809}"/>
    <cellStyle name="Output 2 24 2 2 2 2" xfId="43523" xr:uid="{E1C31318-7810-4B5C-B3A5-3465D251536A}"/>
    <cellStyle name="Output 2 24 2 2 3" xfId="43524" xr:uid="{D578ABD0-65F2-48D3-89BF-77B63D4BEA12}"/>
    <cellStyle name="Output 2 24 2 2 3 2" xfId="43525" xr:uid="{E1BBD495-23D3-4654-A3F7-34FA572BC684}"/>
    <cellStyle name="Output 2 24 2 2 4" xfId="43526" xr:uid="{C7EE6B09-D287-4609-BBFE-79F45FC38460}"/>
    <cellStyle name="Output 2 24 2 3" xfId="43527" xr:uid="{6827EEA9-6A13-4039-8D8F-EB03724EBAEB}"/>
    <cellStyle name="Output 2 24 2 3 2" xfId="43528" xr:uid="{D02D74EA-00E0-4B57-A980-B4A121BA73AF}"/>
    <cellStyle name="Output 2 24 2 4" xfId="43529" xr:uid="{CA3A751A-1E8C-4315-AA92-47D8023AD3C1}"/>
    <cellStyle name="Output 2 24 2 4 2" xfId="43530" xr:uid="{E6CE1F0E-BD1A-4671-BA5B-E68C4243731F}"/>
    <cellStyle name="Output 2 24 2 5" xfId="43531" xr:uid="{ECD0CD0D-4F0E-4244-85F3-2ABD2AD1D523}"/>
    <cellStyle name="Output 2 24 3" xfId="43532" xr:uid="{5ADB2B33-137E-4683-B9ED-86E0B3F36B36}"/>
    <cellStyle name="Output 2 24 3 2" xfId="43533" xr:uid="{D4ED5572-95E8-4BCD-8581-B8F0893584D0}"/>
    <cellStyle name="Output 2 24 4" xfId="43534" xr:uid="{95EDB707-BA87-46F7-96DD-D9360A940A0F}"/>
    <cellStyle name="Output 2 24 4 2" xfId="43535" xr:uid="{602687A1-2A24-473C-95AE-E0EA6D0D82B3}"/>
    <cellStyle name="Output 2 24 5" xfId="43536" xr:uid="{FD1E8515-A12C-4821-BBF3-774B408BDF19}"/>
    <cellStyle name="Output 2 25" xfId="43537" xr:uid="{0A5A473F-ECBC-4031-AA7F-4ACC9671DACE}"/>
    <cellStyle name="Output 2 25 2" xfId="43538" xr:uid="{4321A795-8AE0-449F-98C8-9765290392F3}"/>
    <cellStyle name="Output 2 25 2 2" xfId="43539" xr:uid="{6A6F6838-0F55-4169-AE49-3355F1071E7B}"/>
    <cellStyle name="Output 2 25 2 2 2" xfId="43540" xr:uid="{D13DDA3B-1D0D-4AA5-B227-FE03DF394CB5}"/>
    <cellStyle name="Output 2 25 2 3" xfId="43541" xr:uid="{194A2DF0-5E9E-4F9B-AEBB-A94F9A83E46C}"/>
    <cellStyle name="Output 2 25 2 3 2" xfId="43542" xr:uid="{B7C2D785-B3D6-4473-BACD-8CE2B94157CE}"/>
    <cellStyle name="Output 2 25 2 4" xfId="43543" xr:uid="{A8818C6D-0343-474F-B803-F725D288B3D5}"/>
    <cellStyle name="Output 2 25 3" xfId="43544" xr:uid="{D41F0815-2240-44FD-8E02-83FAD24E9B31}"/>
    <cellStyle name="Output 2 25 3 2" xfId="43545" xr:uid="{F9B6CE08-9197-45EF-8BE5-AA8E68B29F87}"/>
    <cellStyle name="Output 2 25 4" xfId="43546" xr:uid="{9255C95E-0992-4F51-848C-0CC442067C72}"/>
    <cellStyle name="Output 2 25 4 2" xfId="43547" xr:uid="{249664E0-CC8A-4872-87EE-3964A6D770CC}"/>
    <cellStyle name="Output 2 25 5" xfId="43548" xr:uid="{33603970-9FBA-49D2-892F-8D34A40BEACA}"/>
    <cellStyle name="Output 2 26" xfId="43549" xr:uid="{D4919C91-4298-4A87-9483-2207556D6BD6}"/>
    <cellStyle name="Output 2 26 2" xfId="43550" xr:uid="{72CB7F70-56BC-4516-9FA7-27A4EFD66EEF}"/>
    <cellStyle name="Output 2 26 2 2" xfId="43551" xr:uid="{7B05D8B6-545E-478C-9896-100E5A984F06}"/>
    <cellStyle name="Output 2 26 3" xfId="43552" xr:uid="{C752C649-E198-444D-82A0-F660F1FCE014}"/>
    <cellStyle name="Output 2 26 3 2" xfId="43553" xr:uid="{3721CAB8-3E23-4137-AA31-FCBA104BD900}"/>
    <cellStyle name="Output 2 26 4" xfId="43554" xr:uid="{D95CCBBE-DFB1-462A-B5C7-ED8622C36935}"/>
    <cellStyle name="Output 2 27" xfId="43555" xr:uid="{A32BB74E-1731-4506-AA39-B2A9D3068FA9}"/>
    <cellStyle name="Output 2 28" xfId="43556" xr:uid="{89D9AB53-2455-4DD7-8042-A51D827C8FAE}"/>
    <cellStyle name="Output 2 28 2" xfId="43557" xr:uid="{317486F3-7A8D-4A85-B3ED-66E8833D2EAF}"/>
    <cellStyle name="Output 2 28 2 2" xfId="43558" xr:uid="{943E81D5-5372-4FFC-8A10-414BB8F50D9A}"/>
    <cellStyle name="Output 2 28 3" xfId="43559" xr:uid="{5CCA434D-5E2E-4EDE-955D-2A4CC3FA0D52}"/>
    <cellStyle name="Output 2 28 3 2" xfId="43560" xr:uid="{91B86D1F-5E5E-450D-AD9C-1B13486C4B55}"/>
    <cellStyle name="Output 2 28 4" xfId="43561" xr:uid="{EBEA476E-35DE-40F6-8672-688D4CC84960}"/>
    <cellStyle name="Output 2 3" xfId="43562" xr:uid="{FDD8ED15-D5C9-4601-956D-B38D42378B44}"/>
    <cellStyle name="Output 2 3 10" xfId="43563" xr:uid="{49F80EC9-8444-45E9-BC29-5ED4556D39F9}"/>
    <cellStyle name="Output 2 3 11" xfId="43564" xr:uid="{5156777B-DE32-44AC-A3D3-A02A9DE999E3}"/>
    <cellStyle name="Output 2 3 2" xfId="43565" xr:uid="{A87A630A-C5FA-4142-B41D-578039A02E58}"/>
    <cellStyle name="Output 2 3 2 2" xfId="43566" xr:uid="{39175D09-D633-4F5C-A041-4BEB78B8F383}"/>
    <cellStyle name="Output 2 3 2 2 2" xfId="43567" xr:uid="{4FB1E721-B993-448B-8CB2-DDF564E65D22}"/>
    <cellStyle name="Output 2 3 2 2 2 2" xfId="43568" xr:uid="{B38A1FE7-1C02-4FC9-97ED-EFF46158705E}"/>
    <cellStyle name="Output 2 3 2 2 2 2 2" xfId="43569" xr:uid="{674FE3CB-EC8E-4E9E-A2FE-6F417CF5F3D0}"/>
    <cellStyle name="Output 2 3 2 2 2 2 3" xfId="43570" xr:uid="{59933983-56EE-4411-ADC9-05B324E32514}"/>
    <cellStyle name="Output 2 3 2 2 2 3" xfId="43571" xr:uid="{EB746DD6-F38F-484A-BA89-6A702AC35244}"/>
    <cellStyle name="Output 2 3 2 2 2 3 2" xfId="43572" xr:uid="{CD20B08B-08DA-43C1-8BBE-79D8542BC611}"/>
    <cellStyle name="Output 2 3 2 2 2 4" xfId="43573" xr:uid="{25B5C3CF-1E75-4214-BBAB-0A4E03974CC9}"/>
    <cellStyle name="Output 2 3 2 2 2 5" xfId="43574" xr:uid="{88C6EC1D-B685-4E30-AFA0-AED2B9442E38}"/>
    <cellStyle name="Output 2 3 2 2 3" xfId="43575" xr:uid="{C37BBA22-6DB2-4135-A7A0-6E3CE9C2B4B5}"/>
    <cellStyle name="Output 2 3 2 2 3 2" xfId="43576" xr:uid="{3B9DFAA5-A13B-430E-8BAC-E0310054CC36}"/>
    <cellStyle name="Output 2 3 2 2 4" xfId="43577" xr:uid="{BA275762-1754-4B1E-9013-52BA3B02BA6C}"/>
    <cellStyle name="Output 2 3 2 2 4 2" xfId="43578" xr:uid="{033062EB-9AE5-4038-AC16-E9D67C25049E}"/>
    <cellStyle name="Output 2 3 2 2 5" xfId="43579" xr:uid="{4EE51574-88EE-440C-9C9B-570E47F2961F}"/>
    <cellStyle name="Output 2 3 2 2 5 2" xfId="43580" xr:uid="{2CC4B2A6-65C7-430D-B689-A09C15F1CF48}"/>
    <cellStyle name="Output 2 3 2 2 6" xfId="43581" xr:uid="{FBCC05F4-9FA1-44DA-8E4F-9268E9D7139C}"/>
    <cellStyle name="Output 2 3 2 2 6 2" xfId="43582" xr:uid="{43544985-646C-4C2C-999F-24A0385C2247}"/>
    <cellStyle name="Output 2 3 2 2 7" xfId="43583" xr:uid="{19157217-1E88-4CD1-B355-5BC960E5A6B5}"/>
    <cellStyle name="Output 2 3 2 2 8" xfId="43584" xr:uid="{C95EE12C-C8E2-42B1-A17B-B7DCD299A388}"/>
    <cellStyle name="Output 2 3 2 3" xfId="43585" xr:uid="{406E935B-8DF1-480E-88E4-4A715C2C1D6B}"/>
    <cellStyle name="Output 2 3 2 3 2" xfId="43586" xr:uid="{FFF2A0CF-2A1D-42D6-A941-FC5074BD0B35}"/>
    <cellStyle name="Output 2 3 2 3 2 2" xfId="43587" xr:uid="{7C966B6F-BC1F-435F-AE58-EA98EAE39A6D}"/>
    <cellStyle name="Output 2 3 2 3 2 3" xfId="43588" xr:uid="{886E49B4-383E-4BC5-936D-FCEE16AC4CBE}"/>
    <cellStyle name="Output 2 3 2 3 3" xfId="43589" xr:uid="{CF9CFAB8-9E19-4D00-B0D8-36F73E3CA726}"/>
    <cellStyle name="Output 2 3 2 3 3 2" xfId="43590" xr:uid="{16F654FB-02AC-4F7C-B23A-AFF1029CC046}"/>
    <cellStyle name="Output 2 3 2 3 4" xfId="43591" xr:uid="{D364F203-D8E3-4294-B308-73B9F020B5B7}"/>
    <cellStyle name="Output 2 3 2 3 5" xfId="43592" xr:uid="{C21E687B-506B-429F-9204-E0F7D4F62F28}"/>
    <cellStyle name="Output 2 3 2 4" xfId="43593" xr:uid="{2765B2F7-CA7D-478D-8ADA-920D3FA8DFF3}"/>
    <cellStyle name="Output 2 3 2 4 2" xfId="43594" xr:uid="{29F8039D-C10C-431D-9984-6183E917E278}"/>
    <cellStyle name="Output 2 3 2 5" xfId="43595" xr:uid="{40496262-5F30-489E-8923-1F161D39EB6A}"/>
    <cellStyle name="Output 2 3 2 5 2" xfId="43596" xr:uid="{60CDE494-347E-4CE0-A071-A3A8BFB34A9E}"/>
    <cellStyle name="Output 2 3 2 6" xfId="43597" xr:uid="{E1003F91-2932-46F9-8D70-9617B6EFDAF6}"/>
    <cellStyle name="Output 2 3 2 6 2" xfId="43598" xr:uid="{D3EE5E82-D942-453D-8E21-EA76BF86CF37}"/>
    <cellStyle name="Output 2 3 2 7" xfId="43599" xr:uid="{65342D7C-893B-4855-963E-D2141C5FD9FD}"/>
    <cellStyle name="Output 2 3 2 7 2" xfId="43600" xr:uid="{A7821281-E979-44F5-89E2-12A623E7DDF3}"/>
    <cellStyle name="Output 2 3 2 7 3" xfId="43601" xr:uid="{564D1ABB-D30D-470C-9F6F-1D6BA2DE65D7}"/>
    <cellStyle name="Output 2 3 2 8" xfId="43602" xr:uid="{7311D464-E674-45B9-86E9-C2B40CBB87AE}"/>
    <cellStyle name="Output 2 3 2 9" xfId="43603" xr:uid="{0C9868B1-3F2F-4DC2-A0B6-8FBA3A3216FE}"/>
    <cellStyle name="Output 2 3 3" xfId="43604" xr:uid="{801F0F2D-D6FE-4A18-9624-B01AD01B1F0E}"/>
    <cellStyle name="Output 2 3 3 2" xfId="43605" xr:uid="{7E2EAF99-C97F-449A-869A-E66A5F24D302}"/>
    <cellStyle name="Output 2 3 3 2 2" xfId="43606" xr:uid="{165DD4AA-B3FA-4839-A6A1-481F2634CEDE}"/>
    <cellStyle name="Output 2 3 3 2 2 2" xfId="43607" xr:uid="{9D167ECD-7562-44B1-A9EC-1FFDC4D1D521}"/>
    <cellStyle name="Output 2 3 3 2 3" xfId="43608" xr:uid="{425FBC5A-E740-4AEB-BA20-566991D62E15}"/>
    <cellStyle name="Output 2 3 3 2 3 2" xfId="43609" xr:uid="{1B3AD362-906B-43BC-8759-37C93415F8D3}"/>
    <cellStyle name="Output 2 3 3 2 4" xfId="43610" xr:uid="{3AB2476F-919A-46B3-8FD7-EC3DA7DE2452}"/>
    <cellStyle name="Output 2 3 3 2 4 2" xfId="43611" xr:uid="{97C54438-EE41-4391-9000-AAECB8D62055}"/>
    <cellStyle name="Output 2 3 3 2 5" xfId="43612" xr:uid="{AE58ABB4-6907-4102-9B4D-70E8C8DF2609}"/>
    <cellStyle name="Output 2 3 3 2 5 2" xfId="43613" xr:uid="{15DA81B4-BD31-43C2-A1BD-7571622E63C9}"/>
    <cellStyle name="Output 2 3 3 2 6" xfId="43614" xr:uid="{161EBD4C-1362-487D-8908-F275256F2E47}"/>
    <cellStyle name="Output 2 3 3 2 6 2" xfId="43615" xr:uid="{13FC29E8-E77B-4FD0-8884-1AA5BFA0D20B}"/>
    <cellStyle name="Output 2 3 3 2 7" xfId="43616" xr:uid="{8B6EA64A-E2B3-40D7-BEFB-EC86EECC2C99}"/>
    <cellStyle name="Output 2 3 3 2 8" xfId="43617" xr:uid="{A960085D-10B1-4FFD-A6C2-C70EBD90915E}"/>
    <cellStyle name="Output 2 3 3 3" xfId="43618" xr:uid="{23185BF4-B668-4D8C-968C-29068B262BB4}"/>
    <cellStyle name="Output 2 3 3 3 2" xfId="43619" xr:uid="{DB30C76A-1040-416D-8E9B-E4AECD81EB1B}"/>
    <cellStyle name="Output 2 3 3 4" xfId="43620" xr:uid="{271ED023-B781-4454-BEB8-6D9E7043EA60}"/>
    <cellStyle name="Output 2 3 3 4 2" xfId="43621" xr:uid="{8CC0BFB2-3D8E-4BE7-B52E-D2245A435A99}"/>
    <cellStyle name="Output 2 3 3 5" xfId="43622" xr:uid="{0F83203A-AB34-4C92-9ECB-667071D1B985}"/>
    <cellStyle name="Output 2 3 3 5 2" xfId="43623" xr:uid="{284AC2F3-E674-4E10-8486-A167D4E70E03}"/>
    <cellStyle name="Output 2 3 3 6" xfId="43624" xr:uid="{E2FEDD35-8429-4B49-AD87-5776454120B3}"/>
    <cellStyle name="Output 2 3 3 6 2" xfId="43625" xr:uid="{1DD9BF7D-EF82-4DE4-8867-A5D6CD919580}"/>
    <cellStyle name="Output 2 3 3 6 3" xfId="43626" xr:uid="{BB1506AB-3944-4218-AB2D-96E44D06FE0C}"/>
    <cellStyle name="Output 2 3 3 7" xfId="43627" xr:uid="{D3EC7430-7797-4DAE-AB39-7ADD60A804F5}"/>
    <cellStyle name="Output 2 3 3 7 2" xfId="43628" xr:uid="{C18BF510-E3B9-44AA-9F6B-628F368A3EB9}"/>
    <cellStyle name="Output 2 3 3 8" xfId="43629" xr:uid="{BCA916C2-E1A9-481E-B0AC-EF36D1743D3B}"/>
    <cellStyle name="Output 2 3 3 9" xfId="43630" xr:uid="{D8A4BB59-9057-4B1D-A459-BE1FCF9A7DA9}"/>
    <cellStyle name="Output 2 3 4" xfId="43631" xr:uid="{8D396603-DC5A-4A94-B459-D10FB7257337}"/>
    <cellStyle name="Output 2 3 4 2" xfId="43632" xr:uid="{D4006EAA-2256-49A4-A82B-8CF135FAA4FF}"/>
    <cellStyle name="Output 2 3 4 2 2" xfId="43633" xr:uid="{3B7FE675-A296-4257-BF28-246CE4D22009}"/>
    <cellStyle name="Output 2 3 4 3" xfId="43634" xr:uid="{DCA6E855-C7FE-4AC1-9031-4126B7E7306E}"/>
    <cellStyle name="Output 2 3 4 3 2" xfId="43635" xr:uid="{4BE3CD58-EB89-4B04-8F53-77CEF3E6A530}"/>
    <cellStyle name="Output 2 3 4 4" xfId="43636" xr:uid="{83C424FF-EA93-4274-912A-B1B59717D605}"/>
    <cellStyle name="Output 2 3 4 4 2" xfId="43637" xr:uid="{BBAA352D-0E9F-4BCB-9ED2-8560E1D62753}"/>
    <cellStyle name="Output 2 3 4 5" xfId="43638" xr:uid="{CB602792-4D6D-4AC6-B53F-2DBA2DFC4B3B}"/>
    <cellStyle name="Output 2 3 4 5 2" xfId="43639" xr:uid="{D01DCE11-30DE-4FEF-A0CD-131DE64E04D7}"/>
    <cellStyle name="Output 2 3 4 6" xfId="43640" xr:uid="{B62A4F88-BEE6-4DFF-A33A-699DD1027DF1}"/>
    <cellStyle name="Output 2 3 4 6 2" xfId="43641" xr:uid="{845555DE-130B-45BD-9721-183E658EBA26}"/>
    <cellStyle name="Output 2 3 4 7" xfId="43642" xr:uid="{75D59E1D-2B43-48CE-A193-C63C40A074AA}"/>
    <cellStyle name="Output 2 3 4 8" xfId="43643" xr:uid="{E48A982A-CCB0-484D-813F-BD9B1F9742C9}"/>
    <cellStyle name="Output 2 3 5" xfId="43644" xr:uid="{5C0884B1-1209-4D38-9AEA-16F3C8909562}"/>
    <cellStyle name="Output 2 3 5 2" xfId="43645" xr:uid="{3F227AAD-1DD6-48AE-869E-F2913E3AF861}"/>
    <cellStyle name="Output 2 3 5 2 2" xfId="43646" xr:uid="{1DD7D4F8-18FF-4EC1-8041-F5F5F63F98ED}"/>
    <cellStyle name="Output 2 3 5 2 3" xfId="43647" xr:uid="{AE55F09C-7081-413F-8293-0493277F22CB}"/>
    <cellStyle name="Output 2 3 5 3" xfId="43648" xr:uid="{6D8F6161-D1D2-4FAB-92CE-9FC62FF47D7B}"/>
    <cellStyle name="Output 2 3 5 3 2" xfId="43649" xr:uid="{9F75996B-6032-4A0A-8570-2D041F55D55E}"/>
    <cellStyle name="Output 2 3 5 4" xfId="43650" xr:uid="{CEB893F8-208D-4078-B095-01164958001C}"/>
    <cellStyle name="Output 2 3 5 5" xfId="43651" xr:uid="{4DFA18B6-7335-4F40-BF1E-9C286A428CC1}"/>
    <cellStyle name="Output 2 3 6" xfId="43652" xr:uid="{9634084C-D1CE-4D07-9DF9-2879166C261B}"/>
    <cellStyle name="Output 2 3 6 2" xfId="43653" xr:uid="{7A410AB1-CFBA-4C60-8CD5-EE56756EDE9D}"/>
    <cellStyle name="Output 2 3 7" xfId="43654" xr:uid="{1A104C75-0AFA-412C-8093-0C064461C9C7}"/>
    <cellStyle name="Output 2 3 7 2" xfId="43655" xr:uid="{4C2C7766-C613-4CD6-B070-F7AA31955EA7}"/>
    <cellStyle name="Output 2 3 8" xfId="43656" xr:uid="{A579B9CF-14E7-4421-B55F-C761556D9770}"/>
    <cellStyle name="Output 2 3 8 2" xfId="43657" xr:uid="{BA201DAE-AEC0-4A6B-A63E-29E4B3A67E07}"/>
    <cellStyle name="Output 2 3 9" xfId="43658" xr:uid="{17FD2C2C-4AEA-4474-BD78-6F1A159CC6B1}"/>
    <cellStyle name="Output 2 3 9 2" xfId="43659" xr:uid="{6E0BD57C-763C-406D-AF3F-EB51C4F8293A}"/>
    <cellStyle name="Output 2 3 9 3" xfId="43660" xr:uid="{9F57F7DE-E533-46CA-8FDB-81FF1CE141E4}"/>
    <cellStyle name="Output 2 4" xfId="43661" xr:uid="{F76EBC68-A9D5-4520-932A-E4E9FB9258EA}"/>
    <cellStyle name="Output 2 4 2" xfId="43662" xr:uid="{2C4675BE-6C36-421D-A0D7-C7BDBB088360}"/>
    <cellStyle name="Output 2 4 2 2" xfId="43663" xr:uid="{E0799356-FC2C-4A75-B515-F3EB26ADF69D}"/>
    <cellStyle name="Output 2 4 2 2 2" xfId="43664" xr:uid="{5690BFC9-3943-42C2-8A2C-8F48B7E32562}"/>
    <cellStyle name="Output 2 4 2 2 2 2" xfId="43665" xr:uid="{716DB056-4857-4506-9677-69EFFCD52B63}"/>
    <cellStyle name="Output 2 4 2 2 2 3" xfId="43666" xr:uid="{4B205F76-5B38-4F40-AD4D-95AE1977BB51}"/>
    <cellStyle name="Output 2 4 2 2 3" xfId="43667" xr:uid="{15101BA7-797A-4E89-9B95-102C889FCB1C}"/>
    <cellStyle name="Output 2 4 2 2 3 2" xfId="43668" xr:uid="{6161BD98-ABB1-4AB1-AEB7-67090515C9C3}"/>
    <cellStyle name="Output 2 4 2 2 4" xfId="43669" xr:uid="{EDD87A33-D969-49E1-B992-A69B9464A8B5}"/>
    <cellStyle name="Output 2 4 2 3" xfId="43670" xr:uid="{9614A014-3FC0-4812-88CB-0677103B4850}"/>
    <cellStyle name="Output 2 4 2 3 2" xfId="43671" xr:uid="{25AE586D-967D-4D9A-A572-4BF4C45A040C}"/>
    <cellStyle name="Output 2 4 2 3 3" xfId="43672" xr:uid="{27698015-10DA-4D2B-B1B2-0D79C64275F4}"/>
    <cellStyle name="Output 2 4 2 4" xfId="43673" xr:uid="{108C6A1C-CD71-4E10-9740-50A762D93BA1}"/>
    <cellStyle name="Output 2 4 2 4 2" xfId="43674" xr:uid="{53488BF5-288C-4A1C-A9E6-08A4EC2F90DB}"/>
    <cellStyle name="Output 2 4 2 5" xfId="43675" xr:uid="{9980532A-4226-4F53-86F5-878B1F484BD2}"/>
    <cellStyle name="Output 2 4 2 5 2" xfId="43676" xr:uid="{8BA62089-5C99-4268-8872-8832EC5DFDE5}"/>
    <cellStyle name="Output 2 4 2 6" xfId="43677" xr:uid="{03B1BAA6-97B0-4A2D-A9BA-CB741C795AEC}"/>
    <cellStyle name="Output 2 4 2 6 2" xfId="43678" xr:uid="{E3E4E3EC-B155-4641-8395-CC922B5DFF6D}"/>
    <cellStyle name="Output 2 4 2 6 3" xfId="43679" xr:uid="{4A7A4734-6B15-435C-89CE-DA7BEF8345B3}"/>
    <cellStyle name="Output 2 4 2 7" xfId="43680" xr:uid="{0C1C0199-8C21-42F2-9FB1-FA88D50476B9}"/>
    <cellStyle name="Output 2 4 3" xfId="43681" xr:uid="{48D9DDCB-33E6-49F2-B262-50690DF60FF6}"/>
    <cellStyle name="Output 2 4 3 2" xfId="43682" xr:uid="{C4555133-A266-429B-9A06-A773638B7FF9}"/>
    <cellStyle name="Output 2 4 3 2 2" xfId="43683" xr:uid="{B6BCF0AE-6316-4371-951E-37C437A7CBB7}"/>
    <cellStyle name="Output 2 4 3 2 3" xfId="43684" xr:uid="{DC593838-735E-4103-B607-6D6851731987}"/>
    <cellStyle name="Output 2 4 3 3" xfId="43685" xr:uid="{B8C19F07-378D-4F1E-BBEF-5F9915DFBDA1}"/>
    <cellStyle name="Output 2 4 3 3 2" xfId="43686" xr:uid="{67F89336-F740-4E67-B2D9-68E893C78A79}"/>
    <cellStyle name="Output 2 4 3 4" xfId="43687" xr:uid="{5AF80FC7-66D1-46D4-AC46-9D900501C8CB}"/>
    <cellStyle name="Output 2 4 3 4 2" xfId="43688" xr:uid="{13F9BDA0-80A7-4B95-848C-F900B666DE70}"/>
    <cellStyle name="Output 2 4 3 5" xfId="43689" xr:uid="{49EC71E6-D75A-4ECC-BA46-E86CA34224CE}"/>
    <cellStyle name="Output 2 4 3 5 2" xfId="43690" xr:uid="{BFB1AE46-1EA0-46D6-9720-B9B7DD1DA20F}"/>
    <cellStyle name="Output 2 4 3 5 3" xfId="43691" xr:uid="{99C33CFC-BB57-4A5F-B85E-61F6624C728D}"/>
    <cellStyle name="Output 2 4 3 6" xfId="43692" xr:uid="{793A8C3B-F58B-4590-824E-97642DFDCEC1}"/>
    <cellStyle name="Output 2 4 4" xfId="43693" xr:uid="{6B8A011E-BB05-4647-884E-2E6FD0420F52}"/>
    <cellStyle name="Output 2 4 4 2" xfId="43694" xr:uid="{FAA5A75E-7F4F-4831-9C18-C60DAC02498C}"/>
    <cellStyle name="Output 2 4 5" xfId="43695" xr:uid="{99EBEB36-B170-4D0F-8D10-2252DD6EE3F5}"/>
    <cellStyle name="Output 2 4 5 2" xfId="43696" xr:uid="{53A54DE3-53ED-4BD8-AD96-335F93186CA5}"/>
    <cellStyle name="Output 2 4 5 3" xfId="43697" xr:uid="{17730E65-6F6F-476F-AEFA-93A6BCED25F2}"/>
    <cellStyle name="Output 2 5" xfId="43698" xr:uid="{BD2DB84D-5A5D-4635-B4EF-991DBDEABDD2}"/>
    <cellStyle name="Output 2 5 2" xfId="43699" xr:uid="{FE2E1509-3F79-4B71-B337-06DA5066F049}"/>
    <cellStyle name="Output 2 5 2 2" xfId="43700" xr:uid="{11793740-A7F6-44DA-9211-A6645D679434}"/>
    <cellStyle name="Output 2 5 2 2 2" xfId="43701" xr:uid="{5BEE8D40-65FB-4D9E-85C8-EC0E6F3DBD14}"/>
    <cellStyle name="Output 2 5 2 2 2 2" xfId="43702" xr:uid="{78BCD9A3-E1DE-4C59-AFCC-CD103F75247E}"/>
    <cellStyle name="Output 2 5 2 2 2 3" xfId="43703" xr:uid="{28808A55-F8D0-4E94-B21A-5325F09347C3}"/>
    <cellStyle name="Output 2 5 2 2 3" xfId="43704" xr:uid="{9D5F5BF1-68A4-4F89-95F5-BC0E230C7FC1}"/>
    <cellStyle name="Output 2 5 2 2 3 2" xfId="43705" xr:uid="{EFDD4217-6594-4C51-8BA4-19175B60BF2C}"/>
    <cellStyle name="Output 2 5 2 2 4" xfId="43706" xr:uid="{BB00CFE3-403C-44FA-8F4E-BC5AAE718FA9}"/>
    <cellStyle name="Output 2 5 2 2 5" xfId="43707" xr:uid="{7F74616D-2796-4716-92C4-C2392365F95D}"/>
    <cellStyle name="Output 2 5 2 3" xfId="43708" xr:uid="{8713EDF2-32B8-487B-B3F3-2B66614F012F}"/>
    <cellStyle name="Output 2 5 2 3 2" xfId="43709" xr:uid="{56E487DA-5968-4412-9BE0-39A9D7DEEC5E}"/>
    <cellStyle name="Output 2 5 2 3 2 2" xfId="43710" xr:uid="{DFFC5090-5118-45E9-BC2E-C28EB9625BA2}"/>
    <cellStyle name="Output 2 5 2 3 2 3" xfId="43711" xr:uid="{E3D1638B-E33C-46D9-B1D2-83B6FF0704E4}"/>
    <cellStyle name="Output 2 5 2 3 3" xfId="43712" xr:uid="{EF5B6692-43C9-447B-B7BD-733263E894B0}"/>
    <cellStyle name="Output 2 5 2 3 3 2" xfId="43713" xr:uid="{2F5BFCC0-F4F6-46B5-B245-918EC31EC0E4}"/>
    <cellStyle name="Output 2 5 2 3 4" xfId="43714" xr:uid="{848D1A8A-E42A-46EF-9068-9E9906F1FDB8}"/>
    <cellStyle name="Output 2 5 2 3 5" xfId="43715" xr:uid="{019EE530-F0D3-4D15-854D-A86DB3E00C1E}"/>
    <cellStyle name="Output 2 5 2 4" xfId="43716" xr:uid="{A96566F6-85C5-477A-BFE6-9920F7136C00}"/>
    <cellStyle name="Output 2 5 2 4 2" xfId="43717" xr:uid="{9FE7863D-1C13-46EC-8B36-5BA0B7638454}"/>
    <cellStyle name="Output 2 5 2 5" xfId="43718" xr:uid="{1FF27308-6F28-4BC6-BAE8-D6CB7BF0D682}"/>
    <cellStyle name="Output 2 5 2 5 2" xfId="43719" xr:uid="{AF487E95-2E85-483B-BD0F-5B587EEDC2C6}"/>
    <cellStyle name="Output 2 5 2 6" xfId="43720" xr:uid="{1C1ECEED-2FC5-4C18-A845-7FE7330BD269}"/>
    <cellStyle name="Output 2 5 2 6 2" xfId="43721" xr:uid="{677EF5AA-2287-4F08-B842-59E926EC4748}"/>
    <cellStyle name="Output 2 5 2 7" xfId="43722" xr:uid="{9CD18EDB-5E7C-485B-9ACA-ABE01EE313DE}"/>
    <cellStyle name="Output 2 5 2 7 2" xfId="43723" xr:uid="{C98F0DAF-3C0F-4216-B3B1-6C357AD3F418}"/>
    <cellStyle name="Output 2 5 2 7 3" xfId="43724" xr:uid="{DB259D9A-B545-4DD6-8A11-001CBDBD753F}"/>
    <cellStyle name="Output 2 5 2 8" xfId="43725" xr:uid="{86DFDF05-1C87-4E40-98C1-31A4C70C660B}"/>
    <cellStyle name="Output 2 5 3" xfId="43726" xr:uid="{2ACD8CD9-B8A3-47A7-BE21-99DD31ECC686}"/>
    <cellStyle name="Output 2 5 3 2" xfId="43727" xr:uid="{0775DBDE-DF79-4765-A862-9236FCC889CD}"/>
    <cellStyle name="Output 2 5 3 2 2" xfId="43728" xr:uid="{4DA24508-2807-41F9-8619-F8768E916ABB}"/>
    <cellStyle name="Output 2 5 3 2 3" xfId="43729" xr:uid="{DB4B9BCC-DA98-4108-A697-A3EDD26DA310}"/>
    <cellStyle name="Output 2 5 3 3" xfId="43730" xr:uid="{E68EFE3B-1E78-485A-9688-CB36AFBC0F2A}"/>
    <cellStyle name="Output 2 5 3 3 2" xfId="43731" xr:uid="{D41DF702-BD89-4E1D-811F-058F364DC159}"/>
    <cellStyle name="Output 2 5 3 4" xfId="43732" xr:uid="{1F3C429C-E7AC-4213-90C5-C422CBC95F1C}"/>
    <cellStyle name="Output 2 5 3 4 2" xfId="43733" xr:uid="{AA556E11-BA11-40D7-9622-10DF38F2F771}"/>
    <cellStyle name="Output 2 5 3 5" xfId="43734" xr:uid="{F842834E-68D5-4A97-B7C0-F8BA15BD8503}"/>
    <cellStyle name="Output 2 5 3 5 2" xfId="43735" xr:uid="{6C839884-54E4-495D-A527-A3F0A6080D8E}"/>
    <cellStyle name="Output 2 5 3 5 3" xfId="43736" xr:uid="{A7108533-3D15-495C-B3C1-D32B7C78C76E}"/>
    <cellStyle name="Output 2 5 3 6" xfId="43737" xr:uid="{13D6EB1C-7147-4F83-87E9-B453032731EE}"/>
    <cellStyle name="Output 2 5 4" xfId="43738" xr:uid="{906E677A-AD0D-4964-8CE4-D0C1567476D2}"/>
    <cellStyle name="Output 2 5 4 2" xfId="43739" xr:uid="{C8D8F9DC-4EEB-4A12-BD8D-A99E00DDA52C}"/>
    <cellStyle name="Output 2 5 5" xfId="43740" xr:uid="{7AD5DA3D-FE07-4AE9-A272-8927A5439733}"/>
    <cellStyle name="Output 2 5 5 2" xfId="43741" xr:uid="{88384487-734B-430C-887C-C63CA6593E2D}"/>
    <cellStyle name="Output 2 5 6" xfId="43742" xr:uid="{167FEDA8-75A0-43DA-82E7-5535829B7DE4}"/>
    <cellStyle name="Output 2 5 6 2" xfId="43743" xr:uid="{6B5ADEC1-D97D-404F-AC90-F8E6BD33694C}"/>
    <cellStyle name="Output 2 5 7" xfId="43744" xr:uid="{5DAC8B92-073F-4645-93D0-273B08D8206D}"/>
    <cellStyle name="Output 2 5 7 2" xfId="43745" xr:uid="{8FCB051E-CF70-4ADD-AF71-F8487C3A29B0}"/>
    <cellStyle name="Output 2 5 7 3" xfId="43746" xr:uid="{E237190C-1BED-4494-9B85-BA53E9AD6852}"/>
    <cellStyle name="Output 2 5 8" xfId="43747" xr:uid="{8B75331B-202E-4087-BCE5-0F50AB8B1FB0}"/>
    <cellStyle name="Output 2 5 9" xfId="43748" xr:uid="{23CA48C1-95C6-4CD6-8A6E-8C9ABED9CA63}"/>
    <cellStyle name="Output 2 6" xfId="43749" xr:uid="{E7D68535-7B8E-41EE-95DD-75827D25A754}"/>
    <cellStyle name="Output 2 6 2" xfId="43750" xr:uid="{C8FC9719-99F9-4884-AA7E-6A20011FF8D1}"/>
    <cellStyle name="Output 2 6 2 2" xfId="43751" xr:uid="{16796ABD-56C5-4E8F-B1B6-23F5B44F9C9A}"/>
    <cellStyle name="Output 2 6 2 2 2" xfId="43752" xr:uid="{5556C436-266F-4401-BCBD-9F9CCBE270CC}"/>
    <cellStyle name="Output 2 6 2 2 2 2" xfId="43753" xr:uid="{2638FE4E-7B4B-4B57-AFAA-6E8C19E84699}"/>
    <cellStyle name="Output 2 6 2 2 2 3" xfId="43754" xr:uid="{5C603F2B-ECB7-492A-A812-889E3217531F}"/>
    <cellStyle name="Output 2 6 2 2 3" xfId="43755" xr:uid="{434FB6ED-05B9-45DE-9A82-0AFF03A724E3}"/>
    <cellStyle name="Output 2 6 2 2 3 2" xfId="43756" xr:uid="{A5056D4F-DA2E-4FA1-B0EC-07EC3D2C3D0C}"/>
    <cellStyle name="Output 2 6 2 2 4" xfId="43757" xr:uid="{D3AD895A-6757-4D81-B6D3-05162CC7B93A}"/>
    <cellStyle name="Output 2 6 2 2 5" xfId="43758" xr:uid="{2D68CEEA-A02B-4F6E-A326-1827168E7FD6}"/>
    <cellStyle name="Output 2 6 2 3" xfId="43759" xr:uid="{49E8A584-5165-48B8-89C6-32B7862E6E0A}"/>
    <cellStyle name="Output 2 6 2 3 2" xfId="43760" xr:uid="{0696FC31-4323-4D41-84C6-2DAA43B357F1}"/>
    <cellStyle name="Output 2 6 2 3 2 2" xfId="43761" xr:uid="{A4085F20-58C0-42A3-BDFB-54DC8C341595}"/>
    <cellStyle name="Output 2 6 2 3 2 3" xfId="43762" xr:uid="{9BA88870-58F7-42AB-8860-3B09B3311001}"/>
    <cellStyle name="Output 2 6 2 3 3" xfId="43763" xr:uid="{A6243D90-212C-42F3-B6CA-213FA2E0C1BD}"/>
    <cellStyle name="Output 2 6 2 3 3 2" xfId="43764" xr:uid="{DCF3E6F1-B14E-4396-B781-24A75759B178}"/>
    <cellStyle name="Output 2 6 2 3 4" xfId="43765" xr:uid="{F0416889-2CC2-460D-B4F8-66F6B9E0A234}"/>
    <cellStyle name="Output 2 6 2 3 5" xfId="43766" xr:uid="{5D4B5141-AE4A-4399-B694-62DA86E9344D}"/>
    <cellStyle name="Output 2 6 2 4" xfId="43767" xr:uid="{BEDB6ED6-7819-4EB1-B546-FC57645883A4}"/>
    <cellStyle name="Output 2 6 2 4 2" xfId="43768" xr:uid="{D13C1ABD-36D1-49E6-8947-8912A3A02C5B}"/>
    <cellStyle name="Output 2 6 2 5" xfId="43769" xr:uid="{C38972E9-CE36-478D-8FF6-C9CA45BC6E5C}"/>
    <cellStyle name="Output 2 6 2 5 2" xfId="43770" xr:uid="{F63EE47B-1DB8-4B7C-8AB8-77523AD46F9C}"/>
    <cellStyle name="Output 2 6 2 6" xfId="43771" xr:uid="{D1BA500A-D6C8-4398-A4E8-4A42834B6E44}"/>
    <cellStyle name="Output 2 6 2 6 2" xfId="43772" xr:uid="{AB04D601-0076-4C28-9221-0CEC8EC70743}"/>
    <cellStyle name="Output 2 6 2 7" xfId="43773" xr:uid="{08894276-3775-4D2B-B7BD-73AAF37EEFE4}"/>
    <cellStyle name="Output 2 6 2 8" xfId="43774" xr:uid="{52442F77-A353-4DE2-B041-F51147E75A92}"/>
    <cellStyle name="Output 2 6 3" xfId="43775" xr:uid="{715E64A8-9E46-4FB9-BE27-4EFB6115243E}"/>
    <cellStyle name="Output 2 6 3 2" xfId="43776" xr:uid="{A917E0D1-EFF7-488F-BE07-4B9BFD100ECA}"/>
    <cellStyle name="Output 2 6 3 2 2" xfId="43777" xr:uid="{041CED91-DD03-494C-BA78-0A61F917DA1E}"/>
    <cellStyle name="Output 2 6 3 2 3" xfId="43778" xr:uid="{F67AA67A-4DB3-4BA9-BBA6-AF4FB118C4CE}"/>
    <cellStyle name="Output 2 6 3 3" xfId="43779" xr:uid="{8F0D0A3B-2A85-4804-ACF7-7DBD5A0341B9}"/>
    <cellStyle name="Output 2 6 3 3 2" xfId="43780" xr:uid="{C9937694-4138-4032-B3CA-9D5A5D52CCFE}"/>
    <cellStyle name="Output 2 6 3 4" xfId="43781" xr:uid="{36BA16E4-7B88-42BA-8B06-335906D6A5E6}"/>
    <cellStyle name="Output 2 6 3 5" xfId="43782" xr:uid="{BE09262B-1BEC-4880-94DE-AB6E95A7BB86}"/>
    <cellStyle name="Output 2 6 4" xfId="43783" xr:uid="{279A4454-19CF-44AA-B33B-EA2A43CC24F0}"/>
    <cellStyle name="Output 2 6 4 2" xfId="43784" xr:uid="{947CE39E-88E6-4ED1-856F-792AD08592EB}"/>
    <cellStyle name="Output 2 6 5" xfId="43785" xr:uid="{E2A508D2-14EC-4225-9632-E38DB6FC1609}"/>
    <cellStyle name="Output 2 6 5 2" xfId="43786" xr:uid="{3A05C6D2-CFE9-435A-A677-B829CFBD7408}"/>
    <cellStyle name="Output 2 6 6" xfId="43787" xr:uid="{A0240DA9-2984-4A8A-A610-19DEDB1ADA2D}"/>
    <cellStyle name="Output 2 6 6 2" xfId="43788" xr:uid="{A71806EF-2542-41C9-BA1B-AEBCB9A3B919}"/>
    <cellStyle name="Output 2 6 7" xfId="43789" xr:uid="{C3571BB5-4813-4A71-BA98-CC2D1B3C37AD}"/>
    <cellStyle name="Output 2 6 7 2" xfId="43790" xr:uid="{5881F00A-136C-4203-835E-54CC4614AC27}"/>
    <cellStyle name="Output 2 6 8" xfId="43791" xr:uid="{74B1F0F3-561C-49E5-ABE6-2700878C6BA4}"/>
    <cellStyle name="Output 2 6 9" xfId="43792" xr:uid="{508B5B6B-7915-453C-BF5C-83C0E72EF1CA}"/>
    <cellStyle name="Output 2 7" xfId="43793" xr:uid="{3EDF60E5-0BC4-48AC-A6FC-3B053D2C74CB}"/>
    <cellStyle name="Output 2 7 2" xfId="43794" xr:uid="{A2070508-C665-4A2A-BB4E-7E6C9667CE20}"/>
    <cellStyle name="Output 2 7 2 2" xfId="43795" xr:uid="{CBB2FA48-6A27-4487-99D1-94FB256AC33B}"/>
    <cellStyle name="Output 2 7 2 2 2" xfId="43796" xr:uid="{F2B1A05C-8C51-4555-A40D-547537C86F7C}"/>
    <cellStyle name="Output 2 7 2 2 2 2" xfId="43797" xr:uid="{E30331B4-3856-47C7-B581-D9F545EE6F0F}"/>
    <cellStyle name="Output 2 7 2 2 2 3" xfId="43798" xr:uid="{4D8C9F8E-E38B-45EE-9825-E56B989B44C7}"/>
    <cellStyle name="Output 2 7 2 2 3" xfId="43799" xr:uid="{14366541-8523-4B42-AE21-B28A254C40E6}"/>
    <cellStyle name="Output 2 7 2 2 3 2" xfId="43800" xr:uid="{8BB8595F-E839-4F5C-8FAD-2D8EA3E19112}"/>
    <cellStyle name="Output 2 7 2 2 4" xfId="43801" xr:uid="{63CDBA02-AE2F-4913-82AC-A42B974C109C}"/>
    <cellStyle name="Output 2 7 2 3" xfId="43802" xr:uid="{84FF3F9A-E7A3-462D-A7B0-9B4856B59C88}"/>
    <cellStyle name="Output 2 7 2 3 2" xfId="43803" xr:uid="{988ECC31-C353-42BD-9D6F-98F9B0A108AB}"/>
    <cellStyle name="Output 2 7 2 3 3" xfId="43804" xr:uid="{EBB0173A-AF9C-4B51-B117-735AC2BF762D}"/>
    <cellStyle name="Output 2 7 2 4" xfId="43805" xr:uid="{2E6F8189-BF84-4CFB-8133-5146F50E3CB4}"/>
    <cellStyle name="Output 2 7 2 4 2" xfId="43806" xr:uid="{A7A2A017-CC7C-4607-803D-E2ECE5455AB3}"/>
    <cellStyle name="Output 2 7 2 5" xfId="43807" xr:uid="{BD94F778-87ED-475B-8403-864C3593C4E0}"/>
    <cellStyle name="Output 2 7 2 5 2" xfId="43808" xr:uid="{C30EA04F-FB0C-4B84-AD8F-C98C5F24C84B}"/>
    <cellStyle name="Output 2 7 2 6" xfId="43809" xr:uid="{A24548BD-16C8-489A-AF07-58336D3F6198}"/>
    <cellStyle name="Output 2 7 2 6 2" xfId="43810" xr:uid="{030D9EF2-CE49-4FA3-8781-2BA4511A58D3}"/>
    <cellStyle name="Output 2 7 2 6 3" xfId="43811" xr:uid="{DBAD4B2E-3A5A-48DE-BC79-66861AAA7B29}"/>
    <cellStyle name="Output 2 7 2 7" xfId="43812" xr:uid="{1E4B103C-8A64-4ED1-86B9-46923DFE32E1}"/>
    <cellStyle name="Output 2 7 3" xfId="43813" xr:uid="{72FF9B97-5399-41BF-BF8E-997784A364D2}"/>
    <cellStyle name="Output 2 7 3 2" xfId="43814" xr:uid="{AFF2EBB0-3154-48B6-B099-B20A08A9FCB7}"/>
    <cellStyle name="Output 2 7 3 2 2" xfId="43815" xr:uid="{601D5290-34A1-4672-973E-D5F15AC7D6FD}"/>
    <cellStyle name="Output 2 7 3 2 3" xfId="43816" xr:uid="{96A95ED3-E579-4B0F-90D9-2BD455580068}"/>
    <cellStyle name="Output 2 7 3 3" xfId="43817" xr:uid="{7C905DC4-3E49-4D9C-9C10-85B2A7AC3D0C}"/>
    <cellStyle name="Output 2 7 3 3 2" xfId="43818" xr:uid="{4DC6F515-FEE7-4232-ADC9-8D2ED03FD7E8}"/>
    <cellStyle name="Output 2 7 3 4" xfId="43819" xr:uid="{92407656-EE7C-4153-BE63-E6594CB3DBFF}"/>
    <cellStyle name="Output 2 7 3 4 2" xfId="43820" xr:uid="{569F1606-2B3E-441B-81AB-775B71A2FE5F}"/>
    <cellStyle name="Output 2 7 3 5" xfId="43821" xr:uid="{04B84D88-A7A4-490A-96D3-92B9A5CAE75C}"/>
    <cellStyle name="Output 2 7 3 5 2" xfId="43822" xr:uid="{FFEE7D34-7C70-442A-969A-59168B545609}"/>
    <cellStyle name="Output 2 7 3 5 3" xfId="43823" xr:uid="{BCAD5DE8-42C5-41E5-9705-0185C7617F6C}"/>
    <cellStyle name="Output 2 7 3 6" xfId="43824" xr:uid="{7877B89C-7A3A-4A72-84FF-A8B2ED24E2B2}"/>
    <cellStyle name="Output 2 7 4" xfId="43825" xr:uid="{2BDD3767-C602-41AC-A2A7-D6A4EB73E474}"/>
    <cellStyle name="Output 2 7 4 2" xfId="43826" xr:uid="{33209031-5155-49D6-800C-DD5C9A96C585}"/>
    <cellStyle name="Output 2 7 5" xfId="43827" xr:uid="{BDD58B15-E8B6-46AC-BF05-19E4B197B5D2}"/>
    <cellStyle name="Output 2 7 5 2" xfId="43828" xr:uid="{816446D5-0953-452B-8039-7DBFFDC4619B}"/>
    <cellStyle name="Output 2 7 6" xfId="43829" xr:uid="{32B1524B-8ECB-432E-9209-2B3E435B6302}"/>
    <cellStyle name="Output 2 7 6 2" xfId="43830" xr:uid="{254354D5-D808-47D9-8E5E-5F78C421A022}"/>
    <cellStyle name="Output 2 7 7" xfId="43831" xr:uid="{C7732B1E-296A-44C1-822E-491E0FD2DD91}"/>
    <cellStyle name="Output 2 7 7 2" xfId="43832" xr:uid="{6A3E5E61-A014-4376-B8B5-0DF333550CF8}"/>
    <cellStyle name="Output 2 7 7 3" xfId="43833" xr:uid="{DF8943DB-9565-4E07-A6F7-8F3D52873F14}"/>
    <cellStyle name="Output 2 7 8" xfId="43834" xr:uid="{A4029981-AEE8-4890-9FDD-98756DEBAB05}"/>
    <cellStyle name="Output 2 8" xfId="43835" xr:uid="{86ADF5EB-5A14-46CC-BB17-0CA20126A336}"/>
    <cellStyle name="Output 2 8 2" xfId="43836" xr:uid="{641BB116-AFAC-4286-8F69-DB088A189856}"/>
    <cellStyle name="Output 2 8 2 2" xfId="43837" xr:uid="{7F6320FC-1EAA-4112-99F7-1F1652084612}"/>
    <cellStyle name="Output 2 8 2 2 2" xfId="43838" xr:uid="{C407DA18-CBA8-4A21-AC7C-D8890C69F547}"/>
    <cellStyle name="Output 2 8 2 2 2 2" xfId="43839" xr:uid="{5A10B61B-2AE4-4941-AE31-AC2F2E933237}"/>
    <cellStyle name="Output 2 8 2 2 2 3" xfId="43840" xr:uid="{7F5C71EF-1DE2-4024-B8F3-376D81FEE6E6}"/>
    <cellStyle name="Output 2 8 2 2 3" xfId="43841" xr:uid="{6672D341-D832-4142-BBD7-C526AB1D845E}"/>
    <cellStyle name="Output 2 8 2 2 3 2" xfId="43842" xr:uid="{A22B0363-D379-475D-BB9D-B4E498FA5CB7}"/>
    <cellStyle name="Output 2 8 2 2 4" xfId="43843" xr:uid="{60EFF988-16ED-4628-B640-42A3CECAEB66}"/>
    <cellStyle name="Output 2 8 2 3" xfId="43844" xr:uid="{B2D6D707-FC38-42C7-8C08-62963726195D}"/>
    <cellStyle name="Output 2 8 2 3 2" xfId="43845" xr:uid="{E97B499C-724B-4C54-B8D8-A1B95A7C86F0}"/>
    <cellStyle name="Output 2 8 2 3 3" xfId="43846" xr:uid="{2B3C35D9-7162-431E-9FF1-FBB685B41987}"/>
    <cellStyle name="Output 2 8 2 4" xfId="43847" xr:uid="{51CC4799-F7E8-4477-BE85-59643CDAF97D}"/>
    <cellStyle name="Output 2 8 2 4 2" xfId="43848" xr:uid="{D9D9ED7F-7820-466C-93E0-C4C4A7BE8A2B}"/>
    <cellStyle name="Output 2 8 2 5" xfId="43849" xr:uid="{203051E9-97EF-40E9-89F3-909A89B1C140}"/>
    <cellStyle name="Output 2 8 2 5 2" xfId="43850" xr:uid="{C5130999-6BE3-4EF4-AEFF-C467342CA0B0}"/>
    <cellStyle name="Output 2 8 2 6" xfId="43851" xr:uid="{7DBD7D36-8713-4928-B51A-2B3C2D754207}"/>
    <cellStyle name="Output 2 8 2 6 2" xfId="43852" xr:uid="{2143DF7A-76D0-48E2-805C-800BA77C413E}"/>
    <cellStyle name="Output 2 8 2 6 3" xfId="43853" xr:uid="{E35914EC-091C-4D6E-8868-F72613CCB685}"/>
    <cellStyle name="Output 2 8 2 7" xfId="43854" xr:uid="{18346357-A3F1-4C45-9379-DA8D2831F27C}"/>
    <cellStyle name="Output 2 8 3" xfId="43855" xr:uid="{80A17C5E-ECB9-44E1-8F84-AD0B541E7A84}"/>
    <cellStyle name="Output 2 8 3 2" xfId="43856" xr:uid="{4544BE3A-9F25-42C1-80CC-99EA077A5735}"/>
    <cellStyle name="Output 2 8 3 2 2" xfId="43857" xr:uid="{11344894-1BD5-4857-9DFB-FA0833B39B20}"/>
    <cellStyle name="Output 2 8 3 2 3" xfId="43858" xr:uid="{F873B598-FD5C-4846-BAC6-1763716F79AD}"/>
    <cellStyle name="Output 2 8 3 3" xfId="43859" xr:uid="{8D686F00-42B9-45D5-B4E4-9F14034043E8}"/>
    <cellStyle name="Output 2 8 3 3 2" xfId="43860" xr:uid="{3DF55E54-E5BA-4960-A0B5-A1E3C78F3E83}"/>
    <cellStyle name="Output 2 8 3 4" xfId="43861" xr:uid="{130A9F73-833F-43BC-B1DD-B5D94D6F4E0D}"/>
    <cellStyle name="Output 2 8 3 4 2" xfId="43862" xr:uid="{D099555A-4461-4734-94D4-C4B163E19411}"/>
    <cellStyle name="Output 2 8 3 5" xfId="43863" xr:uid="{4DE4A46F-39AA-4D5F-8B7C-79E6DF9C35F0}"/>
    <cellStyle name="Output 2 8 3 5 2" xfId="43864" xr:uid="{AAA796CB-17CB-42A4-9E72-E0EF29E873A0}"/>
    <cellStyle name="Output 2 8 3 5 3" xfId="43865" xr:uid="{39CCFA32-687E-4146-8D2A-E7F986167A1B}"/>
    <cellStyle name="Output 2 8 3 6" xfId="43866" xr:uid="{638CDBDF-41AD-4D2F-955B-CAACF4CF7074}"/>
    <cellStyle name="Output 2 8 4" xfId="43867" xr:uid="{EEDF37DE-1A98-4BC3-9645-EF88FA6CC25E}"/>
    <cellStyle name="Output 2 8 4 2" xfId="43868" xr:uid="{ED945FF9-94A5-4DDA-B5F3-19C7B4934088}"/>
    <cellStyle name="Output 2 8 5" xfId="43869" xr:uid="{61166007-4226-40BE-B294-AA025CA96760}"/>
    <cellStyle name="Output 2 8 5 2" xfId="43870" xr:uid="{37310FCF-3943-45B2-957C-B75B74AF739B}"/>
    <cellStyle name="Output 2 8 6" xfId="43871" xr:uid="{EA81177D-A41A-4AF5-B420-222A4FFF4E41}"/>
    <cellStyle name="Output 2 8 6 2" xfId="43872" xr:uid="{19486389-08A2-47A5-8E80-297B6FAC0171}"/>
    <cellStyle name="Output 2 8 7" xfId="43873" xr:uid="{9523EF85-E31F-40F2-A6D5-E1D6C6B9D2F9}"/>
    <cellStyle name="Output 2 8 7 2" xfId="43874" xr:uid="{C3CAC6B7-8B1F-45FC-A351-9C453C86B43A}"/>
    <cellStyle name="Output 2 8 7 3" xfId="43875" xr:uid="{646A11C8-13FF-4EA3-8FD4-9E172A84CDF4}"/>
    <cellStyle name="Output 2 8 8" xfId="43876" xr:uid="{C3E34282-CA7C-4B21-8EFE-340FFD5A3311}"/>
    <cellStyle name="Output 2 9" xfId="43877" xr:uid="{7A693778-6CFA-43C2-ACA9-1EA0AE8852BE}"/>
    <cellStyle name="Output 2 9 2" xfId="43878" xr:uid="{5F9546EA-7CE1-4473-BDFA-17BE527854B6}"/>
    <cellStyle name="Output 2 9 2 2" xfId="43879" xr:uid="{064E0996-878A-44D8-AFB0-9ED0288A41FE}"/>
    <cellStyle name="Output 2 9 2 2 2" xfId="43880" xr:uid="{456DE7F9-3AAB-4F69-AE69-6ED3D72E8EF9}"/>
    <cellStyle name="Output 2 9 2 2 2 2" xfId="43881" xr:uid="{480332AB-C291-4715-9171-1E4E16ED8653}"/>
    <cellStyle name="Output 2 9 2 2 2 3" xfId="43882" xr:uid="{FF94FC3F-F942-41F7-825A-127937F134EA}"/>
    <cellStyle name="Output 2 9 2 2 3" xfId="43883" xr:uid="{1822AC62-E629-4792-8C4D-5D8295468209}"/>
    <cellStyle name="Output 2 9 2 2 3 2" xfId="43884" xr:uid="{A13257E6-D7F5-4655-A1BC-4AD35C5C89DF}"/>
    <cellStyle name="Output 2 9 2 2 4" xfId="43885" xr:uid="{244DD7A9-A986-45C6-A87E-48BFF54441E0}"/>
    <cellStyle name="Output 2 9 2 3" xfId="43886" xr:uid="{D8C6DEF5-FE58-4564-9C68-6CFB8D6728D4}"/>
    <cellStyle name="Output 2 9 2 3 2" xfId="43887" xr:uid="{A1F76D61-008C-45A7-A07C-CDB007D3C73E}"/>
    <cellStyle name="Output 2 9 2 3 3" xfId="43888" xr:uid="{3EDCC6D9-BF0E-43EC-B652-D97CE0E628E1}"/>
    <cellStyle name="Output 2 9 2 4" xfId="43889" xr:uid="{A28E6CF8-909A-4705-B9DE-65C59E933A6F}"/>
    <cellStyle name="Output 2 9 2 4 2" xfId="43890" xr:uid="{FE5B191E-8153-44BF-8242-AF05D4BD7924}"/>
    <cellStyle name="Output 2 9 2 5" xfId="43891" xr:uid="{C9222D83-3091-4BB7-8C60-2ECAD6C2BCAA}"/>
    <cellStyle name="Output 2 9 2 5 2" xfId="43892" xr:uid="{F9E86FD4-1339-48F6-993D-6EBE2960DF44}"/>
    <cellStyle name="Output 2 9 2 6" xfId="43893" xr:uid="{73FC05D2-81F2-4C81-B31C-E9AE0BC93B9A}"/>
    <cellStyle name="Output 2 9 2 6 2" xfId="43894" xr:uid="{684054EB-4078-412D-B81C-ADBFBE31BB80}"/>
    <cellStyle name="Output 2 9 2 6 3" xfId="43895" xr:uid="{3030151D-9F45-43AB-98A5-EBB023A604F3}"/>
    <cellStyle name="Output 2 9 2 7" xfId="43896" xr:uid="{88E60019-7F86-4F74-A62D-4E49C0CEA3E2}"/>
    <cellStyle name="Output 2 9 3" xfId="43897" xr:uid="{9BFEC92C-98D9-4A63-819C-1941D156EF95}"/>
    <cellStyle name="Output 2 9 3 2" xfId="43898" xr:uid="{3328EA4A-B662-4E88-9421-8C0CF3914F6F}"/>
    <cellStyle name="Output 2 9 3 2 2" xfId="43899" xr:uid="{84F203AB-663C-4E3E-8931-30042C06C23B}"/>
    <cellStyle name="Output 2 9 3 3" xfId="43900" xr:uid="{AA278503-A989-4029-AE13-84D1165DDF15}"/>
    <cellStyle name="Output 2 9 3 3 2" xfId="43901" xr:uid="{149CBB36-5D3A-4F6D-BFD3-98A545A59699}"/>
    <cellStyle name="Output 2 9 3 3 3" xfId="43902" xr:uid="{102CCA1E-F5D2-4F8A-8717-FBCE2234D50E}"/>
    <cellStyle name="Output 2 9 3 4" xfId="43903" xr:uid="{F49F6BB5-448E-4E67-B6F9-4BB94A97823B}"/>
    <cellStyle name="Output 2 9 4" xfId="43904" xr:uid="{7796358E-DA41-4823-8C84-77FAD7D4EF74}"/>
    <cellStyle name="Output 2 9 4 2" xfId="43905" xr:uid="{D4448C9B-A024-4F68-BFAD-AF87FC56BDF1}"/>
    <cellStyle name="Output 2 9 5" xfId="43906" xr:uid="{E350526E-5424-46D0-AEFE-5EB7261924AB}"/>
    <cellStyle name="Output 2 9 5 2" xfId="43907" xr:uid="{55C4AB3A-BEAF-4D7D-8ADE-541704E66143}"/>
    <cellStyle name="Output 2 9 6" xfId="43908" xr:uid="{8CA65701-0740-4B3F-B385-0CC5CED107C8}"/>
    <cellStyle name="Output 2 9 6 2" xfId="43909" xr:uid="{5952AA86-85BA-4F83-9BA8-88CABECCE995}"/>
    <cellStyle name="Output 2 9 6 3" xfId="43910" xr:uid="{30F8B6E1-45E1-4F6A-8474-5C00694F4F3E}"/>
    <cellStyle name="Output 2 9 7" xfId="43911" xr:uid="{58FF886B-066A-4008-849B-03ADECE911C5}"/>
    <cellStyle name="Output 20" xfId="43912" xr:uid="{0B5AC127-6BF3-47CB-837A-85FD093196DE}"/>
    <cellStyle name="Output 20 10" xfId="43913" xr:uid="{2E96F02F-806C-4A9E-A07F-FA04E625DFB8}"/>
    <cellStyle name="Output 20 10 2" xfId="43914" xr:uid="{DB68530A-4BA2-45DF-AB97-69512D99F345}"/>
    <cellStyle name="Output 20 11" xfId="43915" xr:uid="{D9720D5C-9D05-480D-AFB9-CBBEEB029B10}"/>
    <cellStyle name="Output 20 11 2" xfId="43916" xr:uid="{F40F5D41-2FF4-42BD-9852-96EE08412A7E}"/>
    <cellStyle name="Output 20 11 3" xfId="43917" xr:uid="{AE626321-781B-46AE-A2B5-30E856D42C08}"/>
    <cellStyle name="Output 20 2" xfId="43918" xr:uid="{DBF30304-B3D3-47D9-AF23-6983C77840CF}"/>
    <cellStyle name="Output 20 2 2" xfId="43919" xr:uid="{4C55165D-A4F6-48D7-854B-043AFF14B81F}"/>
    <cellStyle name="Output 20 2 2 2" xfId="43920" xr:uid="{CE61B419-F091-433C-A36D-43795DE1150D}"/>
    <cellStyle name="Output 20 2 2 2 2" xfId="43921" xr:uid="{BC0F73F4-920D-455C-9B96-67A438CEC145}"/>
    <cellStyle name="Output 20 2 2 2 3" xfId="43922" xr:uid="{8F1A96EF-1168-4ABB-81BD-6432577BEDFD}"/>
    <cellStyle name="Output 20 2 3" xfId="43923" xr:uid="{090C4916-5029-48C0-9015-68B9B03329EB}"/>
    <cellStyle name="Output 20 2 3 2" xfId="43924" xr:uid="{7DF1286D-79AE-40FA-A5E9-689959265490}"/>
    <cellStyle name="Output 20 2 3 2 2" xfId="43925" xr:uid="{4A0BDADE-6A36-490C-B18E-71C184F6B090}"/>
    <cellStyle name="Output 20 2 3 2 3" xfId="43926" xr:uid="{CE43FEB8-0A41-44A4-83AD-16B1BC743A3C}"/>
    <cellStyle name="Output 20 2 4" xfId="43927" xr:uid="{8DBA1989-98F4-4568-A1F1-4B97B74AF82B}"/>
    <cellStyle name="Output 20 2 4 2" xfId="43928" xr:uid="{45524501-D2A7-40A7-8C40-9CD4B48D2268}"/>
    <cellStyle name="Output 20 2 4 3" xfId="43929" xr:uid="{79CD8EA8-C10D-4FE5-A873-5BEE51168497}"/>
    <cellStyle name="Output 20 3" xfId="43930" xr:uid="{6E73F008-71B1-4513-B94F-F46F15B83E81}"/>
    <cellStyle name="Output 20 3 2" xfId="43931" xr:uid="{55293E0C-1DFD-4477-B0BE-CDC18BDBE5EB}"/>
    <cellStyle name="Output 20 3 2 2" xfId="43932" xr:uid="{5DFAB923-1B5C-45AC-B5A2-D28FAFF760B7}"/>
    <cellStyle name="Output 20 3 2 2 2" xfId="43933" xr:uid="{1BF332D5-3618-42A4-87FA-7170BEBF1A79}"/>
    <cellStyle name="Output 20 3 2 2 3" xfId="43934" xr:uid="{745BA278-61FA-446B-9312-1ACE4190EA14}"/>
    <cellStyle name="Output 20 3 3" xfId="43935" xr:uid="{31A67010-05A4-4593-B1D5-F4D8152A9336}"/>
    <cellStyle name="Output 20 3 3 2" xfId="43936" xr:uid="{06E32E96-EBAD-4B84-A1B4-8D74EA5D1213}"/>
    <cellStyle name="Output 20 3 3 2 2" xfId="43937" xr:uid="{82644627-3ECA-484D-876D-12C34CBAA9D1}"/>
    <cellStyle name="Output 20 3 3 2 3" xfId="43938" xr:uid="{F450026D-22E3-4941-92A8-0646FE518159}"/>
    <cellStyle name="Output 20 3 4" xfId="43939" xr:uid="{3C5981F8-4A4F-45CC-BB74-6FD9A75AAC1F}"/>
    <cellStyle name="Output 20 3 4 2" xfId="43940" xr:uid="{DC6E78C3-CAA8-40D7-991F-DEB02BBF1063}"/>
    <cellStyle name="Output 20 3 4 3" xfId="43941" xr:uid="{F97CE23D-F47B-492A-BC7E-EE962DCF326B}"/>
    <cellStyle name="Output 20 4" xfId="43942" xr:uid="{74A67FD5-DFDE-43E5-9DB6-33CD2B5F0C35}"/>
    <cellStyle name="Output 20 4 2" xfId="43943" xr:uid="{8D88758A-8C35-43EB-8825-787BCA9ED9EC}"/>
    <cellStyle name="Output 20 4 2 2" xfId="43944" xr:uid="{AE1B1C52-8FF3-4036-B161-C392FF1E06E9}"/>
    <cellStyle name="Output 20 4 2 2 2" xfId="43945" xr:uid="{E6D3101B-155D-47AE-B140-FA54EB8FAD23}"/>
    <cellStyle name="Output 20 4 2 2 3" xfId="43946" xr:uid="{20EC6963-BEDD-47C8-AD29-DD5EFC1673B2}"/>
    <cellStyle name="Output 20 4 3" xfId="43947" xr:uid="{DEC66123-827A-4794-8F08-C732EFAE9AD9}"/>
    <cellStyle name="Output 20 4 3 2" xfId="43948" xr:uid="{88B2CDDD-72B0-40DF-8AE7-FA4AC355A1EE}"/>
    <cellStyle name="Output 20 4 3 2 2" xfId="43949" xr:uid="{3E3F963A-4D40-4170-8FA6-37F4E917D667}"/>
    <cellStyle name="Output 20 4 3 2 3" xfId="43950" xr:uid="{14841A86-3CEE-40ED-8D6C-58E5B8D647EB}"/>
    <cellStyle name="Output 20 4 4" xfId="43951" xr:uid="{FE2E3362-B86A-48B4-99E6-ED75624D7C22}"/>
    <cellStyle name="Output 20 4 4 2" xfId="43952" xr:uid="{509B6F7D-F435-4DC8-AE9A-DC05EF0FA397}"/>
    <cellStyle name="Output 20 4 4 3" xfId="43953" xr:uid="{5C1005CE-0396-47E9-9843-E810621F2F6B}"/>
    <cellStyle name="Output 20 5" xfId="43954" xr:uid="{585FE0CE-38FE-4D75-9471-9A8A4797EAAB}"/>
    <cellStyle name="Output 20 5 2" xfId="43955" xr:uid="{DF196821-171E-483E-9545-A343D2F5E236}"/>
    <cellStyle name="Output 20 5 2 2" xfId="43956" xr:uid="{D75E427B-9AB9-48DB-AF96-8840EC889AC9}"/>
    <cellStyle name="Output 20 5 2 2 2" xfId="43957" xr:uid="{771942E8-25E4-45B4-BAFD-E73651782775}"/>
    <cellStyle name="Output 20 5 2 2 3" xfId="43958" xr:uid="{069025F5-0A72-4AFA-905C-7487FF274CD7}"/>
    <cellStyle name="Output 20 5 3" xfId="43959" xr:uid="{BF7C1D3E-383E-4E98-8EDC-2ED689E2C989}"/>
    <cellStyle name="Output 20 5 3 2" xfId="43960" xr:uid="{EA49EAD7-6B89-4BC4-AC5C-DEA7D2AD2A90}"/>
    <cellStyle name="Output 20 5 3 2 2" xfId="43961" xr:uid="{1C180727-D349-4E17-A5A7-58D18B8595FD}"/>
    <cellStyle name="Output 20 5 3 2 3" xfId="43962" xr:uid="{09D5022A-AE0C-4115-B8D2-50AD9606FF34}"/>
    <cellStyle name="Output 20 5 4" xfId="43963" xr:uid="{9CB9704C-5A6C-42A2-A2E5-3521E164AB7F}"/>
    <cellStyle name="Output 20 5 4 2" xfId="43964" xr:uid="{E036405E-11E6-401E-8625-58039A689F06}"/>
    <cellStyle name="Output 20 5 4 3" xfId="43965" xr:uid="{D266A0EF-B0E6-47C8-858E-655E8B394674}"/>
    <cellStyle name="Output 20 6" xfId="43966" xr:uid="{25B30953-0FB3-4BFD-83D1-BA470D691680}"/>
    <cellStyle name="Output 20 6 2" xfId="43967" xr:uid="{6B811CAF-5D27-4BDD-9C24-23105E03B936}"/>
    <cellStyle name="Output 20 6 2 2" xfId="43968" xr:uid="{966FBDC1-0276-45F7-AD50-995371163600}"/>
    <cellStyle name="Output 20 6 2 2 2" xfId="43969" xr:uid="{851B85AC-317C-4F3C-A017-D471A1B21510}"/>
    <cellStyle name="Output 20 6 2 2 3" xfId="43970" xr:uid="{5510B0F4-A849-4340-96CC-9ED0D2BFC6F0}"/>
    <cellStyle name="Output 20 6 3" xfId="43971" xr:uid="{29D71B23-7B93-42F7-9463-2F38C983349B}"/>
    <cellStyle name="Output 20 6 3 2" xfId="43972" xr:uid="{57722CA8-2D17-436B-84D9-23D71B393EE7}"/>
    <cellStyle name="Output 20 6 3 2 2" xfId="43973" xr:uid="{6C094455-3AE1-4203-A83C-CDB5CC7F8CA4}"/>
    <cellStyle name="Output 20 6 3 2 3" xfId="43974" xr:uid="{63584CAD-C306-4AED-B5A0-2C9A2F3058EF}"/>
    <cellStyle name="Output 20 6 4" xfId="43975" xr:uid="{077262C1-0B7D-44BD-AE53-945A6B6C58D4}"/>
    <cellStyle name="Output 20 6 4 2" xfId="43976" xr:uid="{D4623DF0-DB98-4A77-B2AC-3DC3B1A034C7}"/>
    <cellStyle name="Output 20 6 4 3" xfId="43977" xr:uid="{87204950-DC7D-4C63-98E2-BCB03E3B8DC2}"/>
    <cellStyle name="Output 20 7" xfId="43978" xr:uid="{1D12C3BE-F8D4-4432-8C0B-500B8F69D389}"/>
    <cellStyle name="Output 20 7 2" xfId="43979" xr:uid="{C375EA9E-B414-4DEB-8938-E16411E2BC1F}"/>
    <cellStyle name="Output 20 7 2 2" xfId="43980" xr:uid="{3C86B42D-0347-470C-BC3A-DFFD87752DC3}"/>
    <cellStyle name="Output 20 7 2 2 2" xfId="43981" xr:uid="{B2E312A8-8F8D-4CE5-8D9E-75EB8B55CA5F}"/>
    <cellStyle name="Output 20 7 2 2 3" xfId="43982" xr:uid="{750DE072-E670-44CB-B54A-F27D6CECC71E}"/>
    <cellStyle name="Output 20 7 3" xfId="43983" xr:uid="{39CF783A-9499-47AB-806B-84C381A756D8}"/>
    <cellStyle name="Output 20 7 3 2" xfId="43984" xr:uid="{D29344C5-CAAB-4EC2-B354-F7EC02232D06}"/>
    <cellStyle name="Output 20 7 3 2 2" xfId="43985" xr:uid="{5A2DCE77-46EE-4D4C-8153-B8D1E3ECB95C}"/>
    <cellStyle name="Output 20 7 3 2 3" xfId="43986" xr:uid="{1A511846-2114-4A59-A918-58D504103187}"/>
    <cellStyle name="Output 20 7 4" xfId="43987" xr:uid="{51034CA3-3FF3-433D-B6C0-7C565F3D70DD}"/>
    <cellStyle name="Output 20 7 4 2" xfId="43988" xr:uid="{061B029C-736D-43C6-8435-BE0868D12447}"/>
    <cellStyle name="Output 20 7 4 3" xfId="43989" xr:uid="{3F431216-A012-4797-B9B6-D96B99751BD0}"/>
    <cellStyle name="Output 20 8" xfId="43990" xr:uid="{05424042-67E4-42E1-8F8B-70E1BE714051}"/>
    <cellStyle name="Output 20 8 2" xfId="43991" xr:uid="{1348C573-A363-405F-91F0-34D4F1B025B6}"/>
    <cellStyle name="Output 20 8 2 2" xfId="43992" xr:uid="{DD5ADEB8-8558-4B43-8C83-43551D4D6852}"/>
    <cellStyle name="Output 20 8 2 3" xfId="43993" xr:uid="{869AC394-3CD1-4ABE-8F90-2231FD5C7B7E}"/>
    <cellStyle name="Output 20 9" xfId="43994" xr:uid="{D7324CDA-7B8A-4222-9A0E-B489C861FF9A}"/>
    <cellStyle name="Output 20 9 2" xfId="43995" xr:uid="{06EA4581-6893-4C74-883C-87678FCEE4FA}"/>
    <cellStyle name="Output 20 9 2 2" xfId="43996" xr:uid="{37ECB799-0633-454A-97BF-B3DE469F658A}"/>
    <cellStyle name="Output 20 9 2 3" xfId="43997" xr:uid="{604ED025-5562-4B42-BD61-AED0A831532B}"/>
    <cellStyle name="Output 21" xfId="43998" xr:uid="{13DF62C1-DCAA-436E-8329-14CE1EB8B364}"/>
    <cellStyle name="Output 21 10" xfId="43999" xr:uid="{6C6C0617-66E7-454F-B54A-FA8CC2F5DB8B}"/>
    <cellStyle name="Output 21 10 2" xfId="44000" xr:uid="{9B169352-C207-4F22-88CA-2DB4EE7E03B5}"/>
    <cellStyle name="Output 21 11" xfId="44001" xr:uid="{93B2E69B-E315-4D37-9B09-4B034894C74A}"/>
    <cellStyle name="Output 21 11 2" xfId="44002" xr:uid="{8FB4B419-E22C-4370-9E3F-B43CF95DCBE3}"/>
    <cellStyle name="Output 21 11 3" xfId="44003" xr:uid="{6AB41306-1A65-4550-B386-5111519EEC22}"/>
    <cellStyle name="Output 21 2" xfId="44004" xr:uid="{8874FE90-E9D9-4222-86F0-8AF5C701EF62}"/>
    <cellStyle name="Output 21 2 2" xfId="44005" xr:uid="{5812CFBF-A16F-40A1-84A2-0644C8E3F452}"/>
    <cellStyle name="Output 21 2 2 2" xfId="44006" xr:uid="{306E17D6-AC99-4479-85A4-43C664261BFA}"/>
    <cellStyle name="Output 21 2 2 2 2" xfId="44007" xr:uid="{997BA782-B0EF-4B2A-A1B9-1A765A1F5135}"/>
    <cellStyle name="Output 21 2 2 2 3" xfId="44008" xr:uid="{B2362B3C-13D3-495E-9C2D-49DD692899DD}"/>
    <cellStyle name="Output 21 2 3" xfId="44009" xr:uid="{B266C711-9CE8-40B0-99D5-B80B13219841}"/>
    <cellStyle name="Output 21 2 3 2" xfId="44010" xr:uid="{2E495CEA-8983-4479-A9AB-9074B00F314E}"/>
    <cellStyle name="Output 21 2 3 2 2" xfId="44011" xr:uid="{65EFC2CA-73F9-476A-9C50-EB94292C6531}"/>
    <cellStyle name="Output 21 2 3 2 3" xfId="44012" xr:uid="{3D58EABF-C20F-43A6-840F-DFD94F9626EE}"/>
    <cellStyle name="Output 21 2 4" xfId="44013" xr:uid="{B1CF2A83-AD86-4F66-9F83-9B62174C1C1C}"/>
    <cellStyle name="Output 21 2 4 2" xfId="44014" xr:uid="{FD7481B8-0D44-4A6C-9C2C-04555F5123DA}"/>
    <cellStyle name="Output 21 2 4 3" xfId="44015" xr:uid="{C435EB1B-8735-4019-A7C5-5FD348B1C0E3}"/>
    <cellStyle name="Output 21 3" xfId="44016" xr:uid="{C642FA87-E505-40C3-B9CD-1FD3F708EE55}"/>
    <cellStyle name="Output 21 3 2" xfId="44017" xr:uid="{596EE650-BEE3-439A-A0DE-9C3DF3DF4B7F}"/>
    <cellStyle name="Output 21 3 2 2" xfId="44018" xr:uid="{4103D489-8578-46B5-B5B1-AEDC0D9266AE}"/>
    <cellStyle name="Output 21 3 2 2 2" xfId="44019" xr:uid="{73FDB8FF-49A9-451A-AE62-D7483397AB3E}"/>
    <cellStyle name="Output 21 3 2 2 3" xfId="44020" xr:uid="{D0F3365C-BE50-47AD-8575-2FAEF225E82B}"/>
    <cellStyle name="Output 21 3 3" xfId="44021" xr:uid="{D4915AA0-8227-4E5A-993A-564061924D89}"/>
    <cellStyle name="Output 21 3 3 2" xfId="44022" xr:uid="{B082752F-96BC-4404-AA94-D59B30B4399D}"/>
    <cellStyle name="Output 21 3 3 2 2" xfId="44023" xr:uid="{1934DBE1-9F6A-41E0-9282-84C8472F4A30}"/>
    <cellStyle name="Output 21 3 3 2 3" xfId="44024" xr:uid="{5B0718E7-6467-45F0-A227-3D8110C8B925}"/>
    <cellStyle name="Output 21 3 4" xfId="44025" xr:uid="{8D52729C-2EF6-427F-B8D3-A86047106F28}"/>
    <cellStyle name="Output 21 3 4 2" xfId="44026" xr:uid="{DB3535AA-4857-498E-A2B3-F6E8078699A2}"/>
    <cellStyle name="Output 21 3 4 3" xfId="44027" xr:uid="{C375F4D4-7B02-43D1-A054-88AE276629DE}"/>
    <cellStyle name="Output 21 4" xfId="44028" xr:uid="{0B7B378F-887B-4EBE-9B6D-8FF35FBADE0D}"/>
    <cellStyle name="Output 21 4 2" xfId="44029" xr:uid="{6302CE9E-CF60-48EA-8C26-348EF7B0EF9C}"/>
    <cellStyle name="Output 21 4 2 2" xfId="44030" xr:uid="{24C3638A-C294-4B7C-911B-12F0B8EBB0DD}"/>
    <cellStyle name="Output 21 4 2 2 2" xfId="44031" xr:uid="{8383A060-9AE7-4CB4-B577-7FFC362D852E}"/>
    <cellStyle name="Output 21 4 2 2 3" xfId="44032" xr:uid="{51BC206B-A5F6-4A04-8BBA-148369B4D940}"/>
    <cellStyle name="Output 21 4 3" xfId="44033" xr:uid="{6ADE96B0-E887-41E1-97F2-FBBEECAE0C6D}"/>
    <cellStyle name="Output 21 4 3 2" xfId="44034" xr:uid="{87878AEA-E112-4017-B751-89503FFDC8D6}"/>
    <cellStyle name="Output 21 4 3 2 2" xfId="44035" xr:uid="{572D8B95-AE73-41CA-93CB-2EAA0D16730C}"/>
    <cellStyle name="Output 21 4 3 2 3" xfId="44036" xr:uid="{5D7530F4-2E17-477B-8CBB-789C07157261}"/>
    <cellStyle name="Output 21 4 4" xfId="44037" xr:uid="{FAC690D9-B51A-46E3-AB95-F80FCB76FF32}"/>
    <cellStyle name="Output 21 4 4 2" xfId="44038" xr:uid="{D91D919D-F093-46A1-9784-CC1C68A2DED2}"/>
    <cellStyle name="Output 21 4 4 3" xfId="44039" xr:uid="{B2983D23-4BD0-481C-9566-759080EAA544}"/>
    <cellStyle name="Output 21 5" xfId="44040" xr:uid="{5E408E54-E70B-4E71-AC34-9B5B31494AD6}"/>
    <cellStyle name="Output 21 5 2" xfId="44041" xr:uid="{0FD6BB97-B829-49A9-B016-79F448D2A319}"/>
    <cellStyle name="Output 21 5 2 2" xfId="44042" xr:uid="{63E283C1-7206-4FCF-BC32-8FD1E242CA0F}"/>
    <cellStyle name="Output 21 5 2 2 2" xfId="44043" xr:uid="{75C08C01-E242-4BD8-AD0A-79512082D71F}"/>
    <cellStyle name="Output 21 5 2 2 3" xfId="44044" xr:uid="{19DA6B1F-C29F-446F-8872-6F2DE8FE553A}"/>
    <cellStyle name="Output 21 5 3" xfId="44045" xr:uid="{B6BC8F30-B806-4A24-8A7C-4C5793BF6AD4}"/>
    <cellStyle name="Output 21 5 3 2" xfId="44046" xr:uid="{69D1FD07-091E-48CC-9357-30F63ABB92B4}"/>
    <cellStyle name="Output 21 5 3 2 2" xfId="44047" xr:uid="{3C0373C8-10CB-485C-B02B-E3E03809779F}"/>
    <cellStyle name="Output 21 5 3 2 3" xfId="44048" xr:uid="{275B9168-C605-47F3-AFDD-64025D841BCD}"/>
    <cellStyle name="Output 21 5 4" xfId="44049" xr:uid="{5AE1C462-F49E-4871-82A2-626CD3980797}"/>
    <cellStyle name="Output 21 5 4 2" xfId="44050" xr:uid="{062B3ACE-2A43-4E32-9186-C6D13C2F80C3}"/>
    <cellStyle name="Output 21 5 4 3" xfId="44051" xr:uid="{415CE8E9-4544-4E92-9986-CC8287C67917}"/>
    <cellStyle name="Output 21 6" xfId="44052" xr:uid="{8FF939E8-405E-4B9E-9B3E-2499674F4155}"/>
    <cellStyle name="Output 21 6 2" xfId="44053" xr:uid="{ED9C5F13-5384-40E6-9281-4B58C308447F}"/>
    <cellStyle name="Output 21 6 2 2" xfId="44054" xr:uid="{E656C273-491F-4EA2-B36E-E9D47DEC32E3}"/>
    <cellStyle name="Output 21 6 2 2 2" xfId="44055" xr:uid="{EDD75CD5-9A15-4721-B476-D59D64B19E72}"/>
    <cellStyle name="Output 21 6 2 2 3" xfId="44056" xr:uid="{42392898-CF63-47B5-A39B-785699141715}"/>
    <cellStyle name="Output 21 6 3" xfId="44057" xr:uid="{BA9B3A1D-D79E-4832-891E-793072B49081}"/>
    <cellStyle name="Output 21 6 3 2" xfId="44058" xr:uid="{320EF032-8EDC-4E8E-9F3C-7C5BBA72D80E}"/>
    <cellStyle name="Output 21 6 3 2 2" xfId="44059" xr:uid="{E67486BF-001C-4C71-915E-A9B36092567E}"/>
    <cellStyle name="Output 21 6 3 2 3" xfId="44060" xr:uid="{84B48B8A-36BA-4380-974D-8BF5E33283EB}"/>
    <cellStyle name="Output 21 6 4" xfId="44061" xr:uid="{D7545151-C899-49E3-AA12-65ADDFCFCBC2}"/>
    <cellStyle name="Output 21 6 4 2" xfId="44062" xr:uid="{69FA3589-74FA-4B18-925B-8FA0E65F3173}"/>
    <cellStyle name="Output 21 6 4 3" xfId="44063" xr:uid="{AA4D9D60-0A14-4A3C-A4C7-98B9660258A9}"/>
    <cellStyle name="Output 21 7" xfId="44064" xr:uid="{593AF246-E49D-4CC7-8C5C-B11646859ACC}"/>
    <cellStyle name="Output 21 7 2" xfId="44065" xr:uid="{CD04892A-3EA0-4BEE-B734-4F224CB44361}"/>
    <cellStyle name="Output 21 7 2 2" xfId="44066" xr:uid="{1B912BC9-5794-44F1-8E0B-4099D00C0C76}"/>
    <cellStyle name="Output 21 7 2 2 2" xfId="44067" xr:uid="{27EDC040-A7B5-4356-8CED-B1565163BE52}"/>
    <cellStyle name="Output 21 7 2 2 3" xfId="44068" xr:uid="{663262B4-BF86-4EDD-A780-F0C8AC80C6EC}"/>
    <cellStyle name="Output 21 7 3" xfId="44069" xr:uid="{1BCA434B-1810-43B7-8125-3BDA03908805}"/>
    <cellStyle name="Output 21 7 3 2" xfId="44070" xr:uid="{87C5CC42-F54D-4FBF-B00E-5427C7B5F981}"/>
    <cellStyle name="Output 21 7 3 2 2" xfId="44071" xr:uid="{ECC2716F-841C-4345-BD8C-265D0AAF246A}"/>
    <cellStyle name="Output 21 7 3 2 3" xfId="44072" xr:uid="{B348C076-9400-4EEA-B198-1990F10FA143}"/>
    <cellStyle name="Output 21 7 4" xfId="44073" xr:uid="{59DBA56D-4255-44C8-80A8-051A538BF91E}"/>
    <cellStyle name="Output 21 7 4 2" xfId="44074" xr:uid="{84BB9A54-51AA-4F59-AB4D-8FE9FC00DF2C}"/>
    <cellStyle name="Output 21 7 4 3" xfId="44075" xr:uid="{C09F8B7F-B427-4F1B-BEDE-15AF2ED59C16}"/>
    <cellStyle name="Output 21 8" xfId="44076" xr:uid="{0A8C8175-8209-44B3-83AE-2E62660601B8}"/>
    <cellStyle name="Output 21 8 2" xfId="44077" xr:uid="{239C1963-C354-4567-A88F-FAE7C9B06CDA}"/>
    <cellStyle name="Output 21 8 2 2" xfId="44078" xr:uid="{CA57FF07-1B6A-48D2-A99D-C0BD5CB8068F}"/>
    <cellStyle name="Output 21 8 2 3" xfId="44079" xr:uid="{9AD36047-007C-4B11-A5A7-4749CB161CB7}"/>
    <cellStyle name="Output 21 9" xfId="44080" xr:uid="{37952A37-8AB5-40EB-A3B6-158F12229003}"/>
    <cellStyle name="Output 21 9 2" xfId="44081" xr:uid="{FA4DC179-645D-41ED-8808-7BDDEE4F9E4F}"/>
    <cellStyle name="Output 21 9 2 2" xfId="44082" xr:uid="{EE49A303-05F7-4716-B39D-E707E4D37F0A}"/>
    <cellStyle name="Output 21 9 2 3" xfId="44083" xr:uid="{238C6E19-B3A7-4029-9D6A-74731ACC16B3}"/>
    <cellStyle name="Output 22" xfId="44084" xr:uid="{08759497-5B13-4F9A-8ACF-6AA7E2B7366F}"/>
    <cellStyle name="Output 22 10" xfId="44085" xr:uid="{705FD9E4-F8AB-44DD-8C97-E906E0EC96CA}"/>
    <cellStyle name="Output 22 10 2" xfId="44086" xr:uid="{47D56D68-DABE-45FF-914F-CAEF744C2444}"/>
    <cellStyle name="Output 22 11" xfId="44087" xr:uid="{591DE021-663B-4AA6-951D-AD39DC3CDE22}"/>
    <cellStyle name="Output 22 11 2" xfId="44088" xr:uid="{778862B7-E234-4D74-BA29-E937914E6957}"/>
    <cellStyle name="Output 22 11 3" xfId="44089" xr:uid="{9CD98C5E-1A22-4F01-8533-4212AC958D92}"/>
    <cellStyle name="Output 22 2" xfId="44090" xr:uid="{20263D31-708F-4506-A353-BF71D21F9D11}"/>
    <cellStyle name="Output 22 2 2" xfId="44091" xr:uid="{F6BE57CF-6E1F-4567-8EF7-33938AA1DDC3}"/>
    <cellStyle name="Output 22 2 2 2" xfId="44092" xr:uid="{31B1791C-5C59-494D-AE07-9D3E463C7169}"/>
    <cellStyle name="Output 22 2 2 2 2" xfId="44093" xr:uid="{908D494D-0EB9-438E-B205-E3A172619E16}"/>
    <cellStyle name="Output 22 2 2 2 3" xfId="44094" xr:uid="{7AC94281-659F-4FA3-96EC-BFCF65A16286}"/>
    <cellStyle name="Output 22 2 3" xfId="44095" xr:uid="{A0779A12-F8B2-4E89-A452-89E093D68323}"/>
    <cellStyle name="Output 22 2 3 2" xfId="44096" xr:uid="{B60B5531-03C3-40BF-A835-8A64AE5A8F36}"/>
    <cellStyle name="Output 22 2 3 2 2" xfId="44097" xr:uid="{D8225A9D-3E6B-45F2-B039-BCC70FB8B555}"/>
    <cellStyle name="Output 22 2 3 2 3" xfId="44098" xr:uid="{065E27B1-D1AD-4E92-A3FE-35B8032616CB}"/>
    <cellStyle name="Output 22 2 4" xfId="44099" xr:uid="{9628C7E3-34EB-4B91-A643-3F10793C5AC0}"/>
    <cellStyle name="Output 22 2 4 2" xfId="44100" xr:uid="{4D9F2FF0-EBC0-4C22-8D5F-7A62C3F15696}"/>
    <cellStyle name="Output 22 2 4 3" xfId="44101" xr:uid="{096A27CE-28E0-41E7-8A8D-8BC97E996F39}"/>
    <cellStyle name="Output 22 3" xfId="44102" xr:uid="{0E0849EF-0BE7-48EB-9270-69299584EE98}"/>
    <cellStyle name="Output 22 3 2" xfId="44103" xr:uid="{C0ED8754-FF22-4A13-9F70-4FA17E31F0C2}"/>
    <cellStyle name="Output 22 3 2 2" xfId="44104" xr:uid="{ECBF3456-8A28-45DE-B566-D7FD32A1F7E5}"/>
    <cellStyle name="Output 22 3 2 2 2" xfId="44105" xr:uid="{C58E1787-9D81-4144-A967-0811FF184680}"/>
    <cellStyle name="Output 22 3 2 2 3" xfId="44106" xr:uid="{F52DBEA8-0C60-4097-B055-A06EB2E606A1}"/>
    <cellStyle name="Output 22 3 3" xfId="44107" xr:uid="{05316202-3FEE-4526-938A-95191167BFCC}"/>
    <cellStyle name="Output 22 3 3 2" xfId="44108" xr:uid="{A5C5DFE7-0918-4FEC-9AB5-0A4E3585D5C2}"/>
    <cellStyle name="Output 22 3 3 2 2" xfId="44109" xr:uid="{DAE83596-2818-4B5F-91C9-AF898C988DB2}"/>
    <cellStyle name="Output 22 3 3 2 3" xfId="44110" xr:uid="{63C4C8EC-10B8-472F-8021-4C81E3E69505}"/>
    <cellStyle name="Output 22 3 4" xfId="44111" xr:uid="{9CB6CFD3-D5E3-49F7-B39B-5CBEFC8AAFEE}"/>
    <cellStyle name="Output 22 3 4 2" xfId="44112" xr:uid="{53ACCDB2-9C05-499A-B06F-13E66B80B8B5}"/>
    <cellStyle name="Output 22 3 4 3" xfId="44113" xr:uid="{D3F672A7-0C53-4F4F-9203-E39B7BB3D4D4}"/>
    <cellStyle name="Output 22 4" xfId="44114" xr:uid="{B17A86EA-B90A-4F07-A679-BABCD97278B8}"/>
    <cellStyle name="Output 22 4 2" xfId="44115" xr:uid="{65B3F73E-C08D-4E9C-84E2-419332DBF5A2}"/>
    <cellStyle name="Output 22 4 2 2" xfId="44116" xr:uid="{C7BC8857-DF7F-4EB8-AED0-FC4FD13B2861}"/>
    <cellStyle name="Output 22 4 2 2 2" xfId="44117" xr:uid="{CA8F27D5-2B7E-494C-850E-D1D80B63EC78}"/>
    <cellStyle name="Output 22 4 2 2 3" xfId="44118" xr:uid="{3AFA5186-8255-4E38-8287-7B8254F31542}"/>
    <cellStyle name="Output 22 4 3" xfId="44119" xr:uid="{FA211915-29F7-45E8-A413-062421BFD879}"/>
    <cellStyle name="Output 22 4 3 2" xfId="44120" xr:uid="{D57B5E77-A015-4344-B949-3A0EB8DA12D7}"/>
    <cellStyle name="Output 22 4 3 2 2" xfId="44121" xr:uid="{B4DE109C-B986-42CB-9265-D7FD41851516}"/>
    <cellStyle name="Output 22 4 3 2 3" xfId="44122" xr:uid="{EE56ACAB-AD76-4F72-8B23-6FAD83B2C7B0}"/>
    <cellStyle name="Output 22 4 4" xfId="44123" xr:uid="{3D3D0CBE-11EC-43C9-A1F9-C688AACAEB2F}"/>
    <cellStyle name="Output 22 4 4 2" xfId="44124" xr:uid="{65F7B621-2BA4-4F5C-8591-56ECCA8E5FA9}"/>
    <cellStyle name="Output 22 4 4 3" xfId="44125" xr:uid="{4313A876-FFAF-476C-8E06-C212AC18C745}"/>
    <cellStyle name="Output 22 5" xfId="44126" xr:uid="{4F672B6A-AC95-4664-BF66-7954ADED8419}"/>
    <cellStyle name="Output 22 5 2" xfId="44127" xr:uid="{9AFE0C08-CDC0-4E79-8C06-D7EDFE661438}"/>
    <cellStyle name="Output 22 5 2 2" xfId="44128" xr:uid="{3C6022FB-E6FE-42E9-B479-6A1FC03AE7B8}"/>
    <cellStyle name="Output 22 5 2 2 2" xfId="44129" xr:uid="{EB29C54D-AB63-4DD6-BD2C-D83A1FAF8B55}"/>
    <cellStyle name="Output 22 5 2 2 3" xfId="44130" xr:uid="{2965118E-6707-4E3F-A5ED-DE31342179B8}"/>
    <cellStyle name="Output 22 5 3" xfId="44131" xr:uid="{DE7E82B2-4484-41E3-B4BA-B4928F5E6058}"/>
    <cellStyle name="Output 22 5 3 2" xfId="44132" xr:uid="{574E317B-4827-42AB-9602-7648C758F997}"/>
    <cellStyle name="Output 22 5 3 2 2" xfId="44133" xr:uid="{3EB81082-4AA8-439A-82C5-A9BDBB09EC3D}"/>
    <cellStyle name="Output 22 5 3 2 3" xfId="44134" xr:uid="{138C5824-745E-4341-8428-837DFA533E7A}"/>
    <cellStyle name="Output 22 5 4" xfId="44135" xr:uid="{11B49645-E5B3-4C46-A090-8CF59F1EBC95}"/>
    <cellStyle name="Output 22 5 4 2" xfId="44136" xr:uid="{12524AC9-164A-46D5-8C79-1A17E52F5472}"/>
    <cellStyle name="Output 22 5 4 3" xfId="44137" xr:uid="{49510071-4660-4192-805E-B8233E781D87}"/>
    <cellStyle name="Output 22 6" xfId="44138" xr:uid="{4A231C6F-E03D-42C5-BA84-BB3DC97D083B}"/>
    <cellStyle name="Output 22 6 2" xfId="44139" xr:uid="{20000E84-D4C6-435F-A1A7-92729E98AF3E}"/>
    <cellStyle name="Output 22 6 2 2" xfId="44140" xr:uid="{F81ED0A3-FBBC-452E-B983-3B3D24524D74}"/>
    <cellStyle name="Output 22 6 2 2 2" xfId="44141" xr:uid="{7F489A2F-B4A9-49CB-86CB-CB71D739C716}"/>
    <cellStyle name="Output 22 6 2 2 3" xfId="44142" xr:uid="{D7FC2C42-8576-4DEC-8864-F1E82D0273D8}"/>
    <cellStyle name="Output 22 6 3" xfId="44143" xr:uid="{E1BF1765-7573-4A19-8ACF-6831FE79DBD4}"/>
    <cellStyle name="Output 22 6 3 2" xfId="44144" xr:uid="{02B406D4-8AC7-4B0F-B1A6-6D6ACBFA5703}"/>
    <cellStyle name="Output 22 6 3 2 2" xfId="44145" xr:uid="{B579C8EA-4D16-47B7-B482-CAFFA13948EA}"/>
    <cellStyle name="Output 22 6 3 2 3" xfId="44146" xr:uid="{C498FE90-CFB0-47FC-B0A7-B52AB5BD3E94}"/>
    <cellStyle name="Output 22 6 4" xfId="44147" xr:uid="{57FAD54C-8573-4AB8-8CDB-0296937A95C8}"/>
    <cellStyle name="Output 22 6 4 2" xfId="44148" xr:uid="{FF95D60E-67A5-45C9-9421-009E4B365F54}"/>
    <cellStyle name="Output 22 6 4 3" xfId="44149" xr:uid="{25A2D423-F6C2-406D-BD32-110FA4943D68}"/>
    <cellStyle name="Output 22 7" xfId="44150" xr:uid="{FC4E4883-3273-4D2D-B11D-A57EF7D4136F}"/>
    <cellStyle name="Output 22 7 2" xfId="44151" xr:uid="{C1FDA87C-27B4-4835-9F93-C128CAF163EF}"/>
    <cellStyle name="Output 22 7 2 2" xfId="44152" xr:uid="{53B01C2C-37DD-4F30-8386-C5707732DB95}"/>
    <cellStyle name="Output 22 7 2 2 2" xfId="44153" xr:uid="{906F77C5-7444-4141-825C-7BF1379693B1}"/>
    <cellStyle name="Output 22 7 2 2 3" xfId="44154" xr:uid="{452715F5-4D70-43C6-BC90-583EA3F101DB}"/>
    <cellStyle name="Output 22 7 3" xfId="44155" xr:uid="{7B5C8F9F-F3BE-447F-9311-7C7B7AF749DA}"/>
    <cellStyle name="Output 22 7 3 2" xfId="44156" xr:uid="{79CA9F63-60E2-44B7-902B-1A7200580976}"/>
    <cellStyle name="Output 22 7 3 2 2" xfId="44157" xr:uid="{E5E91E64-1748-4C32-9A13-DE9D9EBB74EF}"/>
    <cellStyle name="Output 22 7 3 2 3" xfId="44158" xr:uid="{F222E61E-C75E-4D16-9EEA-3DA8A0AFC9A2}"/>
    <cellStyle name="Output 22 7 4" xfId="44159" xr:uid="{23AAF4CE-0E9E-4962-950E-C6061150143B}"/>
    <cellStyle name="Output 22 7 4 2" xfId="44160" xr:uid="{A5BDEE33-FDE7-4EF4-A571-C019F8AB428B}"/>
    <cellStyle name="Output 22 7 4 3" xfId="44161" xr:uid="{F115075B-6E03-48AF-B5AD-63D45A50F610}"/>
    <cellStyle name="Output 22 8" xfId="44162" xr:uid="{E91CF345-E4F2-47E1-9752-DB9D40A79C0B}"/>
    <cellStyle name="Output 22 8 2" xfId="44163" xr:uid="{287CAE24-738D-479F-8D02-811F67682E51}"/>
    <cellStyle name="Output 22 8 2 2" xfId="44164" xr:uid="{D05EE9C1-AF93-4C7C-9B49-D9329F96D917}"/>
    <cellStyle name="Output 22 8 2 3" xfId="44165" xr:uid="{A4838BC2-9EB3-44B0-8FBF-0848DE69D791}"/>
    <cellStyle name="Output 22 9" xfId="44166" xr:uid="{BD790203-5E5B-47C3-9E1A-1B5A33B97526}"/>
    <cellStyle name="Output 22 9 2" xfId="44167" xr:uid="{020C14EC-CE43-4E23-B64D-BEDD583381FB}"/>
    <cellStyle name="Output 22 9 2 2" xfId="44168" xr:uid="{5F898B69-9450-4232-A311-FA077CFAD45B}"/>
    <cellStyle name="Output 22 9 2 3" xfId="44169" xr:uid="{5121977A-419B-45F7-B141-32E1037A0218}"/>
    <cellStyle name="Output 23" xfId="44170" xr:uid="{4C2C143B-0E0C-4C77-B457-76F10FF007EA}"/>
    <cellStyle name="Output 23 10" xfId="44171" xr:uid="{F1B5347F-D281-44C3-ABAE-7A9543A78BF9}"/>
    <cellStyle name="Output 23 10 2" xfId="44172" xr:uid="{898C3970-CFA6-4946-80EE-C1BD9C87D7E7}"/>
    <cellStyle name="Output 23 11" xfId="44173" xr:uid="{F50DE470-6609-4E45-B8C2-52A1FFEF13AB}"/>
    <cellStyle name="Output 23 11 2" xfId="44174" xr:uid="{D2A0A9E0-B55C-4F34-9CC4-FE47A235195C}"/>
    <cellStyle name="Output 23 11 3" xfId="44175" xr:uid="{1F62B98A-7319-4049-AA25-4809BB1DB626}"/>
    <cellStyle name="Output 23 2" xfId="44176" xr:uid="{B302AA08-5A1B-4905-86AA-7B3616CA622D}"/>
    <cellStyle name="Output 23 2 2" xfId="44177" xr:uid="{6F78239D-3C78-43E9-81AC-C9C0902E400B}"/>
    <cellStyle name="Output 23 2 2 2" xfId="44178" xr:uid="{D150EDE2-B1E3-47E3-A53E-DEE89220C697}"/>
    <cellStyle name="Output 23 2 2 2 2" xfId="44179" xr:uid="{434EE447-F324-41B8-B4AC-CD079C7E2FAC}"/>
    <cellStyle name="Output 23 2 2 2 3" xfId="44180" xr:uid="{21E98F18-82B8-4D5E-AC5C-FA00971B7FEA}"/>
    <cellStyle name="Output 23 2 3" xfId="44181" xr:uid="{70AC2EA2-839F-4FDA-A771-E6DD367109C3}"/>
    <cellStyle name="Output 23 2 3 2" xfId="44182" xr:uid="{920022CB-C09F-47F6-AF0E-82BF29697958}"/>
    <cellStyle name="Output 23 2 3 2 2" xfId="44183" xr:uid="{DFF14BCE-F3BE-43F0-A1BC-EC97DC2DF445}"/>
    <cellStyle name="Output 23 2 3 2 3" xfId="44184" xr:uid="{26FAE26F-8EB7-4248-B478-EBE4B1AB9950}"/>
    <cellStyle name="Output 23 2 4" xfId="44185" xr:uid="{15E840E0-F2AF-4B14-A1FB-651B69647089}"/>
    <cellStyle name="Output 23 2 4 2" xfId="44186" xr:uid="{813F9EA1-3E2B-45AD-B4D4-F9CC0ECA74FB}"/>
    <cellStyle name="Output 23 2 4 3" xfId="44187" xr:uid="{BFCA51FB-15A2-416C-A40E-9DB97EB28749}"/>
    <cellStyle name="Output 23 3" xfId="44188" xr:uid="{32520CE9-0EAE-4F25-9E51-EE3D8B36D1D6}"/>
    <cellStyle name="Output 23 3 2" xfId="44189" xr:uid="{390E5FDB-E10B-4D6C-9BCD-B63C82E190BE}"/>
    <cellStyle name="Output 23 3 2 2" xfId="44190" xr:uid="{114F7FDE-652D-469B-9145-923E13BAB71A}"/>
    <cellStyle name="Output 23 3 2 2 2" xfId="44191" xr:uid="{B72EFBCB-9BBA-4D25-8D6A-95C2ABE77241}"/>
    <cellStyle name="Output 23 3 2 2 3" xfId="44192" xr:uid="{CE52DFD2-D2C4-4180-99B3-C245CC619AB7}"/>
    <cellStyle name="Output 23 3 3" xfId="44193" xr:uid="{929A74AA-5257-4935-8BE4-6FA39EF5F58A}"/>
    <cellStyle name="Output 23 3 3 2" xfId="44194" xr:uid="{586D5DB5-86C2-4B0B-836B-1EC7C407F349}"/>
    <cellStyle name="Output 23 3 3 2 2" xfId="44195" xr:uid="{B80B50F2-EBF6-4882-9E58-FA14FA71A421}"/>
    <cellStyle name="Output 23 3 3 2 3" xfId="44196" xr:uid="{FD032153-8542-4039-AE9B-D98F333204C3}"/>
    <cellStyle name="Output 23 3 4" xfId="44197" xr:uid="{74C78CFF-2D20-4260-9AAA-5FCB70C035B0}"/>
    <cellStyle name="Output 23 3 4 2" xfId="44198" xr:uid="{351D2E66-BC1B-4D66-B746-21C2FF610868}"/>
    <cellStyle name="Output 23 3 4 3" xfId="44199" xr:uid="{452CF9C1-2947-491C-B365-B8EC5FDC5C12}"/>
    <cellStyle name="Output 23 4" xfId="44200" xr:uid="{0C5DCBA2-15D4-4D53-974B-B27C942D0225}"/>
    <cellStyle name="Output 23 4 2" xfId="44201" xr:uid="{2512B8ED-FB1C-49F8-B0A6-1532E461F379}"/>
    <cellStyle name="Output 23 4 2 2" xfId="44202" xr:uid="{0A092B09-B04A-4E62-AB66-2DD0BD2CF0DF}"/>
    <cellStyle name="Output 23 4 2 2 2" xfId="44203" xr:uid="{96A2A481-6334-4A98-A97C-FFA889B069A3}"/>
    <cellStyle name="Output 23 4 2 2 3" xfId="44204" xr:uid="{7824DD8F-4A73-4322-90B6-F9D75FDF3026}"/>
    <cellStyle name="Output 23 4 3" xfId="44205" xr:uid="{E4EB612F-DE1A-4C1C-949D-943ABFD258AC}"/>
    <cellStyle name="Output 23 4 3 2" xfId="44206" xr:uid="{E43392FC-BB39-4114-810A-E221D531F1CD}"/>
    <cellStyle name="Output 23 4 3 2 2" xfId="44207" xr:uid="{C8D82F0E-3039-4B14-A03F-AB9FB0439041}"/>
    <cellStyle name="Output 23 4 3 2 3" xfId="44208" xr:uid="{C9998F41-E635-4DDB-BF58-8D76CEC30C66}"/>
    <cellStyle name="Output 23 4 4" xfId="44209" xr:uid="{7E5A58A0-4555-41FE-AB25-CBA56246D5CF}"/>
    <cellStyle name="Output 23 4 4 2" xfId="44210" xr:uid="{A74682D3-7D27-46EA-BC7C-C5A64DD467B9}"/>
    <cellStyle name="Output 23 4 4 3" xfId="44211" xr:uid="{5503384B-F6EF-44BF-A168-E5BC9AB0AA4C}"/>
    <cellStyle name="Output 23 5" xfId="44212" xr:uid="{CB323B34-3A50-468B-99CB-DC23A4C8D9B7}"/>
    <cellStyle name="Output 23 5 2" xfId="44213" xr:uid="{F822BA90-98A8-47F6-8D88-1A8A75C2FA73}"/>
    <cellStyle name="Output 23 5 2 2" xfId="44214" xr:uid="{67E3EB41-C202-49B1-82D5-0725AA247B05}"/>
    <cellStyle name="Output 23 5 2 2 2" xfId="44215" xr:uid="{46053BDD-2643-4C20-A321-F42062AFDD29}"/>
    <cellStyle name="Output 23 5 2 2 3" xfId="44216" xr:uid="{85BF4B7A-FA04-40AA-8272-7665A0C3A44B}"/>
    <cellStyle name="Output 23 5 3" xfId="44217" xr:uid="{43D3E5D3-7EBA-403D-ACC1-EF21864DD09F}"/>
    <cellStyle name="Output 23 5 3 2" xfId="44218" xr:uid="{07159C9A-7B8E-4D88-B370-3077880708C2}"/>
    <cellStyle name="Output 23 5 3 2 2" xfId="44219" xr:uid="{19A74FDA-14AB-4AA8-831A-ED6104232ED7}"/>
    <cellStyle name="Output 23 5 3 2 3" xfId="44220" xr:uid="{16E09E90-0EB5-48A6-A7D2-4C7DDE4E5DEF}"/>
    <cellStyle name="Output 23 5 4" xfId="44221" xr:uid="{B1082BE9-1756-4EE4-87CD-A0850593B0B0}"/>
    <cellStyle name="Output 23 5 4 2" xfId="44222" xr:uid="{22EE499F-A7DF-4058-9875-611EE4E1332C}"/>
    <cellStyle name="Output 23 5 4 3" xfId="44223" xr:uid="{B49BABA9-4539-4DF2-B8BC-2620366FDD35}"/>
    <cellStyle name="Output 23 6" xfId="44224" xr:uid="{3BA69971-D48F-4537-AE0A-11EC8BC074DA}"/>
    <cellStyle name="Output 23 6 2" xfId="44225" xr:uid="{8C8FC8AD-DD89-4410-B441-D4795E23BABC}"/>
    <cellStyle name="Output 23 6 2 2" xfId="44226" xr:uid="{8344A529-A136-4048-98D9-E5D760409BEA}"/>
    <cellStyle name="Output 23 6 2 2 2" xfId="44227" xr:uid="{75B2EDB1-509A-4380-8B30-2C59173F15E2}"/>
    <cellStyle name="Output 23 6 2 2 3" xfId="44228" xr:uid="{4C543F74-D723-4398-910B-E74306767E7D}"/>
    <cellStyle name="Output 23 6 3" xfId="44229" xr:uid="{ABD0E59F-28BE-4289-98C1-3C6E30450704}"/>
    <cellStyle name="Output 23 6 3 2" xfId="44230" xr:uid="{033C6FC7-2971-4158-8D65-B8FF21BDE4A3}"/>
    <cellStyle name="Output 23 6 3 2 2" xfId="44231" xr:uid="{C3FDF01C-50D3-4C46-BBC2-6781AF03D47B}"/>
    <cellStyle name="Output 23 6 3 2 3" xfId="44232" xr:uid="{4B0E8861-0180-4CB9-9540-D45C87012B89}"/>
    <cellStyle name="Output 23 6 4" xfId="44233" xr:uid="{CA7AFC0C-3415-401A-B299-95B1DABC34EA}"/>
    <cellStyle name="Output 23 6 4 2" xfId="44234" xr:uid="{9652AF1E-65B1-4F35-8136-31F10B2EFD3A}"/>
    <cellStyle name="Output 23 6 4 3" xfId="44235" xr:uid="{F0C105A9-A1F7-408B-AB16-E8528BB0BC1F}"/>
    <cellStyle name="Output 23 7" xfId="44236" xr:uid="{929CC959-35A9-4E7D-8F72-E7F84E4DBF08}"/>
    <cellStyle name="Output 23 7 2" xfId="44237" xr:uid="{E1DF3C29-6A74-4F6C-A292-130F9905BE3D}"/>
    <cellStyle name="Output 23 7 2 2" xfId="44238" xr:uid="{92E5B847-E9AC-4599-BC5A-32C21EC9B1E6}"/>
    <cellStyle name="Output 23 7 2 2 2" xfId="44239" xr:uid="{26AC9F24-768A-4333-8C44-7E21B18AA83A}"/>
    <cellStyle name="Output 23 7 2 2 3" xfId="44240" xr:uid="{07D04AC2-EF62-4FD5-936B-6EBE6571214E}"/>
    <cellStyle name="Output 23 7 3" xfId="44241" xr:uid="{8656C81E-1CB3-4497-9E04-52E420CD278A}"/>
    <cellStyle name="Output 23 7 3 2" xfId="44242" xr:uid="{364FDB0A-D3BF-4A11-AECC-7F5DCF04085B}"/>
    <cellStyle name="Output 23 7 3 2 2" xfId="44243" xr:uid="{478E632A-DB33-4D2C-A2D6-1270974D0332}"/>
    <cellStyle name="Output 23 7 3 2 3" xfId="44244" xr:uid="{5501DEE8-78C0-4504-B93D-E44EB240E7CD}"/>
    <cellStyle name="Output 23 7 4" xfId="44245" xr:uid="{7D056D54-D93D-4FA7-97C3-AB4F5594EBD1}"/>
    <cellStyle name="Output 23 7 4 2" xfId="44246" xr:uid="{6D5ABB57-0D37-46E2-8F20-28B6ED081A7C}"/>
    <cellStyle name="Output 23 7 4 3" xfId="44247" xr:uid="{0676B887-2B72-403D-881C-F3F7B5D07012}"/>
    <cellStyle name="Output 23 8" xfId="44248" xr:uid="{A127615F-20B4-4C5A-ADAE-DE29F710146B}"/>
    <cellStyle name="Output 23 8 2" xfId="44249" xr:uid="{CEFF4C01-DB44-4D4D-A288-AB728E3CFD9C}"/>
    <cellStyle name="Output 23 8 2 2" xfId="44250" xr:uid="{73636F61-A3F3-4719-BEA3-A18FAE6CBA15}"/>
    <cellStyle name="Output 23 8 2 3" xfId="44251" xr:uid="{E879E391-C491-4156-A8E8-D49037802A3B}"/>
    <cellStyle name="Output 23 9" xfId="44252" xr:uid="{447EE486-7673-46B8-8A56-E3A38CD25B30}"/>
    <cellStyle name="Output 23 9 2" xfId="44253" xr:uid="{62DAFD05-7CFD-480B-BC63-1E999A0385A6}"/>
    <cellStyle name="Output 23 9 2 2" xfId="44254" xr:uid="{84A416B5-D593-4DA5-901D-C1C2874C78D0}"/>
    <cellStyle name="Output 23 9 2 3" xfId="44255" xr:uid="{994A42DF-8A89-4A5B-8F68-471539754584}"/>
    <cellStyle name="Output 24" xfId="44256" xr:uid="{5F80F407-5797-468C-A535-1CFE9566A599}"/>
    <cellStyle name="Output 24 10" xfId="44257" xr:uid="{A90A0B1F-9ABE-4D0A-9F55-483C551F9B8C}"/>
    <cellStyle name="Output 24 10 2" xfId="44258" xr:uid="{05B040CE-616E-488D-84C6-20EA08CA359A}"/>
    <cellStyle name="Output 24 11" xfId="44259" xr:uid="{74152EA7-9E6F-4895-8D62-32B318D246F0}"/>
    <cellStyle name="Output 24 11 2" xfId="44260" xr:uid="{C076F90E-FCDE-4658-B4C1-0B245A9BE0A8}"/>
    <cellStyle name="Output 24 11 3" xfId="44261" xr:uid="{62951445-4920-4D3C-93E4-078F842F5099}"/>
    <cellStyle name="Output 24 2" xfId="44262" xr:uid="{48AAD297-FB0C-49AE-9159-818545445AFE}"/>
    <cellStyle name="Output 24 2 2" xfId="44263" xr:uid="{88F93143-6517-4894-BAEC-30ACDA1C9468}"/>
    <cellStyle name="Output 24 2 2 2" xfId="44264" xr:uid="{EE5A3D01-8E8A-4EDC-928A-984628B1342E}"/>
    <cellStyle name="Output 24 2 2 2 2" xfId="44265" xr:uid="{C4C08E71-5468-41A1-9FDC-4FD9B6AE3ED2}"/>
    <cellStyle name="Output 24 2 2 2 3" xfId="44266" xr:uid="{FFCAD864-87EB-4760-B78E-40A7B868C9DF}"/>
    <cellStyle name="Output 24 2 3" xfId="44267" xr:uid="{7685CE71-4007-410A-AA30-39E2FD8A7D97}"/>
    <cellStyle name="Output 24 2 3 2" xfId="44268" xr:uid="{BCE46B3C-7822-4067-99F6-E33801BA1A7D}"/>
    <cellStyle name="Output 24 2 3 2 2" xfId="44269" xr:uid="{70044D4D-3AB5-4E2B-90DD-38BD79FF66AB}"/>
    <cellStyle name="Output 24 2 3 2 3" xfId="44270" xr:uid="{AF5EAA57-0FB2-467F-8D36-71FFA29D4624}"/>
    <cellStyle name="Output 24 2 4" xfId="44271" xr:uid="{459540FD-1673-42FA-8F5A-E2D10B947ED6}"/>
    <cellStyle name="Output 24 2 4 2" xfId="44272" xr:uid="{47ACB7E7-8905-45BD-B7A9-1525F386C7E7}"/>
    <cellStyle name="Output 24 2 4 3" xfId="44273" xr:uid="{88D2B268-3F48-4213-854F-A1FA0894E3D5}"/>
    <cellStyle name="Output 24 3" xfId="44274" xr:uid="{8ADB2C10-42FD-4AF7-BFD8-18A36D0230A3}"/>
    <cellStyle name="Output 24 3 2" xfId="44275" xr:uid="{9FB76E85-C67A-4F60-B125-7A928D708B53}"/>
    <cellStyle name="Output 24 3 2 2" xfId="44276" xr:uid="{B8538D5C-5D4D-421C-880E-2CAF617B3F1B}"/>
    <cellStyle name="Output 24 3 2 2 2" xfId="44277" xr:uid="{66CC43CA-F215-4E87-BAAF-D3138F9D1494}"/>
    <cellStyle name="Output 24 3 2 2 3" xfId="44278" xr:uid="{A5DDAACF-AEFA-47FD-A96C-039934EE53BB}"/>
    <cellStyle name="Output 24 3 3" xfId="44279" xr:uid="{6F22F288-3BA6-404D-AB69-9D01CF15C2A1}"/>
    <cellStyle name="Output 24 3 3 2" xfId="44280" xr:uid="{87D337E7-252C-4E17-9F9A-6F5BEBFC6832}"/>
    <cellStyle name="Output 24 3 3 2 2" xfId="44281" xr:uid="{34371DF6-BCF6-4CE0-8584-326A8FBDB9F7}"/>
    <cellStyle name="Output 24 3 3 2 3" xfId="44282" xr:uid="{31F10916-EA58-4AC8-BC19-3EFB20D12BD3}"/>
    <cellStyle name="Output 24 3 4" xfId="44283" xr:uid="{ECDC0942-7514-4B1D-B7D1-B54E02895F78}"/>
    <cellStyle name="Output 24 3 4 2" xfId="44284" xr:uid="{1D231557-3E4F-4036-8479-0628F7F05767}"/>
    <cellStyle name="Output 24 3 4 3" xfId="44285" xr:uid="{02CE0F77-BD74-4E68-85C3-8D82B7EF1B78}"/>
    <cellStyle name="Output 24 4" xfId="44286" xr:uid="{7E9B6A44-0B40-47A8-AE48-A6BB6ED51078}"/>
    <cellStyle name="Output 24 4 2" xfId="44287" xr:uid="{E8EA15F5-5A53-4FC6-961B-B6F8BF0D2905}"/>
    <cellStyle name="Output 24 4 2 2" xfId="44288" xr:uid="{80EF7D8E-0C51-4AF6-A7A2-BB3CB18C8758}"/>
    <cellStyle name="Output 24 4 2 2 2" xfId="44289" xr:uid="{AC6DA552-2C31-41B2-AF2D-CE0E6A29B313}"/>
    <cellStyle name="Output 24 4 2 2 3" xfId="44290" xr:uid="{0E30B29F-09D1-4C72-B032-ABC7B6D49DA2}"/>
    <cellStyle name="Output 24 4 3" xfId="44291" xr:uid="{783F87A9-913B-4DF2-8CC7-38807468783C}"/>
    <cellStyle name="Output 24 4 3 2" xfId="44292" xr:uid="{E6EFE289-F324-432B-8035-91B57A3429E6}"/>
    <cellStyle name="Output 24 4 3 2 2" xfId="44293" xr:uid="{63A10E19-049C-42F7-BD8F-F3F1E48B1F87}"/>
    <cellStyle name="Output 24 4 3 2 3" xfId="44294" xr:uid="{681C0562-014D-4231-B78F-C7A12EDA6C6B}"/>
    <cellStyle name="Output 24 4 4" xfId="44295" xr:uid="{1093DCC4-8B26-4B65-954D-BE15104E8724}"/>
    <cellStyle name="Output 24 4 4 2" xfId="44296" xr:uid="{292AE57F-6951-45C0-9E4D-34D71079C93B}"/>
    <cellStyle name="Output 24 4 4 3" xfId="44297" xr:uid="{9731C0AD-A216-488E-8543-452A9BA18903}"/>
    <cellStyle name="Output 24 5" xfId="44298" xr:uid="{C1235CDB-5409-411F-8897-79D75FD706C4}"/>
    <cellStyle name="Output 24 5 2" xfId="44299" xr:uid="{BB520F8C-BCF9-4891-9290-B571355A70A4}"/>
    <cellStyle name="Output 24 5 2 2" xfId="44300" xr:uid="{1BCD740A-BB37-43E2-A948-673391402580}"/>
    <cellStyle name="Output 24 5 2 2 2" xfId="44301" xr:uid="{7937AC3C-47FC-4F3B-BD45-E7B78D10EC6C}"/>
    <cellStyle name="Output 24 5 2 2 3" xfId="44302" xr:uid="{7843D1D8-D985-4AD0-AEE3-3CDE17A30ACE}"/>
    <cellStyle name="Output 24 5 3" xfId="44303" xr:uid="{44C6F72B-F827-4A5B-A80C-478F955F862E}"/>
    <cellStyle name="Output 24 5 3 2" xfId="44304" xr:uid="{6B37D368-6F6A-41F7-9EF4-819FF2361AE5}"/>
    <cellStyle name="Output 24 5 3 2 2" xfId="44305" xr:uid="{F05C906A-2AA8-44C1-A8B2-5C6D21257ECF}"/>
    <cellStyle name="Output 24 5 3 2 3" xfId="44306" xr:uid="{EE70C289-396A-4FEB-8D1E-64F5E621A081}"/>
    <cellStyle name="Output 24 5 4" xfId="44307" xr:uid="{52E43BBD-0EEC-4329-A871-981496293F0F}"/>
    <cellStyle name="Output 24 5 4 2" xfId="44308" xr:uid="{AA833B66-3F4C-4CCD-AEE4-E3C5E659F08E}"/>
    <cellStyle name="Output 24 5 4 3" xfId="44309" xr:uid="{F1D765AF-0BC0-4627-A16A-9B7F65726832}"/>
    <cellStyle name="Output 24 6" xfId="44310" xr:uid="{2C7E5C87-0C5F-4318-9B36-4FF12F0BF1B7}"/>
    <cellStyle name="Output 24 6 2" xfId="44311" xr:uid="{AF68FA93-202B-4CB8-9794-1D17E8EC786B}"/>
    <cellStyle name="Output 24 6 2 2" xfId="44312" xr:uid="{3540FFF4-5BDD-4D3F-AAF0-A3384F1B40FD}"/>
    <cellStyle name="Output 24 6 2 2 2" xfId="44313" xr:uid="{B8F9AEA0-CE4E-41E4-B46A-4EBBD5578893}"/>
    <cellStyle name="Output 24 6 2 2 3" xfId="44314" xr:uid="{8567C796-50E1-46F3-A0F7-4D90874B1DF4}"/>
    <cellStyle name="Output 24 6 3" xfId="44315" xr:uid="{A493FC2F-24DC-4481-B8DF-2AE5CB8237C5}"/>
    <cellStyle name="Output 24 6 3 2" xfId="44316" xr:uid="{CC97A009-BA4D-49EB-AFB0-677378E4114B}"/>
    <cellStyle name="Output 24 6 3 2 2" xfId="44317" xr:uid="{219089D1-DED7-4E7D-9F18-B8D76A609C32}"/>
    <cellStyle name="Output 24 6 3 2 3" xfId="44318" xr:uid="{D28232BC-D99B-4F9C-8B8C-9DFDC015A079}"/>
    <cellStyle name="Output 24 6 4" xfId="44319" xr:uid="{445398D5-2D33-4E46-8F28-922E4007087B}"/>
    <cellStyle name="Output 24 6 4 2" xfId="44320" xr:uid="{4F8BB529-B46C-4B43-BA45-1CB15F50A20A}"/>
    <cellStyle name="Output 24 6 4 3" xfId="44321" xr:uid="{70AACDB5-3644-44F4-A439-628C184713D4}"/>
    <cellStyle name="Output 24 7" xfId="44322" xr:uid="{34B1D854-5B75-491E-BC90-BC178173E06F}"/>
    <cellStyle name="Output 24 7 2" xfId="44323" xr:uid="{24CA35E5-E33D-4CC3-8370-F65293DBEC01}"/>
    <cellStyle name="Output 24 7 2 2" xfId="44324" xr:uid="{8FC09D97-76DE-4AD0-87F0-FB449CD04256}"/>
    <cellStyle name="Output 24 7 2 2 2" xfId="44325" xr:uid="{8E3709FF-8F46-46D5-B3C0-E8D58BD42E6E}"/>
    <cellStyle name="Output 24 7 2 2 3" xfId="44326" xr:uid="{A67FB431-ECEA-4990-A036-9485C9C386F0}"/>
    <cellStyle name="Output 24 7 3" xfId="44327" xr:uid="{40E2D1B3-DF1D-416C-8FFD-F4895A0D600D}"/>
    <cellStyle name="Output 24 7 3 2" xfId="44328" xr:uid="{718C1368-FDDE-4731-B8CB-BDDD74BEDBF6}"/>
    <cellStyle name="Output 24 7 3 2 2" xfId="44329" xr:uid="{E0BDC0A8-56F4-4E50-A609-997E9676E71B}"/>
    <cellStyle name="Output 24 7 3 2 3" xfId="44330" xr:uid="{B5D0F73C-2AD9-44B0-A86B-91ADDCB4CCAA}"/>
    <cellStyle name="Output 24 7 4" xfId="44331" xr:uid="{7DDAECDA-4454-44AD-A4ED-ECB4CFBB02F1}"/>
    <cellStyle name="Output 24 7 4 2" xfId="44332" xr:uid="{09BEA049-6D53-480F-B1C0-1C28D3104604}"/>
    <cellStyle name="Output 24 7 4 3" xfId="44333" xr:uid="{875D9929-7C33-4F45-BB7D-32BC82867167}"/>
    <cellStyle name="Output 24 8" xfId="44334" xr:uid="{FBB635B8-4698-4829-BE0E-90BF93B3B045}"/>
    <cellStyle name="Output 24 8 2" xfId="44335" xr:uid="{F0A6E63A-E56E-4237-8ADB-DB1A25BFFA97}"/>
    <cellStyle name="Output 24 8 2 2" xfId="44336" xr:uid="{887ED3A0-B8C9-44A2-A06F-C05DA5DF197A}"/>
    <cellStyle name="Output 24 8 2 3" xfId="44337" xr:uid="{712A7EA0-2E0C-4685-A9DE-B89BC92560AE}"/>
    <cellStyle name="Output 24 9" xfId="44338" xr:uid="{AB5BB44B-9DCA-4626-B598-F79749387EEC}"/>
    <cellStyle name="Output 24 9 2" xfId="44339" xr:uid="{D6F62F00-C88C-4FEE-9525-B7069D33188E}"/>
    <cellStyle name="Output 24 9 2 2" xfId="44340" xr:uid="{AA1850A2-CF57-403F-84CA-6597E484C076}"/>
    <cellStyle name="Output 24 9 2 3" xfId="44341" xr:uid="{02138797-13BD-4A3B-BAC3-FD8D35203E18}"/>
    <cellStyle name="Output 25" xfId="44342" xr:uid="{07545ACE-AF0B-4BDC-9168-90691A07B17E}"/>
    <cellStyle name="Output 25 10" xfId="44343" xr:uid="{36316F19-1557-40FC-A28A-A81AD3C28003}"/>
    <cellStyle name="Output 25 10 2" xfId="44344" xr:uid="{DB4416F0-9382-4D48-9CD4-588E903BC413}"/>
    <cellStyle name="Output 25 11" xfId="44345" xr:uid="{358B6157-8884-4524-8CAC-D903AA82A2EE}"/>
    <cellStyle name="Output 25 11 2" xfId="44346" xr:uid="{8D1A7438-F96D-4AB5-9068-0B0CCE48A212}"/>
    <cellStyle name="Output 25 11 3" xfId="44347" xr:uid="{631703CA-2468-4BA5-9B1F-6876FCEC5136}"/>
    <cellStyle name="Output 25 2" xfId="44348" xr:uid="{CA493AB8-B024-42A5-8709-45249B13D8CA}"/>
    <cellStyle name="Output 25 2 2" xfId="44349" xr:uid="{C0C9FAAF-E7D6-4708-9ABC-0FB58047EB82}"/>
    <cellStyle name="Output 25 2 2 2" xfId="44350" xr:uid="{D7B3A21B-6F05-4FA5-8CCE-622776EECE51}"/>
    <cellStyle name="Output 25 2 2 2 2" xfId="44351" xr:uid="{0C99411C-D0B9-420A-820A-F3323E78BFAE}"/>
    <cellStyle name="Output 25 2 2 2 3" xfId="44352" xr:uid="{553CCB62-CF31-452F-AE57-19DB8B63D80D}"/>
    <cellStyle name="Output 25 2 3" xfId="44353" xr:uid="{D8846007-4B68-4A75-9496-22955BC4725C}"/>
    <cellStyle name="Output 25 2 3 2" xfId="44354" xr:uid="{DCABE95F-5CBE-40A0-9499-8B153D9E3972}"/>
    <cellStyle name="Output 25 2 3 2 2" xfId="44355" xr:uid="{8AC8C64E-8EFA-48C3-84CF-7F45DBA15B04}"/>
    <cellStyle name="Output 25 2 3 2 3" xfId="44356" xr:uid="{9702A32F-E4E0-452E-A9AD-721D725928B9}"/>
    <cellStyle name="Output 25 2 4" xfId="44357" xr:uid="{67F5263D-BE60-40F5-B272-043ED0A22F81}"/>
    <cellStyle name="Output 25 2 4 2" xfId="44358" xr:uid="{46DB6125-689D-411D-8E03-0A1506219E17}"/>
    <cellStyle name="Output 25 2 4 3" xfId="44359" xr:uid="{0F0E2680-C018-43B3-B2E0-1BFEF79B9D49}"/>
    <cellStyle name="Output 25 3" xfId="44360" xr:uid="{BA1346AE-B95A-43A6-9F20-5CB830B40774}"/>
    <cellStyle name="Output 25 3 2" xfId="44361" xr:uid="{18E0302F-B06D-4321-9A33-6EF76F4E3D35}"/>
    <cellStyle name="Output 25 3 2 2" xfId="44362" xr:uid="{696AF103-A125-44EC-8F19-DD440DF6CA17}"/>
    <cellStyle name="Output 25 3 2 2 2" xfId="44363" xr:uid="{F59982AE-B6D9-4CCB-B0D6-C4406D336090}"/>
    <cellStyle name="Output 25 3 2 2 3" xfId="44364" xr:uid="{9A5AC437-D162-4746-964F-3F8F3C2036F1}"/>
    <cellStyle name="Output 25 3 3" xfId="44365" xr:uid="{934BC79B-5DAB-4F0A-B154-800CE6932DF7}"/>
    <cellStyle name="Output 25 3 3 2" xfId="44366" xr:uid="{03B171F3-6C11-44F9-B185-F9B15B684AC9}"/>
    <cellStyle name="Output 25 3 3 2 2" xfId="44367" xr:uid="{E8C57156-EC3C-41E7-AFD9-10FD0513F8DA}"/>
    <cellStyle name="Output 25 3 3 2 3" xfId="44368" xr:uid="{BAC65743-3925-4875-81C7-5AAD51796F8B}"/>
    <cellStyle name="Output 25 3 4" xfId="44369" xr:uid="{63B6DCC0-2A33-4746-85EC-87A0A09EE719}"/>
    <cellStyle name="Output 25 3 4 2" xfId="44370" xr:uid="{2FC09897-1F82-41FE-8F55-B5CBE9F28C1E}"/>
    <cellStyle name="Output 25 3 4 3" xfId="44371" xr:uid="{6F96BC2A-556F-4BDB-BB45-7E83261A1590}"/>
    <cellStyle name="Output 25 4" xfId="44372" xr:uid="{B880BF86-52EB-4FDB-B95A-4CD7EA9D9B35}"/>
    <cellStyle name="Output 25 4 2" xfId="44373" xr:uid="{323C3C39-58AF-4676-8F94-29810ABF257F}"/>
    <cellStyle name="Output 25 4 2 2" xfId="44374" xr:uid="{4F9883A1-C423-4764-919B-CA1153A6E56B}"/>
    <cellStyle name="Output 25 4 2 2 2" xfId="44375" xr:uid="{402802CD-567A-45B9-BDAB-6AB485E6B74A}"/>
    <cellStyle name="Output 25 4 2 2 3" xfId="44376" xr:uid="{429F53ED-D521-41A9-B352-65090728FA4D}"/>
    <cellStyle name="Output 25 4 3" xfId="44377" xr:uid="{BB57379A-3971-4B6D-9369-3E1D2B3046C0}"/>
    <cellStyle name="Output 25 4 3 2" xfId="44378" xr:uid="{7F1FDDE3-0B0C-44E4-B292-8B8245160A1A}"/>
    <cellStyle name="Output 25 4 3 2 2" xfId="44379" xr:uid="{964D0DCF-89A3-423C-BF15-B62EB9E49C9F}"/>
    <cellStyle name="Output 25 4 3 2 3" xfId="44380" xr:uid="{AAFA7D09-69B2-41E9-9344-0E0C5EA6F630}"/>
    <cellStyle name="Output 25 4 4" xfId="44381" xr:uid="{7BCA85ED-9BDE-45F9-A178-AF3C2828C4C4}"/>
    <cellStyle name="Output 25 4 4 2" xfId="44382" xr:uid="{7DDB8693-5F11-464F-99FE-2A435FA949A2}"/>
    <cellStyle name="Output 25 4 4 3" xfId="44383" xr:uid="{6167BFF0-C428-4E3B-B4A1-41E44311FD05}"/>
    <cellStyle name="Output 25 5" xfId="44384" xr:uid="{8C4490E1-319B-4A71-A2D7-1A28B4D9E751}"/>
    <cellStyle name="Output 25 5 2" xfId="44385" xr:uid="{DA42F31E-2A45-45B3-B3DA-E9FE777698E2}"/>
    <cellStyle name="Output 25 5 2 2" xfId="44386" xr:uid="{09D0FBBD-27B1-4B59-83FC-F6D27FC6DC80}"/>
    <cellStyle name="Output 25 5 2 2 2" xfId="44387" xr:uid="{6920746F-4CE1-497F-980B-B4111366D614}"/>
    <cellStyle name="Output 25 5 2 2 3" xfId="44388" xr:uid="{BA4F596E-761F-48DB-BB73-24348EE9A9DA}"/>
    <cellStyle name="Output 25 5 3" xfId="44389" xr:uid="{5B3CF200-5B95-465B-91DB-5DA38E9B79B6}"/>
    <cellStyle name="Output 25 5 3 2" xfId="44390" xr:uid="{4C1630C0-12E4-4954-8CEB-AC49A6D66508}"/>
    <cellStyle name="Output 25 5 3 2 2" xfId="44391" xr:uid="{F59C3E6B-5930-4AC9-92A1-18B648BD8C10}"/>
    <cellStyle name="Output 25 5 3 2 3" xfId="44392" xr:uid="{25ED06D6-71BE-4BB4-8DDD-B2BD9AD5F8C6}"/>
    <cellStyle name="Output 25 5 4" xfId="44393" xr:uid="{7A32C707-073E-475D-B1DA-0FF752C2494E}"/>
    <cellStyle name="Output 25 5 4 2" xfId="44394" xr:uid="{16B9D724-E2DE-4F88-B060-0429BEE4E72E}"/>
    <cellStyle name="Output 25 5 4 3" xfId="44395" xr:uid="{2543353E-71C9-4195-8A75-2B9233D1A329}"/>
    <cellStyle name="Output 25 6" xfId="44396" xr:uid="{2EE4F4AB-867F-4531-B4B1-5CBD39F15B51}"/>
    <cellStyle name="Output 25 6 2" xfId="44397" xr:uid="{DF2770F7-2C32-462C-BA6E-2D15037B21D0}"/>
    <cellStyle name="Output 25 6 2 2" xfId="44398" xr:uid="{00013958-4808-4834-844B-44AD2D389C47}"/>
    <cellStyle name="Output 25 6 2 2 2" xfId="44399" xr:uid="{03CA69B3-07F0-4250-BF38-7700395904E8}"/>
    <cellStyle name="Output 25 6 2 2 3" xfId="44400" xr:uid="{E3C97603-8B80-4F8B-B34B-C2950B087AE6}"/>
    <cellStyle name="Output 25 6 3" xfId="44401" xr:uid="{E9413783-743D-4A1A-A285-2C359C123E76}"/>
    <cellStyle name="Output 25 6 3 2" xfId="44402" xr:uid="{B532AA92-ACAF-4458-9452-4DE6BCC69635}"/>
    <cellStyle name="Output 25 6 3 2 2" xfId="44403" xr:uid="{39FCA78B-780C-4FEA-9F14-53CB2F67BFC0}"/>
    <cellStyle name="Output 25 6 3 2 3" xfId="44404" xr:uid="{F57D9C48-8578-4F66-A710-F47890B2C1CB}"/>
    <cellStyle name="Output 25 6 4" xfId="44405" xr:uid="{04C2F169-4EBE-4297-BD74-DC492E8E9562}"/>
    <cellStyle name="Output 25 6 4 2" xfId="44406" xr:uid="{444D6D24-5DE5-4E1B-9B37-7794D66ACFEA}"/>
    <cellStyle name="Output 25 6 4 3" xfId="44407" xr:uid="{D0DBD8DB-7F61-4172-A5AE-D33A4AC8D817}"/>
    <cellStyle name="Output 25 7" xfId="44408" xr:uid="{FD979E04-E9C0-4323-A752-18ED6662B02C}"/>
    <cellStyle name="Output 25 7 2" xfId="44409" xr:uid="{270FD472-54CA-4222-A9E7-08B66E538EE0}"/>
    <cellStyle name="Output 25 7 2 2" xfId="44410" xr:uid="{C7A3E41D-8A23-44AA-8DD9-8D1524F480B7}"/>
    <cellStyle name="Output 25 7 2 2 2" xfId="44411" xr:uid="{D24A5EDD-9825-4C10-B670-308ECDD62D27}"/>
    <cellStyle name="Output 25 7 2 2 3" xfId="44412" xr:uid="{0A8E7DC3-B173-4EDF-BB8E-F32593DF4D7A}"/>
    <cellStyle name="Output 25 7 3" xfId="44413" xr:uid="{F6744C60-C4CF-4CAA-BF12-EF665A857528}"/>
    <cellStyle name="Output 25 7 3 2" xfId="44414" xr:uid="{2242CF12-A8D8-463A-8FDB-2AAA68FC9568}"/>
    <cellStyle name="Output 25 7 3 2 2" xfId="44415" xr:uid="{C374418E-481E-458A-9D6D-31432AB467CE}"/>
    <cellStyle name="Output 25 7 3 2 3" xfId="44416" xr:uid="{C9BFA093-F0C7-4326-9D38-78D2A0C3AFDA}"/>
    <cellStyle name="Output 25 7 4" xfId="44417" xr:uid="{0E482449-3135-4547-9807-228106E3990F}"/>
    <cellStyle name="Output 25 7 4 2" xfId="44418" xr:uid="{6A89E121-7B87-4164-9AE8-3D37EBF6CA1D}"/>
    <cellStyle name="Output 25 7 4 3" xfId="44419" xr:uid="{D31A9CF5-2C5D-45BF-9470-B673116D35D8}"/>
    <cellStyle name="Output 25 8" xfId="44420" xr:uid="{3E745E36-4A69-484B-94F8-2FCE4ECF0621}"/>
    <cellStyle name="Output 25 8 2" xfId="44421" xr:uid="{ED047037-8E19-48D9-BD40-697F3FD65FB0}"/>
    <cellStyle name="Output 25 8 2 2" xfId="44422" xr:uid="{BBDDE8D3-2F29-4FD5-AB67-188BD20D15D6}"/>
    <cellStyle name="Output 25 8 2 3" xfId="44423" xr:uid="{BE498574-B743-42DC-80EE-B51263972977}"/>
    <cellStyle name="Output 25 9" xfId="44424" xr:uid="{114F2015-F756-4B58-A99F-A5312D827B22}"/>
    <cellStyle name="Output 25 9 2" xfId="44425" xr:uid="{DA3813CB-B585-423A-B534-9046CE8D9662}"/>
    <cellStyle name="Output 25 9 2 2" xfId="44426" xr:uid="{F89D28CC-E25E-4EAB-B47F-DF4CA38F1D5D}"/>
    <cellStyle name="Output 25 9 2 3" xfId="44427" xr:uid="{ED6D402B-EB30-4721-9CAB-20E909C4D50B}"/>
    <cellStyle name="Output 26" xfId="44428" xr:uid="{674E1959-A7AE-40BA-BB0B-046D032D0009}"/>
    <cellStyle name="Output 26 10" xfId="44429" xr:uid="{E1780848-8B49-456C-8A4A-64A5FDD26FED}"/>
    <cellStyle name="Output 26 10 2" xfId="44430" xr:uid="{BF9B223A-F93F-4670-86A2-8849ADF8E3D9}"/>
    <cellStyle name="Output 26 11" xfId="44431" xr:uid="{1A30FA31-314A-49D0-8140-7FDEE28D976E}"/>
    <cellStyle name="Output 26 11 2" xfId="44432" xr:uid="{4574D472-5783-4EF3-86E8-301BB061FBCF}"/>
    <cellStyle name="Output 26 11 3" xfId="44433" xr:uid="{07F827E8-183F-4E9E-84FB-23CE676E76C9}"/>
    <cellStyle name="Output 26 2" xfId="44434" xr:uid="{3BE9C29A-1400-48A5-91D2-6555007D392E}"/>
    <cellStyle name="Output 26 2 2" xfId="44435" xr:uid="{2117585E-8C4B-42B0-8267-35E3AC9B5147}"/>
    <cellStyle name="Output 26 2 2 2" xfId="44436" xr:uid="{36D167AD-B44A-4359-8908-807393B33133}"/>
    <cellStyle name="Output 26 2 2 2 2" xfId="44437" xr:uid="{ECFF6396-2E17-402D-9EFD-A6193A137142}"/>
    <cellStyle name="Output 26 2 2 2 3" xfId="44438" xr:uid="{75418A56-216E-4CB7-9E90-5F497EC0061B}"/>
    <cellStyle name="Output 26 2 3" xfId="44439" xr:uid="{5A97DDD7-C139-42AD-B2FA-5B80479CC84A}"/>
    <cellStyle name="Output 26 2 3 2" xfId="44440" xr:uid="{CF2FE1F7-22F6-40E1-B224-1E216115EF2B}"/>
    <cellStyle name="Output 26 2 3 2 2" xfId="44441" xr:uid="{BD6E64A0-A68D-4799-A662-0ED1EC4A92E0}"/>
    <cellStyle name="Output 26 2 3 2 3" xfId="44442" xr:uid="{6E6A9429-BE6B-497B-B7D9-3EEED7A423BB}"/>
    <cellStyle name="Output 26 2 4" xfId="44443" xr:uid="{22F97504-D40F-4C61-857D-CD94EB448604}"/>
    <cellStyle name="Output 26 2 4 2" xfId="44444" xr:uid="{D1A3EAF5-7585-4524-9693-96709244C2A8}"/>
    <cellStyle name="Output 26 2 4 3" xfId="44445" xr:uid="{5B43281B-758A-42CF-A4BF-F9A5CE9B2A40}"/>
    <cellStyle name="Output 26 3" xfId="44446" xr:uid="{3BA2BDF7-D08C-4AA2-B9C5-51EB99E7D081}"/>
    <cellStyle name="Output 26 3 2" xfId="44447" xr:uid="{6FDD4EBF-3180-4AE2-98D2-B6BB7AE30D1B}"/>
    <cellStyle name="Output 26 3 2 2" xfId="44448" xr:uid="{6009A1E0-C906-4702-BF7C-FE0751B47AB9}"/>
    <cellStyle name="Output 26 3 2 2 2" xfId="44449" xr:uid="{136ABDFA-0C04-4978-B778-A9CB83057349}"/>
    <cellStyle name="Output 26 3 2 2 3" xfId="44450" xr:uid="{3CFA1044-CC70-4329-BAB9-764BFCF4B1AD}"/>
    <cellStyle name="Output 26 3 3" xfId="44451" xr:uid="{5C8AF57D-9F27-4F00-B6C7-D923DCF917D3}"/>
    <cellStyle name="Output 26 3 3 2" xfId="44452" xr:uid="{71A6D518-F00B-4AA7-949B-A77377C19F92}"/>
    <cellStyle name="Output 26 3 3 2 2" xfId="44453" xr:uid="{AD0D76B7-2D7C-4F53-90AA-A0E6D1E5510C}"/>
    <cellStyle name="Output 26 3 3 2 3" xfId="44454" xr:uid="{523FE317-19E6-4D89-95E8-DEBDBF6C3CF2}"/>
    <cellStyle name="Output 26 3 4" xfId="44455" xr:uid="{864C3D08-D95B-4B85-B31A-79E58F09D8D2}"/>
    <cellStyle name="Output 26 3 4 2" xfId="44456" xr:uid="{F972FAD7-A6F5-4CC0-8720-34044BBE9BFE}"/>
    <cellStyle name="Output 26 3 4 3" xfId="44457" xr:uid="{104185D8-6CCA-42AD-8632-DEB158950A3C}"/>
    <cellStyle name="Output 26 4" xfId="44458" xr:uid="{9A2BD4C9-C407-48EB-B5F2-CF89CC2908D6}"/>
    <cellStyle name="Output 26 4 2" xfId="44459" xr:uid="{5001D2E7-8FD2-4E2C-A972-88BBACBD0470}"/>
    <cellStyle name="Output 26 4 2 2" xfId="44460" xr:uid="{C3B7BA12-382B-44AE-A1E5-44AF3FDA3C2B}"/>
    <cellStyle name="Output 26 4 2 2 2" xfId="44461" xr:uid="{53B4A549-6190-42EE-8643-366434C3D488}"/>
    <cellStyle name="Output 26 4 2 2 3" xfId="44462" xr:uid="{741437E8-6F48-418B-8103-90E2FE2FC16E}"/>
    <cellStyle name="Output 26 4 3" xfId="44463" xr:uid="{563FED58-7DF2-4F45-92A9-4CDBF40C0DA8}"/>
    <cellStyle name="Output 26 4 3 2" xfId="44464" xr:uid="{D763F4FE-D11D-458E-B023-835739DDE462}"/>
    <cellStyle name="Output 26 4 3 2 2" xfId="44465" xr:uid="{F6D1E091-45B8-4F1D-9EEF-B87D919DF143}"/>
    <cellStyle name="Output 26 4 3 2 3" xfId="44466" xr:uid="{B7E9D5FF-8AAB-49DB-82D6-DC71285F1176}"/>
    <cellStyle name="Output 26 4 4" xfId="44467" xr:uid="{D93D5E45-9176-499D-A4C8-057BAC388BA4}"/>
    <cellStyle name="Output 26 4 4 2" xfId="44468" xr:uid="{FDED0681-BF06-4DF3-AACB-1197953EC57A}"/>
    <cellStyle name="Output 26 4 4 3" xfId="44469" xr:uid="{1A616376-8022-4A12-AFAE-D1DBFDAFC68B}"/>
    <cellStyle name="Output 26 5" xfId="44470" xr:uid="{4E7E4994-4D7B-4AC0-A807-C1B0172AAA28}"/>
    <cellStyle name="Output 26 5 2" xfId="44471" xr:uid="{5A0FC91B-A1F9-41A2-B3CE-D8DE4B274790}"/>
    <cellStyle name="Output 26 5 2 2" xfId="44472" xr:uid="{66A0F57C-9B71-46AE-9158-3AAE707E024C}"/>
    <cellStyle name="Output 26 5 2 2 2" xfId="44473" xr:uid="{0D8EE30F-8B22-461F-9C1C-D9F64980C307}"/>
    <cellStyle name="Output 26 5 2 2 3" xfId="44474" xr:uid="{771FF266-632D-44E2-B9B0-87F9221C72EF}"/>
    <cellStyle name="Output 26 5 3" xfId="44475" xr:uid="{C476094F-1E06-443B-B2BA-70D9C29BB5E8}"/>
    <cellStyle name="Output 26 5 3 2" xfId="44476" xr:uid="{9C66D496-D008-447F-9916-924102F73DDD}"/>
    <cellStyle name="Output 26 5 3 2 2" xfId="44477" xr:uid="{3C2E5C7C-77CF-4DE5-BB0C-601C224653A1}"/>
    <cellStyle name="Output 26 5 3 2 3" xfId="44478" xr:uid="{563BB53A-F967-4B4B-8742-5102EDB553C2}"/>
    <cellStyle name="Output 26 5 4" xfId="44479" xr:uid="{2259D185-04C6-4562-937E-060E7C95DB98}"/>
    <cellStyle name="Output 26 5 4 2" xfId="44480" xr:uid="{3D416021-F84E-4315-AA27-34928DEEDB18}"/>
    <cellStyle name="Output 26 5 4 3" xfId="44481" xr:uid="{E3FA118E-D12B-4F69-93F0-FFF26F9CAC3C}"/>
    <cellStyle name="Output 26 6" xfId="44482" xr:uid="{90DFCFD7-9917-457C-8D93-B26A055024A0}"/>
    <cellStyle name="Output 26 6 2" xfId="44483" xr:uid="{71D19CFE-CA85-4B72-A2FE-608AB3D68160}"/>
    <cellStyle name="Output 26 6 2 2" xfId="44484" xr:uid="{17AF0365-C1FF-4589-8663-008BD01CD655}"/>
    <cellStyle name="Output 26 6 2 2 2" xfId="44485" xr:uid="{32351F13-0E07-49A2-9348-E7AEDD69A6D2}"/>
    <cellStyle name="Output 26 6 2 2 3" xfId="44486" xr:uid="{8951E43E-DE58-4CC6-9AF6-FD9A6935A3FA}"/>
    <cellStyle name="Output 26 6 3" xfId="44487" xr:uid="{8CA6F143-AA3D-4C3F-ACA0-C6E69DD3E72B}"/>
    <cellStyle name="Output 26 6 3 2" xfId="44488" xr:uid="{F601C59F-6B5D-4678-A8FD-8AFAE073F3AC}"/>
    <cellStyle name="Output 26 6 3 2 2" xfId="44489" xr:uid="{9CDFF8B1-3FC4-46D6-B3CC-458A86B5D1F0}"/>
    <cellStyle name="Output 26 6 3 2 3" xfId="44490" xr:uid="{05A48F9F-45D4-47EA-9B46-19898543157F}"/>
    <cellStyle name="Output 26 6 4" xfId="44491" xr:uid="{1DF4BC09-6AE4-44B4-8BF5-47DD1063323B}"/>
    <cellStyle name="Output 26 6 4 2" xfId="44492" xr:uid="{B6814F45-8591-42E4-9949-7D4577D95326}"/>
    <cellStyle name="Output 26 6 4 3" xfId="44493" xr:uid="{91BFC522-47FB-4D6A-B2F2-826FF4672FD5}"/>
    <cellStyle name="Output 26 7" xfId="44494" xr:uid="{C5F97DEC-F447-456A-AF16-44EB731505A3}"/>
    <cellStyle name="Output 26 7 2" xfId="44495" xr:uid="{612441BF-FE51-42D1-8873-C43F44413858}"/>
    <cellStyle name="Output 26 7 2 2" xfId="44496" xr:uid="{F3EDACAF-CC2F-4BD3-9460-8566AAF240AB}"/>
    <cellStyle name="Output 26 7 2 2 2" xfId="44497" xr:uid="{28236BB2-0AC1-48BE-BD63-0B3A8CA08B1E}"/>
    <cellStyle name="Output 26 7 2 2 3" xfId="44498" xr:uid="{89D69859-2150-4352-A808-97389688C026}"/>
    <cellStyle name="Output 26 7 3" xfId="44499" xr:uid="{374DE634-8AAF-4B88-ABAC-45A0BA2EABE1}"/>
    <cellStyle name="Output 26 7 3 2" xfId="44500" xr:uid="{94F598B6-E213-405D-B6FA-785F0F15E6AD}"/>
    <cellStyle name="Output 26 7 3 2 2" xfId="44501" xr:uid="{298A2B6A-6202-4D78-883F-B646673522AA}"/>
    <cellStyle name="Output 26 7 3 2 3" xfId="44502" xr:uid="{6CA9C4CF-3BD3-4FB9-A954-201C9257F9E8}"/>
    <cellStyle name="Output 26 7 4" xfId="44503" xr:uid="{DD1844EF-E9B5-4D17-AE35-A37D61DBB11E}"/>
    <cellStyle name="Output 26 7 4 2" xfId="44504" xr:uid="{99202A99-B826-40E8-8AEE-2E3D31A121C5}"/>
    <cellStyle name="Output 26 7 4 3" xfId="44505" xr:uid="{AD2D9D60-7A2A-4346-9884-77951DC15D3D}"/>
    <cellStyle name="Output 26 8" xfId="44506" xr:uid="{2CE9F52F-A99B-4CC1-AE08-E50DC9124144}"/>
    <cellStyle name="Output 26 8 2" xfId="44507" xr:uid="{EACB65C2-FB08-4079-A52D-273D7F0ADCA8}"/>
    <cellStyle name="Output 26 8 2 2" xfId="44508" xr:uid="{471B4EF0-CD50-4CB9-8E0D-6A3397D5F5EA}"/>
    <cellStyle name="Output 26 8 2 3" xfId="44509" xr:uid="{9292D358-6E13-4FA7-B04F-8879C34673A0}"/>
    <cellStyle name="Output 26 9" xfId="44510" xr:uid="{39074BD7-0853-45BD-80B2-744922122ED4}"/>
    <cellStyle name="Output 26 9 2" xfId="44511" xr:uid="{D0D945B5-9245-4D1E-9532-0BD14FD3B3A6}"/>
    <cellStyle name="Output 26 9 2 2" xfId="44512" xr:uid="{79669952-B7BC-437D-8D7D-38C0A64E26A6}"/>
    <cellStyle name="Output 26 9 2 3" xfId="44513" xr:uid="{50363B4E-FDC4-498B-9828-B6E1E05E054A}"/>
    <cellStyle name="Output 27" xfId="44514" xr:uid="{04A4918A-4087-47D2-B8E8-2FB3E9FC46F8}"/>
    <cellStyle name="Output 27 10" xfId="44515" xr:uid="{D93D6F33-DD92-4AB1-9136-6C4B4EAD67FA}"/>
    <cellStyle name="Output 27 10 2" xfId="44516" xr:uid="{75E55746-7F55-4BD3-833D-CD21EB96830B}"/>
    <cellStyle name="Output 27 11" xfId="44517" xr:uid="{BDAB8B43-7364-4806-AE36-D56767BD2FF8}"/>
    <cellStyle name="Output 27 11 2" xfId="44518" xr:uid="{258F5F44-4D70-4E20-B631-943074849E92}"/>
    <cellStyle name="Output 27 11 3" xfId="44519" xr:uid="{98850063-AB00-4482-837B-59B9D9B6A3B6}"/>
    <cellStyle name="Output 27 2" xfId="44520" xr:uid="{8992B64E-1305-4793-9307-C4E43C447AA6}"/>
    <cellStyle name="Output 27 2 2" xfId="44521" xr:uid="{F7D86822-59E9-41CC-87A3-EE5A56E092E4}"/>
    <cellStyle name="Output 27 2 2 2" xfId="44522" xr:uid="{86E0A1D6-3D2C-41F8-8E70-EE900CEFD516}"/>
    <cellStyle name="Output 27 2 2 2 2" xfId="44523" xr:uid="{567507EE-103B-401D-96E3-FC73049EE833}"/>
    <cellStyle name="Output 27 2 2 2 3" xfId="44524" xr:uid="{B1E64A97-7B9E-4397-AA18-D5BE09F4D1AC}"/>
    <cellStyle name="Output 27 2 3" xfId="44525" xr:uid="{FBC597C7-6DCD-47BF-B30A-E8297BFD7CD0}"/>
    <cellStyle name="Output 27 2 3 2" xfId="44526" xr:uid="{4069ACB3-0056-45E5-B247-0BC4FEC9530B}"/>
    <cellStyle name="Output 27 2 3 2 2" xfId="44527" xr:uid="{276D5217-F472-49C8-8E8E-411C3256F5E1}"/>
    <cellStyle name="Output 27 2 3 2 3" xfId="44528" xr:uid="{D07FCD78-780E-40C1-9A2B-7471431A4437}"/>
    <cellStyle name="Output 27 2 4" xfId="44529" xr:uid="{710AC3BB-5022-40BE-9D0E-AA1DE414A53C}"/>
    <cellStyle name="Output 27 2 4 2" xfId="44530" xr:uid="{5123BC78-5BAC-4A15-A407-0D2C5EAA89EA}"/>
    <cellStyle name="Output 27 2 4 3" xfId="44531" xr:uid="{45836878-9E1C-4398-80FC-0CBDC8EBBA04}"/>
    <cellStyle name="Output 27 3" xfId="44532" xr:uid="{285CDA0D-4D49-4FA5-B09A-5D06BC2D0360}"/>
    <cellStyle name="Output 27 3 2" xfId="44533" xr:uid="{7E707FAF-1A4A-441B-83BA-F6AC325A79BB}"/>
    <cellStyle name="Output 27 3 2 2" xfId="44534" xr:uid="{884C6E92-7B18-4364-8822-981687F37B5D}"/>
    <cellStyle name="Output 27 3 2 2 2" xfId="44535" xr:uid="{6930EED7-B8E7-4F06-B67D-BD2DCD56F355}"/>
    <cellStyle name="Output 27 3 2 2 3" xfId="44536" xr:uid="{B9D9ABA6-4C71-4CDE-8128-5DA2F5327203}"/>
    <cellStyle name="Output 27 3 3" xfId="44537" xr:uid="{01EA62FB-3725-4560-AF79-93028D1226E8}"/>
    <cellStyle name="Output 27 3 3 2" xfId="44538" xr:uid="{65B8A5C2-CE3C-477D-A814-E91FE67B0B7F}"/>
    <cellStyle name="Output 27 3 3 2 2" xfId="44539" xr:uid="{75BFA1C5-937C-4E45-81BD-B8F62A5F4DE2}"/>
    <cellStyle name="Output 27 3 3 2 3" xfId="44540" xr:uid="{D804BCEC-576D-4AAE-A021-22C2D087B109}"/>
    <cellStyle name="Output 27 3 4" xfId="44541" xr:uid="{0EA64983-1E98-4EAF-8ADE-93C2A9F7A419}"/>
    <cellStyle name="Output 27 3 4 2" xfId="44542" xr:uid="{A9E1A126-3C74-440C-AE60-C89B9B1D3E4E}"/>
    <cellStyle name="Output 27 3 4 3" xfId="44543" xr:uid="{414039F2-703E-4D39-853B-EB46437ACA9A}"/>
    <cellStyle name="Output 27 4" xfId="44544" xr:uid="{9C66017E-6C65-4374-9FF1-24B7839E9B60}"/>
    <cellStyle name="Output 27 4 2" xfId="44545" xr:uid="{7822202A-B590-4465-8D35-7727C6B34425}"/>
    <cellStyle name="Output 27 4 2 2" xfId="44546" xr:uid="{A123CD37-18A4-4B16-963E-7899075E45B1}"/>
    <cellStyle name="Output 27 4 2 2 2" xfId="44547" xr:uid="{D3715DC4-0E62-4416-BF8C-5AED13162D17}"/>
    <cellStyle name="Output 27 4 2 2 3" xfId="44548" xr:uid="{640C2F7F-058A-4F3F-944F-42C844577AA0}"/>
    <cellStyle name="Output 27 4 3" xfId="44549" xr:uid="{CB0D2758-5A6A-4A3E-A1C0-244BD4169F54}"/>
    <cellStyle name="Output 27 4 3 2" xfId="44550" xr:uid="{1211263D-A9D9-4F29-8EAC-09F793905862}"/>
    <cellStyle name="Output 27 4 3 2 2" xfId="44551" xr:uid="{7F83D8EF-7E4B-4B63-A2AA-E3E5982F9FB4}"/>
    <cellStyle name="Output 27 4 3 2 3" xfId="44552" xr:uid="{5F81E75D-5B05-4658-8060-5629A39BB5E0}"/>
    <cellStyle name="Output 27 4 4" xfId="44553" xr:uid="{99B2761A-71AA-405D-B6F5-F79ED8728305}"/>
    <cellStyle name="Output 27 4 4 2" xfId="44554" xr:uid="{C111F3DC-D69D-4AE7-9C0C-AE4A098968F7}"/>
    <cellStyle name="Output 27 4 4 3" xfId="44555" xr:uid="{A86ECDD8-10ED-4D7A-8E08-9F6766EBF3F8}"/>
    <cellStyle name="Output 27 5" xfId="44556" xr:uid="{FABC5DD9-31EB-4F1D-B34F-3DF5DB3B99D6}"/>
    <cellStyle name="Output 27 5 2" xfId="44557" xr:uid="{3DE0A8F7-0744-4143-B4BD-8DE16AD59EAB}"/>
    <cellStyle name="Output 27 5 2 2" xfId="44558" xr:uid="{B674262C-372E-4619-AD7D-197FD4BAFD3C}"/>
    <cellStyle name="Output 27 5 2 2 2" xfId="44559" xr:uid="{3B9078CF-B52D-4BFC-AE4B-CE802B6C7E1B}"/>
    <cellStyle name="Output 27 5 2 2 3" xfId="44560" xr:uid="{1E415A77-8742-4522-935B-9DBF797DA544}"/>
    <cellStyle name="Output 27 5 3" xfId="44561" xr:uid="{1FCC8105-6696-4F16-9867-016318CC2D8A}"/>
    <cellStyle name="Output 27 5 3 2" xfId="44562" xr:uid="{94C21D76-E069-4895-A11F-C2DC54888A45}"/>
    <cellStyle name="Output 27 5 3 2 2" xfId="44563" xr:uid="{406E2310-E9FD-4EF5-A365-00019DDDCF4C}"/>
    <cellStyle name="Output 27 5 3 2 3" xfId="44564" xr:uid="{20190006-04CE-4D42-9C24-EFE0EF59FCFA}"/>
    <cellStyle name="Output 27 5 4" xfId="44565" xr:uid="{CDBA8A6E-0F74-4B3E-8C57-1DF470376B91}"/>
    <cellStyle name="Output 27 5 4 2" xfId="44566" xr:uid="{EC011F50-A3DA-4294-B2C1-BB311018D0A0}"/>
    <cellStyle name="Output 27 5 4 3" xfId="44567" xr:uid="{E2FD0183-F4EC-4287-AF7D-7C4EA9C4EA8C}"/>
    <cellStyle name="Output 27 6" xfId="44568" xr:uid="{892535DE-48A6-4B07-85AC-5F1085E894FD}"/>
    <cellStyle name="Output 27 6 2" xfId="44569" xr:uid="{B92CB6C5-DB09-414B-B3FE-788C99067761}"/>
    <cellStyle name="Output 27 6 2 2" xfId="44570" xr:uid="{CF192730-B025-4B29-80CD-C4061798B97F}"/>
    <cellStyle name="Output 27 6 2 2 2" xfId="44571" xr:uid="{DEBE114F-8A84-40DE-AF58-9565426913EF}"/>
    <cellStyle name="Output 27 6 2 2 3" xfId="44572" xr:uid="{916F7A20-7B84-4D56-9F42-3BE318D82A48}"/>
    <cellStyle name="Output 27 6 3" xfId="44573" xr:uid="{C431B16D-A744-4DCC-B646-218EE978482E}"/>
    <cellStyle name="Output 27 6 3 2" xfId="44574" xr:uid="{DD5F5180-1C6E-4A58-A9B2-582C9D206FFC}"/>
    <cellStyle name="Output 27 6 3 2 2" xfId="44575" xr:uid="{2B4012B4-6FC9-4448-8AD4-EF616C781874}"/>
    <cellStyle name="Output 27 6 3 2 3" xfId="44576" xr:uid="{91B7CCEE-5066-4AD3-8B74-E6A036EE16F8}"/>
    <cellStyle name="Output 27 6 4" xfId="44577" xr:uid="{148C24A9-E6F5-495C-AE5C-DC77EF3ABB64}"/>
    <cellStyle name="Output 27 6 4 2" xfId="44578" xr:uid="{BF76DBA1-D441-4452-BEB1-125601DC235C}"/>
    <cellStyle name="Output 27 6 4 3" xfId="44579" xr:uid="{B799FD36-1EF6-435C-B8A1-7C97B4912D13}"/>
    <cellStyle name="Output 27 7" xfId="44580" xr:uid="{8507785A-BD7F-4B17-A587-7A7DE5357D86}"/>
    <cellStyle name="Output 27 7 2" xfId="44581" xr:uid="{9D509B79-45FE-4B4F-A3DC-94FEDFEBB3A9}"/>
    <cellStyle name="Output 27 7 2 2" xfId="44582" xr:uid="{4821BB14-0123-4F3B-9DDA-3AFDA56D50CB}"/>
    <cellStyle name="Output 27 7 2 2 2" xfId="44583" xr:uid="{79C2C783-8494-4989-93C4-7A4E2CA874FB}"/>
    <cellStyle name="Output 27 7 2 2 3" xfId="44584" xr:uid="{D9A6285B-D319-429A-AAC4-0B12D5212B91}"/>
    <cellStyle name="Output 27 7 3" xfId="44585" xr:uid="{0AA47D4F-A2E9-46C9-9ADD-417AC6FD8077}"/>
    <cellStyle name="Output 27 7 3 2" xfId="44586" xr:uid="{D5D037AE-EE09-4A00-93EA-0E1C98EE2B01}"/>
    <cellStyle name="Output 27 7 3 2 2" xfId="44587" xr:uid="{7BE29A79-C7BB-4C55-86BE-6E3F7BB30051}"/>
    <cellStyle name="Output 27 7 3 2 3" xfId="44588" xr:uid="{7A848202-D143-425E-9745-40DDF52D4621}"/>
    <cellStyle name="Output 27 7 4" xfId="44589" xr:uid="{CDD62D34-5EC8-4383-AEEB-0F34E1C049A6}"/>
    <cellStyle name="Output 27 7 4 2" xfId="44590" xr:uid="{D0804E49-B55D-4AB9-BB05-306DBAD5880F}"/>
    <cellStyle name="Output 27 7 4 3" xfId="44591" xr:uid="{6FF4C81D-B1C4-4D0C-89AF-D6777A9D4EF4}"/>
    <cellStyle name="Output 27 8" xfId="44592" xr:uid="{DAD88AC0-BDDD-4F8A-89D0-23249F10A917}"/>
    <cellStyle name="Output 27 8 2" xfId="44593" xr:uid="{4564FD39-4576-4DE1-A61F-FDF7188C4425}"/>
    <cellStyle name="Output 27 8 2 2" xfId="44594" xr:uid="{D44F5EFF-F92E-49BD-95D7-B878E3A47F67}"/>
    <cellStyle name="Output 27 8 2 3" xfId="44595" xr:uid="{E8110DAC-1DC0-4502-8DC1-2804718518B6}"/>
    <cellStyle name="Output 27 9" xfId="44596" xr:uid="{7AF03D09-ECC1-4699-A23A-9CAAB5F445A2}"/>
    <cellStyle name="Output 27 9 2" xfId="44597" xr:uid="{57E478C6-7C3B-4277-8FBC-B3F981A36097}"/>
    <cellStyle name="Output 27 9 2 2" xfId="44598" xr:uid="{0F4FCD16-D1C8-450C-A976-2EB61384F8D0}"/>
    <cellStyle name="Output 27 9 2 3" xfId="44599" xr:uid="{07BC0C87-32FD-4EA4-9927-CE1F2A4E6294}"/>
    <cellStyle name="Output 28" xfId="44600" xr:uid="{ACB9733A-8E01-43D8-9844-998CC288036B}"/>
    <cellStyle name="Output 28 10" xfId="44601" xr:uid="{71720829-DAD9-4218-96F5-092828CE80C3}"/>
    <cellStyle name="Output 28 10 2" xfId="44602" xr:uid="{4AC7991D-17A5-49DC-8DEB-A02F567BE273}"/>
    <cellStyle name="Output 28 11" xfId="44603" xr:uid="{95BFD503-E4FC-4DAE-9DA4-DE8C2CB79075}"/>
    <cellStyle name="Output 28 11 2" xfId="44604" xr:uid="{ADFF6108-D2CB-4C5D-A177-73F66892B589}"/>
    <cellStyle name="Output 28 11 3" xfId="44605" xr:uid="{7C25E66E-50DA-45F1-97F0-25FACC6C331C}"/>
    <cellStyle name="Output 28 2" xfId="44606" xr:uid="{C5849985-43B7-4F9A-A597-43817F681BB5}"/>
    <cellStyle name="Output 28 2 2" xfId="44607" xr:uid="{175DDCD6-F0C5-4D19-86E6-C1854D600E66}"/>
    <cellStyle name="Output 28 2 2 2" xfId="44608" xr:uid="{6FD05910-54D4-4B90-ACCC-1C86FA5ECA40}"/>
    <cellStyle name="Output 28 2 2 2 2" xfId="44609" xr:uid="{985720C0-7038-47F4-A920-9FD0927E182E}"/>
    <cellStyle name="Output 28 2 2 2 3" xfId="44610" xr:uid="{174EF6CB-F5D2-45C7-9764-1D3345CE041F}"/>
    <cellStyle name="Output 28 2 3" xfId="44611" xr:uid="{B99FB244-94F8-4FD9-8ACB-B002BE1289F7}"/>
    <cellStyle name="Output 28 2 3 2" xfId="44612" xr:uid="{05F06CE0-E9CB-44D5-9B42-FBB98365AD7A}"/>
    <cellStyle name="Output 28 2 3 2 2" xfId="44613" xr:uid="{7C547BC8-F5D9-4381-8EC5-B8FC114A0188}"/>
    <cellStyle name="Output 28 2 3 2 3" xfId="44614" xr:uid="{65A34599-FDB0-4950-8724-08DD1A839E63}"/>
    <cellStyle name="Output 28 2 4" xfId="44615" xr:uid="{2D55000A-CC92-41EF-8774-AAA8AA14816C}"/>
    <cellStyle name="Output 28 2 4 2" xfId="44616" xr:uid="{696B53ED-86AF-49A2-AAF9-2365EB1DB81F}"/>
    <cellStyle name="Output 28 2 4 3" xfId="44617" xr:uid="{A2C59E42-8D7C-40DA-BD64-57467A999E1D}"/>
    <cellStyle name="Output 28 3" xfId="44618" xr:uid="{2496E8B2-B44E-474F-9F15-E7D3E3F96C83}"/>
    <cellStyle name="Output 28 3 2" xfId="44619" xr:uid="{B49AE107-171B-4422-8088-6111A85E1780}"/>
    <cellStyle name="Output 28 3 2 2" xfId="44620" xr:uid="{5750F01E-AEF4-454B-97D8-59D8D9B20FC3}"/>
    <cellStyle name="Output 28 3 2 2 2" xfId="44621" xr:uid="{80F5E6BC-7FB2-4BA2-AB7C-6932F52F164F}"/>
    <cellStyle name="Output 28 3 2 2 3" xfId="44622" xr:uid="{7FD5BB72-7050-4539-BC46-AF980C9A8F61}"/>
    <cellStyle name="Output 28 3 3" xfId="44623" xr:uid="{DC182974-D230-47CC-8C05-3C0D9FD8C0E6}"/>
    <cellStyle name="Output 28 3 3 2" xfId="44624" xr:uid="{94738513-DC40-4A90-87F2-4787BD47BB8A}"/>
    <cellStyle name="Output 28 3 3 2 2" xfId="44625" xr:uid="{19870D25-A99D-40F3-A8F9-E7D9F2E6E7CF}"/>
    <cellStyle name="Output 28 3 3 2 3" xfId="44626" xr:uid="{47EA81BE-BCEA-4D6F-AFD9-9D9C648E99DA}"/>
    <cellStyle name="Output 28 3 4" xfId="44627" xr:uid="{C65346A1-BCD1-453D-AE75-F8A0D85A3CF2}"/>
    <cellStyle name="Output 28 3 4 2" xfId="44628" xr:uid="{45371502-B5C3-46EA-9AB6-F9B980FDC4B2}"/>
    <cellStyle name="Output 28 3 4 3" xfId="44629" xr:uid="{641842A6-FDAF-4BA4-B98C-B2298A46888A}"/>
    <cellStyle name="Output 28 4" xfId="44630" xr:uid="{DB0D79C6-EE1F-4291-996C-799159403EAF}"/>
    <cellStyle name="Output 28 4 2" xfId="44631" xr:uid="{C6081204-C7DD-4EF2-99E6-F8B6A499C11D}"/>
    <cellStyle name="Output 28 4 2 2" xfId="44632" xr:uid="{5F49813E-7E33-4AFC-B9C4-8BEBCEB78BEC}"/>
    <cellStyle name="Output 28 4 2 2 2" xfId="44633" xr:uid="{9E6E4B19-E646-4CEC-923C-67EF2BC75A3D}"/>
    <cellStyle name="Output 28 4 2 2 3" xfId="44634" xr:uid="{F7403851-DA09-46DF-BA20-0CE3B37D77D5}"/>
    <cellStyle name="Output 28 4 3" xfId="44635" xr:uid="{7563F43E-7BB2-455F-AD8D-6BA1015A8710}"/>
    <cellStyle name="Output 28 4 3 2" xfId="44636" xr:uid="{4636457B-0EAB-4FFA-BE08-256370685EAD}"/>
    <cellStyle name="Output 28 4 3 2 2" xfId="44637" xr:uid="{9862B957-A88F-470D-8FDC-21B15D34E103}"/>
    <cellStyle name="Output 28 4 3 2 3" xfId="44638" xr:uid="{08D954CD-2851-41C8-82AE-ABC2F4041629}"/>
    <cellStyle name="Output 28 4 4" xfId="44639" xr:uid="{DC8C7EA7-2079-4C69-BCCB-1145D1D110BA}"/>
    <cellStyle name="Output 28 4 4 2" xfId="44640" xr:uid="{A6BF388B-433E-4916-9295-0D6487A2FE0C}"/>
    <cellStyle name="Output 28 4 4 3" xfId="44641" xr:uid="{6DA39EF9-C5B1-4999-B8FC-2B156C8EBD2D}"/>
    <cellStyle name="Output 28 5" xfId="44642" xr:uid="{BBE2F04F-6F9D-4B57-8E17-2438A05DDA04}"/>
    <cellStyle name="Output 28 5 2" xfId="44643" xr:uid="{A363E964-FF08-40E8-802B-F689C7358C73}"/>
    <cellStyle name="Output 28 5 2 2" xfId="44644" xr:uid="{DE9BF039-4327-4B9E-AF9E-7A214462A480}"/>
    <cellStyle name="Output 28 5 2 2 2" xfId="44645" xr:uid="{700F64F1-2BC2-4D8E-85F2-F5278327281A}"/>
    <cellStyle name="Output 28 5 2 2 3" xfId="44646" xr:uid="{10F0E83B-8754-4317-BC0C-41326B755293}"/>
    <cellStyle name="Output 28 5 3" xfId="44647" xr:uid="{EDC200A5-EB8E-4A04-B491-C7C5C7397969}"/>
    <cellStyle name="Output 28 5 3 2" xfId="44648" xr:uid="{408966BE-2A0D-45CF-8D29-9D00FEBCC41E}"/>
    <cellStyle name="Output 28 5 3 2 2" xfId="44649" xr:uid="{1D2CDF3A-96FE-40FD-8957-B3F15FB796D9}"/>
    <cellStyle name="Output 28 5 3 2 3" xfId="44650" xr:uid="{D4AEE7C1-0614-4D3D-BBE0-425DB96F38FC}"/>
    <cellStyle name="Output 28 5 4" xfId="44651" xr:uid="{774835E9-62B0-4849-AF53-EE86D29126D4}"/>
    <cellStyle name="Output 28 5 4 2" xfId="44652" xr:uid="{3329FB4C-F038-4A4A-ABAE-6739353DB6D7}"/>
    <cellStyle name="Output 28 5 4 3" xfId="44653" xr:uid="{52EA0DE1-F7D3-4CAA-BE03-B3B11EF70201}"/>
    <cellStyle name="Output 28 6" xfId="44654" xr:uid="{02C94153-3342-4829-A3BC-F4C0E16BEC95}"/>
    <cellStyle name="Output 28 6 2" xfId="44655" xr:uid="{99FFF89B-B0A0-48A9-AA63-5F0CF459ACE9}"/>
    <cellStyle name="Output 28 6 2 2" xfId="44656" xr:uid="{6A352B8F-6DC9-490A-B05D-0ECE6A876A1F}"/>
    <cellStyle name="Output 28 6 2 2 2" xfId="44657" xr:uid="{516D9E2B-0F6B-4E85-BF80-C982030FF904}"/>
    <cellStyle name="Output 28 6 2 2 3" xfId="44658" xr:uid="{18C4F197-9DD4-40D6-B624-636702ACA94E}"/>
    <cellStyle name="Output 28 6 3" xfId="44659" xr:uid="{B2FA0EDB-464D-4C1C-85D3-471DC484F70F}"/>
    <cellStyle name="Output 28 6 3 2" xfId="44660" xr:uid="{56F42853-005B-45A3-9EEC-501B32F210FB}"/>
    <cellStyle name="Output 28 6 3 2 2" xfId="44661" xr:uid="{B472DA47-6667-4CF4-AB33-AD72CE1242EC}"/>
    <cellStyle name="Output 28 6 3 2 3" xfId="44662" xr:uid="{D1DB0590-A668-4983-AE77-6A7B2108FBAE}"/>
    <cellStyle name="Output 28 6 4" xfId="44663" xr:uid="{C67299DC-6AC1-45C5-A8B8-EEB272704859}"/>
    <cellStyle name="Output 28 6 4 2" xfId="44664" xr:uid="{6738EDF6-6816-42CF-9196-6C6631041740}"/>
    <cellStyle name="Output 28 6 4 3" xfId="44665" xr:uid="{E1537464-8E03-4967-8C40-15A1C040C29A}"/>
    <cellStyle name="Output 28 7" xfId="44666" xr:uid="{13E2464F-2356-41B8-88F9-48028F2B3B37}"/>
    <cellStyle name="Output 28 7 2" xfId="44667" xr:uid="{9392A9E1-F1B5-4072-9A0C-1C62F07FEF11}"/>
    <cellStyle name="Output 28 7 2 2" xfId="44668" xr:uid="{A9A447CA-D799-4E86-856D-10B161CFF42C}"/>
    <cellStyle name="Output 28 7 2 2 2" xfId="44669" xr:uid="{D9F4D6A8-2181-4EF0-8DA4-611F7E066054}"/>
    <cellStyle name="Output 28 7 2 2 3" xfId="44670" xr:uid="{2F3D24B2-AB0E-419B-89AB-FD99898B60D6}"/>
    <cellStyle name="Output 28 7 3" xfId="44671" xr:uid="{CA89F3DA-0E90-407B-840C-D7FD7EC4DACE}"/>
    <cellStyle name="Output 28 7 3 2" xfId="44672" xr:uid="{7EB554E0-8A70-43C8-8414-C7E4CD0EED91}"/>
    <cellStyle name="Output 28 7 3 2 2" xfId="44673" xr:uid="{80C50A81-E936-49D3-AACD-FA12BD475507}"/>
    <cellStyle name="Output 28 7 3 2 3" xfId="44674" xr:uid="{E90C97F9-16CB-4C86-AB18-8D51EBB7ECA4}"/>
    <cellStyle name="Output 28 7 4" xfId="44675" xr:uid="{E280BA38-62B7-47F0-81D4-AF3FA9354795}"/>
    <cellStyle name="Output 28 7 4 2" xfId="44676" xr:uid="{EABE5F50-4990-4A52-B234-BCDA09F56DDC}"/>
    <cellStyle name="Output 28 7 4 3" xfId="44677" xr:uid="{A7D2E253-C69B-48B6-9111-EDD14629EEA7}"/>
    <cellStyle name="Output 28 8" xfId="44678" xr:uid="{75D56C0A-9409-452B-B128-0261036E403F}"/>
    <cellStyle name="Output 28 8 2" xfId="44679" xr:uid="{E2714C0C-7539-4A94-9746-17209E6CB06F}"/>
    <cellStyle name="Output 28 8 2 2" xfId="44680" xr:uid="{13D4975D-05CB-435E-96AF-D1DD4FAB15CC}"/>
    <cellStyle name="Output 28 8 2 3" xfId="44681" xr:uid="{68633016-BCE8-4492-BF7E-85005686E3BB}"/>
    <cellStyle name="Output 28 9" xfId="44682" xr:uid="{A6B1378B-0E7E-4C7B-A03E-E775F147F443}"/>
    <cellStyle name="Output 28 9 2" xfId="44683" xr:uid="{AE65F819-B882-44DB-A504-A9B5C5F3A390}"/>
    <cellStyle name="Output 28 9 2 2" xfId="44684" xr:uid="{FBCDA760-7921-45A1-BF7E-398D2C8A4AB2}"/>
    <cellStyle name="Output 28 9 2 3" xfId="44685" xr:uid="{E1EA48C4-06FE-4434-893E-F41DB74E1914}"/>
    <cellStyle name="Output 29" xfId="44686" xr:uid="{8A8B7891-5814-4610-8427-E974592AD04B}"/>
    <cellStyle name="Output 29 10" xfId="44687" xr:uid="{FEA5FA29-8326-4F01-AB73-0447095E753F}"/>
    <cellStyle name="Output 29 10 2" xfId="44688" xr:uid="{C136886A-7C16-47D2-8862-8DB82EEE2E84}"/>
    <cellStyle name="Output 29 11" xfId="44689" xr:uid="{9C7462EF-5F31-4EC2-A3AB-116D873AEE6B}"/>
    <cellStyle name="Output 29 11 2" xfId="44690" xr:uid="{F6C887DC-D14F-48C2-AE04-AB78FD8F6A58}"/>
    <cellStyle name="Output 29 11 3" xfId="44691" xr:uid="{2D2482F5-CC72-4EC3-8D96-A4A5B17487F7}"/>
    <cellStyle name="Output 29 2" xfId="44692" xr:uid="{6627BE55-0ED5-4C9B-9572-0B4AF8F95ABD}"/>
    <cellStyle name="Output 29 2 2" xfId="44693" xr:uid="{4185CE71-FEF8-44A1-893C-D476B3145458}"/>
    <cellStyle name="Output 29 2 2 2" xfId="44694" xr:uid="{8AEA88FB-C9E1-4ABE-86A1-97F3BE69026C}"/>
    <cellStyle name="Output 29 2 2 2 2" xfId="44695" xr:uid="{B4A2A9B7-FB7A-48F6-A7E4-25A18FB000D8}"/>
    <cellStyle name="Output 29 2 2 2 3" xfId="44696" xr:uid="{9DC6730A-55FD-4B34-A18F-A35D6DF80123}"/>
    <cellStyle name="Output 29 2 3" xfId="44697" xr:uid="{2C0A228B-234E-4941-BE8F-5C109F3E56BA}"/>
    <cellStyle name="Output 29 2 3 2" xfId="44698" xr:uid="{9EFF8EC1-99ED-4FA0-9C16-F9B6DA85AEA9}"/>
    <cellStyle name="Output 29 2 3 2 2" xfId="44699" xr:uid="{2D9D28B9-550A-4625-A26A-9C7AF154A343}"/>
    <cellStyle name="Output 29 2 3 2 3" xfId="44700" xr:uid="{14ACE61F-5951-4FCA-ACD9-2A7D4AF30F09}"/>
    <cellStyle name="Output 29 2 4" xfId="44701" xr:uid="{5CA4C2EC-D97A-4B9E-B132-683C7F937297}"/>
    <cellStyle name="Output 29 2 4 2" xfId="44702" xr:uid="{546AFC74-0558-4B63-B83F-A612AF770E0A}"/>
    <cellStyle name="Output 29 2 4 3" xfId="44703" xr:uid="{BB71849A-5EDF-4636-BD98-858A7F6E5CC9}"/>
    <cellStyle name="Output 29 3" xfId="44704" xr:uid="{66AA604B-F42C-45C8-B08E-C097B4AD146B}"/>
    <cellStyle name="Output 29 3 2" xfId="44705" xr:uid="{98C3C7F0-8E97-459C-BD09-915602FE6DDC}"/>
    <cellStyle name="Output 29 3 2 2" xfId="44706" xr:uid="{617A3D78-53B0-4929-A7D1-6E46AD75355B}"/>
    <cellStyle name="Output 29 3 2 2 2" xfId="44707" xr:uid="{F20A6D08-3AB2-46FA-A3EB-C8ACCCC937B3}"/>
    <cellStyle name="Output 29 3 2 2 3" xfId="44708" xr:uid="{D5C5DA19-446D-4D72-B286-A6C002AEBE84}"/>
    <cellStyle name="Output 29 3 3" xfId="44709" xr:uid="{74B79F7B-8BF5-4096-8B58-DEBD2CB54166}"/>
    <cellStyle name="Output 29 3 3 2" xfId="44710" xr:uid="{114AD610-8C27-4A7B-9710-679D439DBBC0}"/>
    <cellStyle name="Output 29 3 3 2 2" xfId="44711" xr:uid="{E87AC10B-2B45-4410-8144-EB9B71B27439}"/>
    <cellStyle name="Output 29 3 3 2 3" xfId="44712" xr:uid="{F8965597-7CF6-4260-B863-457FE54D198B}"/>
    <cellStyle name="Output 29 3 4" xfId="44713" xr:uid="{892C67BE-3E40-453C-B7EF-E6F2F19B0244}"/>
    <cellStyle name="Output 29 3 4 2" xfId="44714" xr:uid="{D8AE1481-30F2-447F-B71C-3736A88A71C8}"/>
    <cellStyle name="Output 29 3 4 3" xfId="44715" xr:uid="{1B5C894A-0DEB-4E9F-8CBB-D412FC79EFAD}"/>
    <cellStyle name="Output 29 4" xfId="44716" xr:uid="{C67B85CE-D74F-4BBD-BE03-5C130031EDC5}"/>
    <cellStyle name="Output 29 4 2" xfId="44717" xr:uid="{9F2E1724-560E-4ED5-B7ED-F00B09267D3D}"/>
    <cellStyle name="Output 29 4 2 2" xfId="44718" xr:uid="{E02F01E2-7B02-4C6B-9634-88C63C70AD6E}"/>
    <cellStyle name="Output 29 4 2 2 2" xfId="44719" xr:uid="{5B685EAB-1311-4B74-8808-34D845AE3FB9}"/>
    <cellStyle name="Output 29 4 2 2 3" xfId="44720" xr:uid="{279EDE4B-D74D-4B54-B66B-F90CEC8F0066}"/>
    <cellStyle name="Output 29 4 3" xfId="44721" xr:uid="{945881BD-9559-4698-AEB5-A7C6BD95320E}"/>
    <cellStyle name="Output 29 4 3 2" xfId="44722" xr:uid="{91F24337-7DE3-4FAC-996D-5EED3DE0005F}"/>
    <cellStyle name="Output 29 4 3 2 2" xfId="44723" xr:uid="{84B7AAC6-2F1B-4685-A738-119972111FEC}"/>
    <cellStyle name="Output 29 4 3 2 3" xfId="44724" xr:uid="{E168F86D-B6E3-487B-B7DB-7C0FDE4AF57E}"/>
    <cellStyle name="Output 29 4 4" xfId="44725" xr:uid="{23FE4EAD-7E1E-4D47-99B5-244C315E910E}"/>
    <cellStyle name="Output 29 4 4 2" xfId="44726" xr:uid="{56437221-FB8B-486A-A25F-133368DC7A18}"/>
    <cellStyle name="Output 29 4 4 3" xfId="44727" xr:uid="{92609157-865F-4B81-A37F-53DFE53168A3}"/>
    <cellStyle name="Output 29 5" xfId="44728" xr:uid="{99983FD9-54D2-4922-B7ED-2D4360147976}"/>
    <cellStyle name="Output 29 5 2" xfId="44729" xr:uid="{A4C213F8-6EBB-4D7B-8539-5B21ACC2D3BA}"/>
    <cellStyle name="Output 29 5 2 2" xfId="44730" xr:uid="{AFCFEABC-C6CB-4978-83A0-065D366A3D97}"/>
    <cellStyle name="Output 29 5 2 2 2" xfId="44731" xr:uid="{49B0EAD0-0C0D-406D-8FCE-46B80B37AAC9}"/>
    <cellStyle name="Output 29 5 2 2 3" xfId="44732" xr:uid="{A74CE6DF-177D-4030-B5AD-6C26AF920937}"/>
    <cellStyle name="Output 29 5 3" xfId="44733" xr:uid="{8D3DC536-979E-496C-882A-6EA9C2E6B876}"/>
    <cellStyle name="Output 29 5 3 2" xfId="44734" xr:uid="{AD642DD3-04B7-4AA1-944A-E007001CAF20}"/>
    <cellStyle name="Output 29 5 3 2 2" xfId="44735" xr:uid="{41DAD16C-D9BD-4333-95F9-098038FC6F25}"/>
    <cellStyle name="Output 29 5 3 2 3" xfId="44736" xr:uid="{687363CB-2BD1-4687-8BA3-7405AD203292}"/>
    <cellStyle name="Output 29 5 4" xfId="44737" xr:uid="{8A962DD9-1DB3-491F-ACC7-E8B37486D228}"/>
    <cellStyle name="Output 29 5 4 2" xfId="44738" xr:uid="{439DF9CF-65E8-403A-A12E-BDC462E99E8F}"/>
    <cellStyle name="Output 29 5 4 3" xfId="44739" xr:uid="{1FC94BB3-F6DB-4756-8697-0F018F3B2A60}"/>
    <cellStyle name="Output 29 6" xfId="44740" xr:uid="{2921534D-EFFF-4C35-B622-879E0677497E}"/>
    <cellStyle name="Output 29 6 2" xfId="44741" xr:uid="{293C0F8C-EDDD-4989-9B71-17EDB2AAB4B6}"/>
    <cellStyle name="Output 29 6 2 2" xfId="44742" xr:uid="{974F5E8E-5262-41B5-91F9-D002B3E0098B}"/>
    <cellStyle name="Output 29 6 2 2 2" xfId="44743" xr:uid="{9E11B3CE-4265-495D-9278-661D9F1F17AA}"/>
    <cellStyle name="Output 29 6 2 2 3" xfId="44744" xr:uid="{5F4B8FA6-E481-4CF9-8D81-4562E9FADEA7}"/>
    <cellStyle name="Output 29 6 3" xfId="44745" xr:uid="{27EDD6ED-17A9-4A86-ABB2-8D98B83CB462}"/>
    <cellStyle name="Output 29 6 3 2" xfId="44746" xr:uid="{E2C173F2-5A19-4AA9-943B-74554F9A68A5}"/>
    <cellStyle name="Output 29 6 3 2 2" xfId="44747" xr:uid="{14139E27-2E54-47AF-886B-CF767B5E4797}"/>
    <cellStyle name="Output 29 6 3 2 3" xfId="44748" xr:uid="{6A93E6F4-BBCA-434F-BC4B-443EAF7CF731}"/>
    <cellStyle name="Output 29 6 4" xfId="44749" xr:uid="{70D3B1EB-0692-40F0-8D03-18038099D911}"/>
    <cellStyle name="Output 29 6 4 2" xfId="44750" xr:uid="{EFC3C695-2DA4-444D-9CEB-16C0BA3DE7EE}"/>
    <cellStyle name="Output 29 6 4 3" xfId="44751" xr:uid="{FDA088F5-6EE1-48DD-84B4-FDD1F45767B1}"/>
    <cellStyle name="Output 29 7" xfId="44752" xr:uid="{C9A84709-C805-40C5-BA5B-FF87E8BD4DAD}"/>
    <cellStyle name="Output 29 7 2" xfId="44753" xr:uid="{5EDFF67B-2A36-455B-AA7B-BE7FE5433442}"/>
    <cellStyle name="Output 29 7 2 2" xfId="44754" xr:uid="{4481ACCE-7313-48E1-A005-82B6D3D6D194}"/>
    <cellStyle name="Output 29 7 2 2 2" xfId="44755" xr:uid="{9BD35C7F-2F57-41B6-9B41-3F2F525931CE}"/>
    <cellStyle name="Output 29 7 2 2 3" xfId="44756" xr:uid="{EA727113-471E-4246-923E-F860F35D2B1E}"/>
    <cellStyle name="Output 29 7 3" xfId="44757" xr:uid="{564EB798-0FFE-45BD-BBD1-0C8CA3D09B73}"/>
    <cellStyle name="Output 29 7 3 2" xfId="44758" xr:uid="{0454DC3B-9F9D-4395-960E-991520513BC3}"/>
    <cellStyle name="Output 29 7 3 2 2" xfId="44759" xr:uid="{66EBDA4D-1881-4079-92F4-335A3AEDC8D4}"/>
    <cellStyle name="Output 29 7 3 2 3" xfId="44760" xr:uid="{D865264C-EC23-418B-B424-C7E9F6FEA850}"/>
    <cellStyle name="Output 29 7 4" xfId="44761" xr:uid="{416577C0-B14B-451E-9583-47BBF9E46797}"/>
    <cellStyle name="Output 29 7 4 2" xfId="44762" xr:uid="{21211553-15D6-4ED4-AC6D-F274503CA24B}"/>
    <cellStyle name="Output 29 7 4 3" xfId="44763" xr:uid="{31410F32-CE86-490F-8D32-DE44DFF6D534}"/>
    <cellStyle name="Output 29 8" xfId="44764" xr:uid="{81E84542-D789-4BC2-A057-052C8193BD77}"/>
    <cellStyle name="Output 29 8 2" xfId="44765" xr:uid="{53112697-3951-4D54-A8C8-71C3A3AA947B}"/>
    <cellStyle name="Output 29 8 2 2" xfId="44766" xr:uid="{1BD109DC-65FB-4CED-86D7-2027B4819F88}"/>
    <cellStyle name="Output 29 8 2 3" xfId="44767" xr:uid="{CB4BE9A2-3DC3-4341-94D5-020D7A3F0A7C}"/>
    <cellStyle name="Output 29 9" xfId="44768" xr:uid="{D8CF6352-DAA3-4808-9988-A653CB3AF14B}"/>
    <cellStyle name="Output 29 9 2" xfId="44769" xr:uid="{214F0CE0-85AE-4F07-85D2-7264F8D55D16}"/>
    <cellStyle name="Output 29 9 2 2" xfId="44770" xr:uid="{22802BBA-67F9-4E85-8A73-E187932BCEC3}"/>
    <cellStyle name="Output 29 9 2 3" xfId="44771" xr:uid="{0ED97554-29B8-4A4E-8317-1F789CB70269}"/>
    <cellStyle name="Output 3" xfId="44772" xr:uid="{58AE8906-48A4-48F8-86A5-D9E350AEAFAC}"/>
    <cellStyle name="Output 3 10" xfId="44773" xr:uid="{B818E965-0A53-451B-BA81-2073B1B770A2}"/>
    <cellStyle name="Output 3 10 2" xfId="44774" xr:uid="{A9460359-5E1F-4184-A48D-615E74812ED1}"/>
    <cellStyle name="Output 3 11" xfId="44775" xr:uid="{6CFCE041-A735-4E49-9557-66C93A0441CB}"/>
    <cellStyle name="Output 3 11 2" xfId="44776" xr:uid="{093E5B31-3E1D-4D27-8CB7-F1C0E7882791}"/>
    <cellStyle name="Output 3 11 3" xfId="44777" xr:uid="{87F7BE32-0B16-42D2-998D-A00A051016F9}"/>
    <cellStyle name="Output 3 2" xfId="44778" xr:uid="{D6F3F302-FE63-4497-ABB9-19190336648A}"/>
    <cellStyle name="Output 3 2 2" xfId="44779" xr:uid="{76CAC6CC-B31A-4AF1-BDD5-F80B47778893}"/>
    <cellStyle name="Output 3 2 2 2" xfId="44780" xr:uid="{85F5410F-01AC-4078-9C88-3A27B1551189}"/>
    <cellStyle name="Output 3 2 2 2 2" xfId="44781" xr:uid="{5E29D569-1FD5-4745-B17D-D1ADA7D4AB2D}"/>
    <cellStyle name="Output 3 2 2 2 2 2" xfId="44782" xr:uid="{5A6EB2A7-D78F-4054-813F-4D7DFF0F3DDB}"/>
    <cellStyle name="Output 3 2 2 2 3" xfId="44783" xr:uid="{63A0C602-BC11-40F2-A5E7-8D97A4EFCA01}"/>
    <cellStyle name="Output 3 2 2 2 3 2" xfId="44784" xr:uid="{4FFCF190-1784-4A10-845B-C3BB34963757}"/>
    <cellStyle name="Output 3 2 2 2 4" xfId="44785" xr:uid="{CA36A020-55DB-47BE-AD79-4DC0D7836E98}"/>
    <cellStyle name="Output 3 2 2 3" xfId="44786" xr:uid="{7F8F4332-1B7B-4141-9F87-082E93EAFE47}"/>
    <cellStyle name="Output 3 2 2 3 2" xfId="44787" xr:uid="{5070268E-FD35-4CAC-BC0B-9B05B7C12392}"/>
    <cellStyle name="Output 3 2 2 4" xfId="44788" xr:uid="{B1AB7284-57C9-4653-A871-CB419EAB3268}"/>
    <cellStyle name="Output 3 2 2 4 2" xfId="44789" xr:uid="{307F6910-6953-4A70-8014-D0086D14BD01}"/>
    <cellStyle name="Output 3 2 2 5" xfId="44790" xr:uid="{78B8C170-702E-42AA-95CB-44E8DFEA11A3}"/>
    <cellStyle name="Output 3 2 2 5 2" xfId="44791" xr:uid="{DD7BAE8B-3C3A-45C5-BE5C-E73E98AFF26E}"/>
    <cellStyle name="Output 3 2 2 6" xfId="44792" xr:uid="{575DDB6C-6594-4CAD-B943-B833B436AC7B}"/>
    <cellStyle name="Output 3 2 2 6 2" xfId="44793" xr:uid="{967CB92D-ECBD-4D9D-9D4D-AF3BCFFDC9EA}"/>
    <cellStyle name="Output 3 2 2 6 3" xfId="44794" xr:uid="{1CD58274-C827-4F16-8358-8189CCE5E49E}"/>
    <cellStyle name="Output 3 2 2 7" xfId="44795" xr:uid="{B1FF450B-753E-47AF-85A4-A79CD02D3892}"/>
    <cellStyle name="Output 3 2 3" xfId="44796" xr:uid="{398E6184-C7A7-4918-A173-155309E48D1F}"/>
    <cellStyle name="Output 3 2 3 2" xfId="44797" xr:uid="{0E943CE7-E2FC-41A3-8F70-D924487F3405}"/>
    <cellStyle name="Output 3 2 3 2 2" xfId="44798" xr:uid="{406254E7-FC55-4A12-A1B1-6367EA66B20B}"/>
    <cellStyle name="Output 3 2 3 3" xfId="44799" xr:uid="{F240A28A-F593-43A5-9005-1C7F49CE1959}"/>
    <cellStyle name="Output 3 2 3 3 2" xfId="44800" xr:uid="{C9AF7133-4085-42D0-B050-C52DAD473171}"/>
    <cellStyle name="Output 3 2 3 4" xfId="44801" xr:uid="{AA7EA2DC-C431-40CF-BA2F-7B1FCBCDB5F7}"/>
    <cellStyle name="Output 3 2 3 4 2" xfId="44802" xr:uid="{5C308200-227D-4B8F-84FD-928216305345}"/>
    <cellStyle name="Output 3 2 3 5" xfId="44803" xr:uid="{C89822EF-4074-4EB2-98E7-819E7E406B61}"/>
    <cellStyle name="Output 3 2 3 5 2" xfId="44804" xr:uid="{5B31C41B-F178-40CB-B5E8-077C54D32247}"/>
    <cellStyle name="Output 3 2 3 5 3" xfId="44805" xr:uid="{54F0BFE6-91AC-4805-A3FA-47A9E068EE06}"/>
    <cellStyle name="Output 3 2 3 6" xfId="44806" xr:uid="{E5F8ECC6-90FA-46C3-9A65-231C4BC2E371}"/>
    <cellStyle name="Output 3 2 4" xfId="44807" xr:uid="{0CB2016F-5DB4-49A9-8290-8B5EFB53D8B5}"/>
    <cellStyle name="Output 3 2 4 2" xfId="44808" xr:uid="{DCF64BBB-FB73-4202-8933-68B444265570}"/>
    <cellStyle name="Output 3 2 5" xfId="44809" xr:uid="{890D7454-0B4E-44FE-AA44-904462CAC9DD}"/>
    <cellStyle name="Output 3 2 5 2" xfId="44810" xr:uid="{7360CCD6-3309-4196-BF9F-05293CDCCDBB}"/>
    <cellStyle name="Output 3 2 5 3" xfId="44811" xr:uid="{3116A59A-312D-41BA-97DE-7EAB711C4E78}"/>
    <cellStyle name="Output 3 3" xfId="44812" xr:uid="{6F32B7A3-0E93-4570-BB95-B352DFB5054A}"/>
    <cellStyle name="Output 3 3 2" xfId="44813" xr:uid="{42921270-C898-4A16-B907-AF9B229A6866}"/>
    <cellStyle name="Output 3 3 2 2" xfId="44814" xr:uid="{99D076E0-DFCF-466A-95DD-C926EEE82412}"/>
    <cellStyle name="Output 3 3 2 2 2" xfId="44815" xr:uid="{71A32626-691D-492F-AA38-7F65E9B029A2}"/>
    <cellStyle name="Output 3 3 2 2 2 2" xfId="44816" xr:uid="{EF8B744E-AF7B-45A9-A149-A58D302F2D59}"/>
    <cellStyle name="Output 3 3 2 2 3" xfId="44817" xr:uid="{A44953A0-3CAD-4A13-9306-7CEAE5AF7023}"/>
    <cellStyle name="Output 3 3 2 2 3 2" xfId="44818" xr:uid="{7444650C-E700-4396-8ABB-BEB1AF19FFC8}"/>
    <cellStyle name="Output 3 3 2 2 4" xfId="44819" xr:uid="{6449C744-BBE8-4CF2-9137-6201C2B090F1}"/>
    <cellStyle name="Output 3 3 2 3" xfId="44820" xr:uid="{D8E8D681-FA9F-4970-A2B8-BD43417CF8C9}"/>
    <cellStyle name="Output 3 3 2 3 2" xfId="44821" xr:uid="{97366404-CE58-45E0-A69F-19332F469911}"/>
    <cellStyle name="Output 3 3 2 4" xfId="44822" xr:uid="{F7FB1FC4-A4E4-40B4-AC14-F6BAB94CB8E8}"/>
    <cellStyle name="Output 3 3 2 4 2" xfId="44823" xr:uid="{7651F27C-64E2-48A5-817C-87C2B2FF9324}"/>
    <cellStyle name="Output 3 3 2 5" xfId="44824" xr:uid="{0EA4E83C-A64C-4F90-8E66-59CDE66C30CE}"/>
    <cellStyle name="Output 3 3 2 5 2" xfId="44825" xr:uid="{046D9ABA-0F4F-47FF-91F9-D40509822E15}"/>
    <cellStyle name="Output 3 3 2 6" xfId="44826" xr:uid="{9C44AA4F-2D6C-4A56-9042-FBDC0ADCCCCC}"/>
    <cellStyle name="Output 3 3 2 6 2" xfId="44827" xr:uid="{8EF26059-BDCC-4935-B743-7F9B423517D1}"/>
    <cellStyle name="Output 3 3 2 6 3" xfId="44828" xr:uid="{3CCB9DC0-3250-4053-B663-BF12885290AF}"/>
    <cellStyle name="Output 3 3 2 7" xfId="44829" xr:uid="{0332C005-291A-4F40-9FE7-7B5A159A9BF9}"/>
    <cellStyle name="Output 3 3 3" xfId="44830" xr:uid="{EC1377F6-BD5A-474A-90FE-F3D729167166}"/>
    <cellStyle name="Output 3 3 3 2" xfId="44831" xr:uid="{645C4FD5-662A-4E09-B228-9E919B015E2E}"/>
    <cellStyle name="Output 3 3 3 2 2" xfId="44832" xr:uid="{192996C1-DC2B-4C36-A0F3-82A463490AE5}"/>
    <cellStyle name="Output 3 3 3 3" xfId="44833" xr:uid="{3217C958-47BA-444F-A3CD-69A997765D95}"/>
    <cellStyle name="Output 3 3 3 3 2" xfId="44834" xr:uid="{59CFA7D2-E20A-4506-9BB2-172660FF835C}"/>
    <cellStyle name="Output 3 3 3 4" xfId="44835" xr:uid="{3FF6E5F9-4B25-4C5F-93C1-A140ED52B3EA}"/>
    <cellStyle name="Output 3 3 3 4 2" xfId="44836" xr:uid="{9511EA77-1112-4B18-8235-402C25BC0793}"/>
    <cellStyle name="Output 3 3 3 5" xfId="44837" xr:uid="{1EE7934E-3A49-43E9-B507-53C47A017FE2}"/>
    <cellStyle name="Output 3 3 3 5 2" xfId="44838" xr:uid="{E822931E-7AB0-445F-A7A0-6A7E89518618}"/>
    <cellStyle name="Output 3 3 3 5 3" xfId="44839" xr:uid="{B6634D59-0696-4A78-9766-6BFA313A5504}"/>
    <cellStyle name="Output 3 3 3 6" xfId="44840" xr:uid="{351D33F4-C2B3-44DD-A31E-15413D9295F2}"/>
    <cellStyle name="Output 3 3 4" xfId="44841" xr:uid="{D8119D95-BA6D-4612-9AEC-396FFE40087A}"/>
    <cellStyle name="Output 3 3 4 2" xfId="44842" xr:uid="{BB411341-EBBA-4A91-BD09-3E2836949A64}"/>
    <cellStyle name="Output 3 3 5" xfId="44843" xr:uid="{96F6A06E-4100-49CB-BA5E-8F8DA0D80089}"/>
    <cellStyle name="Output 3 3 5 2" xfId="44844" xr:uid="{A639CBCB-F8D0-4EF7-A129-371A8AF93C17}"/>
    <cellStyle name="Output 3 3 5 3" xfId="44845" xr:uid="{EFEBA7E0-50E4-4DCA-81D8-B62A9D65AC96}"/>
    <cellStyle name="Output 3 4" xfId="44846" xr:uid="{5946F309-EA76-40CD-BF11-96D33D8C91B4}"/>
    <cellStyle name="Output 3 4 2" xfId="44847" xr:uid="{25A1B108-CA0F-462A-BA6D-0B08B20621B2}"/>
    <cellStyle name="Output 3 4 2 2" xfId="44848" xr:uid="{2D25A532-1179-4832-B156-2255154F0C1C}"/>
    <cellStyle name="Output 3 4 2 2 2" xfId="44849" xr:uid="{B4E99BDC-92BF-465F-8F4B-BD4CB5F5B518}"/>
    <cellStyle name="Output 3 4 2 3" xfId="44850" xr:uid="{DD45F97C-C67C-44AD-BB88-F55DA7BD52C9}"/>
    <cellStyle name="Output 3 4 2 3 2" xfId="44851" xr:uid="{AD98275A-7B76-40DA-BF5C-7E76731F45BF}"/>
    <cellStyle name="Output 3 4 2 4" xfId="44852" xr:uid="{01F142E7-40A9-444E-954C-0750B55509F6}"/>
    <cellStyle name="Output 3 4 2 4 2" xfId="44853" xr:uid="{E52198B0-1D5B-4D3D-A85B-12BA70F33406}"/>
    <cellStyle name="Output 3 4 2 5" xfId="44854" xr:uid="{DEAB1056-17A9-493F-BC9D-87346807A98E}"/>
    <cellStyle name="Output 3 4 2 5 2" xfId="44855" xr:uid="{E6858B0E-C190-4A8B-8173-B1B0B2B13D5D}"/>
    <cellStyle name="Output 3 4 2 5 3" xfId="44856" xr:uid="{70422A32-E92C-4B5F-914F-5C491F4C35EA}"/>
    <cellStyle name="Output 3 4 2 6" xfId="44857" xr:uid="{F956AAAB-53BE-4AAB-B362-FCE2180C93EC}"/>
    <cellStyle name="Output 3 4 3" xfId="44858" xr:uid="{74D8C323-514E-474B-AF50-1846747C8E04}"/>
    <cellStyle name="Output 3 4 3 2" xfId="44859" xr:uid="{0CD0C215-14F4-42B0-AFCB-DD4E2F0855E4}"/>
    <cellStyle name="Output 3 4 3 2 2" xfId="44860" xr:uid="{E7586D41-2B47-4718-A520-40714E8F3E77}"/>
    <cellStyle name="Output 3 4 3 3" xfId="44861" xr:uid="{926B50FE-34A6-41FE-9181-4518E3E05433}"/>
    <cellStyle name="Output 3 4 3 3 2" xfId="44862" xr:uid="{F2948EDA-0913-4D99-8F49-83EE04A065B7}"/>
    <cellStyle name="Output 3 4 3 3 3" xfId="44863" xr:uid="{177203F4-EF2A-4BDF-AF3A-5FD29FE65DD8}"/>
    <cellStyle name="Output 3 4 3 4" xfId="44864" xr:uid="{28D4E8F1-49C2-477A-A633-8107AE175C39}"/>
    <cellStyle name="Output 3 4 4" xfId="44865" xr:uid="{F3434767-5E97-4189-AC96-E9ADBBF67C2F}"/>
    <cellStyle name="Output 3 4 4 2" xfId="44866" xr:uid="{99D7BB5A-3589-4D87-96C0-E697357210FD}"/>
    <cellStyle name="Output 3 4 5" xfId="44867" xr:uid="{ECDD7A0C-9E15-4F59-A990-E7810F911CEA}"/>
    <cellStyle name="Output 3 4 5 2" xfId="44868" xr:uid="{342C4E3D-4D08-47D2-8744-BCE99B583B24}"/>
    <cellStyle name="Output 3 4 6" xfId="44869" xr:uid="{91D02D74-0BE3-4394-9A88-5C0536F3F7D4}"/>
    <cellStyle name="Output 3 4 6 2" xfId="44870" xr:uid="{9D38CA82-B71A-469E-B4D5-99B021DD9AB6}"/>
    <cellStyle name="Output 3 4 6 3" xfId="44871" xr:uid="{C6F380AB-F8D8-4CB7-B65A-285067003F05}"/>
    <cellStyle name="Output 3 4 7" xfId="44872" xr:uid="{AC192277-FD09-4AD5-B8F7-D2345FFE04B5}"/>
    <cellStyle name="Output 3 5" xfId="44873" xr:uid="{C05BF454-E741-4E84-8AB9-2362C77678B6}"/>
    <cellStyle name="Output 3 5 2" xfId="44874" xr:uid="{8D6A5CA6-3B03-4532-935D-5320DB9E6A50}"/>
    <cellStyle name="Output 3 5 2 2" xfId="44875" xr:uid="{C543956E-8B3B-471C-8519-5C64AF80B285}"/>
    <cellStyle name="Output 3 5 2 2 2" xfId="44876" xr:uid="{2B66B568-E064-4729-9741-98D46B4CA41F}"/>
    <cellStyle name="Output 3 5 2 3" xfId="44877" xr:uid="{CA0FA992-E166-4C90-98F2-EF8C2C53C68A}"/>
    <cellStyle name="Output 3 5 2 3 2" xfId="44878" xr:uid="{E08DCD7E-28B2-4423-AB87-0BD87C9B4A25}"/>
    <cellStyle name="Output 3 5 2 3 3" xfId="44879" xr:uid="{FBBC548A-A54E-4715-88C7-5D7BBB54002C}"/>
    <cellStyle name="Output 3 5 2 4" xfId="44880" xr:uid="{1AA9B891-4088-4CD4-9CBB-F80CAA860744}"/>
    <cellStyle name="Output 3 5 3" xfId="44881" xr:uid="{F9CA917E-B182-4D8A-8729-20D8B35FAC76}"/>
    <cellStyle name="Output 3 5 3 2" xfId="44882" xr:uid="{A25239B4-3E48-4FFC-8FD2-036249483BDE}"/>
    <cellStyle name="Output 3 5 3 2 2" xfId="44883" xr:uid="{0F0268CD-0E12-4F43-874B-C8C10D1257CD}"/>
    <cellStyle name="Output 3 5 3 3" xfId="44884" xr:uid="{EA7D8282-BC50-447F-9FA3-86066F910877}"/>
    <cellStyle name="Output 3 5 3 3 2" xfId="44885" xr:uid="{47B12C9E-2DA4-4FCC-8DC4-BD235DC11546}"/>
    <cellStyle name="Output 3 5 3 3 3" xfId="44886" xr:uid="{13025E7E-B3DF-4783-83A2-7AF201A12E17}"/>
    <cellStyle name="Output 3 5 3 4" xfId="44887" xr:uid="{720C0516-5FE0-4C84-B9D4-8923D5877C50}"/>
    <cellStyle name="Output 3 5 4" xfId="44888" xr:uid="{5FE434E6-8F93-458B-868B-E3BDE829A0E4}"/>
    <cellStyle name="Output 3 5 4 2" xfId="44889" xr:uid="{F7930F0A-7092-4537-B8F4-DF79B320EC1C}"/>
    <cellStyle name="Output 3 5 5" xfId="44890" xr:uid="{7B7AF392-6AF6-43A2-8113-6E26FB04A60F}"/>
    <cellStyle name="Output 3 5 5 2" xfId="44891" xr:uid="{2F83117B-0CD9-40E8-828A-CF4BB6CE7874}"/>
    <cellStyle name="Output 3 5 5 3" xfId="44892" xr:uid="{0416CA96-C0D2-4F4E-90FF-41767C85BE60}"/>
    <cellStyle name="Output 3 5 6" xfId="44893" xr:uid="{7D119B90-B1BB-4CEC-8378-D086777C615B}"/>
    <cellStyle name="Output 3 6" xfId="44894" xr:uid="{D8D0A4E9-99DE-4588-BECE-6F10AD39DDB3}"/>
    <cellStyle name="Output 3 6 2" xfId="44895" xr:uid="{96F3AEBD-5372-4306-BC93-98153CA971E0}"/>
    <cellStyle name="Output 3 6 2 2" xfId="44896" xr:uid="{AC58148F-9F8F-402C-BC7A-5F6B9FC1A174}"/>
    <cellStyle name="Output 3 6 2 2 2" xfId="44897" xr:uid="{14203C41-7C3A-48C5-A47F-74B43CDDF21F}"/>
    <cellStyle name="Output 3 6 2 3" xfId="44898" xr:uid="{82ACB23D-1456-4379-9C3E-0AEBAEE4B705}"/>
    <cellStyle name="Output 3 6 2 3 2" xfId="44899" xr:uid="{E46FE980-3DAA-4383-A5BA-6614E4CDD305}"/>
    <cellStyle name="Output 3 6 2 3 3" xfId="44900" xr:uid="{4612C027-72B3-4C9B-9460-B318D6454E91}"/>
    <cellStyle name="Output 3 6 2 4" xfId="44901" xr:uid="{1F6496CB-2A12-4212-BD45-FB7FE359E8D2}"/>
    <cellStyle name="Output 3 6 3" xfId="44902" xr:uid="{E90888E6-33D7-4857-B287-86601807DBE7}"/>
    <cellStyle name="Output 3 6 3 2" xfId="44903" xr:uid="{EBBF418A-1EC1-45F4-8BD3-5BAE3D625CD5}"/>
    <cellStyle name="Output 3 6 3 2 2" xfId="44904" xr:uid="{13A2B571-50D2-42CC-998F-00BA4AEDA6CD}"/>
    <cellStyle name="Output 3 6 3 3" xfId="44905" xr:uid="{0BCAEE45-3AB5-4EFD-98DE-9C076FC11D2C}"/>
    <cellStyle name="Output 3 6 3 3 2" xfId="44906" xr:uid="{374D6C9B-7BC0-4D7B-BBD6-BCC3F14787A1}"/>
    <cellStyle name="Output 3 6 3 3 3" xfId="44907" xr:uid="{FE3C5134-FE4A-4D09-A4C8-29E452D41F64}"/>
    <cellStyle name="Output 3 6 3 4" xfId="44908" xr:uid="{5704DBCC-CA12-42FA-BF1F-66196847062C}"/>
    <cellStyle name="Output 3 6 4" xfId="44909" xr:uid="{9B825EA1-5096-4032-BA08-90F1FB1E5F85}"/>
    <cellStyle name="Output 3 6 4 2" xfId="44910" xr:uid="{9792E8DF-F509-4C03-AC41-64F86242ACAD}"/>
    <cellStyle name="Output 3 6 5" xfId="44911" xr:uid="{259BA4FA-5FF0-4A07-8B6E-7FBDE6FA7F83}"/>
    <cellStyle name="Output 3 6 5 2" xfId="44912" xr:uid="{7BFFEE2B-4E68-4A1F-BA45-35183BE3D572}"/>
    <cellStyle name="Output 3 6 5 3" xfId="44913" xr:uid="{29D359FB-ADF4-433C-BA89-86D7E77C60AF}"/>
    <cellStyle name="Output 3 6 6" xfId="44914" xr:uid="{6CCC9390-7478-4414-A5AC-D46F50F2F463}"/>
    <cellStyle name="Output 3 7" xfId="44915" xr:uid="{BB0E3431-F9B0-4CB1-9132-71FDC3A7C8A6}"/>
    <cellStyle name="Output 3 7 2" xfId="44916" xr:uid="{0D57A5E9-78AE-4966-9E9C-7B8FF37BB740}"/>
    <cellStyle name="Output 3 7 2 2" xfId="44917" xr:uid="{ABBD4F46-83DF-41CA-AD10-22C23A76DD57}"/>
    <cellStyle name="Output 3 7 2 2 2" xfId="44918" xr:uid="{FB920E75-1542-4DE3-BEFD-F8BC1FA833CF}"/>
    <cellStyle name="Output 3 7 2 2 3" xfId="44919" xr:uid="{252465DF-4BD6-4FCA-9A18-21EB8251E373}"/>
    <cellStyle name="Output 3 7 3" xfId="44920" xr:uid="{7E5C7A86-7352-44BE-92A3-563D8B4A55D9}"/>
    <cellStyle name="Output 3 7 3 2" xfId="44921" xr:uid="{4770B2FC-2BBC-4C99-8043-81EC1D2AC13D}"/>
    <cellStyle name="Output 3 7 3 2 2" xfId="44922" xr:uid="{2F9388B2-3360-4510-B48C-354906E213C1}"/>
    <cellStyle name="Output 3 7 3 2 3" xfId="44923" xr:uid="{7BB035E5-9990-48CA-B259-5B3476DD2AA7}"/>
    <cellStyle name="Output 3 7 4" xfId="44924" xr:uid="{E914A879-2D4C-47FF-A8DD-837863F6D148}"/>
    <cellStyle name="Output 3 7 4 2" xfId="44925" xr:uid="{56AD8F2D-2C0F-48AF-A9BF-F71DFE7F058D}"/>
    <cellStyle name="Output 3 7 5" xfId="44926" xr:uid="{0FA36F4F-C7B9-4AE5-9E28-8A8B1AE1620F}"/>
    <cellStyle name="Output 3 7 5 2" xfId="44927" xr:uid="{6D813A7D-EF2F-4E2E-BCF7-B0B471F77E16}"/>
    <cellStyle name="Output 3 7 5 3" xfId="44928" xr:uid="{2EF48E4B-7CA2-459E-9131-5CCD477805B4}"/>
    <cellStyle name="Output 3 7 6" xfId="44929" xr:uid="{D0302DE6-1893-4FB3-A1CA-50A57B52ED95}"/>
    <cellStyle name="Output 3 8" xfId="44930" xr:uid="{D11F2631-F1BB-48F9-9307-4E158F9E9053}"/>
    <cellStyle name="Output 3 8 2" xfId="44931" xr:uid="{20151EA3-AACC-4915-8534-5B3EB900A066}"/>
    <cellStyle name="Output 3 8 2 2" xfId="44932" xr:uid="{C3891157-CC48-4685-8F50-2C2F69663BC6}"/>
    <cellStyle name="Output 3 8 3" xfId="44933" xr:uid="{B5BDA239-7D17-4979-868F-5DF3D221E2A4}"/>
    <cellStyle name="Output 3 8 3 2" xfId="44934" xr:uid="{437B3EEC-8100-4C84-A68D-0BB458C1725D}"/>
    <cellStyle name="Output 3 8 3 3" xfId="44935" xr:uid="{A8EC5BCE-3CFF-4926-943A-B31DBD04244F}"/>
    <cellStyle name="Output 3 8 4" xfId="44936" xr:uid="{5F5230D9-A8E0-491C-BD18-085F93769DC4}"/>
    <cellStyle name="Output 3 9" xfId="44937" xr:uid="{DB6EA354-657E-48D1-875E-1E9F7CD0C0AF}"/>
    <cellStyle name="Output 3 9 2" xfId="44938" xr:uid="{C67BA49A-D394-4C05-BDD0-CC1C23EF17FC}"/>
    <cellStyle name="Output 3 9 2 2" xfId="44939" xr:uid="{DA15BD62-9316-42DC-AF58-73309EFEE92C}"/>
    <cellStyle name="Output 3 9 3" xfId="44940" xr:uid="{2CC68F92-452C-4DDF-80B6-59FEE76F5E02}"/>
    <cellStyle name="Output 3 9 3 2" xfId="44941" xr:uid="{8DCCF750-159C-46AD-8E90-E10F2F5AC848}"/>
    <cellStyle name="Output 3 9 3 3" xfId="44942" xr:uid="{DCBDCDD1-4B27-4534-9DE2-08C1EE378E35}"/>
    <cellStyle name="Output 3 9 4" xfId="44943" xr:uid="{A5DF0193-7435-405A-9AE3-4D63E7D1135E}"/>
    <cellStyle name="Output 30" xfId="44944" xr:uid="{60365450-B548-4BCE-977E-6A4E98B11FD5}"/>
    <cellStyle name="Output 30 10" xfId="44945" xr:uid="{D393503A-6922-456F-A53D-A0965A0C30F7}"/>
    <cellStyle name="Output 30 10 2" xfId="44946" xr:uid="{FB447466-9A1E-41F1-B68C-2B2B86E8DD79}"/>
    <cellStyle name="Output 30 11" xfId="44947" xr:uid="{42BE7998-4F7B-452A-9F77-F54261331538}"/>
    <cellStyle name="Output 30 11 2" xfId="44948" xr:uid="{915F3E5B-17AB-4669-917D-E9E9865D7A71}"/>
    <cellStyle name="Output 30 11 3" xfId="44949" xr:uid="{FDD34173-480C-41E6-A3AD-857A944F1DDF}"/>
    <cellStyle name="Output 30 2" xfId="44950" xr:uid="{048C8CFE-B53F-476D-93C1-14B2AF853132}"/>
    <cellStyle name="Output 30 2 2" xfId="44951" xr:uid="{5714E786-AA37-415F-8C17-6D3812F73976}"/>
    <cellStyle name="Output 30 2 2 2" xfId="44952" xr:uid="{469D9745-9EF0-45BC-A1BD-FE6157B40B58}"/>
    <cellStyle name="Output 30 2 2 2 2" xfId="44953" xr:uid="{ADE6F0BB-5D20-41C0-935C-E29B1F720EC7}"/>
    <cellStyle name="Output 30 2 2 2 3" xfId="44954" xr:uid="{03CAAA19-3482-4F64-9402-C57F9AC3C140}"/>
    <cellStyle name="Output 30 2 3" xfId="44955" xr:uid="{66BC0EBC-F995-459D-B49F-7E425BDFA862}"/>
    <cellStyle name="Output 30 2 3 2" xfId="44956" xr:uid="{5F2CE2A7-E519-4EF0-B11E-EC54D7AB12B4}"/>
    <cellStyle name="Output 30 2 3 2 2" xfId="44957" xr:uid="{0139B2E5-E2D7-45A2-8329-D15988C3FB64}"/>
    <cellStyle name="Output 30 2 3 2 3" xfId="44958" xr:uid="{8053399E-51EE-4649-A4FB-0955ACE7CF45}"/>
    <cellStyle name="Output 30 2 4" xfId="44959" xr:uid="{7F3EAF9E-7E9A-4A5A-9298-3630A06C8D39}"/>
    <cellStyle name="Output 30 2 4 2" xfId="44960" xr:uid="{83A59CAF-DB0F-4712-BD37-CE71A8C7FF1E}"/>
    <cellStyle name="Output 30 2 4 3" xfId="44961" xr:uid="{08022AD6-DD38-475D-8959-3BDED81BD5EB}"/>
    <cellStyle name="Output 30 3" xfId="44962" xr:uid="{6D6A8FC9-B0D1-48FC-8F7C-061023AC6BC0}"/>
    <cellStyle name="Output 30 3 2" xfId="44963" xr:uid="{85024A03-6BE9-4EAD-A9B5-962D3BDA4C56}"/>
    <cellStyle name="Output 30 3 2 2" xfId="44964" xr:uid="{22FB9742-65A2-4661-83D5-AE01A465D89E}"/>
    <cellStyle name="Output 30 3 2 2 2" xfId="44965" xr:uid="{6ABD1F5A-B694-4792-BECD-7F7312BDCCBA}"/>
    <cellStyle name="Output 30 3 2 2 3" xfId="44966" xr:uid="{4F8637A1-45AA-46ED-897B-1388B147B511}"/>
    <cellStyle name="Output 30 3 3" xfId="44967" xr:uid="{CD47E5D7-99A6-4AB3-8373-A0901026CF98}"/>
    <cellStyle name="Output 30 3 3 2" xfId="44968" xr:uid="{30501B2C-80D0-4005-B869-A4D6B2C0B443}"/>
    <cellStyle name="Output 30 3 3 2 2" xfId="44969" xr:uid="{2B2BE120-ABE5-4F3F-B8D0-20876DB4FEAE}"/>
    <cellStyle name="Output 30 3 3 2 3" xfId="44970" xr:uid="{84C9D13B-0BCF-44E9-806A-B0CA4FCD458B}"/>
    <cellStyle name="Output 30 3 4" xfId="44971" xr:uid="{41971179-504F-41D0-B8E5-FE377E689B0D}"/>
    <cellStyle name="Output 30 3 4 2" xfId="44972" xr:uid="{BE7E850E-F4C2-43BC-A819-33EDA9D621D3}"/>
    <cellStyle name="Output 30 3 4 3" xfId="44973" xr:uid="{E6B6D882-2DCB-4000-B804-49B1137F4DF5}"/>
    <cellStyle name="Output 30 4" xfId="44974" xr:uid="{14C3E985-27B1-43E0-BDA9-35D8FF638C72}"/>
    <cellStyle name="Output 30 4 2" xfId="44975" xr:uid="{8FD31559-C859-40D1-B62E-3ED5B059674B}"/>
    <cellStyle name="Output 30 4 2 2" xfId="44976" xr:uid="{E9B1574E-8256-4B4B-B60A-EB748FE21A90}"/>
    <cellStyle name="Output 30 4 2 2 2" xfId="44977" xr:uid="{C0E08ABD-82CB-4FA3-B51A-CA16E73204B2}"/>
    <cellStyle name="Output 30 4 2 2 3" xfId="44978" xr:uid="{873954A6-18C1-494B-93D9-861AF0AA23C7}"/>
    <cellStyle name="Output 30 4 3" xfId="44979" xr:uid="{8726BEAA-AE49-4745-B278-5999CC43386B}"/>
    <cellStyle name="Output 30 4 3 2" xfId="44980" xr:uid="{DBDB3F8C-09DB-42AB-8EC3-D9877468A600}"/>
    <cellStyle name="Output 30 4 3 2 2" xfId="44981" xr:uid="{369A0E13-68D1-47C3-B3FD-76FA8E723A8E}"/>
    <cellStyle name="Output 30 4 3 2 3" xfId="44982" xr:uid="{2A85D3DF-B393-432A-AC2C-78E41E9D9DD2}"/>
    <cellStyle name="Output 30 4 4" xfId="44983" xr:uid="{7BBA50D5-8399-4C69-9369-DF9B6F8EFE0E}"/>
    <cellStyle name="Output 30 4 4 2" xfId="44984" xr:uid="{E018947B-78E1-4A4A-8BF3-FDC4CCBC89E6}"/>
    <cellStyle name="Output 30 4 4 3" xfId="44985" xr:uid="{A8DE5143-EF0A-468C-A92B-5D637B919C94}"/>
    <cellStyle name="Output 30 5" xfId="44986" xr:uid="{DC25868D-C12C-4FEC-BEDC-4D63E76D7B4E}"/>
    <cellStyle name="Output 30 5 2" xfId="44987" xr:uid="{506E4E08-9064-45DD-8407-CBF3105EA868}"/>
    <cellStyle name="Output 30 5 2 2" xfId="44988" xr:uid="{706EB896-5F76-4E12-9999-E560B648DDB2}"/>
    <cellStyle name="Output 30 5 2 2 2" xfId="44989" xr:uid="{A3D4BA15-CDEE-4379-86F9-D5874C75D819}"/>
    <cellStyle name="Output 30 5 2 2 3" xfId="44990" xr:uid="{1928D223-A7CB-4439-8DA9-8DFA1800C2C3}"/>
    <cellStyle name="Output 30 5 3" xfId="44991" xr:uid="{EDC31B63-35C5-4CD6-BE44-7B96180CA3D9}"/>
    <cellStyle name="Output 30 5 3 2" xfId="44992" xr:uid="{365A5D99-20BD-48C7-86F6-77DFA71D9F07}"/>
    <cellStyle name="Output 30 5 3 2 2" xfId="44993" xr:uid="{0686ADAA-A202-432B-B226-6D54D37CF398}"/>
    <cellStyle name="Output 30 5 3 2 3" xfId="44994" xr:uid="{ED46A7E6-84BF-4729-82B9-20552DB5846A}"/>
    <cellStyle name="Output 30 5 4" xfId="44995" xr:uid="{491AAC51-0E53-4D60-8548-3584B848C635}"/>
    <cellStyle name="Output 30 5 4 2" xfId="44996" xr:uid="{B4A9B4DE-865E-4DC1-81BC-B2DE04A0A760}"/>
    <cellStyle name="Output 30 5 4 3" xfId="44997" xr:uid="{1FECA850-9B47-4EEF-96D2-3C5CC3045BB7}"/>
    <cellStyle name="Output 30 6" xfId="44998" xr:uid="{5E55F344-6AD0-4C1D-A14D-EBD08B5F29F9}"/>
    <cellStyle name="Output 30 6 2" xfId="44999" xr:uid="{5CA0AF03-BAD3-48F7-A35F-B54B2A3F778E}"/>
    <cellStyle name="Output 30 6 2 2" xfId="45000" xr:uid="{A49F0974-952F-4081-9747-69918DF4AE12}"/>
    <cellStyle name="Output 30 6 2 2 2" xfId="45001" xr:uid="{5D3C7111-577C-47C1-8331-58FDE20DF6E8}"/>
    <cellStyle name="Output 30 6 2 2 3" xfId="45002" xr:uid="{EFC2B39F-A106-464D-BB01-90C31407A14E}"/>
    <cellStyle name="Output 30 6 3" xfId="45003" xr:uid="{D04DC7C4-5CBE-4BC4-A314-59E5A18923AD}"/>
    <cellStyle name="Output 30 6 3 2" xfId="45004" xr:uid="{636B2341-70F3-4933-B25B-19BF3D0054EB}"/>
    <cellStyle name="Output 30 6 3 2 2" xfId="45005" xr:uid="{EB8E6A97-E7A6-4F58-B88A-B7A0CA369724}"/>
    <cellStyle name="Output 30 6 3 2 3" xfId="45006" xr:uid="{2D76C4B7-6FF0-4549-AB77-B1C163BA1DEE}"/>
    <cellStyle name="Output 30 6 4" xfId="45007" xr:uid="{70DDB0CA-4D1B-4E23-8B2E-5746900E4E26}"/>
    <cellStyle name="Output 30 6 4 2" xfId="45008" xr:uid="{67859CC2-92E4-4A00-8288-F6CC1F011F70}"/>
    <cellStyle name="Output 30 6 4 3" xfId="45009" xr:uid="{83608431-9533-4279-B9AA-F7253CBC5E5A}"/>
    <cellStyle name="Output 30 7" xfId="45010" xr:uid="{56BC5F9E-9C66-4F6D-826B-E01393BFF4F3}"/>
    <cellStyle name="Output 30 7 2" xfId="45011" xr:uid="{6DBBD818-FE24-4A63-85B6-84307336EA2E}"/>
    <cellStyle name="Output 30 7 2 2" xfId="45012" xr:uid="{ED842723-CCB1-43AD-9FE4-24AD26F2E676}"/>
    <cellStyle name="Output 30 7 2 2 2" xfId="45013" xr:uid="{3B52E66E-C091-4E6D-BFF4-7F1889A90C86}"/>
    <cellStyle name="Output 30 7 2 2 3" xfId="45014" xr:uid="{7F44A070-2DD1-47D6-B7B4-B85B927D0347}"/>
    <cellStyle name="Output 30 7 3" xfId="45015" xr:uid="{D874CFF7-9817-486F-8ACB-2A5311C7FBAD}"/>
    <cellStyle name="Output 30 7 3 2" xfId="45016" xr:uid="{C71B7A40-DBD5-492B-88EF-AF7F3D1B5E98}"/>
    <cellStyle name="Output 30 7 3 2 2" xfId="45017" xr:uid="{58F1D66D-E510-4B63-8DB9-A0336DE33F96}"/>
    <cellStyle name="Output 30 7 3 2 3" xfId="45018" xr:uid="{4315FF5D-FC38-4615-9C92-4210D902423D}"/>
    <cellStyle name="Output 30 7 4" xfId="45019" xr:uid="{4F39528E-48B1-4376-826A-0527642B3A2D}"/>
    <cellStyle name="Output 30 7 4 2" xfId="45020" xr:uid="{429FD4ED-0B58-4576-85A8-313D2D27B4BA}"/>
    <cellStyle name="Output 30 7 4 3" xfId="45021" xr:uid="{E6E13183-5A3C-476F-91C9-A394A1572564}"/>
    <cellStyle name="Output 30 8" xfId="45022" xr:uid="{395C9521-FE31-4BAD-A9D4-83C1FAAD50B4}"/>
    <cellStyle name="Output 30 8 2" xfId="45023" xr:uid="{80CE712E-C29B-43A7-8F9F-6F66CABCE151}"/>
    <cellStyle name="Output 30 8 2 2" xfId="45024" xr:uid="{9CD6696D-B868-4A0E-BD19-E9FBFAE3D4DF}"/>
    <cellStyle name="Output 30 8 2 3" xfId="45025" xr:uid="{B6339DE0-5B6D-4772-9E1A-782AD0A093BF}"/>
    <cellStyle name="Output 30 9" xfId="45026" xr:uid="{D2A0CABB-B29C-4530-8479-B7A85311C4A1}"/>
    <cellStyle name="Output 30 9 2" xfId="45027" xr:uid="{51B553F2-A7AB-418A-99CA-57F3D9A9A6A8}"/>
    <cellStyle name="Output 30 9 2 2" xfId="45028" xr:uid="{BAD9E9E6-9B09-40FD-BD1D-30C9EFD77282}"/>
    <cellStyle name="Output 30 9 2 3" xfId="45029" xr:uid="{8FBF5FFF-3ED6-4344-ADD0-5EA95C60701E}"/>
    <cellStyle name="Output 31" xfId="45030" xr:uid="{1E448527-AAB7-4110-B92D-8D736835BC3A}"/>
    <cellStyle name="Output 31 10" xfId="45031" xr:uid="{8B0DD6B3-A588-4D67-936E-56201064DE76}"/>
    <cellStyle name="Output 31 10 2" xfId="45032" xr:uid="{85A33478-9DE3-4559-AD7B-FADEEEC3A22D}"/>
    <cellStyle name="Output 31 11" xfId="45033" xr:uid="{B42308A1-89F5-433D-A11B-C68D59E0D843}"/>
    <cellStyle name="Output 31 11 2" xfId="45034" xr:uid="{B8B383A3-0A28-4A16-A678-4BC237DA759B}"/>
    <cellStyle name="Output 31 11 3" xfId="45035" xr:uid="{3B66A4D8-80F8-4EC1-B423-8C578399FAB8}"/>
    <cellStyle name="Output 31 2" xfId="45036" xr:uid="{5A718C08-8136-4F7C-9B36-1ABD13C5373F}"/>
    <cellStyle name="Output 31 2 2" xfId="45037" xr:uid="{B50B3B45-EB45-41D2-9D38-5CEACC5A6FA4}"/>
    <cellStyle name="Output 31 2 2 2" xfId="45038" xr:uid="{682596F2-ECA8-4CC5-9AAD-E7CA9AD6450E}"/>
    <cellStyle name="Output 31 2 2 2 2" xfId="45039" xr:uid="{52D8F3DF-0AAA-444A-BE6D-DCA2A97A2567}"/>
    <cellStyle name="Output 31 2 2 2 3" xfId="45040" xr:uid="{4663B816-3166-49D0-9276-D655991CA155}"/>
    <cellStyle name="Output 31 2 3" xfId="45041" xr:uid="{7EFC5BE4-2A88-4226-AE15-BF85E54E0173}"/>
    <cellStyle name="Output 31 2 3 2" xfId="45042" xr:uid="{2C03897F-A7E1-4056-A548-21D81AD1F673}"/>
    <cellStyle name="Output 31 2 3 2 2" xfId="45043" xr:uid="{9D117B64-1A30-4FBB-AE3C-C1CCFB9B7221}"/>
    <cellStyle name="Output 31 2 3 2 3" xfId="45044" xr:uid="{E352C539-6A66-4232-8E90-5F0C25746FE1}"/>
    <cellStyle name="Output 31 2 4" xfId="45045" xr:uid="{55DE168F-DBDE-424D-8098-B9ADECC6E29F}"/>
    <cellStyle name="Output 31 2 4 2" xfId="45046" xr:uid="{54D0E037-701C-4EAD-A158-9C8B69CD2F1A}"/>
    <cellStyle name="Output 31 2 4 3" xfId="45047" xr:uid="{1EDDF063-2F37-4D70-BA4D-F090AF83F421}"/>
    <cellStyle name="Output 31 3" xfId="45048" xr:uid="{168CAAB1-281F-4804-9666-617874E1253D}"/>
    <cellStyle name="Output 31 3 2" xfId="45049" xr:uid="{079454FA-E4CB-4603-8882-CC44CAD9A8BF}"/>
    <cellStyle name="Output 31 3 2 2" xfId="45050" xr:uid="{DE2407FA-515A-41F0-A7AE-0A16C4236FA2}"/>
    <cellStyle name="Output 31 3 2 2 2" xfId="45051" xr:uid="{901D2303-19EB-4F56-A8EE-16B06097CDF6}"/>
    <cellStyle name="Output 31 3 2 2 3" xfId="45052" xr:uid="{47A89A4A-F904-4F9E-8837-8A3EC1E8E76E}"/>
    <cellStyle name="Output 31 3 3" xfId="45053" xr:uid="{AEA4C3A8-6922-4CCD-A3AF-510EC2865EA5}"/>
    <cellStyle name="Output 31 3 3 2" xfId="45054" xr:uid="{AA31F692-ED26-4409-BFE0-B814704F4C9F}"/>
    <cellStyle name="Output 31 3 3 2 2" xfId="45055" xr:uid="{EAE9DFAF-83DB-4849-9D59-15A8152EE592}"/>
    <cellStyle name="Output 31 3 3 2 3" xfId="45056" xr:uid="{021CC568-9F94-4B48-9EEE-7A5D90D1686F}"/>
    <cellStyle name="Output 31 3 4" xfId="45057" xr:uid="{53649BED-BC65-418E-A158-7399F7775251}"/>
    <cellStyle name="Output 31 3 4 2" xfId="45058" xr:uid="{72C26706-8AB8-4B5E-BE57-B8D6899CF49F}"/>
    <cellStyle name="Output 31 3 4 3" xfId="45059" xr:uid="{D17BAB0A-5146-4441-8D56-C20977A349B8}"/>
    <cellStyle name="Output 31 4" xfId="45060" xr:uid="{A28ABA07-3225-4ABC-B675-173B6639C441}"/>
    <cellStyle name="Output 31 4 2" xfId="45061" xr:uid="{D5B4C224-2FEE-4589-818F-2692D240417D}"/>
    <cellStyle name="Output 31 4 2 2" xfId="45062" xr:uid="{B4C012A7-2A29-472A-8B1E-A3BCAC1E968A}"/>
    <cellStyle name="Output 31 4 2 2 2" xfId="45063" xr:uid="{895073DE-043C-4B19-8E0B-392FBF425A09}"/>
    <cellStyle name="Output 31 4 2 2 3" xfId="45064" xr:uid="{C39495D6-3BAB-497C-844B-3484E681F83E}"/>
    <cellStyle name="Output 31 4 3" xfId="45065" xr:uid="{E7F3F5EA-E836-45FC-A18B-E923338011BC}"/>
    <cellStyle name="Output 31 4 3 2" xfId="45066" xr:uid="{F6735AA1-F809-4D3C-A6BF-C502F70CEED8}"/>
    <cellStyle name="Output 31 4 3 2 2" xfId="45067" xr:uid="{E9950EA4-A394-4318-AE0B-BE088535E8F7}"/>
    <cellStyle name="Output 31 4 3 2 3" xfId="45068" xr:uid="{8C16F3A2-70EA-45AD-86EC-F78367BF06B3}"/>
    <cellStyle name="Output 31 4 4" xfId="45069" xr:uid="{F15087DD-B309-4040-BF77-DDDA31601EE8}"/>
    <cellStyle name="Output 31 4 4 2" xfId="45070" xr:uid="{4A8FCD4F-61A5-43A7-AA1F-958DAA4D5784}"/>
    <cellStyle name="Output 31 4 4 3" xfId="45071" xr:uid="{C9AC50BB-01BE-4A1D-90D5-D8B1DA9E9FEC}"/>
    <cellStyle name="Output 31 5" xfId="45072" xr:uid="{EE0B791E-82A0-4263-B00B-30725C4E1A1A}"/>
    <cellStyle name="Output 31 5 2" xfId="45073" xr:uid="{6A4BE291-78B6-4416-AF69-8D4FA0A01018}"/>
    <cellStyle name="Output 31 5 2 2" xfId="45074" xr:uid="{515F4CE9-9DD4-4767-9C4F-9C47C25AB177}"/>
    <cellStyle name="Output 31 5 2 2 2" xfId="45075" xr:uid="{4C5B2AC1-05CB-4BA9-B66A-268C8997FE92}"/>
    <cellStyle name="Output 31 5 2 2 3" xfId="45076" xr:uid="{506CABA8-575C-4E41-94D9-518D383ED75D}"/>
    <cellStyle name="Output 31 5 3" xfId="45077" xr:uid="{5CCD3A8D-6909-4321-B27A-013EF4FE39F5}"/>
    <cellStyle name="Output 31 5 3 2" xfId="45078" xr:uid="{FF3A6720-57FB-4A7E-AB58-94FAECE44174}"/>
    <cellStyle name="Output 31 5 3 2 2" xfId="45079" xr:uid="{8574C8B5-609C-4036-B709-121328A20993}"/>
    <cellStyle name="Output 31 5 3 2 3" xfId="45080" xr:uid="{67988DA3-F528-412B-9DEE-8E6BFA2A5201}"/>
    <cellStyle name="Output 31 5 4" xfId="45081" xr:uid="{B114BE4D-CBAD-48A1-AE08-239D7C9A16DB}"/>
    <cellStyle name="Output 31 5 4 2" xfId="45082" xr:uid="{F05376F0-E687-4FC6-9667-B41058F06CE8}"/>
    <cellStyle name="Output 31 5 4 3" xfId="45083" xr:uid="{0C339B80-8B6E-4324-9B1F-31244F55336A}"/>
    <cellStyle name="Output 31 6" xfId="45084" xr:uid="{44E3EE12-F135-49F8-975F-4C9B0FF29555}"/>
    <cellStyle name="Output 31 6 2" xfId="45085" xr:uid="{039D4B0E-72F6-492E-B135-AFD47E77B6BF}"/>
    <cellStyle name="Output 31 6 2 2" xfId="45086" xr:uid="{D29A0F74-D588-453A-8E2D-4C8533909F4E}"/>
    <cellStyle name="Output 31 6 2 2 2" xfId="45087" xr:uid="{DD231372-6347-4FA6-BD70-3846FA73A9B2}"/>
    <cellStyle name="Output 31 6 2 2 3" xfId="45088" xr:uid="{E5DF778A-61AA-4A03-AABB-63ADCAD7A2F5}"/>
    <cellStyle name="Output 31 6 3" xfId="45089" xr:uid="{AC6DE3CC-BDF6-4BAB-B943-ED071A239384}"/>
    <cellStyle name="Output 31 6 3 2" xfId="45090" xr:uid="{F0AD2FF3-56F4-465E-B665-F500254423C4}"/>
    <cellStyle name="Output 31 6 3 2 2" xfId="45091" xr:uid="{57ACAD6F-D89F-4028-B285-7F6F238CE51D}"/>
    <cellStyle name="Output 31 6 3 2 3" xfId="45092" xr:uid="{B24B7BDF-D4DC-4072-97BC-B7310781B4AC}"/>
    <cellStyle name="Output 31 6 4" xfId="45093" xr:uid="{6A75033E-DAA9-456D-800A-3E68A8AED98D}"/>
    <cellStyle name="Output 31 6 4 2" xfId="45094" xr:uid="{A1BBE354-1B33-44EE-A4A3-576A43ED51A1}"/>
    <cellStyle name="Output 31 6 4 3" xfId="45095" xr:uid="{55DDD103-60A0-43B7-A2B4-0D3FBB78D102}"/>
    <cellStyle name="Output 31 7" xfId="45096" xr:uid="{91CA37F2-839F-42E9-BD79-CC8CFE8FF95E}"/>
    <cellStyle name="Output 31 7 2" xfId="45097" xr:uid="{7DDFDB53-D0A6-4C3D-888B-CDF735B4086E}"/>
    <cellStyle name="Output 31 7 2 2" xfId="45098" xr:uid="{99298E38-9BB5-4912-9414-19D6A664FFF2}"/>
    <cellStyle name="Output 31 7 2 2 2" xfId="45099" xr:uid="{27E23E7D-BB77-4002-A088-B350125E3AF1}"/>
    <cellStyle name="Output 31 7 2 2 3" xfId="45100" xr:uid="{664184EB-6592-4622-9F29-4801D415DD5D}"/>
    <cellStyle name="Output 31 7 3" xfId="45101" xr:uid="{6C7D8166-DA8D-41DB-861D-4B38E287C5B9}"/>
    <cellStyle name="Output 31 7 3 2" xfId="45102" xr:uid="{5AB46918-1BA9-4DCE-AC6B-14E2F48420C7}"/>
    <cellStyle name="Output 31 7 3 2 2" xfId="45103" xr:uid="{08DA5B05-B06A-4793-96F8-B802B42DCCDC}"/>
    <cellStyle name="Output 31 7 3 2 3" xfId="45104" xr:uid="{F3D6E191-773B-42AD-A584-58F6C30C4CAE}"/>
    <cellStyle name="Output 31 7 4" xfId="45105" xr:uid="{AFC2875B-82F4-4755-A0DE-944372668517}"/>
    <cellStyle name="Output 31 7 4 2" xfId="45106" xr:uid="{11E24800-5B37-472A-BFA1-84622FB3E091}"/>
    <cellStyle name="Output 31 7 4 3" xfId="45107" xr:uid="{50717B5A-AA26-4CDA-98DD-06D2E6081332}"/>
    <cellStyle name="Output 31 8" xfId="45108" xr:uid="{20B9B92A-A46F-476C-B553-315D86BAB573}"/>
    <cellStyle name="Output 31 8 2" xfId="45109" xr:uid="{0A862563-9B14-4E2F-8BAC-60B4B883ADB1}"/>
    <cellStyle name="Output 31 8 2 2" xfId="45110" xr:uid="{26E65727-51F0-4058-B4AE-1EA46430DD78}"/>
    <cellStyle name="Output 31 8 2 3" xfId="45111" xr:uid="{7309E0CB-8622-4CE2-B400-5FC9FA7CF2A2}"/>
    <cellStyle name="Output 31 9" xfId="45112" xr:uid="{18332348-CA3E-401D-9977-7E0D6EFDEA44}"/>
    <cellStyle name="Output 31 9 2" xfId="45113" xr:uid="{BC596262-7AE6-4F98-8738-ADC87B18F37C}"/>
    <cellStyle name="Output 31 9 2 2" xfId="45114" xr:uid="{4DA7E588-B754-42A2-B234-B0B30C801ECF}"/>
    <cellStyle name="Output 31 9 2 3" xfId="45115" xr:uid="{84B3C1CC-A991-4B81-AD76-E3E55340D040}"/>
    <cellStyle name="Output 32" xfId="45116" xr:uid="{37E0BACB-A649-487E-9807-7CBE7B8A349E}"/>
    <cellStyle name="Output 32 10" xfId="45117" xr:uid="{3981F443-DA77-47D6-8481-5BA3B976160E}"/>
    <cellStyle name="Output 32 10 2" xfId="45118" xr:uid="{5333D0D0-13F4-41AF-BF54-B8C677A15148}"/>
    <cellStyle name="Output 32 11" xfId="45119" xr:uid="{9FBE4D3F-3291-4A60-9F81-9671A52D96BA}"/>
    <cellStyle name="Output 32 11 2" xfId="45120" xr:uid="{FBE009E0-AE8B-43AB-965F-E4F76998D01C}"/>
    <cellStyle name="Output 32 11 3" xfId="45121" xr:uid="{4FC85EDD-AB87-4FCD-9866-EF253F4D2969}"/>
    <cellStyle name="Output 32 2" xfId="45122" xr:uid="{69618F1E-C0CF-4538-9A03-BB5C5BD4A6E4}"/>
    <cellStyle name="Output 32 2 2" xfId="45123" xr:uid="{C601C6C9-747D-4AF9-9574-43C65214F162}"/>
    <cellStyle name="Output 32 2 2 2" xfId="45124" xr:uid="{A2CA5D26-5CFA-4973-8376-312757092B90}"/>
    <cellStyle name="Output 32 2 2 2 2" xfId="45125" xr:uid="{D7E118B0-5731-4BA2-A743-70CACBB85E18}"/>
    <cellStyle name="Output 32 2 2 2 3" xfId="45126" xr:uid="{E9DF1387-64DE-41C1-B226-34D061BC0121}"/>
    <cellStyle name="Output 32 2 3" xfId="45127" xr:uid="{D413CAB6-E977-4458-A4BE-E4A7DDA1722B}"/>
    <cellStyle name="Output 32 2 3 2" xfId="45128" xr:uid="{6150CA8E-D270-47EB-A116-F7C04E44BF85}"/>
    <cellStyle name="Output 32 2 3 2 2" xfId="45129" xr:uid="{6D2F49F0-86F2-4503-99AC-CBABF053B90F}"/>
    <cellStyle name="Output 32 2 3 2 3" xfId="45130" xr:uid="{A788BF81-8CB3-4116-885D-078893EFFB1B}"/>
    <cellStyle name="Output 32 2 4" xfId="45131" xr:uid="{B2FC6C59-C59A-447C-9620-DD4D45CE08F4}"/>
    <cellStyle name="Output 32 2 4 2" xfId="45132" xr:uid="{F68A69EF-7B25-4C6C-821F-4D81C46A5407}"/>
    <cellStyle name="Output 32 2 4 3" xfId="45133" xr:uid="{12D7CFAD-2E5E-4FD1-BF21-38E42BF6DF6B}"/>
    <cellStyle name="Output 32 3" xfId="45134" xr:uid="{DFB931C0-DE18-4EDC-AC50-B6D67E54A94B}"/>
    <cellStyle name="Output 32 3 2" xfId="45135" xr:uid="{387CA3B6-1E2C-4182-964F-B8441E3F8DE0}"/>
    <cellStyle name="Output 32 3 2 2" xfId="45136" xr:uid="{0B5EDD0D-35DF-4D33-86DC-44F5DB7E4D29}"/>
    <cellStyle name="Output 32 3 2 2 2" xfId="45137" xr:uid="{F5E6919E-16E5-4C02-8215-3E0CFE65DE57}"/>
    <cellStyle name="Output 32 3 2 2 3" xfId="45138" xr:uid="{5B0F7BCB-5A57-44F0-82DF-8E1DDC95F8CA}"/>
    <cellStyle name="Output 32 3 3" xfId="45139" xr:uid="{9D397193-C898-4D41-B024-E73160E6A77E}"/>
    <cellStyle name="Output 32 3 3 2" xfId="45140" xr:uid="{16F98E8A-76A5-4C1A-B085-78FD7C2E6750}"/>
    <cellStyle name="Output 32 3 3 2 2" xfId="45141" xr:uid="{6BF050AD-3187-47B5-BA89-1C0A72EC2F84}"/>
    <cellStyle name="Output 32 3 3 2 3" xfId="45142" xr:uid="{8EFAC9BD-A7E4-4F22-B71C-B38EC7B1D3AF}"/>
    <cellStyle name="Output 32 3 4" xfId="45143" xr:uid="{9E5BDFE2-BEA9-4BA5-ABE9-BB9DD335FC6C}"/>
    <cellStyle name="Output 32 3 4 2" xfId="45144" xr:uid="{82E59EB6-5D44-4D27-9201-69800161AEF3}"/>
    <cellStyle name="Output 32 3 4 3" xfId="45145" xr:uid="{E368287F-9D6E-4336-B48D-D25B858EF289}"/>
    <cellStyle name="Output 32 4" xfId="45146" xr:uid="{544F0414-E385-46EF-98AE-F905921874CB}"/>
    <cellStyle name="Output 32 4 2" xfId="45147" xr:uid="{803964A1-F90D-4B45-A3D9-727694F99F2A}"/>
    <cellStyle name="Output 32 4 2 2" xfId="45148" xr:uid="{93210E36-43D3-4432-8B95-34EB4C0E02D9}"/>
    <cellStyle name="Output 32 4 2 2 2" xfId="45149" xr:uid="{DC3AEFF7-590D-452D-8DE6-F85BD72248D0}"/>
    <cellStyle name="Output 32 4 2 2 3" xfId="45150" xr:uid="{50D4C279-689B-457D-8402-CB912B2915C4}"/>
    <cellStyle name="Output 32 4 3" xfId="45151" xr:uid="{7393903D-A568-46C6-9C35-E0A518A51610}"/>
    <cellStyle name="Output 32 4 3 2" xfId="45152" xr:uid="{ED7B101D-8F24-4504-8D12-92CED4DC2D22}"/>
    <cellStyle name="Output 32 4 3 2 2" xfId="45153" xr:uid="{1A298225-A2DD-4CBD-AB2E-918BF108A23B}"/>
    <cellStyle name="Output 32 4 3 2 3" xfId="45154" xr:uid="{47C92F29-EC44-4C53-8F79-AF259A8C18D4}"/>
    <cellStyle name="Output 32 4 4" xfId="45155" xr:uid="{1D0E6A60-6B50-4B2C-8F54-231E3C59BDCC}"/>
    <cellStyle name="Output 32 4 4 2" xfId="45156" xr:uid="{77F83CCD-1C95-47B7-BB07-117B65B7EF1B}"/>
    <cellStyle name="Output 32 4 4 3" xfId="45157" xr:uid="{9F461057-6CB5-443F-B6E5-959CB81D1DB5}"/>
    <cellStyle name="Output 32 5" xfId="45158" xr:uid="{0584BC2C-777D-4576-946C-92BE9955C55B}"/>
    <cellStyle name="Output 32 5 2" xfId="45159" xr:uid="{1403E46C-8A38-412B-92D3-8DDCA3EE58DD}"/>
    <cellStyle name="Output 32 5 2 2" xfId="45160" xr:uid="{C9C2F143-FCD0-4825-89A8-FC63DCBFCC9B}"/>
    <cellStyle name="Output 32 5 2 2 2" xfId="45161" xr:uid="{F76332DC-4D60-4556-AB5E-151935FC4E97}"/>
    <cellStyle name="Output 32 5 2 2 3" xfId="45162" xr:uid="{E884C9A7-3CD1-44A7-98C8-4E1345FFD4C6}"/>
    <cellStyle name="Output 32 5 3" xfId="45163" xr:uid="{21956235-BE4F-4304-8C5A-EF75918AB705}"/>
    <cellStyle name="Output 32 5 3 2" xfId="45164" xr:uid="{2B7706C1-995F-4115-9637-D460F0AB4EDD}"/>
    <cellStyle name="Output 32 5 3 2 2" xfId="45165" xr:uid="{49D96C60-21CA-4548-8A14-708400878F4D}"/>
    <cellStyle name="Output 32 5 3 2 3" xfId="45166" xr:uid="{F3F79D80-E539-4CB4-BDCC-24CCC25AFD8F}"/>
    <cellStyle name="Output 32 5 4" xfId="45167" xr:uid="{CE0484A1-FEBD-4D35-BB1D-B479954AEB30}"/>
    <cellStyle name="Output 32 5 4 2" xfId="45168" xr:uid="{88025779-1B29-48DF-B71B-0FA359762DEF}"/>
    <cellStyle name="Output 32 5 4 3" xfId="45169" xr:uid="{80A75F50-E434-4701-BBF2-9D720D3AE38B}"/>
    <cellStyle name="Output 32 6" xfId="45170" xr:uid="{E40D6DE4-D1ED-49E1-91BA-B80E7C54004F}"/>
    <cellStyle name="Output 32 6 2" xfId="45171" xr:uid="{E271AAFE-4914-46A4-95FF-89E71E138281}"/>
    <cellStyle name="Output 32 6 2 2" xfId="45172" xr:uid="{3DC00400-4782-4560-83F2-D25046CAE925}"/>
    <cellStyle name="Output 32 6 2 2 2" xfId="45173" xr:uid="{238F9A09-94AC-4C11-AA95-79E933D31DD4}"/>
    <cellStyle name="Output 32 6 2 2 3" xfId="45174" xr:uid="{2BACF838-E338-41AD-85DD-5256F1F72273}"/>
    <cellStyle name="Output 32 6 3" xfId="45175" xr:uid="{084652B4-3EC8-4A20-8BB1-4F674992090A}"/>
    <cellStyle name="Output 32 6 3 2" xfId="45176" xr:uid="{C7D634A5-7712-4452-A9D3-E2BD986DB711}"/>
    <cellStyle name="Output 32 6 3 2 2" xfId="45177" xr:uid="{6305BE2B-23DA-4706-B55E-3A4261C232C1}"/>
    <cellStyle name="Output 32 6 3 2 3" xfId="45178" xr:uid="{D4564FD2-5421-409C-B51B-5D948A987D11}"/>
    <cellStyle name="Output 32 6 4" xfId="45179" xr:uid="{7E353ED5-5760-4CD2-9A0A-6B5D7282EC0E}"/>
    <cellStyle name="Output 32 6 4 2" xfId="45180" xr:uid="{24251BDB-6149-4419-BD20-AC4E2C63B62D}"/>
    <cellStyle name="Output 32 6 4 3" xfId="45181" xr:uid="{DF2F1B4E-28B0-4937-9D6B-8B1075BB0A63}"/>
    <cellStyle name="Output 32 7" xfId="45182" xr:uid="{9C3DE656-99EA-4667-A433-08F58AF3FE07}"/>
    <cellStyle name="Output 32 7 2" xfId="45183" xr:uid="{726D7DBD-B1BF-413E-87BB-82F038BB64F8}"/>
    <cellStyle name="Output 32 7 2 2" xfId="45184" xr:uid="{86C505B6-2E60-45D5-A6EE-4DAFADAAA9CF}"/>
    <cellStyle name="Output 32 7 2 2 2" xfId="45185" xr:uid="{53B788E8-A7A3-4397-8C33-F4741C043D8D}"/>
    <cellStyle name="Output 32 7 2 2 3" xfId="45186" xr:uid="{C28806D5-DD20-44F4-A104-6BF14EBA0845}"/>
    <cellStyle name="Output 32 7 3" xfId="45187" xr:uid="{D6364F32-8157-4D5F-BCA1-C9596C1D9DAD}"/>
    <cellStyle name="Output 32 7 3 2" xfId="45188" xr:uid="{BF187AE3-C8D2-41F5-A0C8-987D0B91C9AE}"/>
    <cellStyle name="Output 32 7 3 2 2" xfId="45189" xr:uid="{261A7EDE-2632-4449-A649-909466BAC5DC}"/>
    <cellStyle name="Output 32 7 3 2 3" xfId="45190" xr:uid="{507934CE-7122-4052-A473-A7E13751A3F7}"/>
    <cellStyle name="Output 32 7 4" xfId="45191" xr:uid="{5F8638B1-9C76-40B9-879C-96CDADCC5734}"/>
    <cellStyle name="Output 32 7 4 2" xfId="45192" xr:uid="{D99918C3-6D74-440D-952C-9347DE93E14B}"/>
    <cellStyle name="Output 32 7 4 3" xfId="45193" xr:uid="{D4343BE3-C1F6-402A-8D7B-1EA590537F60}"/>
    <cellStyle name="Output 32 8" xfId="45194" xr:uid="{D6B24BEF-D78F-4E7C-8D15-E743AF77987D}"/>
    <cellStyle name="Output 32 8 2" xfId="45195" xr:uid="{80CA3C25-7C70-4303-A996-242517EC2624}"/>
    <cellStyle name="Output 32 8 2 2" xfId="45196" xr:uid="{7748CF9E-B3AC-4DE8-A6CA-B2D5D96CA75B}"/>
    <cellStyle name="Output 32 8 2 3" xfId="45197" xr:uid="{B669F354-32D5-47C3-BB83-BA7AFC65253A}"/>
    <cellStyle name="Output 32 9" xfId="45198" xr:uid="{CC7BE094-8C80-4EE8-9A7C-E5048A8D75E0}"/>
    <cellStyle name="Output 32 9 2" xfId="45199" xr:uid="{96A9F5F1-8A4A-44CC-8814-478CDF7DEA60}"/>
    <cellStyle name="Output 32 9 2 2" xfId="45200" xr:uid="{012D03EB-BF27-49FC-83E5-E574AA664282}"/>
    <cellStyle name="Output 32 9 2 3" xfId="45201" xr:uid="{3D292851-051D-4824-8EC3-5868DD648001}"/>
    <cellStyle name="Output 33" xfId="45202" xr:uid="{FF69232C-B479-4B7A-9885-D9C531F66A14}"/>
    <cellStyle name="Output 33 10" xfId="45203" xr:uid="{1F512F37-D8A7-4F57-909B-72C71171A778}"/>
    <cellStyle name="Output 33 10 2" xfId="45204" xr:uid="{68B237F6-CE32-4310-978D-71E42D1509D5}"/>
    <cellStyle name="Output 33 11" xfId="45205" xr:uid="{36AAD53E-5951-4CC5-B0DE-4734D7C75412}"/>
    <cellStyle name="Output 33 11 2" xfId="45206" xr:uid="{6CC0724C-7F39-4CF4-99D4-39FC55B09303}"/>
    <cellStyle name="Output 33 11 3" xfId="45207" xr:uid="{343998DB-CA69-44FE-8A3B-2D1227A9BE8B}"/>
    <cellStyle name="Output 33 12" xfId="45208" xr:uid="{22E3DAC0-E08C-4158-9332-AFBE092BF1E5}"/>
    <cellStyle name="Output 33 12 2" xfId="45209" xr:uid="{38332837-554A-419D-902C-4B11F52E7898}"/>
    <cellStyle name="Output 33 12 3" xfId="45210" xr:uid="{076715C0-1266-40CA-A652-8D007366D8DD}"/>
    <cellStyle name="Output 33 2" xfId="45211" xr:uid="{2E1DF71F-E948-43D9-AD18-05E2005134F4}"/>
    <cellStyle name="Output 33 2 2" xfId="45212" xr:uid="{BE35140E-8530-427C-99AE-2FBB05A5439A}"/>
    <cellStyle name="Output 33 2 2 2" xfId="45213" xr:uid="{869D1C4D-111B-47D8-8315-90BA3EEB6E1D}"/>
    <cellStyle name="Output 33 2 2 2 2" xfId="45214" xr:uid="{053DEA53-4469-4F60-B3EC-7F48C6D6AE29}"/>
    <cellStyle name="Output 33 2 2 2 3" xfId="45215" xr:uid="{1B6BA655-2041-45CA-805B-51F52F4B9EEC}"/>
    <cellStyle name="Output 33 2 3" xfId="45216" xr:uid="{CF451F47-D9A4-4988-9B26-B493487878FE}"/>
    <cellStyle name="Output 33 2 3 2" xfId="45217" xr:uid="{18C3E827-4535-4A97-A702-5F07C2A0E496}"/>
    <cellStyle name="Output 33 2 3 2 2" xfId="45218" xr:uid="{23AF661F-2CB5-4C9C-B660-19F70A15E1D9}"/>
    <cellStyle name="Output 33 2 3 2 3" xfId="45219" xr:uid="{35845693-64EA-4B4D-A031-A27944F2EAF5}"/>
    <cellStyle name="Output 33 2 4" xfId="45220" xr:uid="{FB218225-FFC7-4E8C-848A-E01D1BAF6751}"/>
    <cellStyle name="Output 33 2 4 2" xfId="45221" xr:uid="{EA5F780E-0241-463B-A10E-989EED0AB1A9}"/>
    <cellStyle name="Output 33 2 4 3" xfId="45222" xr:uid="{E988C6A9-308C-421B-8003-E98624F499E2}"/>
    <cellStyle name="Output 33 3" xfId="45223" xr:uid="{90BB3727-0EE0-400A-83B6-153DEFA5A485}"/>
    <cellStyle name="Output 33 3 2" xfId="45224" xr:uid="{B1E41842-8DA8-4641-8CAF-DF194AD59982}"/>
    <cellStyle name="Output 33 3 2 2" xfId="45225" xr:uid="{626044CD-A6E9-4523-8925-50C42EC0E03C}"/>
    <cellStyle name="Output 33 3 2 2 2" xfId="45226" xr:uid="{657EA7C8-AE73-4DBE-83EE-3005C197C094}"/>
    <cellStyle name="Output 33 3 2 2 3" xfId="45227" xr:uid="{90316AEA-2410-47FD-8FB0-84BFFA604E6A}"/>
    <cellStyle name="Output 33 3 3" xfId="45228" xr:uid="{276C27F9-2C7E-450D-B817-DABACFC5D171}"/>
    <cellStyle name="Output 33 3 3 2" xfId="45229" xr:uid="{36BA2C1C-9AB8-4A9F-80B2-A915E909E1FE}"/>
    <cellStyle name="Output 33 3 3 2 2" xfId="45230" xr:uid="{0A5389BC-1A69-4040-9096-9F9B446ADEE6}"/>
    <cellStyle name="Output 33 3 3 2 3" xfId="45231" xr:uid="{9E8EDAC2-6602-4D01-8849-3B446BAEAA3C}"/>
    <cellStyle name="Output 33 3 4" xfId="45232" xr:uid="{7A5B10EF-E092-42F9-BA7A-7AE9C0B2D7D0}"/>
    <cellStyle name="Output 33 3 4 2" xfId="45233" xr:uid="{BC71445F-EC0C-4672-8E23-3683E4E4A604}"/>
    <cellStyle name="Output 33 3 4 3" xfId="45234" xr:uid="{4979A881-3478-4CE4-A349-F8D50BA7E20D}"/>
    <cellStyle name="Output 33 4" xfId="45235" xr:uid="{81CB1C5C-F80D-4A21-BFCB-1B1528066301}"/>
    <cellStyle name="Output 33 4 2" xfId="45236" xr:uid="{FB9596B9-1E0E-47EF-923D-2E419B80B613}"/>
    <cellStyle name="Output 33 4 2 2" xfId="45237" xr:uid="{794F1705-6F62-4E34-A438-2CDE9481E052}"/>
    <cellStyle name="Output 33 4 2 2 2" xfId="45238" xr:uid="{EC21E888-B182-4CDE-926D-9ED42E795DDC}"/>
    <cellStyle name="Output 33 4 2 2 3" xfId="45239" xr:uid="{1422B5B0-DECF-4610-B759-658AD7A9DB7F}"/>
    <cellStyle name="Output 33 4 3" xfId="45240" xr:uid="{AA8AC19A-D2BF-4FF9-B451-AA45CBC012C7}"/>
    <cellStyle name="Output 33 4 3 2" xfId="45241" xr:uid="{6BC635AC-B8EB-4514-A985-7D99C9B4DB4C}"/>
    <cellStyle name="Output 33 4 3 2 2" xfId="45242" xr:uid="{5DD43661-FED3-4CEC-AB1D-19E66DA9FBE9}"/>
    <cellStyle name="Output 33 4 3 2 3" xfId="45243" xr:uid="{37858786-CFA1-4876-A38D-BF2A84FC911A}"/>
    <cellStyle name="Output 33 4 4" xfId="45244" xr:uid="{33FCAF06-D4CC-4C80-ACFA-4178AFD28726}"/>
    <cellStyle name="Output 33 4 4 2" xfId="45245" xr:uid="{EE1F2FDA-9FA5-48CC-860B-2D3FD26DA138}"/>
    <cellStyle name="Output 33 4 4 3" xfId="45246" xr:uid="{3501FF8A-E2B8-4A0C-B0B0-7E49272CE8BC}"/>
    <cellStyle name="Output 33 5" xfId="45247" xr:uid="{AEB5AD9C-965E-493B-B2B4-99F25726D63E}"/>
    <cellStyle name="Output 33 5 2" xfId="45248" xr:uid="{AB42F9BA-B050-444B-BDDE-D956F67FDFD2}"/>
    <cellStyle name="Output 33 5 2 2" xfId="45249" xr:uid="{31B85F4D-5E52-4302-ACB7-4ED8789D91A7}"/>
    <cellStyle name="Output 33 5 2 2 2" xfId="45250" xr:uid="{257B7417-8CB9-4345-8EA6-093DF6A4E7B1}"/>
    <cellStyle name="Output 33 5 2 2 3" xfId="45251" xr:uid="{FA343218-C809-46B0-B0BA-721E0603F868}"/>
    <cellStyle name="Output 33 5 3" xfId="45252" xr:uid="{AC8E31EE-7855-4CE3-BDB8-1F140A3E3D8D}"/>
    <cellStyle name="Output 33 5 3 2" xfId="45253" xr:uid="{91C8CBAD-D472-4607-A94D-8B820DC1F48C}"/>
    <cellStyle name="Output 33 5 3 2 2" xfId="45254" xr:uid="{09D287F6-DA21-4FBF-B5DC-0A398B63C5D8}"/>
    <cellStyle name="Output 33 5 3 2 3" xfId="45255" xr:uid="{DDCF0B94-D9EE-439A-886F-BACB5DF56A05}"/>
    <cellStyle name="Output 33 5 4" xfId="45256" xr:uid="{D0515A7A-3277-43D0-87ED-371EC701CC56}"/>
    <cellStyle name="Output 33 5 4 2" xfId="45257" xr:uid="{CFD6A740-EE01-441D-9F54-6A9B31D5992D}"/>
    <cellStyle name="Output 33 5 4 3" xfId="45258" xr:uid="{ECC295B0-0E21-497A-BD60-A444AD2230EF}"/>
    <cellStyle name="Output 33 6" xfId="45259" xr:uid="{72F05D9B-0E17-401F-95D0-56A8825FC3DE}"/>
    <cellStyle name="Output 33 6 2" xfId="45260" xr:uid="{6FCF1586-F504-48BA-B478-37AD84E00471}"/>
    <cellStyle name="Output 33 6 2 2" xfId="45261" xr:uid="{CB2237A8-9E9E-4CC7-95D1-BA91E0923589}"/>
    <cellStyle name="Output 33 6 2 2 2" xfId="45262" xr:uid="{140A1935-4F92-4AB8-A95A-8732FA1C6075}"/>
    <cellStyle name="Output 33 6 2 2 3" xfId="45263" xr:uid="{BE1825FA-2949-4A8B-A0F4-3EC1553F5DD0}"/>
    <cellStyle name="Output 33 6 3" xfId="45264" xr:uid="{A7A86FA9-7203-4113-B67E-EE31F1B294F8}"/>
    <cellStyle name="Output 33 6 3 2" xfId="45265" xr:uid="{6A00463C-7E50-4168-B08F-C3AAC88A024B}"/>
    <cellStyle name="Output 33 6 3 2 2" xfId="45266" xr:uid="{7AF9C52A-9B80-44F4-B86F-1FAA3ED53F95}"/>
    <cellStyle name="Output 33 6 3 2 3" xfId="45267" xr:uid="{52DAB1AC-005E-431F-8588-8D4C15341287}"/>
    <cellStyle name="Output 33 6 4" xfId="45268" xr:uid="{8A58D39C-A940-47EA-B448-07ADD55A2137}"/>
    <cellStyle name="Output 33 6 4 2" xfId="45269" xr:uid="{E81271F4-A686-4E73-83B2-8A864BEAD739}"/>
    <cellStyle name="Output 33 6 4 3" xfId="45270" xr:uid="{E9B71734-8ACC-4548-8A5E-662EE64DECF0}"/>
    <cellStyle name="Output 33 7" xfId="45271" xr:uid="{D7FAA9A5-CC24-4511-AD87-72914D45C36E}"/>
    <cellStyle name="Output 33 7 2" xfId="45272" xr:uid="{642FF8C0-3DF1-437F-836C-FE05CE6F125A}"/>
    <cellStyle name="Output 33 7 2 2" xfId="45273" xr:uid="{95D25433-2A24-47A3-B0A4-3477AD1E7D38}"/>
    <cellStyle name="Output 33 7 2 2 2" xfId="45274" xr:uid="{8589200D-23C1-4DA6-A768-416C412D203A}"/>
    <cellStyle name="Output 33 7 2 2 3" xfId="45275" xr:uid="{8024025A-5A46-421B-BA42-3FA0D02F75F3}"/>
    <cellStyle name="Output 33 7 3" xfId="45276" xr:uid="{16915329-E4D6-48E0-9B18-D4E975D0FD54}"/>
    <cellStyle name="Output 33 7 3 2" xfId="45277" xr:uid="{31F5854C-0271-45C4-A0EC-05BF4D73F58D}"/>
    <cellStyle name="Output 33 7 3 2 2" xfId="45278" xr:uid="{50A88B46-1AA8-43B3-96FC-0D7301777D9D}"/>
    <cellStyle name="Output 33 7 3 2 3" xfId="45279" xr:uid="{14018C79-8D5A-4FEF-B331-DF930C7DBA72}"/>
    <cellStyle name="Output 33 7 4" xfId="45280" xr:uid="{12431920-FA9B-4A2B-A79F-62C195F098DA}"/>
    <cellStyle name="Output 33 7 4 2" xfId="45281" xr:uid="{DDC87FDA-920B-492D-A2FE-2020402A5C3C}"/>
    <cellStyle name="Output 33 7 4 3" xfId="45282" xr:uid="{02F419D0-901E-471A-A66C-386EDA913D35}"/>
    <cellStyle name="Output 33 8" xfId="45283" xr:uid="{193D7181-5255-46EF-A5DF-F30627C89DDE}"/>
    <cellStyle name="Output 33 8 2" xfId="45284" xr:uid="{BCA0A889-E005-4357-BF19-1C2E98FCC725}"/>
    <cellStyle name="Output 33 8 2 2" xfId="45285" xr:uid="{1CE31C0F-9BCE-4994-B2D1-22A11FEE0CA0}"/>
    <cellStyle name="Output 33 8 2 3" xfId="45286" xr:uid="{E25FF599-F4E6-4E2B-9A1D-BCB4804F0773}"/>
    <cellStyle name="Output 33 9" xfId="45287" xr:uid="{975D54BC-1F89-4C63-A95B-80ED505F8D49}"/>
    <cellStyle name="Output 33 9 2" xfId="45288" xr:uid="{71E5A534-3350-42EF-8A0F-86C51208BC58}"/>
    <cellStyle name="Output 33 9 2 2" xfId="45289" xr:uid="{7AD7A769-182F-44C7-9E6B-5BFCEDDC8844}"/>
    <cellStyle name="Output 33 9 2 3" xfId="45290" xr:uid="{62F1140E-61E5-47E7-963B-E2182C9FA364}"/>
    <cellStyle name="Output 34" xfId="45291" xr:uid="{DF6A1409-47A2-4A8B-8E10-5017B888F9D2}"/>
    <cellStyle name="Output 34 10" xfId="45292" xr:uid="{7D7FA553-2990-4B0A-BCF3-60F645B5442C}"/>
    <cellStyle name="Output 34 10 2" xfId="45293" xr:uid="{EE7841BF-E1B2-4483-8486-E494288D8BCC}"/>
    <cellStyle name="Output 34 10 3" xfId="45294" xr:uid="{17066B51-B0AA-4D70-A4A5-D5196780D946}"/>
    <cellStyle name="Output 34 2" xfId="45295" xr:uid="{DC32F5DB-3708-46E6-B7B3-8A79430C7FDF}"/>
    <cellStyle name="Output 34 2 2" xfId="45296" xr:uid="{DF5A1E71-2A2B-491C-8D83-8507F4A4F90B}"/>
    <cellStyle name="Output 34 2 2 2" xfId="45297" xr:uid="{E86D0A80-3134-4763-8A83-62AAC14F714E}"/>
    <cellStyle name="Output 34 2 2 2 2" xfId="45298" xr:uid="{C6E153AC-1E35-495D-A625-7FCD3BA60853}"/>
    <cellStyle name="Output 34 2 2 2 3" xfId="45299" xr:uid="{0548BB0F-C2A8-4601-844D-6E39D2ABCB4C}"/>
    <cellStyle name="Output 34 2 3" xfId="45300" xr:uid="{4872012C-BCA8-4596-82A1-6CDFBEE6943D}"/>
    <cellStyle name="Output 34 2 3 2" xfId="45301" xr:uid="{59B7DB46-A690-4660-9CFE-A71D30B02E2A}"/>
    <cellStyle name="Output 34 2 3 2 2" xfId="45302" xr:uid="{B4761E21-2194-493F-80AA-CB4577EB14BC}"/>
    <cellStyle name="Output 34 2 3 2 3" xfId="45303" xr:uid="{304A5481-97DB-42D7-83D9-ACEB0FF43CAA}"/>
    <cellStyle name="Output 34 2 4" xfId="45304" xr:uid="{B097E88B-1239-4F86-95E7-B85C46346F48}"/>
    <cellStyle name="Output 34 2 4 2" xfId="45305" xr:uid="{0E7E5A03-CB7B-4D35-B3FE-69C5D8917D7F}"/>
    <cellStyle name="Output 34 2 4 3" xfId="45306" xr:uid="{C276E892-3C21-4220-B111-FCF9052DFFD0}"/>
    <cellStyle name="Output 34 3" xfId="45307" xr:uid="{624B0691-4FE3-46DE-9D4E-43D385235BE5}"/>
    <cellStyle name="Output 34 3 2" xfId="45308" xr:uid="{3DB8DC1E-7798-46AA-9A7D-22A5A958A3B6}"/>
    <cellStyle name="Output 34 3 2 2" xfId="45309" xr:uid="{903A8F9F-4761-4A6D-8AFE-696028A3AA6B}"/>
    <cellStyle name="Output 34 3 2 2 2" xfId="45310" xr:uid="{4E98EA86-8890-455B-8911-CCB1D558C971}"/>
    <cellStyle name="Output 34 3 2 2 3" xfId="45311" xr:uid="{2AEDB1B6-A6DF-44AF-BBAA-10CFD3141C4F}"/>
    <cellStyle name="Output 34 3 3" xfId="45312" xr:uid="{12D191FC-E38F-4F95-805F-A93C1FBD0E02}"/>
    <cellStyle name="Output 34 3 3 2" xfId="45313" xr:uid="{4701D667-C0AD-4BEC-A3B5-E45FB1FEB8D8}"/>
    <cellStyle name="Output 34 3 3 2 2" xfId="45314" xr:uid="{B73522CA-C11C-443B-A6FF-C0EC142253C9}"/>
    <cellStyle name="Output 34 3 3 2 3" xfId="45315" xr:uid="{D887F8D3-4B96-4CF6-B616-3E0047DDD095}"/>
    <cellStyle name="Output 34 3 4" xfId="45316" xr:uid="{30D25A6C-51B6-4A34-92A5-8FFF988C5659}"/>
    <cellStyle name="Output 34 3 4 2" xfId="45317" xr:uid="{47B8E5F9-1867-4461-9CC7-A7314F4B12D8}"/>
    <cellStyle name="Output 34 3 4 3" xfId="45318" xr:uid="{AB8AE6D3-4241-47F3-9200-6C2CA7E53A74}"/>
    <cellStyle name="Output 34 4" xfId="45319" xr:uid="{AEF23422-109B-4956-94B7-355036C13909}"/>
    <cellStyle name="Output 34 4 2" xfId="45320" xr:uid="{9CA83051-AE06-401E-8CF3-8DB7020A06B1}"/>
    <cellStyle name="Output 34 4 2 2" xfId="45321" xr:uid="{CDEFF68F-6D34-4F13-84EE-A319B7964EAF}"/>
    <cellStyle name="Output 34 4 2 2 2" xfId="45322" xr:uid="{570EA753-7D53-401F-BB3E-F0970D593DA7}"/>
    <cellStyle name="Output 34 4 2 2 3" xfId="45323" xr:uid="{F62225A5-A572-4ACC-BB14-E19B1C08A768}"/>
    <cellStyle name="Output 34 4 3" xfId="45324" xr:uid="{A69B8C2D-7152-4DE7-9375-93420533F87B}"/>
    <cellStyle name="Output 34 4 3 2" xfId="45325" xr:uid="{F7D11E0B-D50F-49E4-BF20-25878C142F93}"/>
    <cellStyle name="Output 34 4 3 2 2" xfId="45326" xr:uid="{46E3036D-297B-40F8-B6FB-FDA5FD69928A}"/>
    <cellStyle name="Output 34 4 3 2 3" xfId="45327" xr:uid="{52640E27-A8A9-4719-A40B-8E6DE37AF1B7}"/>
    <cellStyle name="Output 34 4 4" xfId="45328" xr:uid="{361B3081-89B8-4FFA-9751-8EC7DCE2E449}"/>
    <cellStyle name="Output 34 4 4 2" xfId="45329" xr:uid="{9C9B4F95-DA3E-429C-8928-05AE797C7AE6}"/>
    <cellStyle name="Output 34 4 4 3" xfId="45330" xr:uid="{A447FBD6-DCCA-42D6-A9CF-DD8E3EF3B318}"/>
    <cellStyle name="Output 34 5" xfId="45331" xr:uid="{0A2C71AE-25C6-4765-BCE8-B8FB1F1D767A}"/>
    <cellStyle name="Output 34 5 2" xfId="45332" xr:uid="{2B219579-DBEF-494E-911B-B7D86EAA4A62}"/>
    <cellStyle name="Output 34 5 2 2" xfId="45333" xr:uid="{EB93708D-DCC9-46E6-B816-9D1D63B43DB7}"/>
    <cellStyle name="Output 34 5 2 2 2" xfId="45334" xr:uid="{EF217060-602F-4DF6-AB0E-761AFF03F342}"/>
    <cellStyle name="Output 34 5 2 2 3" xfId="45335" xr:uid="{94F4D78F-7065-44A7-A5B4-43144207FAE2}"/>
    <cellStyle name="Output 34 5 3" xfId="45336" xr:uid="{DEF2C5D7-E72C-42CB-9259-509BC1704A25}"/>
    <cellStyle name="Output 34 5 3 2" xfId="45337" xr:uid="{E3C18B02-7455-4A52-89A4-9A4638943A13}"/>
    <cellStyle name="Output 34 5 3 2 2" xfId="45338" xr:uid="{8E8C1DDB-542D-4B21-8D6E-D5E0A930BB5F}"/>
    <cellStyle name="Output 34 5 3 2 3" xfId="45339" xr:uid="{CA792652-E58D-4125-80F3-55CEF4150805}"/>
    <cellStyle name="Output 34 5 4" xfId="45340" xr:uid="{319DF35A-4D3B-42BC-8A0C-3D7E2329ACA3}"/>
    <cellStyle name="Output 34 5 4 2" xfId="45341" xr:uid="{5145737A-2339-48F2-A20E-44318DE23892}"/>
    <cellStyle name="Output 34 5 4 3" xfId="45342" xr:uid="{D4D887AB-3DF5-4711-8B02-DE397B4C4DD7}"/>
    <cellStyle name="Output 34 6" xfId="45343" xr:uid="{A1D08E8B-194D-4A13-869A-C3AAC4995D41}"/>
    <cellStyle name="Output 34 6 2" xfId="45344" xr:uid="{9E43B675-3150-44B9-BCF6-6CE369940339}"/>
    <cellStyle name="Output 34 6 2 2" xfId="45345" xr:uid="{F7CAD219-AA42-4232-8040-11771FE5A138}"/>
    <cellStyle name="Output 34 6 2 2 2" xfId="45346" xr:uid="{1FFA2A87-1793-44AD-A504-B06F0D415392}"/>
    <cellStyle name="Output 34 6 2 2 3" xfId="45347" xr:uid="{096FFB17-2D95-4840-B165-A33D06703E9D}"/>
    <cellStyle name="Output 34 6 3" xfId="45348" xr:uid="{C13B80E2-A213-4B77-A91A-4DD5C67B40CF}"/>
    <cellStyle name="Output 34 6 3 2" xfId="45349" xr:uid="{A45A1B95-DACF-43B7-BC6B-D261A8938537}"/>
    <cellStyle name="Output 34 6 3 2 2" xfId="45350" xr:uid="{8447BC60-711C-45B8-B601-A75D25987300}"/>
    <cellStyle name="Output 34 6 3 2 3" xfId="45351" xr:uid="{65BF23DB-5C9B-4F2B-BE1D-15432B6DC479}"/>
    <cellStyle name="Output 34 6 4" xfId="45352" xr:uid="{596A4BC4-18BB-4813-B384-CCB88A23EC3C}"/>
    <cellStyle name="Output 34 6 4 2" xfId="45353" xr:uid="{0F79BC59-F327-41B2-837A-1E6B7A10C411}"/>
    <cellStyle name="Output 34 6 4 3" xfId="45354" xr:uid="{C263313E-186B-45C4-9054-5F4938329458}"/>
    <cellStyle name="Output 34 7" xfId="45355" xr:uid="{03DFD6A6-D937-40EC-A8AA-E41810235D5D}"/>
    <cellStyle name="Output 34 7 2" xfId="45356" xr:uid="{DFD1A106-5534-4161-817E-3F55166F7D2C}"/>
    <cellStyle name="Output 34 7 2 2" xfId="45357" xr:uid="{34E54F48-47EB-4388-93BB-FE6E12D619D1}"/>
    <cellStyle name="Output 34 7 2 2 2" xfId="45358" xr:uid="{015D68F4-D626-45AE-86E2-3E6EC89F3CB6}"/>
    <cellStyle name="Output 34 7 2 2 3" xfId="45359" xr:uid="{A104C7E9-F17C-45CD-A4B6-6B20558C2203}"/>
    <cellStyle name="Output 34 7 3" xfId="45360" xr:uid="{342239E6-90AF-49F2-A264-701A99153508}"/>
    <cellStyle name="Output 34 7 3 2" xfId="45361" xr:uid="{CE9F91B5-7C68-451D-AAB3-F52040FDC60F}"/>
    <cellStyle name="Output 34 7 3 2 2" xfId="45362" xr:uid="{1EC1C6D4-8BAA-47FC-BF7F-6A2D18480AB9}"/>
    <cellStyle name="Output 34 7 3 2 3" xfId="45363" xr:uid="{0DB2A627-379F-4B0D-B6CF-A25902337177}"/>
    <cellStyle name="Output 34 7 4" xfId="45364" xr:uid="{E578ADB0-6804-4BB6-B9BE-DDB3FEF95018}"/>
    <cellStyle name="Output 34 7 4 2" xfId="45365" xr:uid="{12B8822C-681B-4979-9939-0E8FFCA1E180}"/>
    <cellStyle name="Output 34 7 4 3" xfId="45366" xr:uid="{57F0D6C7-B148-47A6-807D-E485FA546099}"/>
    <cellStyle name="Output 34 8" xfId="45367" xr:uid="{2DF20152-9121-4578-88BA-CCEDF0FA182D}"/>
    <cellStyle name="Output 34 8 2" xfId="45368" xr:uid="{C8665998-09EB-4085-8598-AE48547B2D4D}"/>
    <cellStyle name="Output 34 8 2 2" xfId="45369" xr:uid="{B48044FF-90FA-4E27-BF9B-8C0E4B45C28E}"/>
    <cellStyle name="Output 34 8 2 3" xfId="45370" xr:uid="{7004FF1A-39EA-4A96-9607-DEC02602EC53}"/>
    <cellStyle name="Output 34 9" xfId="45371" xr:uid="{8FFC0959-EB68-461C-8B92-88E240376617}"/>
    <cellStyle name="Output 34 9 2" xfId="45372" xr:uid="{D5C13990-1FD0-4553-941E-07CB8A8CEE78}"/>
    <cellStyle name="Output 34 9 2 2" xfId="45373" xr:uid="{030594B5-1B18-4335-9B79-9CEF65860827}"/>
    <cellStyle name="Output 34 9 2 3" xfId="45374" xr:uid="{6F255F93-061B-4BEF-A41C-633DF6CA3D7A}"/>
    <cellStyle name="Output 35" xfId="45375" xr:uid="{780E8C76-31D3-4792-924B-4962F2BFCBC4}"/>
    <cellStyle name="Output 35 10" xfId="45376" xr:uid="{1F3C14FA-93B6-4B01-A451-AA8FF71E74A6}"/>
    <cellStyle name="Output 35 10 2" xfId="45377" xr:uid="{E906675A-C4BA-482B-BBC2-730C7F754AA4}"/>
    <cellStyle name="Output 35 10 3" xfId="45378" xr:uid="{9D7BA525-E13F-48A9-8F88-F03D1A5B4412}"/>
    <cellStyle name="Output 35 2" xfId="45379" xr:uid="{1FB5EE58-6AAD-4A1A-B253-3D205CE4167D}"/>
    <cellStyle name="Output 35 2 2" xfId="45380" xr:uid="{F05F9416-3CB4-406C-835B-5C7B87B8DB21}"/>
    <cellStyle name="Output 35 2 2 2" xfId="45381" xr:uid="{5325CD85-E79A-4638-BFFB-B0AE7C379C89}"/>
    <cellStyle name="Output 35 2 2 2 2" xfId="45382" xr:uid="{AB4BD9AE-3654-4770-B253-2399ED9EF6F1}"/>
    <cellStyle name="Output 35 2 2 2 3" xfId="45383" xr:uid="{A66F748F-19F5-4CAD-A3E2-42123F3B0E24}"/>
    <cellStyle name="Output 35 2 3" xfId="45384" xr:uid="{5E043B43-B974-4FA3-8EBC-AACF920A16AA}"/>
    <cellStyle name="Output 35 2 3 2" xfId="45385" xr:uid="{92E74EE5-B25C-4375-947F-8214C29AFD7D}"/>
    <cellStyle name="Output 35 2 3 2 2" xfId="45386" xr:uid="{CFCE5BC6-1638-44A3-8932-E03ECE44257D}"/>
    <cellStyle name="Output 35 2 3 2 3" xfId="45387" xr:uid="{8F5BC1BD-16B7-4F88-B685-6D9E2F2AB7E2}"/>
    <cellStyle name="Output 35 2 4" xfId="45388" xr:uid="{3F84D95C-37C3-48BB-A82E-F54D4851D4F9}"/>
    <cellStyle name="Output 35 2 4 2" xfId="45389" xr:uid="{290DA09A-8486-491A-AA42-BF81C4730D80}"/>
    <cellStyle name="Output 35 2 4 3" xfId="45390" xr:uid="{E515724D-056D-4A21-BDC8-267039A6A090}"/>
    <cellStyle name="Output 35 3" xfId="45391" xr:uid="{A98CA328-014A-4632-87B5-22175F168C20}"/>
    <cellStyle name="Output 35 3 2" xfId="45392" xr:uid="{4E4A3611-5ECC-4DD3-B158-8B89C663F5CA}"/>
    <cellStyle name="Output 35 3 2 2" xfId="45393" xr:uid="{C3E02092-1AAE-4964-8FD0-6B60D9920D0E}"/>
    <cellStyle name="Output 35 3 2 2 2" xfId="45394" xr:uid="{457CB806-8869-411C-8C34-F0665209ABBD}"/>
    <cellStyle name="Output 35 3 2 2 3" xfId="45395" xr:uid="{86A93D3B-CBDD-4558-A85F-1431BD5FC7C3}"/>
    <cellStyle name="Output 35 3 3" xfId="45396" xr:uid="{A8373183-7D12-40E8-B4C5-F676F0A9A980}"/>
    <cellStyle name="Output 35 3 3 2" xfId="45397" xr:uid="{318C1B79-947C-4320-B65E-F8CAB6CBB179}"/>
    <cellStyle name="Output 35 3 3 2 2" xfId="45398" xr:uid="{78B11CB1-077F-4E7A-B500-228BB16F0B27}"/>
    <cellStyle name="Output 35 3 3 2 3" xfId="45399" xr:uid="{714850E7-B52A-4C63-A56F-0FA3FE1C2887}"/>
    <cellStyle name="Output 35 3 4" xfId="45400" xr:uid="{89D61ABF-3880-4EFF-A585-547511A3F737}"/>
    <cellStyle name="Output 35 3 4 2" xfId="45401" xr:uid="{C944223A-8940-4601-8282-EE9A1D4A6DD9}"/>
    <cellStyle name="Output 35 3 4 3" xfId="45402" xr:uid="{C06F464F-87EC-466F-AA1E-8DD256EF7B7F}"/>
    <cellStyle name="Output 35 4" xfId="45403" xr:uid="{4CBE5DBF-3C63-473B-A60F-797DF6566419}"/>
    <cellStyle name="Output 35 4 2" xfId="45404" xr:uid="{44868DF1-D5A4-4851-9F8E-96F27840C8D9}"/>
    <cellStyle name="Output 35 4 2 2" xfId="45405" xr:uid="{41D14885-D61F-49CE-9F87-4615D59F7E33}"/>
    <cellStyle name="Output 35 4 2 2 2" xfId="45406" xr:uid="{1A4DEB0E-439D-4DFE-895F-686CB02208D8}"/>
    <cellStyle name="Output 35 4 2 2 3" xfId="45407" xr:uid="{EED89D92-3DCF-4980-A127-AA46845D7E3E}"/>
    <cellStyle name="Output 35 4 3" xfId="45408" xr:uid="{067DF98E-A301-4CD8-949E-0F906B43F79F}"/>
    <cellStyle name="Output 35 4 3 2" xfId="45409" xr:uid="{E8A016AC-AD89-46C3-8E7F-01B87CEB2BE7}"/>
    <cellStyle name="Output 35 4 3 2 2" xfId="45410" xr:uid="{CEC9B9C1-968C-480E-B0C4-899A32C36BEC}"/>
    <cellStyle name="Output 35 4 3 2 3" xfId="45411" xr:uid="{148A7A78-8A8C-4276-870D-FBC0A9E36F88}"/>
    <cellStyle name="Output 35 4 4" xfId="45412" xr:uid="{CADFD6DB-FFFF-4AAA-B442-874470892E64}"/>
    <cellStyle name="Output 35 4 4 2" xfId="45413" xr:uid="{11ECF4B5-5C40-46B1-9AE7-E7BD51578A76}"/>
    <cellStyle name="Output 35 4 4 3" xfId="45414" xr:uid="{747F8A0B-E079-4647-BED9-07DCC2A32793}"/>
    <cellStyle name="Output 35 5" xfId="45415" xr:uid="{031D17F8-253B-4F7C-BE49-5DF5EECF0081}"/>
    <cellStyle name="Output 35 5 2" xfId="45416" xr:uid="{EAFB9E74-17D6-44B4-B788-0FB8341408A6}"/>
    <cellStyle name="Output 35 5 2 2" xfId="45417" xr:uid="{10A853EF-19EA-404D-A7A8-5F22CCBB2DE7}"/>
    <cellStyle name="Output 35 5 2 2 2" xfId="45418" xr:uid="{B3B8DCEF-CD6F-437F-BD2F-56D9F8BF31C4}"/>
    <cellStyle name="Output 35 5 2 2 3" xfId="45419" xr:uid="{C5FA57DC-8C37-4428-9876-A7E94CAB757D}"/>
    <cellStyle name="Output 35 5 3" xfId="45420" xr:uid="{9AB287CA-35B4-4704-8484-8515FDA08BAC}"/>
    <cellStyle name="Output 35 5 3 2" xfId="45421" xr:uid="{03BFA150-FA22-47C0-9B48-6981579725AE}"/>
    <cellStyle name="Output 35 5 3 2 2" xfId="45422" xr:uid="{60E546C7-1754-41A9-AD98-60DA64A6143D}"/>
    <cellStyle name="Output 35 5 3 2 3" xfId="45423" xr:uid="{1A3B227A-66C4-4483-8928-D4AD8F52067A}"/>
    <cellStyle name="Output 35 5 4" xfId="45424" xr:uid="{CED67760-D4A9-4430-960A-33C1A5A821B2}"/>
    <cellStyle name="Output 35 5 4 2" xfId="45425" xr:uid="{7BD9B593-7234-4A3C-BF7A-ECC3476C4170}"/>
    <cellStyle name="Output 35 5 4 3" xfId="45426" xr:uid="{9D9BC308-8C01-4B4F-A3EF-F2C919985451}"/>
    <cellStyle name="Output 35 6" xfId="45427" xr:uid="{FB3C990D-667C-438F-B82A-7A817886F43C}"/>
    <cellStyle name="Output 35 6 2" xfId="45428" xr:uid="{81E78517-836E-4A43-8E84-F46DFBD41353}"/>
    <cellStyle name="Output 35 6 2 2" xfId="45429" xr:uid="{55F7874F-FB52-4D89-B3EA-970C3D86D93C}"/>
    <cellStyle name="Output 35 6 2 2 2" xfId="45430" xr:uid="{827AA362-4415-43A0-A158-C1FD1505F221}"/>
    <cellStyle name="Output 35 6 2 2 3" xfId="45431" xr:uid="{27B3A2B2-7C46-4D55-A811-8FA1870E4760}"/>
    <cellStyle name="Output 35 6 3" xfId="45432" xr:uid="{1A36F8C0-658A-4718-A419-CEF427F58EDA}"/>
    <cellStyle name="Output 35 6 3 2" xfId="45433" xr:uid="{47965854-C66B-467B-8F35-992C1D1E2106}"/>
    <cellStyle name="Output 35 6 3 2 2" xfId="45434" xr:uid="{23EAB18A-F50E-437E-B94B-F6EA4252337C}"/>
    <cellStyle name="Output 35 6 3 2 3" xfId="45435" xr:uid="{836D9AD0-6544-4A68-B362-9A0CB2247759}"/>
    <cellStyle name="Output 35 6 4" xfId="45436" xr:uid="{3F84DF17-2648-49EA-A51F-60BC88638166}"/>
    <cellStyle name="Output 35 6 4 2" xfId="45437" xr:uid="{EB418550-398D-48E8-8060-0D95EC0D1B44}"/>
    <cellStyle name="Output 35 6 4 3" xfId="45438" xr:uid="{03EC748A-5799-472A-B624-849A7F3D13CA}"/>
    <cellStyle name="Output 35 7" xfId="45439" xr:uid="{23C46531-98AD-4D62-AFD2-CCD9F2CFD33E}"/>
    <cellStyle name="Output 35 7 2" xfId="45440" xr:uid="{79A31F97-A09F-4475-80FC-AA2E48605CE2}"/>
    <cellStyle name="Output 35 7 2 2" xfId="45441" xr:uid="{20864036-1652-47C1-8F8A-744CE8540673}"/>
    <cellStyle name="Output 35 7 2 2 2" xfId="45442" xr:uid="{7E95CEBB-DAD3-45DA-8B8D-03212F13DB34}"/>
    <cellStyle name="Output 35 7 2 2 3" xfId="45443" xr:uid="{1D10A467-5C6B-461A-8822-BDEAED068E8B}"/>
    <cellStyle name="Output 35 7 3" xfId="45444" xr:uid="{E0F9DAFD-636C-45AD-A79A-4DACB42F253F}"/>
    <cellStyle name="Output 35 7 3 2" xfId="45445" xr:uid="{762BD487-1B8C-4FC6-AF6C-EB84A5E9B347}"/>
    <cellStyle name="Output 35 7 3 2 2" xfId="45446" xr:uid="{8087067D-B983-4E75-9BDA-781BB8C55955}"/>
    <cellStyle name="Output 35 7 3 2 3" xfId="45447" xr:uid="{D1334237-B3B9-4BB5-AAAD-C5F9F55247CA}"/>
    <cellStyle name="Output 35 7 4" xfId="45448" xr:uid="{8B56E3F2-7687-46CF-BF85-49B86E92FBCB}"/>
    <cellStyle name="Output 35 7 4 2" xfId="45449" xr:uid="{B9AF7679-78B8-464B-BF77-5C85398976E3}"/>
    <cellStyle name="Output 35 7 4 3" xfId="45450" xr:uid="{CCA0D15D-0C49-452F-9432-829E76EBB949}"/>
    <cellStyle name="Output 35 8" xfId="45451" xr:uid="{056ED8E1-1CC9-4362-A50B-431EC86F4AA1}"/>
    <cellStyle name="Output 35 8 2" xfId="45452" xr:uid="{442FCEC4-3D01-4181-A892-164D3E80D0FE}"/>
    <cellStyle name="Output 35 8 2 2" xfId="45453" xr:uid="{D02A7E87-CD68-44D5-8224-8FB4AE35E880}"/>
    <cellStyle name="Output 35 8 2 3" xfId="45454" xr:uid="{C29AD0B4-A57E-4D58-B20A-3AD0326E81DB}"/>
    <cellStyle name="Output 35 9" xfId="45455" xr:uid="{8C76AF59-4A68-409E-92AE-B5CB9BFDB375}"/>
    <cellStyle name="Output 35 9 2" xfId="45456" xr:uid="{BEA49BCC-C39B-4CFB-9CB3-445B05BA77FF}"/>
    <cellStyle name="Output 35 9 2 2" xfId="45457" xr:uid="{260BF401-63A1-41D4-AD7C-1A650701E282}"/>
    <cellStyle name="Output 35 9 2 3" xfId="45458" xr:uid="{90D1E763-D810-4906-B447-1D05354B80F2}"/>
    <cellStyle name="Output 36" xfId="45459" xr:uid="{D103E969-F9F8-44CC-AF03-11EB586FF784}"/>
    <cellStyle name="Output 36 10" xfId="45460" xr:uid="{AA548ADE-CB96-4116-85E2-1ED239A49F2B}"/>
    <cellStyle name="Output 36 10 2" xfId="45461" xr:uid="{A12A5B12-89D6-49F5-ADEB-92B7DBD3E303}"/>
    <cellStyle name="Output 36 10 3" xfId="45462" xr:uid="{B11A4282-B09A-423E-8693-268D9857D3BE}"/>
    <cellStyle name="Output 36 2" xfId="45463" xr:uid="{8198ADED-5B96-4364-9B0D-3B38E7C70491}"/>
    <cellStyle name="Output 36 2 2" xfId="45464" xr:uid="{FB120FD7-4BC7-47F4-8A7C-ED2125DF3C7D}"/>
    <cellStyle name="Output 36 2 2 2" xfId="45465" xr:uid="{468E18DC-B505-40B7-8FD1-4B5BABDF0C60}"/>
    <cellStyle name="Output 36 2 2 2 2" xfId="45466" xr:uid="{A55B399D-1EBA-4D6E-A773-318F3E081BFF}"/>
    <cellStyle name="Output 36 2 2 2 3" xfId="45467" xr:uid="{C7999EB1-A9BC-45C0-A5DC-8CBC137B2B56}"/>
    <cellStyle name="Output 36 2 3" xfId="45468" xr:uid="{861B99E1-C8B7-4427-B7F1-2CAEDDF47D1C}"/>
    <cellStyle name="Output 36 2 3 2" xfId="45469" xr:uid="{EEF62600-E2C0-4FFD-8926-14FE09C1F7A1}"/>
    <cellStyle name="Output 36 2 3 2 2" xfId="45470" xr:uid="{89C88B38-BF04-4FFF-92AE-B28EA0213D0E}"/>
    <cellStyle name="Output 36 2 3 2 3" xfId="45471" xr:uid="{4B0E5491-399A-4C78-B7AE-06AF38C8654A}"/>
    <cellStyle name="Output 36 2 4" xfId="45472" xr:uid="{3F1C7F85-B0FE-42AC-B345-6946AE4F6F07}"/>
    <cellStyle name="Output 36 2 4 2" xfId="45473" xr:uid="{EC85D016-77F8-431D-A839-2318C1147565}"/>
    <cellStyle name="Output 36 2 4 3" xfId="45474" xr:uid="{7F42C728-8E3F-4000-9D2A-A7717F78204A}"/>
    <cellStyle name="Output 36 3" xfId="45475" xr:uid="{6012086D-11E9-473A-A8E4-4ABB4391C50A}"/>
    <cellStyle name="Output 36 3 2" xfId="45476" xr:uid="{C43ACE96-285D-4D56-8AB2-A7B50D7A13C0}"/>
    <cellStyle name="Output 36 3 2 2" xfId="45477" xr:uid="{C04FFF5C-2B6E-4840-A53E-FA3DED40CD6D}"/>
    <cellStyle name="Output 36 3 2 2 2" xfId="45478" xr:uid="{798B1576-5234-4D07-8E5F-13BFA04028A2}"/>
    <cellStyle name="Output 36 3 2 2 3" xfId="45479" xr:uid="{F5001743-2D75-4B29-98C5-B2BDF2052627}"/>
    <cellStyle name="Output 36 3 3" xfId="45480" xr:uid="{1F6B9F55-819A-4051-AB42-1D9882230E57}"/>
    <cellStyle name="Output 36 3 3 2" xfId="45481" xr:uid="{A875F839-286F-43C5-8E85-6A851054D885}"/>
    <cellStyle name="Output 36 3 3 2 2" xfId="45482" xr:uid="{E05C4B37-1850-4D75-9E0F-D8899B10BDE5}"/>
    <cellStyle name="Output 36 3 3 2 3" xfId="45483" xr:uid="{2232879D-267D-4CFC-A39B-692DD48211D6}"/>
    <cellStyle name="Output 36 3 4" xfId="45484" xr:uid="{D86CEAEE-09E2-4CF2-932C-310EE6D3DE8A}"/>
    <cellStyle name="Output 36 3 4 2" xfId="45485" xr:uid="{1A599FA7-160F-46BA-879D-FFF4E08D75C0}"/>
    <cellStyle name="Output 36 3 4 3" xfId="45486" xr:uid="{D94889D3-F120-46FF-B3EF-790CCB8C152E}"/>
    <cellStyle name="Output 36 4" xfId="45487" xr:uid="{0C5A0CD6-96F4-4320-A94C-8A7E234B225F}"/>
    <cellStyle name="Output 36 4 2" xfId="45488" xr:uid="{78A85768-2340-404B-9543-E500FD21E8FA}"/>
    <cellStyle name="Output 36 4 2 2" xfId="45489" xr:uid="{9770A43A-3D69-4B2B-8722-438C89934C05}"/>
    <cellStyle name="Output 36 4 2 2 2" xfId="45490" xr:uid="{DF63B733-0115-4F70-BF82-009681A20DA9}"/>
    <cellStyle name="Output 36 4 2 2 3" xfId="45491" xr:uid="{1AC31069-1EC3-46B2-9440-5F04C2095F5D}"/>
    <cellStyle name="Output 36 4 3" xfId="45492" xr:uid="{A99E0ED8-B1B4-43F5-8BFC-4B031B9F2D9A}"/>
    <cellStyle name="Output 36 4 3 2" xfId="45493" xr:uid="{6A5F0F31-863E-42E0-A55F-9F24E751B744}"/>
    <cellStyle name="Output 36 4 3 2 2" xfId="45494" xr:uid="{FF661D47-6225-4152-8013-801B72C36348}"/>
    <cellStyle name="Output 36 4 3 2 3" xfId="45495" xr:uid="{38FAFEAA-83B3-4323-A24B-FD199D7225C2}"/>
    <cellStyle name="Output 36 4 4" xfId="45496" xr:uid="{FB5531ED-338E-451E-B66B-81FD9A6289CC}"/>
    <cellStyle name="Output 36 4 4 2" xfId="45497" xr:uid="{5784D879-18DD-4B6E-B8FB-644DE4B2FEF3}"/>
    <cellStyle name="Output 36 4 4 3" xfId="45498" xr:uid="{9DB7909E-615F-4BF2-BE03-F4F550453EBC}"/>
    <cellStyle name="Output 36 5" xfId="45499" xr:uid="{1F5C9E7F-CE32-4947-8D37-1BE8F1A25515}"/>
    <cellStyle name="Output 36 5 2" xfId="45500" xr:uid="{0260713E-D186-433B-9D53-486B8BE71D93}"/>
    <cellStyle name="Output 36 5 2 2" xfId="45501" xr:uid="{3DE3903C-B0F2-45B1-B07E-44C56C1766B9}"/>
    <cellStyle name="Output 36 5 2 2 2" xfId="45502" xr:uid="{85FACE3F-3680-4717-819C-29CC9C979D6E}"/>
    <cellStyle name="Output 36 5 2 2 3" xfId="45503" xr:uid="{5207DC85-943B-43CB-B899-3465F3E8F7EC}"/>
    <cellStyle name="Output 36 5 3" xfId="45504" xr:uid="{5ACC9529-28AE-49CE-ACDE-4A0A947BB435}"/>
    <cellStyle name="Output 36 5 3 2" xfId="45505" xr:uid="{06873B0F-DBCC-4D75-AF49-E4CBCE651024}"/>
    <cellStyle name="Output 36 5 3 2 2" xfId="45506" xr:uid="{6CDB33F7-8FA5-43C8-B83F-6AC226C5A4DB}"/>
    <cellStyle name="Output 36 5 3 2 3" xfId="45507" xr:uid="{243905BD-D6B6-4D3F-8B43-2747529A0007}"/>
    <cellStyle name="Output 36 5 4" xfId="45508" xr:uid="{F7C367BF-FA07-49EF-8DA6-63FC21F7B63F}"/>
    <cellStyle name="Output 36 5 4 2" xfId="45509" xr:uid="{FF9FD847-3671-45A7-B0C7-5F77A1A67E62}"/>
    <cellStyle name="Output 36 5 4 3" xfId="45510" xr:uid="{A13359B4-CAC4-41A4-9016-11FF8A820C0B}"/>
    <cellStyle name="Output 36 6" xfId="45511" xr:uid="{916149C3-079C-43AA-A92A-2382C41F6C3D}"/>
    <cellStyle name="Output 36 6 2" xfId="45512" xr:uid="{DEEF592C-1228-4FBF-8CD8-35E357BB2324}"/>
    <cellStyle name="Output 36 6 2 2" xfId="45513" xr:uid="{1926568B-73F9-4488-A716-5BABCB742A20}"/>
    <cellStyle name="Output 36 6 2 2 2" xfId="45514" xr:uid="{1A970312-FC52-4F62-A687-085EE7C827D7}"/>
    <cellStyle name="Output 36 6 2 2 3" xfId="45515" xr:uid="{A7A2A1F2-413D-4066-8445-CA6D31F1AB0D}"/>
    <cellStyle name="Output 36 6 3" xfId="45516" xr:uid="{7AEC30AA-D7E1-4EB9-8A3C-8B181CC493A1}"/>
    <cellStyle name="Output 36 6 3 2" xfId="45517" xr:uid="{D8F74501-603E-401A-BF17-FC53365AE1B4}"/>
    <cellStyle name="Output 36 6 3 2 2" xfId="45518" xr:uid="{EB02F480-2C20-407F-B76F-208F74446571}"/>
    <cellStyle name="Output 36 6 3 2 3" xfId="45519" xr:uid="{026D9487-DC3E-4D1C-8D4B-7DCD34E8BC8A}"/>
    <cellStyle name="Output 36 6 4" xfId="45520" xr:uid="{6B37A5E3-5611-4144-B4C2-478B842D0675}"/>
    <cellStyle name="Output 36 6 4 2" xfId="45521" xr:uid="{0B1D5907-0419-4C51-8165-B92A88734336}"/>
    <cellStyle name="Output 36 6 4 3" xfId="45522" xr:uid="{F3431BB5-6EDD-47C8-8DE9-9EA31531277D}"/>
    <cellStyle name="Output 36 7" xfId="45523" xr:uid="{F63C7A9E-4724-48A9-941E-1249B3E5C155}"/>
    <cellStyle name="Output 36 7 2" xfId="45524" xr:uid="{474F37C3-D80E-4B98-95CB-CB97AE064A2D}"/>
    <cellStyle name="Output 36 7 2 2" xfId="45525" xr:uid="{FBF0F543-8270-4039-9528-D31BB5536454}"/>
    <cellStyle name="Output 36 7 2 2 2" xfId="45526" xr:uid="{2B4A518A-CEB9-408D-A9BE-B99220F6D5B8}"/>
    <cellStyle name="Output 36 7 2 2 3" xfId="45527" xr:uid="{963402B7-DCA1-4391-AE4C-E50E42752EFE}"/>
    <cellStyle name="Output 36 7 3" xfId="45528" xr:uid="{80092214-79C1-48E7-B148-AB1B278E6654}"/>
    <cellStyle name="Output 36 7 3 2" xfId="45529" xr:uid="{1D1884EC-3DBA-4189-A244-28E7F0C8DCBE}"/>
    <cellStyle name="Output 36 7 3 2 2" xfId="45530" xr:uid="{D9A98A06-6332-4800-8A6B-4D57F1818F28}"/>
    <cellStyle name="Output 36 7 3 2 3" xfId="45531" xr:uid="{D0E89BC2-58D3-4C2A-B1BC-227651B701CA}"/>
    <cellStyle name="Output 36 7 4" xfId="45532" xr:uid="{66CD35E6-96E6-4719-B5AE-1FFC0B9058F3}"/>
    <cellStyle name="Output 36 7 4 2" xfId="45533" xr:uid="{C5FF53D6-68BC-4B2B-921E-F9A32AA9CD1A}"/>
    <cellStyle name="Output 36 7 4 3" xfId="45534" xr:uid="{F136DDED-87CC-474D-9952-E92296C96987}"/>
    <cellStyle name="Output 36 8" xfId="45535" xr:uid="{9B9109D9-9DFC-4D2C-B804-5698BA9D732D}"/>
    <cellStyle name="Output 36 8 2" xfId="45536" xr:uid="{7E885208-C9B9-48D5-8A66-D12627FAD00D}"/>
    <cellStyle name="Output 36 8 2 2" xfId="45537" xr:uid="{0A660DA5-41E4-401B-93F4-25DB1CDA4BED}"/>
    <cellStyle name="Output 36 8 2 3" xfId="45538" xr:uid="{769BE65D-0A62-41C9-A581-91641F7425C0}"/>
    <cellStyle name="Output 36 9" xfId="45539" xr:uid="{4E65E079-6735-4F81-B93E-816043B6093A}"/>
    <cellStyle name="Output 36 9 2" xfId="45540" xr:uid="{F398314B-65AB-4D54-A484-54717A895E30}"/>
    <cellStyle name="Output 36 9 2 2" xfId="45541" xr:uid="{88A0902E-6BE3-46F1-A063-F0E42EDF77B6}"/>
    <cellStyle name="Output 36 9 2 3" xfId="45542" xr:uid="{ABBA1A78-77CA-4259-98F0-3A30619F0D37}"/>
    <cellStyle name="Output 37" xfId="45543" xr:uid="{5988EF5A-FE8B-428A-8D7F-F359338C4F20}"/>
    <cellStyle name="Output 37 10" xfId="45544" xr:uid="{2F63AFBB-A4F6-4524-8850-1CC5EC97B662}"/>
    <cellStyle name="Output 37 10 2" xfId="45545" xr:uid="{FC7FAF31-ED35-48C1-8804-6BDFE5B1044D}"/>
    <cellStyle name="Output 37 10 3" xfId="45546" xr:uid="{CB88D69A-2874-466A-92D5-ECAD5582CADD}"/>
    <cellStyle name="Output 37 2" xfId="45547" xr:uid="{C25F56AB-CC2A-43CB-9B1D-93C9DA847032}"/>
    <cellStyle name="Output 37 2 2" xfId="45548" xr:uid="{F8DCB06C-FBDA-4504-9035-34046BCE2105}"/>
    <cellStyle name="Output 37 2 2 2" xfId="45549" xr:uid="{A464CAF6-5E09-4D6C-96CB-77C46F11CFD4}"/>
    <cellStyle name="Output 37 2 2 2 2" xfId="45550" xr:uid="{A22CC6BC-A6C7-43BE-8B78-8341C9419070}"/>
    <cellStyle name="Output 37 2 2 2 3" xfId="45551" xr:uid="{C2C5ED92-C1DC-42C9-9996-16BEB774FF37}"/>
    <cellStyle name="Output 37 2 3" xfId="45552" xr:uid="{0D51ED32-2882-4D8F-BAF4-76B00B2AC03E}"/>
    <cellStyle name="Output 37 2 3 2" xfId="45553" xr:uid="{43D8325A-5839-4BD3-9651-0CCC3DB2E693}"/>
    <cellStyle name="Output 37 2 3 2 2" xfId="45554" xr:uid="{76CC6590-937A-4159-81F4-739121DEECB1}"/>
    <cellStyle name="Output 37 2 3 2 3" xfId="45555" xr:uid="{93AD17F0-DC60-4775-86FE-D90DEE76203F}"/>
    <cellStyle name="Output 37 2 4" xfId="45556" xr:uid="{10EA6B89-F6B8-43DE-B3D6-4847A72943A5}"/>
    <cellStyle name="Output 37 2 4 2" xfId="45557" xr:uid="{441BF114-03AE-420E-86A0-B8993ABF8388}"/>
    <cellStyle name="Output 37 2 4 3" xfId="45558" xr:uid="{2398C5DF-DF63-4C0B-8DBD-2CACCFAC702A}"/>
    <cellStyle name="Output 37 3" xfId="45559" xr:uid="{2F1971C2-4695-4B89-8B95-3A59DF637D07}"/>
    <cellStyle name="Output 37 3 2" xfId="45560" xr:uid="{3418BCAC-F65D-48E9-8F78-BD567A46BA37}"/>
    <cellStyle name="Output 37 3 2 2" xfId="45561" xr:uid="{A33D6CEF-F7D2-41CE-87E6-E5C2FE78A753}"/>
    <cellStyle name="Output 37 3 2 2 2" xfId="45562" xr:uid="{03FA5CFD-B6CA-4346-A930-504C610EBF2A}"/>
    <cellStyle name="Output 37 3 2 2 3" xfId="45563" xr:uid="{3FD6B949-2BE0-4684-8BD7-B5ED3E46B1FB}"/>
    <cellStyle name="Output 37 3 3" xfId="45564" xr:uid="{987A8D4D-F5BA-41F6-A6D9-B68A35AF446F}"/>
    <cellStyle name="Output 37 3 3 2" xfId="45565" xr:uid="{E8EF1374-3CE2-4119-81AF-C7E628A6DB01}"/>
    <cellStyle name="Output 37 3 3 2 2" xfId="45566" xr:uid="{88BF936A-8629-4FB6-AB12-C041F94880DA}"/>
    <cellStyle name="Output 37 3 3 2 3" xfId="45567" xr:uid="{C486E711-8513-4E95-A1DD-8B5F8C4BAF5A}"/>
    <cellStyle name="Output 37 3 4" xfId="45568" xr:uid="{EBB91A63-37CE-43A6-8403-25826DD53338}"/>
    <cellStyle name="Output 37 3 4 2" xfId="45569" xr:uid="{E324B127-CAA8-427F-AB15-DD90C1DFD0EC}"/>
    <cellStyle name="Output 37 3 4 3" xfId="45570" xr:uid="{6DC0D392-BE12-4435-8C45-D4940F3A299C}"/>
    <cellStyle name="Output 37 4" xfId="45571" xr:uid="{1AD91B6A-FE49-4525-8C2A-EB5D7FE986D5}"/>
    <cellStyle name="Output 37 4 2" xfId="45572" xr:uid="{C811B884-EEED-4FFC-B90D-0FC6E81F8E09}"/>
    <cellStyle name="Output 37 4 2 2" xfId="45573" xr:uid="{6D3B6ED1-51CC-49E5-A02F-D9156EBB4094}"/>
    <cellStyle name="Output 37 4 2 2 2" xfId="45574" xr:uid="{3374BB58-8A2B-484B-9DD3-E7734D1E342A}"/>
    <cellStyle name="Output 37 4 2 2 3" xfId="45575" xr:uid="{7C2DE11A-7FBF-4535-AAF8-2F824AB550DA}"/>
    <cellStyle name="Output 37 4 3" xfId="45576" xr:uid="{D4BF447A-18EA-4356-9E22-DD1471852E62}"/>
    <cellStyle name="Output 37 4 3 2" xfId="45577" xr:uid="{928647A8-6F2C-4D49-B01A-C95E8E162F87}"/>
    <cellStyle name="Output 37 4 3 2 2" xfId="45578" xr:uid="{ED46002D-9685-4AAF-9015-4001FAC36BD7}"/>
    <cellStyle name="Output 37 4 3 2 3" xfId="45579" xr:uid="{CA2D6DBE-ED0F-44B6-9053-B235CA52B95A}"/>
    <cellStyle name="Output 37 4 4" xfId="45580" xr:uid="{DAD140D1-CC56-4B4B-A17A-D49D1B4EBD95}"/>
    <cellStyle name="Output 37 4 4 2" xfId="45581" xr:uid="{8134094A-3F3D-43CE-B4DA-A074BF507133}"/>
    <cellStyle name="Output 37 4 4 3" xfId="45582" xr:uid="{C6290D25-9B5E-47C1-B910-69550D4DA4DF}"/>
    <cellStyle name="Output 37 5" xfId="45583" xr:uid="{60DD39DF-9EA4-484C-82F4-105FE2F29F7E}"/>
    <cellStyle name="Output 37 5 2" xfId="45584" xr:uid="{5C4663E5-A899-4BD6-AB33-FE42999A0C79}"/>
    <cellStyle name="Output 37 5 2 2" xfId="45585" xr:uid="{71ADFAD2-9EB4-47D5-9C85-5AC6681B8947}"/>
    <cellStyle name="Output 37 5 2 2 2" xfId="45586" xr:uid="{BF40277D-ABBC-40E7-B555-88FDC17FA365}"/>
    <cellStyle name="Output 37 5 2 2 3" xfId="45587" xr:uid="{2419205C-8730-4F1B-A19A-F4C64D6B2E14}"/>
    <cellStyle name="Output 37 5 3" xfId="45588" xr:uid="{6F0073D3-8898-4641-81BE-073130D3483D}"/>
    <cellStyle name="Output 37 5 3 2" xfId="45589" xr:uid="{9A507653-4521-4517-88E4-EA8D487780F0}"/>
    <cellStyle name="Output 37 5 3 2 2" xfId="45590" xr:uid="{3C014B0E-FABD-4531-81DD-E24A3CD383BD}"/>
    <cellStyle name="Output 37 5 3 2 3" xfId="45591" xr:uid="{1DA02B5A-94D2-4E41-A414-B5BE4A9224EC}"/>
    <cellStyle name="Output 37 5 4" xfId="45592" xr:uid="{7F219789-A43D-4841-9983-1C701CA8B5A9}"/>
    <cellStyle name="Output 37 5 4 2" xfId="45593" xr:uid="{B2846223-B28D-48C0-A4CF-CEE811D93A85}"/>
    <cellStyle name="Output 37 5 4 3" xfId="45594" xr:uid="{5611D3A9-9247-4A33-8744-93594E7DF66E}"/>
    <cellStyle name="Output 37 6" xfId="45595" xr:uid="{FE23184F-7450-4AD4-B527-F55F6DC5C047}"/>
    <cellStyle name="Output 37 6 2" xfId="45596" xr:uid="{920FBDFD-4F86-47B9-BD39-58464745F1BA}"/>
    <cellStyle name="Output 37 6 2 2" xfId="45597" xr:uid="{7595C847-0189-4EA3-A31B-0CD53EA71276}"/>
    <cellStyle name="Output 37 6 2 2 2" xfId="45598" xr:uid="{B8CFDCA1-4730-4E2A-AE84-DB5F032546B2}"/>
    <cellStyle name="Output 37 6 2 2 3" xfId="45599" xr:uid="{4684CA9E-76FD-4643-82C1-BDAC51B42DA3}"/>
    <cellStyle name="Output 37 6 3" xfId="45600" xr:uid="{7FDFC449-D008-4258-86AD-755664D821F7}"/>
    <cellStyle name="Output 37 6 3 2" xfId="45601" xr:uid="{F21A52A6-F71F-4C83-9AFF-EFDBC1653B44}"/>
    <cellStyle name="Output 37 6 3 2 2" xfId="45602" xr:uid="{FDFC7F58-BD4F-4074-88F6-CC2C0B50754E}"/>
    <cellStyle name="Output 37 6 3 2 3" xfId="45603" xr:uid="{3FA25E53-BF72-4791-8C62-A28B64D54137}"/>
    <cellStyle name="Output 37 6 4" xfId="45604" xr:uid="{3C4FADF9-1C0B-41A0-8DB5-EB0411BF9DDF}"/>
    <cellStyle name="Output 37 6 4 2" xfId="45605" xr:uid="{C758E581-D36F-4E1A-92BE-4B1A0A6B79D4}"/>
    <cellStyle name="Output 37 6 4 3" xfId="45606" xr:uid="{69FFADBD-DBF2-41C7-BD32-62EB992BDB4A}"/>
    <cellStyle name="Output 37 7" xfId="45607" xr:uid="{EB10E343-0473-420A-9CF8-923E0B0FD35A}"/>
    <cellStyle name="Output 37 7 2" xfId="45608" xr:uid="{C9DF9679-1C03-46BB-A6DC-92F4E2D24C71}"/>
    <cellStyle name="Output 37 7 2 2" xfId="45609" xr:uid="{0519DB6A-5085-448F-A17F-580CD7E84175}"/>
    <cellStyle name="Output 37 7 2 2 2" xfId="45610" xr:uid="{72DB8873-3646-4894-8AD6-3BB455D0FC4B}"/>
    <cellStyle name="Output 37 7 2 2 3" xfId="45611" xr:uid="{E6C7F697-F4BA-47A4-BE5A-B6D74DD44D3D}"/>
    <cellStyle name="Output 37 7 3" xfId="45612" xr:uid="{CA9EE5BF-65A7-4386-9075-43FB2F8DB581}"/>
    <cellStyle name="Output 37 7 3 2" xfId="45613" xr:uid="{548974E5-FC8F-41D9-84ED-56C0952D02B7}"/>
    <cellStyle name="Output 37 7 3 2 2" xfId="45614" xr:uid="{766E934E-6053-4999-89A9-EB66FE153D41}"/>
    <cellStyle name="Output 37 7 3 2 3" xfId="45615" xr:uid="{C6F90BB3-95A1-436A-B61D-A9E4F25311C1}"/>
    <cellStyle name="Output 37 7 4" xfId="45616" xr:uid="{044C246A-1D70-40B2-8003-AD8AA23E6726}"/>
    <cellStyle name="Output 37 7 4 2" xfId="45617" xr:uid="{A52EBA2C-0715-4AC0-A013-B1336F8B45B0}"/>
    <cellStyle name="Output 37 7 4 3" xfId="45618" xr:uid="{5775D9D4-BEF3-498C-A8B9-5F9D28E212F5}"/>
    <cellStyle name="Output 37 8" xfId="45619" xr:uid="{63D1C99A-1B94-4E7C-BFED-11054C74193C}"/>
    <cellStyle name="Output 37 8 2" xfId="45620" xr:uid="{111C59AB-B64D-4792-B53B-A83AC0D204B2}"/>
    <cellStyle name="Output 37 8 2 2" xfId="45621" xr:uid="{BFC233DE-00C7-4938-866B-22BAA0A93909}"/>
    <cellStyle name="Output 37 8 2 3" xfId="45622" xr:uid="{BDD339EE-9A3D-4E4D-93D2-4D150375F908}"/>
    <cellStyle name="Output 37 9" xfId="45623" xr:uid="{1ACC800C-7B7C-4412-85A8-05C8AB8E5262}"/>
    <cellStyle name="Output 37 9 2" xfId="45624" xr:uid="{BB5C976B-43A4-4DF9-BFBF-10DBB0AA4B0F}"/>
    <cellStyle name="Output 37 9 2 2" xfId="45625" xr:uid="{C04FEE7D-1AC6-43B9-A359-FD5988168E0C}"/>
    <cellStyle name="Output 37 9 2 3" xfId="45626" xr:uid="{D29DA299-0884-4656-8D1F-3049D373FF30}"/>
    <cellStyle name="Output 38" xfId="45627" xr:uid="{ED7DB5D9-93D2-4328-901C-57B70659ECBD}"/>
    <cellStyle name="Output 38 10" xfId="45628" xr:uid="{6DB89C9D-7710-4245-91E5-8D444811F08F}"/>
    <cellStyle name="Output 38 10 2" xfId="45629" xr:uid="{0C40B6EE-414A-4B86-ABE6-6EE7C3DFA675}"/>
    <cellStyle name="Output 38 10 3" xfId="45630" xr:uid="{34673A78-068F-4DEE-96E6-75E3327E3321}"/>
    <cellStyle name="Output 38 2" xfId="45631" xr:uid="{D3D07F5B-0086-4A9C-8570-18FF20564854}"/>
    <cellStyle name="Output 38 2 2" xfId="45632" xr:uid="{72AA9E95-B9B8-433F-8D0A-02B17C7DDCE7}"/>
    <cellStyle name="Output 38 2 2 2" xfId="45633" xr:uid="{04AEE084-E0A0-47BC-8E3A-AE27C8369C85}"/>
    <cellStyle name="Output 38 2 2 2 2" xfId="45634" xr:uid="{7618E0DF-4D01-4565-B92F-133DC321F265}"/>
    <cellStyle name="Output 38 2 2 2 3" xfId="45635" xr:uid="{6B833D29-F7D6-495B-9996-445789B01BCB}"/>
    <cellStyle name="Output 38 2 3" xfId="45636" xr:uid="{72A85F21-8A1E-4AE3-827B-723C064E1775}"/>
    <cellStyle name="Output 38 2 3 2" xfId="45637" xr:uid="{9DA64C98-237D-44F7-8531-60235F61904C}"/>
    <cellStyle name="Output 38 2 3 2 2" xfId="45638" xr:uid="{B7020FE7-444A-48D1-A7AA-70AFF8D7F488}"/>
    <cellStyle name="Output 38 2 3 2 3" xfId="45639" xr:uid="{45A4640F-0725-43E1-AF9A-853A85125D98}"/>
    <cellStyle name="Output 38 2 4" xfId="45640" xr:uid="{D51CAD35-D696-474E-B8E7-26C0F2DE679B}"/>
    <cellStyle name="Output 38 2 4 2" xfId="45641" xr:uid="{53F4C68E-60E9-4AD7-968D-A7742D880EC5}"/>
    <cellStyle name="Output 38 2 4 3" xfId="45642" xr:uid="{ECEBADCF-E834-4291-8E78-9857DA04C2DE}"/>
    <cellStyle name="Output 38 3" xfId="45643" xr:uid="{F79072B8-978C-4A9B-A3BF-DABCB521730C}"/>
    <cellStyle name="Output 38 3 2" xfId="45644" xr:uid="{1F7F5D4B-90F8-417A-B453-B9883C8AAAB7}"/>
    <cellStyle name="Output 38 3 2 2" xfId="45645" xr:uid="{1FE08E9C-C1F2-40FA-A33D-37CC0721B88E}"/>
    <cellStyle name="Output 38 3 2 2 2" xfId="45646" xr:uid="{697559C9-833F-49B3-A64E-23FFEFC4218A}"/>
    <cellStyle name="Output 38 3 2 2 3" xfId="45647" xr:uid="{4A1F7034-2DC9-4A0F-9887-AED6EEFFC6D4}"/>
    <cellStyle name="Output 38 3 3" xfId="45648" xr:uid="{D01AFC0B-CC16-40AE-BDE2-24E2390703FB}"/>
    <cellStyle name="Output 38 3 3 2" xfId="45649" xr:uid="{04E0837B-59DB-4B39-8F6B-8B4C44EA5DBA}"/>
    <cellStyle name="Output 38 3 3 2 2" xfId="45650" xr:uid="{605D9B8E-B0BB-4AE4-81BD-D569BBB84E1A}"/>
    <cellStyle name="Output 38 3 3 2 3" xfId="45651" xr:uid="{F897D1B4-7C20-4521-81B4-626668CDF96B}"/>
    <cellStyle name="Output 38 3 4" xfId="45652" xr:uid="{BDFF281E-BCC5-4E02-8352-354F245CE160}"/>
    <cellStyle name="Output 38 3 4 2" xfId="45653" xr:uid="{0E426D11-70BB-4725-8CFE-FB48CB5D08C6}"/>
    <cellStyle name="Output 38 3 4 3" xfId="45654" xr:uid="{77114A6A-1FA7-4461-86C7-3F496F21E534}"/>
    <cellStyle name="Output 38 4" xfId="45655" xr:uid="{9D68EDB0-7665-439A-890B-2B70BE61AB4D}"/>
    <cellStyle name="Output 38 4 2" xfId="45656" xr:uid="{79564878-D4CC-4042-B0BD-706566D98E0E}"/>
    <cellStyle name="Output 38 4 2 2" xfId="45657" xr:uid="{967BDE63-BFD3-45E5-9F56-56AFC4E149CD}"/>
    <cellStyle name="Output 38 4 2 2 2" xfId="45658" xr:uid="{BF96C19C-8939-40CF-A457-B236830F4EB6}"/>
    <cellStyle name="Output 38 4 2 2 3" xfId="45659" xr:uid="{D47AF446-F144-4408-AD76-4D8247514455}"/>
    <cellStyle name="Output 38 4 3" xfId="45660" xr:uid="{09167D11-97A9-4A2E-A16C-8CE7D961FA59}"/>
    <cellStyle name="Output 38 4 3 2" xfId="45661" xr:uid="{5C6F5EF3-52F0-4C20-92E3-DC9D3A42EB27}"/>
    <cellStyle name="Output 38 4 3 2 2" xfId="45662" xr:uid="{BD83424D-8871-48B0-8F86-7A5A30ACCE10}"/>
    <cellStyle name="Output 38 4 3 2 3" xfId="45663" xr:uid="{733AEBBF-DCE4-4E34-85F1-A06768F74C4D}"/>
    <cellStyle name="Output 38 4 4" xfId="45664" xr:uid="{671BEE2B-9B89-488E-B61A-AFD6B58A4183}"/>
    <cellStyle name="Output 38 4 4 2" xfId="45665" xr:uid="{A93E040D-4956-4DB9-BF05-EB5C1926C132}"/>
    <cellStyle name="Output 38 4 4 3" xfId="45666" xr:uid="{FE839561-CEA8-4D1A-BDB9-8E1AB3CABC90}"/>
    <cellStyle name="Output 38 5" xfId="45667" xr:uid="{8D606DDE-C2EE-41F0-959B-7BAC32CFFD88}"/>
    <cellStyle name="Output 38 5 2" xfId="45668" xr:uid="{F4E21063-7F59-4C63-8352-0A02B7DF060C}"/>
    <cellStyle name="Output 38 5 2 2" xfId="45669" xr:uid="{DEFCF10A-C6AC-46F0-B654-F0148EE7E129}"/>
    <cellStyle name="Output 38 5 2 2 2" xfId="45670" xr:uid="{48CAD0A4-B1B2-48CE-B9AB-9530E88CFFD0}"/>
    <cellStyle name="Output 38 5 2 2 3" xfId="45671" xr:uid="{2E351B5B-55B0-4351-9754-B61F6973406E}"/>
    <cellStyle name="Output 38 5 3" xfId="45672" xr:uid="{3A77DD8C-3241-4DEE-A9FB-902A0B91133B}"/>
    <cellStyle name="Output 38 5 3 2" xfId="45673" xr:uid="{32DEFB48-BF3A-4E26-9C79-C45252CAC99B}"/>
    <cellStyle name="Output 38 5 3 2 2" xfId="45674" xr:uid="{AEA42C63-2B89-45D0-9718-14534A7C1046}"/>
    <cellStyle name="Output 38 5 3 2 3" xfId="45675" xr:uid="{282183ED-CEC4-47D6-85EE-0167AB3F738D}"/>
    <cellStyle name="Output 38 5 4" xfId="45676" xr:uid="{E2C12261-E736-4970-8953-2F9307452F77}"/>
    <cellStyle name="Output 38 5 4 2" xfId="45677" xr:uid="{DA3B2E2E-5FBC-4630-A16D-36F07DF35507}"/>
    <cellStyle name="Output 38 5 4 3" xfId="45678" xr:uid="{73CF66AC-83B0-4EFD-9BE8-29F9AF44A38D}"/>
    <cellStyle name="Output 38 6" xfId="45679" xr:uid="{D8E49BE4-7744-4AB4-887D-707BB8AFEBB0}"/>
    <cellStyle name="Output 38 6 2" xfId="45680" xr:uid="{C634EC45-A79B-4590-9B0E-D0BC5DA2837D}"/>
    <cellStyle name="Output 38 6 2 2" xfId="45681" xr:uid="{312D7A70-EC71-4C49-A4F1-C5E3206C92C7}"/>
    <cellStyle name="Output 38 6 2 2 2" xfId="45682" xr:uid="{0930836C-009D-47CF-AA2A-C06794B2C4E3}"/>
    <cellStyle name="Output 38 6 2 2 3" xfId="45683" xr:uid="{2D2BEB20-AB96-47B1-B508-998C55B4EF14}"/>
    <cellStyle name="Output 38 6 3" xfId="45684" xr:uid="{1E627994-92F3-4A1D-BCC4-3EB553280CC5}"/>
    <cellStyle name="Output 38 6 3 2" xfId="45685" xr:uid="{AA5EF628-2BBE-4FBE-9171-20D50A1FA7F2}"/>
    <cellStyle name="Output 38 6 3 2 2" xfId="45686" xr:uid="{8E528A96-3CDE-49E9-B91E-756EC01162F9}"/>
    <cellStyle name="Output 38 6 3 2 3" xfId="45687" xr:uid="{E885C974-3D7F-480D-9ADF-1D2AA1653F45}"/>
    <cellStyle name="Output 38 6 4" xfId="45688" xr:uid="{048C9CFF-9EEA-4939-9C19-9D6A847BFB4C}"/>
    <cellStyle name="Output 38 6 4 2" xfId="45689" xr:uid="{966E63C0-3908-43D3-A59E-10260979E216}"/>
    <cellStyle name="Output 38 6 4 3" xfId="45690" xr:uid="{26F770F4-7B42-42F1-AA58-C52F15C858A1}"/>
    <cellStyle name="Output 38 7" xfId="45691" xr:uid="{1D2603F0-12D7-49BD-A12A-CF480F9B020D}"/>
    <cellStyle name="Output 38 7 2" xfId="45692" xr:uid="{95283A57-1707-4DBB-981D-E6049E7313D9}"/>
    <cellStyle name="Output 38 7 2 2" xfId="45693" xr:uid="{AC8F7B6B-95B7-4CC0-B301-D4CDC76A029E}"/>
    <cellStyle name="Output 38 7 2 2 2" xfId="45694" xr:uid="{3FCE0998-0EC1-4E6D-82AF-21C530A72648}"/>
    <cellStyle name="Output 38 7 2 2 3" xfId="45695" xr:uid="{2BF59168-4591-4D81-9BFE-B91E64C1FE3E}"/>
    <cellStyle name="Output 38 7 3" xfId="45696" xr:uid="{F680DF00-3784-4A17-80AE-545480FAA519}"/>
    <cellStyle name="Output 38 7 3 2" xfId="45697" xr:uid="{E1FDC6C2-2557-44B2-ABD2-07921F3493D5}"/>
    <cellStyle name="Output 38 7 3 2 2" xfId="45698" xr:uid="{FDF06652-7C7B-4FDE-9D86-781E153333F4}"/>
    <cellStyle name="Output 38 7 3 2 3" xfId="45699" xr:uid="{75D2317F-E3AE-4CBA-ABF7-6149BB0C4935}"/>
    <cellStyle name="Output 38 7 4" xfId="45700" xr:uid="{E3636F9A-B7B5-4C12-B5CF-6B556A93DE8A}"/>
    <cellStyle name="Output 38 7 4 2" xfId="45701" xr:uid="{95A08144-6DD8-4879-9D1A-8ABAFB19FE2C}"/>
    <cellStyle name="Output 38 7 4 3" xfId="45702" xr:uid="{2E10EF87-38D7-40E8-9AC4-406C2FC03AB8}"/>
    <cellStyle name="Output 38 8" xfId="45703" xr:uid="{37A999EB-50E7-4246-A1E5-20F473491808}"/>
    <cellStyle name="Output 38 8 2" xfId="45704" xr:uid="{E9D94213-6266-4007-B908-6B5B6254A1A7}"/>
    <cellStyle name="Output 38 8 2 2" xfId="45705" xr:uid="{D6955A84-C220-4230-95A5-E61E40E1AD05}"/>
    <cellStyle name="Output 38 8 2 3" xfId="45706" xr:uid="{82F3017B-A30B-4B65-A7AD-2043448A779D}"/>
    <cellStyle name="Output 38 9" xfId="45707" xr:uid="{5B4C0212-D3BE-4C55-866D-EDB1510F2A16}"/>
    <cellStyle name="Output 38 9 2" xfId="45708" xr:uid="{9AB9EF38-E424-430F-9491-B22E6524B21E}"/>
    <cellStyle name="Output 38 9 2 2" xfId="45709" xr:uid="{A73F182A-99C2-41C2-8649-4B5C93814A2E}"/>
    <cellStyle name="Output 38 9 2 3" xfId="45710" xr:uid="{32A2478B-66A6-47D2-AA66-601A77FE73CE}"/>
    <cellStyle name="Output 39" xfId="45711" xr:uid="{C3AF909E-723E-45A2-A247-906F66C26CCE}"/>
    <cellStyle name="Output 39 10" xfId="45712" xr:uid="{11FD85C1-AF14-48A7-AA8B-E15EBC327BE9}"/>
    <cellStyle name="Output 39 10 2" xfId="45713" xr:uid="{C8AB806A-5309-495D-A928-4B31DB42B0A5}"/>
    <cellStyle name="Output 39 10 3" xfId="45714" xr:uid="{1C62DADD-E314-4738-AE63-D0BAF7E614E1}"/>
    <cellStyle name="Output 39 2" xfId="45715" xr:uid="{22F29A67-F7B1-4C52-A3F7-E2E8FF69BFF5}"/>
    <cellStyle name="Output 39 2 2" xfId="45716" xr:uid="{DBCA4CE2-D2DA-4545-80C9-78E833BEB3A0}"/>
    <cellStyle name="Output 39 2 2 2" xfId="45717" xr:uid="{6ADA2217-07E0-434E-8D4E-B998C32E1E62}"/>
    <cellStyle name="Output 39 2 2 2 2" xfId="45718" xr:uid="{B95DA6C8-2540-4B9C-8B88-76187C8D8510}"/>
    <cellStyle name="Output 39 2 2 2 3" xfId="45719" xr:uid="{5E2526F4-C5C0-49C0-A1B3-28C09E05E603}"/>
    <cellStyle name="Output 39 2 3" xfId="45720" xr:uid="{344A83A6-8CFD-466E-95D5-543149D14AD9}"/>
    <cellStyle name="Output 39 2 3 2" xfId="45721" xr:uid="{D871AF09-D172-40F5-91BA-B00E7F093A53}"/>
    <cellStyle name="Output 39 2 3 2 2" xfId="45722" xr:uid="{7A7CAFA4-556B-4C8B-9735-8DE0C357B83A}"/>
    <cellStyle name="Output 39 2 3 2 3" xfId="45723" xr:uid="{5EF0931D-D074-467A-B427-B44F4374E8C8}"/>
    <cellStyle name="Output 39 2 4" xfId="45724" xr:uid="{9EE316C2-ED9E-4971-A93E-0062CAA28FFF}"/>
    <cellStyle name="Output 39 2 4 2" xfId="45725" xr:uid="{74B46DBC-5F2E-47B5-8518-AFF00667C240}"/>
    <cellStyle name="Output 39 2 4 3" xfId="45726" xr:uid="{6288DC3D-B023-4707-A648-051B007BF07A}"/>
    <cellStyle name="Output 39 3" xfId="45727" xr:uid="{09A411CD-1B5B-4944-A99F-F828F97BB39E}"/>
    <cellStyle name="Output 39 3 2" xfId="45728" xr:uid="{993C932E-2DC3-4A92-B2F8-8DE3B1DC9A24}"/>
    <cellStyle name="Output 39 3 2 2" xfId="45729" xr:uid="{F491D455-2AC9-4DC3-A777-B75F6014D034}"/>
    <cellStyle name="Output 39 3 2 2 2" xfId="45730" xr:uid="{DD63FB6D-807E-464B-922C-5620E282B59F}"/>
    <cellStyle name="Output 39 3 2 2 3" xfId="45731" xr:uid="{CEF63C3E-110D-4F2B-87CB-78ECDBDC4FD4}"/>
    <cellStyle name="Output 39 3 3" xfId="45732" xr:uid="{DDB08C0B-E0BA-4885-88D7-DC418EFFC2F4}"/>
    <cellStyle name="Output 39 3 3 2" xfId="45733" xr:uid="{F188A6DE-7DF4-4848-A7DC-6C3BEDDA802D}"/>
    <cellStyle name="Output 39 3 3 2 2" xfId="45734" xr:uid="{A0EE77C1-FF7C-4F13-9040-BFD10EFE12EF}"/>
    <cellStyle name="Output 39 3 3 2 3" xfId="45735" xr:uid="{42C6586D-82F8-487B-8D45-043676B5D943}"/>
    <cellStyle name="Output 39 3 4" xfId="45736" xr:uid="{3295F0DF-5651-4C30-87D8-BDB97D9D11FB}"/>
    <cellStyle name="Output 39 3 4 2" xfId="45737" xr:uid="{064412B7-B379-45E2-A37D-79B5C8C6B18E}"/>
    <cellStyle name="Output 39 3 4 3" xfId="45738" xr:uid="{2E531418-67D1-4590-BCEF-EA8B85F4556D}"/>
    <cellStyle name="Output 39 4" xfId="45739" xr:uid="{5807F65D-017B-465B-AC80-63E631E635CA}"/>
    <cellStyle name="Output 39 4 2" xfId="45740" xr:uid="{CE15B2EF-3045-45E2-B14D-579722603435}"/>
    <cellStyle name="Output 39 4 2 2" xfId="45741" xr:uid="{5C73E1CD-F865-4ACD-882A-521A3F277A16}"/>
    <cellStyle name="Output 39 4 2 2 2" xfId="45742" xr:uid="{8E92870B-5056-4528-B0FA-FC511999D697}"/>
    <cellStyle name="Output 39 4 2 2 3" xfId="45743" xr:uid="{95A45A66-C5D9-469A-B3A2-9EC134850154}"/>
    <cellStyle name="Output 39 4 3" xfId="45744" xr:uid="{1D728E8F-00BD-472C-9070-6DC18EE0DC2C}"/>
    <cellStyle name="Output 39 4 3 2" xfId="45745" xr:uid="{31CA1478-E73E-4B81-973B-7B794BC05F4A}"/>
    <cellStyle name="Output 39 4 3 2 2" xfId="45746" xr:uid="{B9E81A44-3C5C-4DFB-8748-B40D31149757}"/>
    <cellStyle name="Output 39 4 3 2 3" xfId="45747" xr:uid="{632777E7-3867-4D02-A735-D1FEF3998ECC}"/>
    <cellStyle name="Output 39 4 4" xfId="45748" xr:uid="{ACD55BCD-1E90-49D4-B680-74B3A59512DF}"/>
    <cellStyle name="Output 39 4 4 2" xfId="45749" xr:uid="{6F42BAD2-2918-4E25-95D7-B8DCF15BE6F3}"/>
    <cellStyle name="Output 39 4 4 3" xfId="45750" xr:uid="{64228901-8682-47BF-A9DC-951FC1C23D07}"/>
    <cellStyle name="Output 39 5" xfId="45751" xr:uid="{B41FC4B4-D431-4B0D-8BDA-7E2E56A92F1B}"/>
    <cellStyle name="Output 39 5 2" xfId="45752" xr:uid="{55EFF5F4-5E25-4664-8470-AEC96E9858A0}"/>
    <cellStyle name="Output 39 5 2 2" xfId="45753" xr:uid="{BE2139D0-0316-4D89-9356-8D6902BDF181}"/>
    <cellStyle name="Output 39 5 2 2 2" xfId="45754" xr:uid="{D8951AFC-D5A3-4A09-8D3B-C79B4FBA59A5}"/>
    <cellStyle name="Output 39 5 2 2 3" xfId="45755" xr:uid="{26ABBCD9-668F-4C97-90E8-F359B76050C8}"/>
    <cellStyle name="Output 39 5 3" xfId="45756" xr:uid="{00A24C1F-C6A2-4027-95D3-8A30C1075F57}"/>
    <cellStyle name="Output 39 5 3 2" xfId="45757" xr:uid="{B6FB0288-CFF7-497B-90BE-F63C6173C6D7}"/>
    <cellStyle name="Output 39 5 3 2 2" xfId="45758" xr:uid="{529CF317-A9DA-4ED3-A3CD-D7031DB9E5FE}"/>
    <cellStyle name="Output 39 5 3 2 3" xfId="45759" xr:uid="{8DE6B8C0-7F54-4985-A40F-ED406EA2EC4B}"/>
    <cellStyle name="Output 39 5 4" xfId="45760" xr:uid="{AADCF514-D06F-4C1D-9499-C3BD82A15888}"/>
    <cellStyle name="Output 39 5 4 2" xfId="45761" xr:uid="{D69830CB-B5BF-440F-A364-741AD7A0D2EB}"/>
    <cellStyle name="Output 39 5 4 3" xfId="45762" xr:uid="{2AED7CC0-2004-4F5C-B9AC-35F6DEB7EB01}"/>
    <cellStyle name="Output 39 6" xfId="45763" xr:uid="{BDF486F4-CDFE-4AC3-AD5C-7B84DA81E351}"/>
    <cellStyle name="Output 39 6 2" xfId="45764" xr:uid="{9CAA3175-9D63-4620-992C-3BD88F88EC27}"/>
    <cellStyle name="Output 39 6 2 2" xfId="45765" xr:uid="{E84EA1F4-3B75-4944-9B2F-EDCAAF67876D}"/>
    <cellStyle name="Output 39 6 2 2 2" xfId="45766" xr:uid="{FAA79E5C-130E-4599-8788-1FD21C87D0E5}"/>
    <cellStyle name="Output 39 6 2 2 3" xfId="45767" xr:uid="{450C9ADA-F786-401C-9DBC-361E327E689B}"/>
    <cellStyle name="Output 39 6 3" xfId="45768" xr:uid="{E717B7D4-C6D2-4CCE-A1C1-8A4BECB0A74A}"/>
    <cellStyle name="Output 39 6 3 2" xfId="45769" xr:uid="{4FFBBA1B-A263-4FE9-A3F8-8737A756676E}"/>
    <cellStyle name="Output 39 6 3 2 2" xfId="45770" xr:uid="{066C55C2-D026-4768-93F2-17F6E90D2763}"/>
    <cellStyle name="Output 39 6 3 2 3" xfId="45771" xr:uid="{C8D99E40-9339-4895-8C4F-FBF16E9915B4}"/>
    <cellStyle name="Output 39 6 4" xfId="45772" xr:uid="{5216382B-91BE-49A9-AA47-00824C894DA9}"/>
    <cellStyle name="Output 39 6 4 2" xfId="45773" xr:uid="{8F8DFA3B-E53F-4438-BBB8-407932CC3516}"/>
    <cellStyle name="Output 39 6 4 3" xfId="45774" xr:uid="{67C0FFC7-7953-4764-B370-6A61DE2BBEC2}"/>
    <cellStyle name="Output 39 7" xfId="45775" xr:uid="{F4D04742-42AA-49EA-A9EA-4D8E86126B65}"/>
    <cellStyle name="Output 39 7 2" xfId="45776" xr:uid="{9E042C07-78B3-4E9A-9496-9E8887183C2A}"/>
    <cellStyle name="Output 39 7 2 2" xfId="45777" xr:uid="{C6728DC4-0DB1-4770-821B-E9DE69EB8D7C}"/>
    <cellStyle name="Output 39 7 2 2 2" xfId="45778" xr:uid="{FCBBF59B-D3DD-4786-A921-9BB593EDB949}"/>
    <cellStyle name="Output 39 7 2 2 3" xfId="45779" xr:uid="{5A31FF5F-7299-4AA5-8300-E2A61F2DA589}"/>
    <cellStyle name="Output 39 7 3" xfId="45780" xr:uid="{4AD207EE-CA71-4134-BA42-C3CDCB2195AA}"/>
    <cellStyle name="Output 39 7 3 2" xfId="45781" xr:uid="{70B68354-B3D9-4EA2-810C-8412014F36F3}"/>
    <cellStyle name="Output 39 7 3 2 2" xfId="45782" xr:uid="{BE00B068-F414-40A6-A2F2-3DB41E4B7DC1}"/>
    <cellStyle name="Output 39 7 3 2 3" xfId="45783" xr:uid="{187A7003-997D-455B-9187-40D203EA7915}"/>
    <cellStyle name="Output 39 7 4" xfId="45784" xr:uid="{BE81F976-91FE-4723-B567-D1CB5B1390D5}"/>
    <cellStyle name="Output 39 7 4 2" xfId="45785" xr:uid="{3F9DFC3F-A69D-4A3D-956E-2E93F4E1A0CC}"/>
    <cellStyle name="Output 39 7 4 3" xfId="45786" xr:uid="{E67732B8-0363-4A3B-AA82-6FEE6779A570}"/>
    <cellStyle name="Output 39 8" xfId="45787" xr:uid="{606B587B-C6CD-4657-9F70-A1410DB66A17}"/>
    <cellStyle name="Output 39 8 2" xfId="45788" xr:uid="{F1744745-A4EE-4B38-AF81-4D27DBCA6053}"/>
    <cellStyle name="Output 39 8 2 2" xfId="45789" xr:uid="{37A36C9F-706A-4EE7-9AD6-522CB1598A29}"/>
    <cellStyle name="Output 39 8 2 3" xfId="45790" xr:uid="{77621D6F-EDF4-4998-82A9-66A085B0CEE6}"/>
    <cellStyle name="Output 39 9" xfId="45791" xr:uid="{9A48BAE9-16B5-4EEE-A8E7-950135F1DD91}"/>
    <cellStyle name="Output 39 9 2" xfId="45792" xr:uid="{CBD94EFB-53D2-47F5-A00D-C93EB6F0840B}"/>
    <cellStyle name="Output 39 9 2 2" xfId="45793" xr:uid="{019399AA-C6F7-4FFC-BB18-9860D48A7288}"/>
    <cellStyle name="Output 39 9 2 3" xfId="45794" xr:uid="{E701C69A-D24A-4BC9-B732-EA4E0CA918B8}"/>
    <cellStyle name="Output 4" xfId="45795" xr:uid="{B7104325-1D23-48D5-83B9-B219F7806DB9}"/>
    <cellStyle name="Output 4 10" xfId="45796" xr:uid="{02E63A30-CC83-4A6A-8841-09D2DDD34263}"/>
    <cellStyle name="Output 4 10 2" xfId="45797" xr:uid="{E9E6E65B-938C-4FF4-993A-554ED3DD010A}"/>
    <cellStyle name="Output 4 11" xfId="45798" xr:uid="{79CF55A0-9783-4B67-8EF4-19C463D49C7C}"/>
    <cellStyle name="Output 4 11 2" xfId="45799" xr:uid="{059CCE4A-404E-4144-984B-BD089FBDD0ED}"/>
    <cellStyle name="Output 4 11 3" xfId="45800" xr:uid="{E958C5D5-F9C7-4552-89C4-919605CBC559}"/>
    <cellStyle name="Output 4 2" xfId="45801" xr:uid="{CB3A6406-CF9F-4A58-8773-F4CB9A7A12C8}"/>
    <cellStyle name="Output 4 2 2" xfId="45802" xr:uid="{AD4327ED-5BE8-4FFA-B532-2B367999B782}"/>
    <cellStyle name="Output 4 2 2 2" xfId="45803" xr:uid="{FF70AC3F-4F96-48BC-862D-9CBE5E2EBAF0}"/>
    <cellStyle name="Output 4 2 2 2 2" xfId="45804" xr:uid="{C8B64A4E-4743-4B1F-9A28-2402DD548AFD}"/>
    <cellStyle name="Output 4 2 2 3" xfId="45805" xr:uid="{860C6818-318A-4BB9-9D11-E5ABE5640167}"/>
    <cellStyle name="Output 4 2 2 3 2" xfId="45806" xr:uid="{BF5A4B86-D285-4FD2-875F-42BB20421EA2}"/>
    <cellStyle name="Output 4 2 2 4" xfId="45807" xr:uid="{7A3AC112-3794-488A-9365-4818D1B82C32}"/>
    <cellStyle name="Output 4 2 2 4 2" xfId="45808" xr:uid="{7E8545D1-9461-47E1-8621-337E3C697E93}"/>
    <cellStyle name="Output 4 2 2 5" xfId="45809" xr:uid="{4DBC3D37-8E9A-4995-B713-EE8A069B01A9}"/>
    <cellStyle name="Output 4 2 2 5 2" xfId="45810" xr:uid="{4587C27C-6CA1-4B51-81E3-FC1D99CE48D3}"/>
    <cellStyle name="Output 4 2 2 5 3" xfId="45811" xr:uid="{0B625782-8AB9-48D8-B8FC-5BF9299F02B8}"/>
    <cellStyle name="Output 4 2 2 6" xfId="45812" xr:uid="{6975D201-B8F7-4011-B15C-944CB818C576}"/>
    <cellStyle name="Output 4 2 2 6 2" xfId="45813" xr:uid="{2763EA61-847E-443D-B9F7-B47F053EDC65}"/>
    <cellStyle name="Output 4 2 2 7" xfId="45814" xr:uid="{759BCC21-FB71-4D6F-9A84-9981D1C299E7}"/>
    <cellStyle name="Output 4 2 2 8" xfId="45815" xr:uid="{F3BCDC33-8B41-4F8F-A6F0-8A37E34E5C5C}"/>
    <cellStyle name="Output 4 2 3" xfId="45816" xr:uid="{4EF23F23-39EF-475F-A4CA-9C2F27ABEF03}"/>
    <cellStyle name="Output 4 2 3 2" xfId="45817" xr:uid="{C0D35E1E-DEA5-4209-936F-25AB220F6695}"/>
    <cellStyle name="Output 4 2 3 2 2" xfId="45818" xr:uid="{AE366DC4-B599-4FC9-AAD7-D28788DD1CE3}"/>
    <cellStyle name="Output 4 2 3 3" xfId="45819" xr:uid="{44ABCCFF-0D04-4234-BCD2-B802E248B7DB}"/>
    <cellStyle name="Output 4 2 3 3 2" xfId="45820" xr:uid="{B477179C-8227-4334-BD1C-6DF11AC8F66D}"/>
    <cellStyle name="Output 4 2 3 3 3" xfId="45821" xr:uid="{239072D6-E69E-4AF2-A3C8-1D17C6C8DD7C}"/>
    <cellStyle name="Output 4 2 3 4" xfId="45822" xr:uid="{AE80FFBD-617B-4A8B-A193-5559C39552A0}"/>
    <cellStyle name="Output 4 2 4" xfId="45823" xr:uid="{F3A59CB8-2C23-48DB-ADF4-64DB7CEB63A9}"/>
    <cellStyle name="Output 4 2 4 2" xfId="45824" xr:uid="{346A76D6-9658-4FBC-915E-967D3D4A290B}"/>
    <cellStyle name="Output 4 2 5" xfId="45825" xr:uid="{61B386F7-9CCD-4FDD-873B-656EE73BC089}"/>
    <cellStyle name="Output 4 2 5 2" xfId="45826" xr:uid="{9DA19F8F-5892-4C94-B007-8FB61C4FB433}"/>
    <cellStyle name="Output 4 2 6" xfId="45827" xr:uid="{54FE62ED-59D5-42AE-AED0-9EFCD31E143C}"/>
    <cellStyle name="Output 4 2 6 2" xfId="45828" xr:uid="{F998BB04-FDEE-4164-933A-1CCC4CC9A84C}"/>
    <cellStyle name="Output 4 2 6 3" xfId="45829" xr:uid="{D122A36B-607B-40CE-81E1-1C8726E9BC08}"/>
    <cellStyle name="Output 4 2 7" xfId="45830" xr:uid="{B4EFCDE1-F3D1-40B1-8C3F-DE65CD06C151}"/>
    <cellStyle name="Output 4 2 7 2" xfId="45831" xr:uid="{0431D1F5-FB6B-4A72-90F2-188C152E5A5C}"/>
    <cellStyle name="Output 4 2 8" xfId="45832" xr:uid="{EF013EFA-AECB-459D-B1C6-59497C509913}"/>
    <cellStyle name="Output 4 2 9" xfId="45833" xr:uid="{D7E5A45F-821C-4AF7-B7B7-6F4E2E9EA0CC}"/>
    <cellStyle name="Output 4 3" xfId="45834" xr:uid="{BBB8B0CB-98EE-4FDB-8493-7E01CCA2581D}"/>
    <cellStyle name="Output 4 3 2" xfId="45835" xr:uid="{E9CC6A4A-240D-49B0-A3AB-8DDF9C2B4101}"/>
    <cellStyle name="Output 4 3 2 2" xfId="45836" xr:uid="{CEC3A2E6-D4A3-4509-93F1-3B51BFC3E030}"/>
    <cellStyle name="Output 4 3 2 2 2" xfId="45837" xr:uid="{8AC5EF11-9F87-44AE-9F33-7590CEBD6620}"/>
    <cellStyle name="Output 4 3 2 3" xfId="45838" xr:uid="{3D685E8A-D6B1-4ED6-91F5-975CDA685E87}"/>
    <cellStyle name="Output 4 3 2 3 2" xfId="45839" xr:uid="{95403449-7347-4655-8496-9BCF686D5818}"/>
    <cellStyle name="Output 4 3 2 4" xfId="45840" xr:uid="{1EAB7276-71BB-4D6E-924B-AD79981CCA71}"/>
    <cellStyle name="Output 4 3 2 4 2" xfId="45841" xr:uid="{444C8140-BFDC-4636-863E-0A7FD96EFEA5}"/>
    <cellStyle name="Output 4 3 2 5" xfId="45842" xr:uid="{C96A5599-3742-4349-B728-6B6F6A5C015B}"/>
    <cellStyle name="Output 4 3 2 5 2" xfId="45843" xr:uid="{4D8ADEF1-88FB-4D56-82CE-A2DE45D5F0DB}"/>
    <cellStyle name="Output 4 3 2 5 3" xfId="45844" xr:uid="{8C6FA1D0-EDF0-456F-B0EE-EF50299BF206}"/>
    <cellStyle name="Output 4 3 2 6" xfId="45845" xr:uid="{C70306E7-F992-491A-8AD6-7C3EF64C4D51}"/>
    <cellStyle name="Output 4 3 2 6 2" xfId="45846" xr:uid="{753D96A4-3698-4421-A43B-9C1547840F9D}"/>
    <cellStyle name="Output 4 3 2 7" xfId="45847" xr:uid="{95481D9F-1032-4E33-9A6C-63BE9C0ECA7D}"/>
    <cellStyle name="Output 4 3 2 8" xfId="45848" xr:uid="{E11EC7BC-0296-4F34-AA29-36786AB80979}"/>
    <cellStyle name="Output 4 3 3" xfId="45849" xr:uid="{DF0544A5-7549-41AF-B69F-229EFABABF67}"/>
    <cellStyle name="Output 4 3 3 2" xfId="45850" xr:uid="{8BC7C737-4B5A-4230-807C-9F532D26C309}"/>
    <cellStyle name="Output 4 3 3 2 2" xfId="45851" xr:uid="{A1FBF5A2-9132-402C-9991-8F5610F37610}"/>
    <cellStyle name="Output 4 3 3 3" xfId="45852" xr:uid="{3713A7ED-D243-4747-BB52-A5668E80C90A}"/>
    <cellStyle name="Output 4 3 3 3 2" xfId="45853" xr:uid="{E1F7BC80-E63E-4382-A5ED-21E1381FB8DC}"/>
    <cellStyle name="Output 4 3 3 3 3" xfId="45854" xr:uid="{1BD94367-049D-4C6F-90BB-DA0BEC36F0EA}"/>
    <cellStyle name="Output 4 3 3 4" xfId="45855" xr:uid="{9CB2FADE-91B9-40BD-9B9A-2D4D46B1946B}"/>
    <cellStyle name="Output 4 3 4" xfId="45856" xr:uid="{B3925A70-6D12-41E1-9326-9B4624E22086}"/>
    <cellStyle name="Output 4 3 4 2" xfId="45857" xr:uid="{CDC6CB78-EA0B-4D3A-908A-1FC8180A5257}"/>
    <cellStyle name="Output 4 3 5" xfId="45858" xr:uid="{74E3F91F-9167-4518-9C47-A818501F6833}"/>
    <cellStyle name="Output 4 3 5 2" xfId="45859" xr:uid="{2AA5E440-F6BB-41DF-8545-541E8A45C7FC}"/>
    <cellStyle name="Output 4 3 6" xfId="45860" xr:uid="{F63E9FDC-CD7A-4E14-938A-45390CCE54D2}"/>
    <cellStyle name="Output 4 3 6 2" xfId="45861" xr:uid="{80B2FB88-E1AC-47AA-83B4-665218127770}"/>
    <cellStyle name="Output 4 3 6 3" xfId="45862" xr:uid="{5C9CC188-BE14-4208-BC7F-50DE7140F79C}"/>
    <cellStyle name="Output 4 3 7" xfId="45863" xr:uid="{928761E0-6683-43AB-A4AD-BA846ED11142}"/>
    <cellStyle name="Output 4 3 7 2" xfId="45864" xr:uid="{81EA836A-3FF7-45F8-A83F-61F1C2462183}"/>
    <cellStyle name="Output 4 3 8" xfId="45865" xr:uid="{99ABA103-4342-4A85-9977-4134FAB3AC69}"/>
    <cellStyle name="Output 4 3 9" xfId="45866" xr:uid="{995672C2-A4E3-4D47-A05C-466E406A3FBD}"/>
    <cellStyle name="Output 4 4" xfId="45867" xr:uid="{9D5FA183-79DD-4E13-BAE2-2CE316BC6695}"/>
    <cellStyle name="Output 4 4 2" xfId="45868" xr:uid="{739AFCD6-CD8A-4FA7-828F-F8027708DB28}"/>
    <cellStyle name="Output 4 4 2 2" xfId="45869" xr:uid="{AACEB3A2-BBFF-4AE8-A7F3-463832744770}"/>
    <cellStyle name="Output 4 4 2 2 2" xfId="45870" xr:uid="{936EC454-8183-410B-A1B1-23205B5E7478}"/>
    <cellStyle name="Output 4 4 2 3" xfId="45871" xr:uid="{DF4A460F-C1CD-4DC8-B9A0-E5999F21FFDE}"/>
    <cellStyle name="Output 4 4 2 3 2" xfId="45872" xr:uid="{76088CB5-E1AA-4D8D-9441-19A30F8369E9}"/>
    <cellStyle name="Output 4 4 2 3 3" xfId="45873" xr:uid="{817CA063-A1FD-4EBD-84DD-94844AEADB5A}"/>
    <cellStyle name="Output 4 4 2 4" xfId="45874" xr:uid="{E9179853-5D3B-4AFD-8ED2-27E83084A196}"/>
    <cellStyle name="Output 4 4 3" xfId="45875" xr:uid="{FF95DE0D-1E3A-4399-B596-5DDFE477A8C4}"/>
    <cellStyle name="Output 4 4 3 2" xfId="45876" xr:uid="{24457307-3773-45B3-A34C-DA98159F03C3}"/>
    <cellStyle name="Output 4 4 3 2 2" xfId="45877" xr:uid="{35EA3F21-1191-4CBE-AFDD-8F7A19DBCDCC}"/>
    <cellStyle name="Output 4 4 3 3" xfId="45878" xr:uid="{CA1FA302-5944-4326-9C9E-748825C21BD2}"/>
    <cellStyle name="Output 4 4 3 3 2" xfId="45879" xr:uid="{67CE8785-A55E-41D5-8308-3D7882EC23F3}"/>
    <cellStyle name="Output 4 4 3 3 3" xfId="45880" xr:uid="{2A5B1C85-F423-4EED-ACAD-7A25F59A79B3}"/>
    <cellStyle name="Output 4 4 3 4" xfId="45881" xr:uid="{F04BD226-7B7D-4A59-AF17-D9F2913BF096}"/>
    <cellStyle name="Output 4 4 4" xfId="45882" xr:uid="{325EF26A-EF1C-4402-80C4-940B934F2D80}"/>
    <cellStyle name="Output 4 4 4 2" xfId="45883" xr:uid="{E6708E8F-1D8E-4E5C-A6F9-E841F8A26E9D}"/>
    <cellStyle name="Output 4 4 5" xfId="45884" xr:uid="{E42032D7-60B8-40CA-8811-124545D66E7D}"/>
    <cellStyle name="Output 4 4 5 2" xfId="45885" xr:uid="{5EB82661-8040-4932-8B94-D24C75B121C3}"/>
    <cellStyle name="Output 4 4 5 3" xfId="45886" xr:uid="{CD156DCA-1CD4-4F57-8885-9B2097CB1CF0}"/>
    <cellStyle name="Output 4 4 6" xfId="45887" xr:uid="{A77E2923-CE4E-4B94-A82B-AEEF6F1F74D6}"/>
    <cellStyle name="Output 4 4 6 2" xfId="45888" xr:uid="{7E8876D5-B5D0-4381-A907-67CBCAD53A4F}"/>
    <cellStyle name="Output 4 4 7" xfId="45889" xr:uid="{665BA6F3-EDDD-42D1-A121-9F05893DF050}"/>
    <cellStyle name="Output 4 4 8" xfId="45890" xr:uid="{BBB45DE6-DA83-4C25-B980-CF741CFCFB84}"/>
    <cellStyle name="Output 4 5" xfId="45891" xr:uid="{C64AECF2-4D45-427E-99A1-AE0C75FE6ECC}"/>
    <cellStyle name="Output 4 5 2" xfId="45892" xr:uid="{09123A32-1139-4F0E-822E-913BF2AF0AF9}"/>
    <cellStyle name="Output 4 5 2 2" xfId="45893" xr:uid="{601F7C46-9EC9-40F3-8526-069B62E58FD5}"/>
    <cellStyle name="Output 4 5 2 2 2" xfId="45894" xr:uid="{9D0DDFF9-9B85-4FA0-A46F-0026779690AE}"/>
    <cellStyle name="Output 4 5 2 3" xfId="45895" xr:uid="{0BC09ED9-2BAF-47FE-A139-8A8C341EA611}"/>
    <cellStyle name="Output 4 5 2 3 2" xfId="45896" xr:uid="{CE1FF59F-772D-4795-B7D9-30E131738F64}"/>
    <cellStyle name="Output 4 5 2 3 3" xfId="45897" xr:uid="{EC3DB26E-2040-4513-B630-9E8F5CCE7A77}"/>
    <cellStyle name="Output 4 5 2 4" xfId="45898" xr:uid="{CF38732B-A88D-4E3F-886D-F795AA1B9022}"/>
    <cellStyle name="Output 4 5 3" xfId="45899" xr:uid="{C59403A5-4B39-44FB-97BA-F4A3A458AEE7}"/>
    <cellStyle name="Output 4 5 3 2" xfId="45900" xr:uid="{FBE0C390-2D32-415F-922D-9964FDBC8D96}"/>
    <cellStyle name="Output 4 5 3 2 2" xfId="45901" xr:uid="{8D9CDB2D-CA41-4B8F-AE99-95B42D14D401}"/>
    <cellStyle name="Output 4 5 3 3" xfId="45902" xr:uid="{9D9DE29A-0BF6-4122-AB6B-2C38729BD3E2}"/>
    <cellStyle name="Output 4 5 3 3 2" xfId="45903" xr:uid="{C5A2D5DA-AE85-4C22-8EBD-39BF8EDD485F}"/>
    <cellStyle name="Output 4 5 3 3 3" xfId="45904" xr:uid="{642920D0-F41E-49D3-A89B-FE37A378D5D3}"/>
    <cellStyle name="Output 4 5 3 4" xfId="45905" xr:uid="{176F2BC6-C4B2-4AF4-B113-2A40AE3B3A5F}"/>
    <cellStyle name="Output 4 5 4" xfId="45906" xr:uid="{2022B914-0A16-49AF-98DC-907EFE3FEB29}"/>
    <cellStyle name="Output 4 5 4 2" xfId="45907" xr:uid="{95B2CA20-5F19-488E-85D6-55D91AB01CB2}"/>
    <cellStyle name="Output 4 5 5" xfId="45908" xr:uid="{0AC042A1-6F93-4BF5-84F3-63EB8C74B513}"/>
    <cellStyle name="Output 4 5 5 2" xfId="45909" xr:uid="{5390EA8F-EA32-4409-B600-E7628E9077E0}"/>
    <cellStyle name="Output 4 5 5 3" xfId="45910" xr:uid="{62E66C28-5F97-41D9-A4E5-1851D67BE829}"/>
    <cellStyle name="Output 4 5 6" xfId="45911" xr:uid="{B2C9BE14-F583-42EC-9A44-14F9CDFA98F2}"/>
    <cellStyle name="Output 4 5 6 2" xfId="45912" xr:uid="{5747A0F1-688C-49E5-ABF1-876296C208E0}"/>
    <cellStyle name="Output 4 5 7" xfId="45913" xr:uid="{DF27C06E-F9A2-4078-A201-E349452B1632}"/>
    <cellStyle name="Output 4 5 8" xfId="45914" xr:uid="{92F707EA-1FC4-44BE-8F35-CDEFD8B0C398}"/>
    <cellStyle name="Output 4 6" xfId="45915" xr:uid="{E712EF07-960E-4C7B-88AC-3B81783B2F55}"/>
    <cellStyle name="Output 4 6 2" xfId="45916" xr:uid="{2A436CB3-8C28-4EDA-9E2C-0EC0009A8F91}"/>
    <cellStyle name="Output 4 6 2 2" xfId="45917" xr:uid="{7179D80A-7607-4028-B161-800909D84167}"/>
    <cellStyle name="Output 4 6 2 2 2" xfId="45918" xr:uid="{19B17290-FA7B-4E97-A5CD-2435203F1157}"/>
    <cellStyle name="Output 4 6 2 2 3" xfId="45919" xr:uid="{35E425D9-D70B-453F-8392-4964100AAD83}"/>
    <cellStyle name="Output 4 6 3" xfId="45920" xr:uid="{FF5EBAC0-44F6-4A75-856E-707FD7C1DFEA}"/>
    <cellStyle name="Output 4 6 3 2" xfId="45921" xr:uid="{78A301BE-6662-46DA-B731-A6C5476A43C8}"/>
    <cellStyle name="Output 4 6 3 2 2" xfId="45922" xr:uid="{5B15C628-1333-4B2B-ACE6-9F82D29DAC1C}"/>
    <cellStyle name="Output 4 6 3 2 3" xfId="45923" xr:uid="{015B114B-F1F0-4353-AB55-5D6A509A5F7A}"/>
    <cellStyle name="Output 4 6 4" xfId="45924" xr:uid="{CD1460D6-7744-400A-B7A5-A3BFCEBB9378}"/>
    <cellStyle name="Output 4 6 4 2" xfId="45925" xr:uid="{B2412CAD-511B-4285-8D4F-A2AC2697B8C3}"/>
    <cellStyle name="Output 4 6 5" xfId="45926" xr:uid="{FEDBB507-59CF-442F-A503-BC18104F6E96}"/>
    <cellStyle name="Output 4 6 5 2" xfId="45927" xr:uid="{98C46F8F-1DE1-412F-97E0-11864AF2C02E}"/>
    <cellStyle name="Output 4 6 5 3" xfId="45928" xr:uid="{AE47398C-BDC1-4493-A551-0B52ABDDA813}"/>
    <cellStyle name="Output 4 7" xfId="45929" xr:uid="{1F3D03E6-CD1D-4067-9ACC-DD1E9CF6436D}"/>
    <cellStyle name="Output 4 7 2" xfId="45930" xr:uid="{CBF3D45C-3B68-4043-A574-B84D27BAC35F}"/>
    <cellStyle name="Output 4 7 2 2" xfId="45931" xr:uid="{56E5AB4B-7D4A-4876-AD0B-7C3794FAFA7B}"/>
    <cellStyle name="Output 4 7 2 2 2" xfId="45932" xr:uid="{D9360AA6-44F5-4586-98D0-5387106F8501}"/>
    <cellStyle name="Output 4 7 2 2 3" xfId="45933" xr:uid="{6D3D3DF2-C648-482C-89E4-044B10BF19BB}"/>
    <cellStyle name="Output 4 7 3" xfId="45934" xr:uid="{EC454467-C6FF-4EA9-B8D5-9F1A9F520BBE}"/>
    <cellStyle name="Output 4 7 3 2" xfId="45935" xr:uid="{5D3B449F-C347-4C92-BD9B-33F2DE43744C}"/>
    <cellStyle name="Output 4 7 3 2 2" xfId="45936" xr:uid="{DD0B14B8-20CE-4BEA-9433-A743D1FADAE8}"/>
    <cellStyle name="Output 4 7 3 2 3" xfId="45937" xr:uid="{A55987D6-B8D4-4899-96A1-D2EBB5A71F17}"/>
    <cellStyle name="Output 4 7 4" xfId="45938" xr:uid="{11C21BCC-0713-4534-98F4-B6FBC745F935}"/>
    <cellStyle name="Output 4 7 4 2" xfId="45939" xr:uid="{797C1D3E-DF02-49A5-880E-E742190DD5BA}"/>
    <cellStyle name="Output 4 7 4 3" xfId="45940" xr:uid="{479D936D-11F3-43A1-9A38-FE7FB8044363}"/>
    <cellStyle name="Output 4 8" xfId="45941" xr:uid="{74EE41D0-604B-4937-A14B-8B091EC37B07}"/>
    <cellStyle name="Output 4 8 2" xfId="45942" xr:uid="{A678D96B-ADE2-4A58-8242-E76686A4051E}"/>
    <cellStyle name="Output 4 8 2 2" xfId="45943" xr:uid="{9FE37CA2-BAE5-4827-BB6B-2D08C7256A5B}"/>
    <cellStyle name="Output 4 8 2 3" xfId="45944" xr:uid="{6E90C085-6247-4146-B2FC-A91F86866FBB}"/>
    <cellStyle name="Output 4 9" xfId="45945" xr:uid="{C87AD4AE-94C0-48E1-A8C9-D81762003D90}"/>
    <cellStyle name="Output 4 9 2" xfId="45946" xr:uid="{7288CABB-820B-4675-A7FE-FAC5E193BCDF}"/>
    <cellStyle name="Output 4 9 2 2" xfId="45947" xr:uid="{8792292D-1315-4B8C-9EF8-DC60DA82A5EA}"/>
    <cellStyle name="Output 4 9 2 3" xfId="45948" xr:uid="{B4667F78-6977-4709-A6D7-E672D2A082F0}"/>
    <cellStyle name="Output 40" xfId="45949" xr:uid="{C92514AC-18D6-4F26-ADA2-242110809E7F}"/>
    <cellStyle name="Output 41" xfId="45950" xr:uid="{542E4B08-6479-4CF0-BC15-EC9FCE8C653C}"/>
    <cellStyle name="Output 41 2" xfId="45951" xr:uid="{62134199-363D-4D92-A59F-75CFCDDAD1DE}"/>
    <cellStyle name="Output 41 2 2" xfId="45952" xr:uid="{763061EF-633B-44CA-923B-1DE1CBEDEEFC}"/>
    <cellStyle name="Output 41 2 2 2" xfId="45953" xr:uid="{78ABD6E8-92CE-4823-9422-A6EFBDC7889E}"/>
    <cellStyle name="Output 41 2 2 3" xfId="45954" xr:uid="{2B97B385-9499-4067-A4EA-F128577206F9}"/>
    <cellStyle name="Output 41 3" xfId="45955" xr:uid="{C95508FF-EEE5-4AD9-8217-82F3D87CC5EB}"/>
    <cellStyle name="Output 41 3 2" xfId="45956" xr:uid="{1509A85C-DCAB-4A12-AF04-C08423D61085}"/>
    <cellStyle name="Output 41 3 2 2" xfId="45957" xr:uid="{6EA1A93A-B68D-4BA0-B36D-169EEE99AB3F}"/>
    <cellStyle name="Output 41 3 2 3" xfId="45958" xr:uid="{57F568FA-6ACD-4BC6-8DBF-941E0BC12B8F}"/>
    <cellStyle name="Output 41 4" xfId="45959" xr:uid="{FE0EAB9D-B4D8-4858-96C0-7C1C1CF83ECB}"/>
    <cellStyle name="Output 41 4 2" xfId="45960" xr:uid="{6F888D45-C7B2-4720-AAD3-CC548B465D68}"/>
    <cellStyle name="Output 41 4 3" xfId="45961" xr:uid="{FD3312F4-707A-4904-9957-EC85003484D7}"/>
    <cellStyle name="Output 42" xfId="45962" xr:uid="{5D664F35-5B0B-4C7A-B700-E22AE555F35E}"/>
    <cellStyle name="Output 43" xfId="45963" xr:uid="{A28EDBE9-DF33-4914-86E6-3CBC854576C2}"/>
    <cellStyle name="Output 5" xfId="45964" xr:uid="{024E9E3F-01FB-4AF3-A3D9-8F607122C9CC}"/>
    <cellStyle name="Output 5 10" xfId="45965" xr:uid="{172DA429-0883-4A93-B421-D19BA44DA5D9}"/>
    <cellStyle name="Output 5 10 2" xfId="45966" xr:uid="{5552C748-C32D-44A8-9254-151F9AD54EE5}"/>
    <cellStyle name="Output 5 11" xfId="45967" xr:uid="{FDAE43EB-AEFC-4CA3-A10F-4407262B6E84}"/>
    <cellStyle name="Output 5 11 2" xfId="45968" xr:uid="{C2E71C76-6E0F-4E4A-BBEE-D9A769A8DDED}"/>
    <cellStyle name="Output 5 11 3" xfId="45969" xr:uid="{73DD2FCF-43D7-494E-BB8A-C7BF29DF29A8}"/>
    <cellStyle name="Output 5 2" xfId="45970" xr:uid="{7162AB45-BD7A-4B32-8DD5-D53C1F64E449}"/>
    <cellStyle name="Output 5 2 2" xfId="45971" xr:uid="{B02DA47D-23B4-4166-8379-C17031581310}"/>
    <cellStyle name="Output 5 2 2 2" xfId="45972" xr:uid="{920C8415-6D67-4A10-881C-AD2D818399FB}"/>
    <cellStyle name="Output 5 2 2 2 2" xfId="45973" xr:uid="{B3E5823A-AF2C-4608-A895-21869E82F798}"/>
    <cellStyle name="Output 5 2 2 3" xfId="45974" xr:uid="{42BCBB1E-8624-4C2C-AF05-A6D733367848}"/>
    <cellStyle name="Output 5 2 2 3 2" xfId="45975" xr:uid="{84B9546B-B1AC-493C-9EBB-733C2505A6B7}"/>
    <cellStyle name="Output 5 2 2 4" xfId="45976" xr:uid="{61294614-A2F5-44F5-A73E-B9F989A8E2DE}"/>
    <cellStyle name="Output 5 2 2 4 2" xfId="45977" xr:uid="{BC65A531-46C4-408C-B328-31C601CBC016}"/>
    <cellStyle name="Output 5 2 2 5" xfId="45978" xr:uid="{14FF2F3A-16FB-4FA1-ADC8-1DEB70471879}"/>
    <cellStyle name="Output 5 2 2 5 2" xfId="45979" xr:uid="{8A771F0D-1B72-4817-AA6D-A1D6EC91C250}"/>
    <cellStyle name="Output 5 2 2 5 3" xfId="45980" xr:uid="{0393A195-F0E2-43F5-BA78-DAAFD73908E4}"/>
    <cellStyle name="Output 5 2 2 6" xfId="45981" xr:uid="{6C33C7C7-7BA2-4A27-B815-0D02A49869E2}"/>
    <cellStyle name="Output 5 2 2 6 2" xfId="45982" xr:uid="{BC416466-E786-4267-B69E-F3052708A2FD}"/>
    <cellStyle name="Output 5 2 2 7" xfId="45983" xr:uid="{F8A28DCF-91AB-4B33-8C2E-419F975DEA61}"/>
    <cellStyle name="Output 5 2 2 8" xfId="45984" xr:uid="{7E8D49E0-0E8E-474A-A200-8A5DA18D7EC9}"/>
    <cellStyle name="Output 5 2 3" xfId="45985" xr:uid="{AF808BF1-3E0A-42FC-8B69-8DF3E0ADFE1B}"/>
    <cellStyle name="Output 5 2 3 2" xfId="45986" xr:uid="{2B739CCB-3052-4676-825C-6712DE0CB2B0}"/>
    <cellStyle name="Output 5 2 3 2 2" xfId="45987" xr:uid="{F57F0551-5356-4F36-BEE5-931DD4E866B6}"/>
    <cellStyle name="Output 5 2 3 3" xfId="45988" xr:uid="{4DD95DF2-30BF-427A-9133-E74DA781C9BF}"/>
    <cellStyle name="Output 5 2 3 3 2" xfId="45989" xr:uid="{EC84DBAE-5F1F-4B09-88C1-6BA5B3FE4DEE}"/>
    <cellStyle name="Output 5 2 3 3 3" xfId="45990" xr:uid="{F64AFA7F-7C52-4BA2-8E6D-7E3779FFC8BE}"/>
    <cellStyle name="Output 5 2 3 4" xfId="45991" xr:uid="{418D5DFC-AF6B-4EEB-93C4-B06AF8815D10}"/>
    <cellStyle name="Output 5 2 4" xfId="45992" xr:uid="{0905E583-7091-4650-9AED-4B00298EACC8}"/>
    <cellStyle name="Output 5 2 4 2" xfId="45993" xr:uid="{A878F9D7-5B67-4FA4-B2D0-B320D8F88CFA}"/>
    <cellStyle name="Output 5 2 5" xfId="45994" xr:uid="{0AF0D9FF-9D42-43B7-BD0D-4288A3A9AEAE}"/>
    <cellStyle name="Output 5 2 5 2" xfId="45995" xr:uid="{84BB4B54-9763-4A33-A536-E592EA8CE553}"/>
    <cellStyle name="Output 5 2 6" xfId="45996" xr:uid="{C7238188-C452-4301-960E-02C637FC0531}"/>
    <cellStyle name="Output 5 2 6 2" xfId="45997" xr:uid="{EFD03BF6-0ACB-4857-A221-15B15E7C089F}"/>
    <cellStyle name="Output 5 2 6 3" xfId="45998" xr:uid="{D8190374-1C90-4ED0-9B82-2C8918C16D0B}"/>
    <cellStyle name="Output 5 2 7" xfId="45999" xr:uid="{B6EEB37B-0B28-4F75-B504-856A7AAA26A8}"/>
    <cellStyle name="Output 5 2 7 2" xfId="46000" xr:uid="{D3765752-1EB3-472A-88C1-ECF654D65EEE}"/>
    <cellStyle name="Output 5 2 8" xfId="46001" xr:uid="{CBB8B915-27C1-41E7-ADE0-E78E89EBBA16}"/>
    <cellStyle name="Output 5 2 9" xfId="46002" xr:uid="{A2F90FB7-6FF3-491A-91B9-E77A9C8EE027}"/>
    <cellStyle name="Output 5 3" xfId="46003" xr:uid="{781C5EF1-39D6-4C6E-B809-7C71495F38F2}"/>
    <cellStyle name="Output 5 3 2" xfId="46004" xr:uid="{01FD8C86-E6C1-49EE-9F1B-751DE7B9D5BC}"/>
    <cellStyle name="Output 5 3 2 2" xfId="46005" xr:uid="{1F54A4D7-03F1-4F3B-B0A6-73D100C5089D}"/>
    <cellStyle name="Output 5 3 2 2 2" xfId="46006" xr:uid="{B393D2FA-53C6-4BA1-94DE-C7405C4D0422}"/>
    <cellStyle name="Output 5 3 2 3" xfId="46007" xr:uid="{02C33137-78A4-4A38-A7C4-D1E06BB08CF3}"/>
    <cellStyle name="Output 5 3 2 3 2" xfId="46008" xr:uid="{98E95FEB-DBE8-411D-9C46-02A88286200F}"/>
    <cellStyle name="Output 5 3 2 4" xfId="46009" xr:uid="{568CDDC2-33AB-4AB5-B08F-A63E276BD5E8}"/>
    <cellStyle name="Output 5 3 2 4 2" xfId="46010" xr:uid="{BC8432D1-E050-4BA0-BA32-48CA4F286F1F}"/>
    <cellStyle name="Output 5 3 2 5" xfId="46011" xr:uid="{901991BB-64AC-4A99-A56F-3310B7318653}"/>
    <cellStyle name="Output 5 3 2 5 2" xfId="46012" xr:uid="{A263C26B-0B7C-46B2-AFF1-26AD4AB43CF2}"/>
    <cellStyle name="Output 5 3 2 5 3" xfId="46013" xr:uid="{73214A81-2878-4B71-B160-9720AB1957BF}"/>
    <cellStyle name="Output 5 3 2 6" xfId="46014" xr:uid="{D81C202C-AF98-4027-AD42-C9413189D00A}"/>
    <cellStyle name="Output 5 3 2 6 2" xfId="46015" xr:uid="{AE79337D-77D1-4871-9D65-DEA5C02C8E50}"/>
    <cellStyle name="Output 5 3 2 7" xfId="46016" xr:uid="{C32AD83B-18FA-4FB3-920C-7ADB7FDC6747}"/>
    <cellStyle name="Output 5 3 2 8" xfId="46017" xr:uid="{00E75B2F-D63C-4FB8-8984-864EEF468E07}"/>
    <cellStyle name="Output 5 3 3" xfId="46018" xr:uid="{F3D36FAF-9136-4187-AC7C-32A07D6E9746}"/>
    <cellStyle name="Output 5 3 3 2" xfId="46019" xr:uid="{B59D5A0D-9495-4157-B024-04B75DB73175}"/>
    <cellStyle name="Output 5 3 3 2 2" xfId="46020" xr:uid="{63C8890A-03BB-474F-A0BF-9CFA0C04455F}"/>
    <cellStyle name="Output 5 3 3 3" xfId="46021" xr:uid="{F7F80572-AF19-4A68-94F8-5C57C1013CA7}"/>
    <cellStyle name="Output 5 3 3 3 2" xfId="46022" xr:uid="{3E351E61-8185-42C6-A994-B2079DA3AE23}"/>
    <cellStyle name="Output 5 3 3 3 3" xfId="46023" xr:uid="{35219D27-6224-40B1-A61A-4FDB27EDCFB4}"/>
    <cellStyle name="Output 5 3 3 4" xfId="46024" xr:uid="{CD8FD194-C2F9-4605-A1D1-3DD8DAA695F2}"/>
    <cellStyle name="Output 5 3 4" xfId="46025" xr:uid="{1C46DB4E-1C49-4838-9414-F68CD238CBBF}"/>
    <cellStyle name="Output 5 3 4 2" xfId="46026" xr:uid="{CE0AE74B-9595-46C0-82A9-5D66508B146A}"/>
    <cellStyle name="Output 5 3 5" xfId="46027" xr:uid="{FD630314-74B8-466C-86EC-867863E44D70}"/>
    <cellStyle name="Output 5 3 5 2" xfId="46028" xr:uid="{DE88063C-F3D3-4CFB-A19A-2BB846D428DC}"/>
    <cellStyle name="Output 5 3 6" xfId="46029" xr:uid="{06AFC2E5-D040-4769-8DC2-1AB678FAA72F}"/>
    <cellStyle name="Output 5 3 6 2" xfId="46030" xr:uid="{AA3FC2C4-F417-4305-B5CE-A0B346310B9A}"/>
    <cellStyle name="Output 5 3 6 3" xfId="46031" xr:uid="{0059A4DE-D22E-4E01-B86E-E610B54CA40C}"/>
    <cellStyle name="Output 5 3 7" xfId="46032" xr:uid="{D8EF9374-914A-4D7F-9AAE-C879CE9E9995}"/>
    <cellStyle name="Output 5 3 7 2" xfId="46033" xr:uid="{CFCAB7B3-1558-4FA3-8B59-1E0C950214AC}"/>
    <cellStyle name="Output 5 3 8" xfId="46034" xr:uid="{3DD7504E-FE42-432E-B986-10612F43EAB2}"/>
    <cellStyle name="Output 5 3 9" xfId="46035" xr:uid="{E0B9A850-5D7B-4771-8A9F-48454293A136}"/>
    <cellStyle name="Output 5 4" xfId="46036" xr:uid="{7276D56B-7639-44DA-B47F-3DCB035A660C}"/>
    <cellStyle name="Output 5 4 2" xfId="46037" xr:uid="{4207106B-DB0A-4C8C-BCEE-CE7068285C95}"/>
    <cellStyle name="Output 5 4 2 2" xfId="46038" xr:uid="{C2842A27-F12A-4205-A642-6C5B5D588BE7}"/>
    <cellStyle name="Output 5 4 2 2 2" xfId="46039" xr:uid="{1E63E1FB-C277-4A90-8BC1-936EDAC800C2}"/>
    <cellStyle name="Output 5 4 2 3" xfId="46040" xr:uid="{F5FE7BB2-A965-4CD8-B07E-ED56B6F1E87B}"/>
    <cellStyle name="Output 5 4 2 3 2" xfId="46041" xr:uid="{BA9FDFC4-3EB3-458B-BDF1-2665FE6C02D1}"/>
    <cellStyle name="Output 5 4 2 3 3" xfId="46042" xr:uid="{55783243-0B45-4BE8-874D-F9CAA53D099B}"/>
    <cellStyle name="Output 5 4 2 4" xfId="46043" xr:uid="{EC340744-B3B5-428B-8144-8A10FD25044E}"/>
    <cellStyle name="Output 5 4 3" xfId="46044" xr:uid="{C7DAA417-5F59-4C53-8843-37310258F45A}"/>
    <cellStyle name="Output 5 4 3 2" xfId="46045" xr:uid="{9EF62683-A412-4DBA-995D-379BE1C3F0B2}"/>
    <cellStyle name="Output 5 4 3 2 2" xfId="46046" xr:uid="{F6F0AF0B-23B5-4AD1-A10D-5EC897C83A08}"/>
    <cellStyle name="Output 5 4 3 3" xfId="46047" xr:uid="{AED32BF5-6B86-4E90-987F-8E35D3DFC195}"/>
    <cellStyle name="Output 5 4 3 3 2" xfId="46048" xr:uid="{AB09509F-EB37-42C4-B3B4-D3AC82575365}"/>
    <cellStyle name="Output 5 4 3 3 3" xfId="46049" xr:uid="{AFB3B7FA-4AD0-40CA-860B-F5694A9AC0C7}"/>
    <cellStyle name="Output 5 4 3 4" xfId="46050" xr:uid="{63688A0F-BF16-43B4-BC00-1A77B3A73EE0}"/>
    <cellStyle name="Output 5 4 4" xfId="46051" xr:uid="{EC97F9E6-D1BE-4C57-8592-29A37925F878}"/>
    <cellStyle name="Output 5 4 4 2" xfId="46052" xr:uid="{6CB92D8A-2927-45A3-94D7-5AE0280C5BAF}"/>
    <cellStyle name="Output 5 4 5" xfId="46053" xr:uid="{8C7397BA-5B2C-4F9A-AC12-9DF9E3E466AA}"/>
    <cellStyle name="Output 5 4 5 2" xfId="46054" xr:uid="{0DF355B7-649A-40F8-BD36-461198234884}"/>
    <cellStyle name="Output 5 4 5 3" xfId="46055" xr:uid="{147C813F-2ED3-462B-AA81-6CBC115C6A1D}"/>
    <cellStyle name="Output 5 4 6" xfId="46056" xr:uid="{0B2518F8-5EC2-4C63-A0FD-B0FB0D9DF2C3}"/>
    <cellStyle name="Output 5 4 6 2" xfId="46057" xr:uid="{DE416C7E-2AC8-4370-A31B-36BB0ABADB31}"/>
    <cellStyle name="Output 5 4 7" xfId="46058" xr:uid="{3028E11A-087F-4447-9585-5FA017905015}"/>
    <cellStyle name="Output 5 4 8" xfId="46059" xr:uid="{2C74DF42-BE17-49F6-B331-F690F29B1EDA}"/>
    <cellStyle name="Output 5 5" xfId="46060" xr:uid="{26B1EFC6-8EA8-46D9-B756-ED7A28B6CB87}"/>
    <cellStyle name="Output 5 5 2" xfId="46061" xr:uid="{2F6178C8-E430-4486-A617-8396C3CFD90E}"/>
    <cellStyle name="Output 5 5 2 2" xfId="46062" xr:uid="{02A61585-E50C-4FFC-A696-EFF9EDBEF7A3}"/>
    <cellStyle name="Output 5 5 2 2 2" xfId="46063" xr:uid="{87F4D8DC-E18B-4DF9-90BA-F6E42881C4B4}"/>
    <cellStyle name="Output 5 5 2 3" xfId="46064" xr:uid="{00A3AD22-424B-4DB5-ADCB-07BE3407D598}"/>
    <cellStyle name="Output 5 5 2 3 2" xfId="46065" xr:uid="{5A826137-DB65-4BEC-90B6-CE35D89B0FBA}"/>
    <cellStyle name="Output 5 5 2 3 3" xfId="46066" xr:uid="{C46DB074-D00D-4A1E-9131-1B29B6D378A8}"/>
    <cellStyle name="Output 5 5 2 4" xfId="46067" xr:uid="{52842F1A-6E17-4AB3-897C-E40BCCE51F93}"/>
    <cellStyle name="Output 5 5 3" xfId="46068" xr:uid="{6C163E03-7CCC-4F46-8A77-DF6051E151C9}"/>
    <cellStyle name="Output 5 5 3 2" xfId="46069" xr:uid="{566BEF73-3F0A-4925-BF42-A57F9DC8D54B}"/>
    <cellStyle name="Output 5 5 3 2 2" xfId="46070" xr:uid="{1EBE08AD-CB0F-4DF4-BF55-BAB0FD35CE48}"/>
    <cellStyle name="Output 5 5 3 3" xfId="46071" xr:uid="{EE416371-76C7-42D7-A706-B4B23DC5EFC9}"/>
    <cellStyle name="Output 5 5 3 3 2" xfId="46072" xr:uid="{56CE64BE-52CD-45BA-87B7-2E1C55F79BA5}"/>
    <cellStyle name="Output 5 5 3 3 3" xfId="46073" xr:uid="{8630B8B0-AA86-47F7-8BD2-C96B685F4478}"/>
    <cellStyle name="Output 5 5 3 4" xfId="46074" xr:uid="{07AEA824-2B39-4199-9C69-218B8693977D}"/>
    <cellStyle name="Output 5 5 4" xfId="46075" xr:uid="{71BD65E2-DD0D-43F1-9823-038FA1E73DB4}"/>
    <cellStyle name="Output 5 5 4 2" xfId="46076" xr:uid="{2324F401-5EFE-41F2-8A1E-939658A5C369}"/>
    <cellStyle name="Output 5 5 5" xfId="46077" xr:uid="{CC9C749C-1E0A-4B26-A0AF-4F1F75F24E7C}"/>
    <cellStyle name="Output 5 5 5 2" xfId="46078" xr:uid="{DBC4471D-18FF-41FC-848B-C98FBA4F2299}"/>
    <cellStyle name="Output 5 5 5 3" xfId="46079" xr:uid="{03A89723-081F-493F-8B67-A2BB1B2833E2}"/>
    <cellStyle name="Output 5 5 6" xfId="46080" xr:uid="{4DE2C5F0-C287-4C6B-8C68-8C43F2215326}"/>
    <cellStyle name="Output 5 5 6 2" xfId="46081" xr:uid="{A2BF9C32-01D1-4BC2-8D49-FE35B996F834}"/>
    <cellStyle name="Output 5 5 7" xfId="46082" xr:uid="{D3E493D7-7247-4A16-84C1-3DC9C8176B68}"/>
    <cellStyle name="Output 5 5 8" xfId="46083" xr:uid="{AE3F6EB6-0167-42B8-9C61-CF3E72FACCF2}"/>
    <cellStyle name="Output 5 6" xfId="46084" xr:uid="{80A23BF7-0E77-4D30-8FF1-92F56B84E0E3}"/>
    <cellStyle name="Output 5 6 2" xfId="46085" xr:uid="{97CA9A76-CBF3-4B06-97E4-344A483DA244}"/>
    <cellStyle name="Output 5 6 2 2" xfId="46086" xr:uid="{7A27903F-4427-43E4-BD40-CEE3105BE954}"/>
    <cellStyle name="Output 5 6 2 2 2" xfId="46087" xr:uid="{070C8F6E-C00A-4047-A726-A120B8490565}"/>
    <cellStyle name="Output 5 6 2 2 3" xfId="46088" xr:uid="{59C817C2-1FC6-499D-B70B-9F2E01539AD1}"/>
    <cellStyle name="Output 5 6 3" xfId="46089" xr:uid="{382467F9-E108-4A81-B6D6-F94B7C6CE8EC}"/>
    <cellStyle name="Output 5 6 3 2" xfId="46090" xr:uid="{86AE069B-F975-46E8-8A94-D1253B4451CC}"/>
    <cellStyle name="Output 5 6 3 2 2" xfId="46091" xr:uid="{4A74A89A-27E3-49CC-B030-A2E57491D451}"/>
    <cellStyle name="Output 5 6 3 2 3" xfId="46092" xr:uid="{D81B3310-9A91-48E1-84C4-1880B5AFF269}"/>
    <cellStyle name="Output 5 6 4" xfId="46093" xr:uid="{51125243-A27E-415B-9E91-4897E01C8BED}"/>
    <cellStyle name="Output 5 6 4 2" xfId="46094" xr:uid="{9E05A9A2-3F0B-464E-9F23-54A3A28F59EE}"/>
    <cellStyle name="Output 5 6 5" xfId="46095" xr:uid="{1A252B5D-A55F-4511-AA7C-64920FD38E4A}"/>
    <cellStyle name="Output 5 6 5 2" xfId="46096" xr:uid="{D1502C8D-3FBB-4F66-B583-E3C758FE2EEF}"/>
    <cellStyle name="Output 5 6 5 3" xfId="46097" xr:uid="{6782FF94-E7EA-4F34-BCFE-5894F2C3E907}"/>
    <cellStyle name="Output 5 7" xfId="46098" xr:uid="{552CC418-2905-4CBC-A706-699C1389EF60}"/>
    <cellStyle name="Output 5 7 2" xfId="46099" xr:uid="{B950D283-8EC3-49F0-A1FA-688A7FE8994E}"/>
    <cellStyle name="Output 5 7 2 2" xfId="46100" xr:uid="{8E3AC846-F3A5-4C1B-9416-3774B57FF212}"/>
    <cellStyle name="Output 5 7 2 2 2" xfId="46101" xr:uid="{64BF7570-6755-42A4-AC05-087D2C15B669}"/>
    <cellStyle name="Output 5 7 2 2 3" xfId="46102" xr:uid="{10303666-0555-4F00-AD14-D644BDBA3D34}"/>
    <cellStyle name="Output 5 7 3" xfId="46103" xr:uid="{8F155817-28C9-4EAC-97B4-4E382383425F}"/>
    <cellStyle name="Output 5 7 3 2" xfId="46104" xr:uid="{9EB38D6A-181D-490C-8036-4C773B18E48A}"/>
    <cellStyle name="Output 5 7 3 2 2" xfId="46105" xr:uid="{AACE14ED-1FDE-452B-8253-7BFBD14A494F}"/>
    <cellStyle name="Output 5 7 3 2 3" xfId="46106" xr:uid="{A005CBB6-E446-40FF-9B5B-9312F9522A42}"/>
    <cellStyle name="Output 5 7 4" xfId="46107" xr:uid="{445AAC33-649B-44FE-B3C6-62BAEC357D1D}"/>
    <cellStyle name="Output 5 7 4 2" xfId="46108" xr:uid="{FBE6F8D3-1AAB-4FEC-B868-C4DDE22627BC}"/>
    <cellStyle name="Output 5 7 5" xfId="46109" xr:uid="{007B4A4B-A1B2-4300-B99C-B7C5A1672B2B}"/>
    <cellStyle name="Output 5 7 5 2" xfId="46110" xr:uid="{63140E37-1CE5-42B5-8F50-3208EDFC06FC}"/>
    <cellStyle name="Output 5 7 5 3" xfId="46111" xr:uid="{99FA2DA5-AC9F-415D-9112-44CD0CEA271F}"/>
    <cellStyle name="Output 5 7 6" xfId="46112" xr:uid="{00BFBA6B-010F-4A7A-AB2C-4FE2A5FE8BBB}"/>
    <cellStyle name="Output 5 8" xfId="46113" xr:uid="{C32BE004-B0C4-4AB3-AF22-8EDFCE6AAB64}"/>
    <cellStyle name="Output 5 8 2" xfId="46114" xr:uid="{BB589F36-8581-4BF4-9879-8B994944B04B}"/>
    <cellStyle name="Output 5 8 2 2" xfId="46115" xr:uid="{652549DA-9D4F-4AEC-9E75-8C9B2FF68626}"/>
    <cellStyle name="Output 5 8 3" xfId="46116" xr:uid="{3A824E84-F0F5-49BC-A1E4-107449208645}"/>
    <cellStyle name="Output 5 8 3 2" xfId="46117" xr:uid="{55F90EBE-5D75-4F7E-81AD-2C6A4E5A5B88}"/>
    <cellStyle name="Output 5 8 3 3" xfId="46118" xr:uid="{74646676-AAF8-4C23-BDA0-FCF7E883CF64}"/>
    <cellStyle name="Output 5 8 4" xfId="46119" xr:uid="{0F288FA7-A72C-43A9-B821-A618777F5D2E}"/>
    <cellStyle name="Output 5 9" xfId="46120" xr:uid="{3844D22F-3614-4990-832E-0DA170750859}"/>
    <cellStyle name="Output 5 9 2" xfId="46121" xr:uid="{0C9679B0-DF94-4845-B279-8C67C5A82A11}"/>
    <cellStyle name="Output 5 9 2 2" xfId="46122" xr:uid="{5173FD4A-E2C2-44FD-AF36-3592B6D97990}"/>
    <cellStyle name="Output 5 9 3" xfId="46123" xr:uid="{92E39D28-0386-40B6-BDC2-DB40AF006E57}"/>
    <cellStyle name="Output 5 9 3 2" xfId="46124" xr:uid="{2EF2D90C-2EEA-4095-A0E6-4984C68A9397}"/>
    <cellStyle name="Output 5 9 3 3" xfId="46125" xr:uid="{1E295877-9B2C-475A-8AE2-7191D0ABAF7E}"/>
    <cellStyle name="Output 5 9 4" xfId="46126" xr:uid="{7CB1AD97-13E0-4371-AF02-3A25DF83C621}"/>
    <cellStyle name="Output 6" xfId="46127" xr:uid="{90D43A40-3239-421A-8B23-5D57CBCA939E}"/>
    <cellStyle name="Output 6 10" xfId="46128" xr:uid="{E493E2DB-E87E-4366-A8FA-8F7AE5BAE437}"/>
    <cellStyle name="Output 6 10 2" xfId="46129" xr:uid="{1E571561-3BE6-46BD-B131-0F65F91F5E85}"/>
    <cellStyle name="Output 6 11" xfId="46130" xr:uid="{D5C1994B-A175-489B-8169-CEBEFA3BD888}"/>
    <cellStyle name="Output 6 11 2" xfId="46131" xr:uid="{21451367-E63E-465C-BC7A-AF7A0B30AB82}"/>
    <cellStyle name="Output 6 11 3" xfId="46132" xr:uid="{7FBDEB0F-A3AE-47AB-9822-F2106D48EC1E}"/>
    <cellStyle name="Output 6 2" xfId="46133" xr:uid="{D24ED6B6-D4E5-4153-94D8-EDD2DA7CDD71}"/>
    <cellStyle name="Output 6 2 2" xfId="46134" xr:uid="{EB8413D6-743C-4302-931F-8F2C0E935B8B}"/>
    <cellStyle name="Output 6 2 2 2" xfId="46135" xr:uid="{56DBF125-55D6-43E0-9A10-58A273F8A1CD}"/>
    <cellStyle name="Output 6 2 2 2 2" xfId="46136" xr:uid="{1D8DF9DC-9E11-4144-AC96-27DC0B814C1C}"/>
    <cellStyle name="Output 6 2 2 3" xfId="46137" xr:uid="{734DEA8D-B517-4BB8-9ECF-8C90C22D1D7B}"/>
    <cellStyle name="Output 6 2 2 3 2" xfId="46138" xr:uid="{3B1019CB-17F7-4CC3-9681-E7BC930EBEA9}"/>
    <cellStyle name="Output 6 2 2 4" xfId="46139" xr:uid="{9DB8712E-7958-4C9D-B6A7-268B41544A57}"/>
    <cellStyle name="Output 6 2 2 4 2" xfId="46140" xr:uid="{57B7EFD5-6886-40E3-AD92-EDFF90F2E22A}"/>
    <cellStyle name="Output 6 2 2 5" xfId="46141" xr:uid="{CEDAF2FE-4BB3-4988-B436-587557FF9EA1}"/>
    <cellStyle name="Output 6 2 2 5 2" xfId="46142" xr:uid="{48313DC4-07B7-45AF-8AF3-7C1F366817F3}"/>
    <cellStyle name="Output 6 2 2 5 3" xfId="46143" xr:uid="{E53BDA13-AB90-4349-8258-D9A8A56D754D}"/>
    <cellStyle name="Output 6 2 2 6" xfId="46144" xr:uid="{EF61EEB3-2E72-4BFF-B7EB-DF8F0A0E8DC8}"/>
    <cellStyle name="Output 6 2 2 6 2" xfId="46145" xr:uid="{F6B3C37A-87B1-4406-B5F8-792B2E35F77A}"/>
    <cellStyle name="Output 6 2 2 7" xfId="46146" xr:uid="{B8751311-3EA4-4E53-A9AF-84AE81C45BF3}"/>
    <cellStyle name="Output 6 2 2 8" xfId="46147" xr:uid="{8B03F368-D670-42A6-9670-64EC6ACA4C6C}"/>
    <cellStyle name="Output 6 2 3" xfId="46148" xr:uid="{A646AE94-5606-428E-A64D-CC6BD39C5F6D}"/>
    <cellStyle name="Output 6 2 3 2" xfId="46149" xr:uid="{21B191B3-54D6-4EE0-B3DB-C5EEEDBF0EA2}"/>
    <cellStyle name="Output 6 2 3 2 2" xfId="46150" xr:uid="{6F1C2231-BBE6-4818-A8FB-3405665556AC}"/>
    <cellStyle name="Output 6 2 3 3" xfId="46151" xr:uid="{D36994F9-BD20-498C-89FF-FDCDA8C325EB}"/>
    <cellStyle name="Output 6 2 3 3 2" xfId="46152" xr:uid="{37A29731-C067-457B-9CF0-3CF7EDB95358}"/>
    <cellStyle name="Output 6 2 3 3 3" xfId="46153" xr:uid="{7A269F73-C473-4962-8905-E58F2BAE064A}"/>
    <cellStyle name="Output 6 2 3 4" xfId="46154" xr:uid="{66854A42-F698-46F6-90AE-DB01347F9CDC}"/>
    <cellStyle name="Output 6 2 4" xfId="46155" xr:uid="{0D04A478-C37A-4A63-82E5-285CC8C77012}"/>
    <cellStyle name="Output 6 2 4 2" xfId="46156" xr:uid="{F057FAC0-5B97-4CDE-855D-A21F9B5DB0B5}"/>
    <cellStyle name="Output 6 2 5" xfId="46157" xr:uid="{D3FA5FCE-94E3-44B8-956E-1F37255426F5}"/>
    <cellStyle name="Output 6 2 5 2" xfId="46158" xr:uid="{6D5CC2BE-73E7-4153-A4BA-918577FE3326}"/>
    <cellStyle name="Output 6 2 6" xfId="46159" xr:uid="{ABD57324-7739-46DA-9F81-12A6A45066AE}"/>
    <cellStyle name="Output 6 2 6 2" xfId="46160" xr:uid="{2646ED40-4700-48FE-AB59-3EC2E598C1D7}"/>
    <cellStyle name="Output 6 2 6 3" xfId="46161" xr:uid="{E222981C-FD9F-4632-BD70-EEE8DD000A09}"/>
    <cellStyle name="Output 6 2 7" xfId="46162" xr:uid="{20B5CA6B-A439-435E-8C99-5BA5A3D6FFAD}"/>
    <cellStyle name="Output 6 2 7 2" xfId="46163" xr:uid="{0AAFE7F4-0D58-4453-BB86-FD65BC7989A5}"/>
    <cellStyle name="Output 6 2 8" xfId="46164" xr:uid="{A4E580D8-8E75-4D29-9777-7CD907DFDBAE}"/>
    <cellStyle name="Output 6 2 9" xfId="46165" xr:uid="{01AC73CA-783C-424F-8100-93C9B31A237D}"/>
    <cellStyle name="Output 6 3" xfId="46166" xr:uid="{A446FED6-8EBB-43CD-9C23-D4F2A7351428}"/>
    <cellStyle name="Output 6 3 2" xfId="46167" xr:uid="{892362E4-FF3D-413C-B40C-F240AF459C07}"/>
    <cellStyle name="Output 6 3 2 2" xfId="46168" xr:uid="{562F14D8-F11E-4666-9180-FA8FC420BAC3}"/>
    <cellStyle name="Output 6 3 2 2 2" xfId="46169" xr:uid="{71AC05AE-1FEC-400B-A328-5EAB59FCA806}"/>
    <cellStyle name="Output 6 3 2 3" xfId="46170" xr:uid="{4F08DE63-6315-40AD-8969-D1BA97B80FCF}"/>
    <cellStyle name="Output 6 3 2 3 2" xfId="46171" xr:uid="{DE3B788A-4CE7-483B-859F-D818CF213156}"/>
    <cellStyle name="Output 6 3 2 4" xfId="46172" xr:uid="{0921C381-782A-443E-87F3-8ACA1A7BF7E5}"/>
    <cellStyle name="Output 6 3 2 4 2" xfId="46173" xr:uid="{D4109917-3967-4AC5-A5C1-2473AD7C0B8F}"/>
    <cellStyle name="Output 6 3 2 5" xfId="46174" xr:uid="{AE6F4CD4-2A14-4968-AD43-97C96F41CC2A}"/>
    <cellStyle name="Output 6 3 2 5 2" xfId="46175" xr:uid="{98F0CFD9-8977-49CD-BBC6-83D50C3AFF92}"/>
    <cellStyle name="Output 6 3 2 5 3" xfId="46176" xr:uid="{DB773D15-5BED-44CC-8BD1-FBCD7788CF7A}"/>
    <cellStyle name="Output 6 3 2 6" xfId="46177" xr:uid="{2E3BF9A1-BAE2-4007-AFF5-88BC8654FFC4}"/>
    <cellStyle name="Output 6 3 2 6 2" xfId="46178" xr:uid="{D63EF5FF-802E-4056-B24C-F3B172BDDD36}"/>
    <cellStyle name="Output 6 3 2 7" xfId="46179" xr:uid="{2A786E72-CCED-4FE2-A9F9-8CA7F72707EA}"/>
    <cellStyle name="Output 6 3 2 8" xfId="46180" xr:uid="{F62C7F00-EEF9-4384-B327-822D620C1A54}"/>
    <cellStyle name="Output 6 3 3" xfId="46181" xr:uid="{8ED65E9D-D1F2-40D0-8B42-6B234228CBE6}"/>
    <cellStyle name="Output 6 3 3 2" xfId="46182" xr:uid="{BEB9BCAB-02FD-4071-B903-36A65A48658F}"/>
    <cellStyle name="Output 6 3 3 2 2" xfId="46183" xr:uid="{790981D5-E7E0-40E5-BE5E-D7470F943BDD}"/>
    <cellStyle name="Output 6 3 3 3" xfId="46184" xr:uid="{08E95437-4EEA-4309-AC13-67584D4FB291}"/>
    <cellStyle name="Output 6 3 3 3 2" xfId="46185" xr:uid="{A39FA2FE-A70F-4298-A17B-534CF443CC7D}"/>
    <cellStyle name="Output 6 3 3 3 3" xfId="46186" xr:uid="{352497B3-5159-4768-B691-F17FBCD4244B}"/>
    <cellStyle name="Output 6 3 3 4" xfId="46187" xr:uid="{9A3C04EB-3B8A-4C6B-B0BE-0E7F838DDC4F}"/>
    <cellStyle name="Output 6 3 4" xfId="46188" xr:uid="{9AB22209-3848-4CD3-BA98-084B4C796320}"/>
    <cellStyle name="Output 6 3 4 2" xfId="46189" xr:uid="{298BF1C4-E1FE-4992-953D-F20468C66780}"/>
    <cellStyle name="Output 6 3 5" xfId="46190" xr:uid="{19A9A4EE-E253-48AD-A60A-176080A5747A}"/>
    <cellStyle name="Output 6 3 5 2" xfId="46191" xr:uid="{74388FE6-0359-4314-A3FB-1DA023FF10E4}"/>
    <cellStyle name="Output 6 3 6" xfId="46192" xr:uid="{7B6F66C8-CBD6-4C54-9516-980EA141D196}"/>
    <cellStyle name="Output 6 3 6 2" xfId="46193" xr:uid="{0BEB33D3-7E63-4A68-AA35-C46CF7ACFE1D}"/>
    <cellStyle name="Output 6 3 6 3" xfId="46194" xr:uid="{AC57D6AF-2C43-4CD7-A1FC-20B36C4F9E46}"/>
    <cellStyle name="Output 6 3 7" xfId="46195" xr:uid="{18F412F2-ACE1-457F-9A4B-3F3A881C3DA4}"/>
    <cellStyle name="Output 6 3 7 2" xfId="46196" xr:uid="{CF13CFF3-A3D7-4EBD-B1BF-9B45389097CF}"/>
    <cellStyle name="Output 6 3 8" xfId="46197" xr:uid="{E460F9FF-68A2-4CFC-8D92-CCBB8D953D8E}"/>
    <cellStyle name="Output 6 3 9" xfId="46198" xr:uid="{71895CA8-3E4D-4AF7-AB46-E1DEEE7BCE95}"/>
    <cellStyle name="Output 6 4" xfId="46199" xr:uid="{B696039E-B2E1-468B-806B-FF051F4AB781}"/>
    <cellStyle name="Output 6 4 2" xfId="46200" xr:uid="{3A77A5F0-9920-49B8-A071-171F34003414}"/>
    <cellStyle name="Output 6 4 2 2" xfId="46201" xr:uid="{A9A33416-2D00-4750-B7C0-B5980B1BA776}"/>
    <cellStyle name="Output 6 4 2 2 2" xfId="46202" xr:uid="{6A09FD71-AF03-4F18-9C5F-2F9A74347E01}"/>
    <cellStyle name="Output 6 4 2 3" xfId="46203" xr:uid="{B6535BCB-453C-44C0-A89F-EAE9571B73E4}"/>
    <cellStyle name="Output 6 4 2 3 2" xfId="46204" xr:uid="{A8147F26-7BD0-4119-A150-151BB7D9D6E1}"/>
    <cellStyle name="Output 6 4 2 3 3" xfId="46205" xr:uid="{5682EA5A-4251-45B0-8249-F7806397096D}"/>
    <cellStyle name="Output 6 4 2 4" xfId="46206" xr:uid="{711689E3-E135-41F4-92E8-2495AEA99925}"/>
    <cellStyle name="Output 6 4 3" xfId="46207" xr:uid="{B449448E-FA6E-4C09-B142-E340797EE85A}"/>
    <cellStyle name="Output 6 4 3 2" xfId="46208" xr:uid="{21F29A4D-C836-4AB3-994A-845A86C61988}"/>
    <cellStyle name="Output 6 4 3 2 2" xfId="46209" xr:uid="{CE8F3E7A-09E6-4165-A5FB-EE47387D4AFB}"/>
    <cellStyle name="Output 6 4 3 3" xfId="46210" xr:uid="{8C654A93-C1AC-4C98-9207-31E8D8ACC2AF}"/>
    <cellStyle name="Output 6 4 3 3 2" xfId="46211" xr:uid="{C7257D9B-7AEE-48DC-B085-DAFC0AEEE13A}"/>
    <cellStyle name="Output 6 4 3 3 3" xfId="46212" xr:uid="{27C46D35-C94A-443E-A432-7445F87A675C}"/>
    <cellStyle name="Output 6 4 3 4" xfId="46213" xr:uid="{C1C648EF-DA6D-43E3-87FC-07BFE3C52CCB}"/>
    <cellStyle name="Output 6 4 4" xfId="46214" xr:uid="{06C3943A-12EB-4B22-B3F7-B0AAFEA6A546}"/>
    <cellStyle name="Output 6 4 4 2" xfId="46215" xr:uid="{7999790F-7C94-4225-B79D-1F638389D578}"/>
    <cellStyle name="Output 6 4 5" xfId="46216" xr:uid="{76511C9E-C7BE-4DD4-89EC-4CDE24D04F19}"/>
    <cellStyle name="Output 6 4 5 2" xfId="46217" xr:uid="{60BEE5DC-F9CD-4B53-ACE0-E733C0EE28AC}"/>
    <cellStyle name="Output 6 4 5 3" xfId="46218" xr:uid="{36969957-E749-4E8F-916C-02C0DFCA0845}"/>
    <cellStyle name="Output 6 4 6" xfId="46219" xr:uid="{52442569-A0C0-4261-A7A7-16D49A8215BF}"/>
    <cellStyle name="Output 6 4 6 2" xfId="46220" xr:uid="{3CC05896-7090-46FF-928F-2FFAA95C4B6E}"/>
    <cellStyle name="Output 6 4 7" xfId="46221" xr:uid="{1DC00CE6-96D5-4D0F-AF57-B52F302BB9FF}"/>
    <cellStyle name="Output 6 4 8" xfId="46222" xr:uid="{15BA73E9-0C73-4C31-B0C3-0BFC50E9193C}"/>
    <cellStyle name="Output 6 5" xfId="46223" xr:uid="{D92BA746-9586-436D-93BE-3DC423510522}"/>
    <cellStyle name="Output 6 5 2" xfId="46224" xr:uid="{2D900B23-5CD5-4403-AB15-20C84FA17956}"/>
    <cellStyle name="Output 6 5 2 2" xfId="46225" xr:uid="{5530785F-BCDF-473C-B280-E80F21A31130}"/>
    <cellStyle name="Output 6 5 2 2 2" xfId="46226" xr:uid="{5AE170F8-1ACE-402D-ACA4-E13937E9EC28}"/>
    <cellStyle name="Output 6 5 2 2 3" xfId="46227" xr:uid="{A37642C7-619C-4618-8243-B8E955442E16}"/>
    <cellStyle name="Output 6 5 3" xfId="46228" xr:uid="{7C942E7A-2114-4488-8B43-32F0F464A95F}"/>
    <cellStyle name="Output 6 5 3 2" xfId="46229" xr:uid="{A2660FAD-505B-401E-B278-324FF8964EF1}"/>
    <cellStyle name="Output 6 5 3 2 2" xfId="46230" xr:uid="{E165CDEC-85D3-49C1-B88A-10654FEFB78D}"/>
    <cellStyle name="Output 6 5 3 2 3" xfId="46231" xr:uid="{A51C6EEA-D681-4773-ACA2-9E54EBFD281C}"/>
    <cellStyle name="Output 6 5 4" xfId="46232" xr:uid="{5385DE91-086E-4F33-BD01-B3EEDF9082C9}"/>
    <cellStyle name="Output 6 5 4 2" xfId="46233" xr:uid="{2D4FF0F3-FC83-44B5-919B-1AB5F050A2C7}"/>
    <cellStyle name="Output 6 5 5" xfId="46234" xr:uid="{ECC0E40E-5577-4F17-8A5C-B7D7C50B6CD6}"/>
    <cellStyle name="Output 6 5 5 2" xfId="46235" xr:uid="{46D5A61F-5C61-4758-A857-4B20ED65C67C}"/>
    <cellStyle name="Output 6 5 5 3" xfId="46236" xr:uid="{987A58B6-DD28-4246-804C-C0E9CDB7703C}"/>
    <cellStyle name="Output 6 5 6" xfId="46237" xr:uid="{12517899-64BB-4058-859C-4F3DB99ECAE6}"/>
    <cellStyle name="Output 6 6" xfId="46238" xr:uid="{CB1AEEDB-8FA0-4FE4-9192-35B0534CEBC9}"/>
    <cellStyle name="Output 6 6 2" xfId="46239" xr:uid="{615FCF74-7294-4156-9E2A-BDFD55FB82E4}"/>
    <cellStyle name="Output 6 6 2 2" xfId="46240" xr:uid="{F9AE5D22-6F8B-43D9-9B4C-BB1364825849}"/>
    <cellStyle name="Output 6 6 2 2 2" xfId="46241" xr:uid="{5B4B166B-7F31-432E-8D23-69C20B293D3B}"/>
    <cellStyle name="Output 6 6 2 2 3" xfId="46242" xr:uid="{AC74C349-B722-43D0-944E-AA12B3554D59}"/>
    <cellStyle name="Output 6 6 3" xfId="46243" xr:uid="{6EAD7A38-63C1-4608-A345-769DE16698FC}"/>
    <cellStyle name="Output 6 6 3 2" xfId="46244" xr:uid="{B7D9CCDD-8645-44FB-9383-B47BBD5AEA1E}"/>
    <cellStyle name="Output 6 6 3 2 2" xfId="46245" xr:uid="{C651B27A-DD4C-4AB6-9AF1-C7898103211B}"/>
    <cellStyle name="Output 6 6 3 2 3" xfId="46246" xr:uid="{899FC95D-AA1C-4D88-8EB7-D36F718E19F2}"/>
    <cellStyle name="Output 6 6 4" xfId="46247" xr:uid="{EA5C0E5C-9945-49D7-B932-1D549F7EBB43}"/>
    <cellStyle name="Output 6 6 4 2" xfId="46248" xr:uid="{6D3D94C2-0A59-4F4C-92FC-6850F930927B}"/>
    <cellStyle name="Output 6 6 5" xfId="46249" xr:uid="{C81618CC-2DCE-4F0A-BE7E-B24035FA4EDF}"/>
    <cellStyle name="Output 6 6 5 2" xfId="46250" xr:uid="{989F2B0A-6BFA-485D-8F63-FD779AC451EB}"/>
    <cellStyle name="Output 6 6 5 3" xfId="46251" xr:uid="{CA75EEB9-1A78-45EC-8755-7602CE185195}"/>
    <cellStyle name="Output 6 6 6" xfId="46252" xr:uid="{2C40262C-C8DB-41CF-A9E0-DA32E0C22A53}"/>
    <cellStyle name="Output 6 7" xfId="46253" xr:uid="{06F263D6-7B37-4D33-9E33-A77BFA5303C5}"/>
    <cellStyle name="Output 6 7 2" xfId="46254" xr:uid="{0B57C1AF-1BFA-4D38-BA9C-F775CEB4D197}"/>
    <cellStyle name="Output 6 7 2 2" xfId="46255" xr:uid="{B7F252AB-E2F4-4288-8CAB-EA843C436265}"/>
    <cellStyle name="Output 6 7 2 2 2" xfId="46256" xr:uid="{7669C1E6-4683-4D16-9210-B889A6264ABF}"/>
    <cellStyle name="Output 6 7 2 2 3" xfId="46257" xr:uid="{8D8B7419-3F47-4B23-9C69-3EE1BFABE76A}"/>
    <cellStyle name="Output 6 7 3" xfId="46258" xr:uid="{B0E37A2E-D7A6-496A-BFE4-332C1EB86CF0}"/>
    <cellStyle name="Output 6 7 3 2" xfId="46259" xr:uid="{86401087-2A43-4414-BBF4-1D9881320EFA}"/>
    <cellStyle name="Output 6 7 3 2 2" xfId="46260" xr:uid="{917B2316-BA4F-4694-A47C-15846C73ADC0}"/>
    <cellStyle name="Output 6 7 3 2 3" xfId="46261" xr:uid="{1AD87F7B-92E7-4B83-99A5-BFC06175BA5F}"/>
    <cellStyle name="Output 6 7 4" xfId="46262" xr:uid="{6CF852CB-254B-4A43-B5DF-8FC16DF5280E}"/>
    <cellStyle name="Output 6 7 4 2" xfId="46263" xr:uid="{C15F9712-F69E-45DD-A906-33888C521F9A}"/>
    <cellStyle name="Output 6 7 5" xfId="46264" xr:uid="{1840E9E1-635F-4DC6-9BBC-6E4D83717047}"/>
    <cellStyle name="Output 6 7 5 2" xfId="46265" xr:uid="{092E91F3-84D5-4ABB-B239-6C5FB5DB7D8F}"/>
    <cellStyle name="Output 6 7 5 3" xfId="46266" xr:uid="{9DA21F27-8F41-487A-B11F-B640578C9850}"/>
    <cellStyle name="Output 6 7 6" xfId="46267" xr:uid="{2BDEDE3C-F9EB-473B-80B1-ABDE18DC2216}"/>
    <cellStyle name="Output 6 8" xfId="46268" xr:uid="{854BD985-3D02-4650-9546-525851D61F0A}"/>
    <cellStyle name="Output 6 8 2" xfId="46269" xr:uid="{08C6E463-2E97-432A-9A88-1B35509A55CF}"/>
    <cellStyle name="Output 6 8 2 2" xfId="46270" xr:uid="{86DF448B-BF96-4FB8-BA92-DE32285B4A1B}"/>
    <cellStyle name="Output 6 8 2 3" xfId="46271" xr:uid="{78FF7320-A2E0-4466-9C4C-451B43393CB2}"/>
    <cellStyle name="Output 6 9" xfId="46272" xr:uid="{994A19BD-B37B-4164-8AFF-DC42FE8D9E64}"/>
    <cellStyle name="Output 6 9 2" xfId="46273" xr:uid="{530E795B-AD32-4D99-9E5F-330053676999}"/>
    <cellStyle name="Output 6 9 2 2" xfId="46274" xr:uid="{00E0FD30-CCD6-48B3-8784-4935D6F36FBC}"/>
    <cellStyle name="Output 6 9 2 3" xfId="46275" xr:uid="{5C8D7A43-9DFF-4517-B536-AB758ED3807F}"/>
    <cellStyle name="Output 7" xfId="46276" xr:uid="{5A0F8A5D-D3CF-4AA5-853C-5ED825281940}"/>
    <cellStyle name="Output 7 10" xfId="46277" xr:uid="{93409BD9-7D16-43B3-9D8A-2A4290F2FF7B}"/>
    <cellStyle name="Output 7 10 2" xfId="46278" xr:uid="{E8581546-6A44-4E30-B50A-44ABB2CE1C71}"/>
    <cellStyle name="Output 7 11" xfId="46279" xr:uid="{ACF79AF5-6FE9-4B96-B9E5-F1BF114B0AA1}"/>
    <cellStyle name="Output 7 11 2" xfId="46280" xr:uid="{EB60EBFE-04FB-4638-9630-0F3EE4538984}"/>
    <cellStyle name="Output 7 11 3" xfId="46281" xr:uid="{648FD07A-922B-4E52-9B1E-8515317043A1}"/>
    <cellStyle name="Output 7 2" xfId="46282" xr:uid="{ACE788D7-21D5-4D3C-B0A6-36EB2F12E162}"/>
    <cellStyle name="Output 7 2 2" xfId="46283" xr:uid="{07798248-144F-4D25-9AE2-9A9132F80E6C}"/>
    <cellStyle name="Output 7 2 2 2" xfId="46284" xr:uid="{F52A9F8A-392F-4F73-8CEA-2117FB15450D}"/>
    <cellStyle name="Output 7 2 2 2 2" xfId="46285" xr:uid="{0EB7A36F-583D-4024-A953-3A76CA6D1EF3}"/>
    <cellStyle name="Output 7 2 2 3" xfId="46286" xr:uid="{9825CE6E-2E79-4D06-A8B4-01E0FF3C4A40}"/>
    <cellStyle name="Output 7 2 2 3 2" xfId="46287" xr:uid="{684EBC44-DA83-4020-9150-04B8802CDD71}"/>
    <cellStyle name="Output 7 2 2 4" xfId="46288" xr:uid="{589B7507-82F6-48D7-BA86-396BEF546D8F}"/>
    <cellStyle name="Output 7 2 2 4 2" xfId="46289" xr:uid="{28303F3E-E9A0-4328-A339-087F52CFA888}"/>
    <cellStyle name="Output 7 2 2 5" xfId="46290" xr:uid="{4E704573-8C29-40EA-9A4F-391426AA996D}"/>
    <cellStyle name="Output 7 2 2 5 2" xfId="46291" xr:uid="{09F882EB-958C-4981-8444-98F2C7DBCE19}"/>
    <cellStyle name="Output 7 2 2 5 3" xfId="46292" xr:uid="{515F0871-13DD-45EF-B0C7-8A1FC67A6080}"/>
    <cellStyle name="Output 7 2 2 6" xfId="46293" xr:uid="{B335D145-2E6B-4134-A644-97C6B8B93972}"/>
    <cellStyle name="Output 7 2 2 6 2" xfId="46294" xr:uid="{CD7F91A8-2D93-4601-AD1A-856575509B42}"/>
    <cellStyle name="Output 7 2 2 7" xfId="46295" xr:uid="{EC22FBC3-3C8F-41F0-B4B1-391E1FAFAEF6}"/>
    <cellStyle name="Output 7 2 2 8" xfId="46296" xr:uid="{EE27F8B5-A166-41CD-8FCE-DCE342BC9842}"/>
    <cellStyle name="Output 7 2 3" xfId="46297" xr:uid="{BE43440B-A3EF-4C62-9BF9-CEBB47BB5C23}"/>
    <cellStyle name="Output 7 2 3 2" xfId="46298" xr:uid="{25B2A45F-C1B5-4E38-9731-D8FDBBFEFFD4}"/>
    <cellStyle name="Output 7 2 3 2 2" xfId="46299" xr:uid="{B9818723-040E-4EC3-B2FE-516464E4EDFB}"/>
    <cellStyle name="Output 7 2 3 3" xfId="46300" xr:uid="{D5E296A5-8830-436D-B76A-D8E1EC227CDC}"/>
    <cellStyle name="Output 7 2 3 3 2" xfId="46301" xr:uid="{34070936-7F64-4EEC-9F40-2216A7620870}"/>
    <cellStyle name="Output 7 2 3 3 3" xfId="46302" xr:uid="{4AFD56E7-4F28-487A-80C3-A4393591A823}"/>
    <cellStyle name="Output 7 2 3 4" xfId="46303" xr:uid="{D7FE7304-BE50-413C-9D11-8C111F52ACCF}"/>
    <cellStyle name="Output 7 2 4" xfId="46304" xr:uid="{A439EC68-FE25-49B6-A27D-339FEDC865BD}"/>
    <cellStyle name="Output 7 2 4 2" xfId="46305" xr:uid="{0AE876A7-E1FB-4DE4-818B-68ACA86D20FA}"/>
    <cellStyle name="Output 7 2 5" xfId="46306" xr:uid="{DF24FC12-AB46-4822-9A3A-F0238C27760D}"/>
    <cellStyle name="Output 7 2 5 2" xfId="46307" xr:uid="{583107FA-C4A1-46AE-931C-D9A3D155D8BB}"/>
    <cellStyle name="Output 7 2 6" xfId="46308" xr:uid="{C49E32D9-4CF7-45AB-A1B2-0209CA88DEEE}"/>
    <cellStyle name="Output 7 2 6 2" xfId="46309" xr:uid="{4A710555-7ACB-4E63-A1F3-6A49D1C65A49}"/>
    <cellStyle name="Output 7 2 6 3" xfId="46310" xr:uid="{60B4184D-C355-4103-99B8-6EF1C6E3D68A}"/>
    <cellStyle name="Output 7 2 7" xfId="46311" xr:uid="{E16853DD-7E9D-44B0-85FC-DBBB5FF2C4C2}"/>
    <cellStyle name="Output 7 2 7 2" xfId="46312" xr:uid="{5D698047-A3EF-4418-A06E-0DAB448A9820}"/>
    <cellStyle name="Output 7 2 8" xfId="46313" xr:uid="{ACDBC719-80AA-449A-B57F-ADA0305B1F7F}"/>
    <cellStyle name="Output 7 2 9" xfId="46314" xr:uid="{FFD0F4CD-B657-4667-A0EE-A91B656D3F14}"/>
    <cellStyle name="Output 7 3" xfId="46315" xr:uid="{81757E69-97CD-4B0A-8A3A-654649C175C2}"/>
    <cellStyle name="Output 7 3 2" xfId="46316" xr:uid="{126AC711-C521-469A-8260-F35DC42CB4F5}"/>
    <cellStyle name="Output 7 3 2 2" xfId="46317" xr:uid="{F92376B5-1121-4C9A-89FD-15043CC2E073}"/>
    <cellStyle name="Output 7 3 2 2 2" xfId="46318" xr:uid="{9C57974D-2E90-45E7-8C3F-808EB8A7E01D}"/>
    <cellStyle name="Output 7 3 2 3" xfId="46319" xr:uid="{4D70414A-F1D7-448E-8FBA-B1306742C51D}"/>
    <cellStyle name="Output 7 3 2 3 2" xfId="46320" xr:uid="{72317084-C32F-425C-B4E5-92ED426F46DE}"/>
    <cellStyle name="Output 7 3 2 4" xfId="46321" xr:uid="{9BAF61F4-4C70-439D-AEBC-A91EB97A4B14}"/>
    <cellStyle name="Output 7 3 2 4 2" xfId="46322" xr:uid="{6E2173A2-2694-48C5-ABC9-750B97A672DC}"/>
    <cellStyle name="Output 7 3 2 5" xfId="46323" xr:uid="{D06578A8-9478-4017-BA06-02FC16874705}"/>
    <cellStyle name="Output 7 3 2 5 2" xfId="46324" xr:uid="{EF456045-FCF9-4FA7-8B58-2D88BFE5986D}"/>
    <cellStyle name="Output 7 3 2 5 3" xfId="46325" xr:uid="{FD281CB1-DE9A-42CE-975C-0B413992DCD8}"/>
    <cellStyle name="Output 7 3 2 6" xfId="46326" xr:uid="{09605D51-AD1D-472C-A907-1CB666290F07}"/>
    <cellStyle name="Output 7 3 2 6 2" xfId="46327" xr:uid="{E7BDB59A-FF55-44B5-8A4F-CCA2F7F85408}"/>
    <cellStyle name="Output 7 3 2 7" xfId="46328" xr:uid="{FDC6A2CD-820B-45BF-BAB7-F1EF882D945E}"/>
    <cellStyle name="Output 7 3 2 8" xfId="46329" xr:uid="{B5BB11F3-4DD6-4E2F-BFA9-1408CFC78812}"/>
    <cellStyle name="Output 7 3 3" xfId="46330" xr:uid="{3D550981-BF68-4C7A-8BD6-1792899A84AE}"/>
    <cellStyle name="Output 7 3 3 2" xfId="46331" xr:uid="{CC425902-C3BE-4EFB-92A4-B0342DFE58EA}"/>
    <cellStyle name="Output 7 3 3 2 2" xfId="46332" xr:uid="{984FF8D7-D8FC-428C-982D-27587AA3C29D}"/>
    <cellStyle name="Output 7 3 3 3" xfId="46333" xr:uid="{8CA4342E-DAF1-4CDB-99D7-A36DB35C5E66}"/>
    <cellStyle name="Output 7 3 3 3 2" xfId="46334" xr:uid="{377848F6-A78A-4968-921A-D472CF36085A}"/>
    <cellStyle name="Output 7 3 3 3 3" xfId="46335" xr:uid="{315C5E70-F613-4306-AB7B-6A593A97EF60}"/>
    <cellStyle name="Output 7 3 3 4" xfId="46336" xr:uid="{FC28AFCF-453D-4237-B2F2-03975DB798A5}"/>
    <cellStyle name="Output 7 3 4" xfId="46337" xr:uid="{2A253816-82A9-4408-8408-181264A12806}"/>
    <cellStyle name="Output 7 3 4 2" xfId="46338" xr:uid="{B4C7CCFA-115E-4870-9E06-DC1BE783024C}"/>
    <cellStyle name="Output 7 3 5" xfId="46339" xr:uid="{EB620E32-841E-41A2-96AB-AECCFC25B724}"/>
    <cellStyle name="Output 7 3 5 2" xfId="46340" xr:uid="{53C9A372-6F74-44BC-BD87-26D493A776DF}"/>
    <cellStyle name="Output 7 3 6" xfId="46341" xr:uid="{C8E710DD-6479-4811-BD61-41C2D52A6C27}"/>
    <cellStyle name="Output 7 3 6 2" xfId="46342" xr:uid="{0303606A-7D22-4C22-8EB4-D5F279C57E8F}"/>
    <cellStyle name="Output 7 3 6 3" xfId="46343" xr:uid="{96C7FEF9-D589-402B-A569-147B3F9CBC43}"/>
    <cellStyle name="Output 7 3 7" xfId="46344" xr:uid="{AAC183A6-800D-433C-956E-9E08995D91EE}"/>
    <cellStyle name="Output 7 3 7 2" xfId="46345" xr:uid="{E0934CB5-CC53-4EDF-95B1-4FBFFF84C3A4}"/>
    <cellStyle name="Output 7 3 8" xfId="46346" xr:uid="{8AD76002-FE96-48A2-885E-3E300ED56390}"/>
    <cellStyle name="Output 7 3 9" xfId="46347" xr:uid="{7649CD56-CDB2-42F1-A2B4-5FDCC4EC6121}"/>
    <cellStyle name="Output 7 4" xfId="46348" xr:uid="{E1BA58C7-0173-4571-BE20-EA2688398A26}"/>
    <cellStyle name="Output 7 4 2" xfId="46349" xr:uid="{17655ACC-63F0-402C-BD0B-66104C6B7DD2}"/>
    <cellStyle name="Output 7 4 2 2" xfId="46350" xr:uid="{C62F7520-969C-4853-976B-50E8B6F99A95}"/>
    <cellStyle name="Output 7 4 2 2 2" xfId="46351" xr:uid="{6EE76918-6311-44D5-A5B1-F6BB4ECE5C12}"/>
    <cellStyle name="Output 7 4 2 3" xfId="46352" xr:uid="{369D418F-A4B9-4188-932B-A8F7E0588835}"/>
    <cellStyle name="Output 7 4 2 3 2" xfId="46353" xr:uid="{4AB42FB4-C1C1-41A8-AEDB-04192BB38A16}"/>
    <cellStyle name="Output 7 4 2 3 3" xfId="46354" xr:uid="{232B19F6-D77D-42B5-B97C-A7411EE2DE85}"/>
    <cellStyle name="Output 7 4 2 4" xfId="46355" xr:uid="{35B42540-2A9C-4051-B3F0-42FC941AA581}"/>
    <cellStyle name="Output 7 4 3" xfId="46356" xr:uid="{4E4CB6E9-E240-47D7-A1A7-16F670832E96}"/>
    <cellStyle name="Output 7 4 3 2" xfId="46357" xr:uid="{AC7C20EC-8DD7-452F-B87C-3821082E0786}"/>
    <cellStyle name="Output 7 4 3 2 2" xfId="46358" xr:uid="{48283183-DE60-4E32-8DEC-F1A16659BBD8}"/>
    <cellStyle name="Output 7 4 3 3" xfId="46359" xr:uid="{2973E124-2CA1-4D8A-8BCA-B0792095D613}"/>
    <cellStyle name="Output 7 4 3 3 2" xfId="46360" xr:uid="{4F2A2939-6148-4368-A1E7-A454867289A1}"/>
    <cellStyle name="Output 7 4 3 3 3" xfId="46361" xr:uid="{5F90C734-69A5-4909-94CD-05DA9A32CB00}"/>
    <cellStyle name="Output 7 4 3 4" xfId="46362" xr:uid="{CAD953B2-0888-4515-A9AB-6D8B311536A2}"/>
    <cellStyle name="Output 7 4 4" xfId="46363" xr:uid="{1D27BD43-CCBC-4698-ABF6-FDDBEB582B60}"/>
    <cellStyle name="Output 7 4 4 2" xfId="46364" xr:uid="{AFC98A86-CC5B-430A-A510-A8160FE0E358}"/>
    <cellStyle name="Output 7 4 5" xfId="46365" xr:uid="{0E0BB91B-A9B5-4AA2-8B59-2EAA50B39A1A}"/>
    <cellStyle name="Output 7 4 5 2" xfId="46366" xr:uid="{CB44A9B0-C960-4010-83F3-278657036E44}"/>
    <cellStyle name="Output 7 4 5 3" xfId="46367" xr:uid="{ED024448-3BE8-47B6-A6FA-F62868DBBFC6}"/>
    <cellStyle name="Output 7 4 6" xfId="46368" xr:uid="{2908D8C9-9A93-45CF-8959-275E848677EB}"/>
    <cellStyle name="Output 7 4 6 2" xfId="46369" xr:uid="{45A1B7D5-7666-47B9-A132-818479A11F28}"/>
    <cellStyle name="Output 7 4 7" xfId="46370" xr:uid="{1DC37C93-4F56-4241-87B5-30142BE0ACC0}"/>
    <cellStyle name="Output 7 4 8" xfId="46371" xr:uid="{265DAB4A-F0D9-4072-9006-846BF4FA2E32}"/>
    <cellStyle name="Output 7 5" xfId="46372" xr:uid="{8E28D915-98CA-4840-80CE-99104592CC0F}"/>
    <cellStyle name="Output 7 5 2" xfId="46373" xr:uid="{A66755EA-1799-4483-954E-0652270D85D3}"/>
    <cellStyle name="Output 7 5 2 2" xfId="46374" xr:uid="{6FAF6042-183C-4763-B6D6-C62A758C05D7}"/>
    <cellStyle name="Output 7 5 2 2 2" xfId="46375" xr:uid="{37AD203E-2395-4630-9195-6782D9CDF028}"/>
    <cellStyle name="Output 7 5 2 2 3" xfId="46376" xr:uid="{9F215F70-D932-4CF4-B184-4EDFFB6D39D1}"/>
    <cellStyle name="Output 7 5 3" xfId="46377" xr:uid="{D9C875CF-4BE2-4F85-AD71-8CCE45A52B34}"/>
    <cellStyle name="Output 7 5 3 2" xfId="46378" xr:uid="{A8BDF823-28AF-41BB-AFAE-69E680EDC55C}"/>
    <cellStyle name="Output 7 5 3 2 2" xfId="46379" xr:uid="{F96269AE-27C7-4450-8E58-C2D7D99699B1}"/>
    <cellStyle name="Output 7 5 3 2 3" xfId="46380" xr:uid="{95985F53-82E4-45B8-A51F-A39A10369676}"/>
    <cellStyle name="Output 7 5 4" xfId="46381" xr:uid="{CFF6060A-942C-44E8-B3E1-73677CCDD5C4}"/>
    <cellStyle name="Output 7 5 4 2" xfId="46382" xr:uid="{5E8D3263-532B-4B20-B0E4-EF0C2AE28C3B}"/>
    <cellStyle name="Output 7 5 5" xfId="46383" xr:uid="{0AD3BAF1-77A6-40DC-901C-56CB16B99738}"/>
    <cellStyle name="Output 7 5 5 2" xfId="46384" xr:uid="{3A8AC176-203C-4E1A-9F14-E70733700E1E}"/>
    <cellStyle name="Output 7 5 5 3" xfId="46385" xr:uid="{98960C4F-187C-433E-AC62-D5F83C67B937}"/>
    <cellStyle name="Output 7 5 6" xfId="46386" xr:uid="{FE033647-055F-43DD-AA8F-18AFD47F65C1}"/>
    <cellStyle name="Output 7 6" xfId="46387" xr:uid="{B02BF38D-4BFE-4EC6-BA60-A4FD9DADA61B}"/>
    <cellStyle name="Output 7 6 2" xfId="46388" xr:uid="{455E04A4-D531-40C8-A157-33F758F15FF3}"/>
    <cellStyle name="Output 7 6 2 2" xfId="46389" xr:uid="{78170012-2E87-4A41-AFD4-BB6DC7A4CCB4}"/>
    <cellStyle name="Output 7 6 2 2 2" xfId="46390" xr:uid="{9B9232C4-716C-4903-A7AA-C455E2DA53C8}"/>
    <cellStyle name="Output 7 6 2 2 3" xfId="46391" xr:uid="{6F62F3F2-89E0-417F-8F28-328E166A7122}"/>
    <cellStyle name="Output 7 6 3" xfId="46392" xr:uid="{97A02429-A9E1-4934-94BB-E89F9C11260F}"/>
    <cellStyle name="Output 7 6 3 2" xfId="46393" xr:uid="{45EE913A-E4A6-44DB-BCF7-D5B455936B25}"/>
    <cellStyle name="Output 7 6 3 2 2" xfId="46394" xr:uid="{CB49B404-8519-48EA-BED8-FAC3BBAC1522}"/>
    <cellStyle name="Output 7 6 3 2 3" xfId="46395" xr:uid="{1873C8E8-D807-492F-9E18-0CC7BEECE163}"/>
    <cellStyle name="Output 7 6 4" xfId="46396" xr:uid="{BE7665EB-E377-4049-BA37-5BDAD2A63CE6}"/>
    <cellStyle name="Output 7 6 4 2" xfId="46397" xr:uid="{FE323D48-B5DD-4B80-8441-FEFBEF229966}"/>
    <cellStyle name="Output 7 6 5" xfId="46398" xr:uid="{097C48B8-9A66-460A-B909-F7257441E2F7}"/>
    <cellStyle name="Output 7 6 5 2" xfId="46399" xr:uid="{304BF604-297B-4F1C-B8EE-CC751C6AB4BC}"/>
    <cellStyle name="Output 7 6 5 3" xfId="46400" xr:uid="{177684E8-F744-45A2-9A52-B36F5296705C}"/>
    <cellStyle name="Output 7 6 6" xfId="46401" xr:uid="{0E2E9809-6C5A-47EA-ADA2-64CDFFE11ABA}"/>
    <cellStyle name="Output 7 7" xfId="46402" xr:uid="{392BAB2D-2D7B-41E1-9F57-9488F145D73A}"/>
    <cellStyle name="Output 7 7 2" xfId="46403" xr:uid="{A76A02CF-AF65-4284-9DF8-485642772179}"/>
    <cellStyle name="Output 7 7 2 2" xfId="46404" xr:uid="{1D115715-A6D9-4ECC-ABC8-1B1BA64C68E3}"/>
    <cellStyle name="Output 7 7 2 2 2" xfId="46405" xr:uid="{37AA1B9E-2479-4C84-9959-19F1190FEE40}"/>
    <cellStyle name="Output 7 7 2 2 3" xfId="46406" xr:uid="{351C9D5F-84D9-48E9-B69F-CAB7055A4FDD}"/>
    <cellStyle name="Output 7 7 3" xfId="46407" xr:uid="{801427BD-5777-47C0-8CD5-07635A8E84AE}"/>
    <cellStyle name="Output 7 7 3 2" xfId="46408" xr:uid="{ED6AF250-175E-4948-8FF1-D4C18857DDF6}"/>
    <cellStyle name="Output 7 7 3 2 2" xfId="46409" xr:uid="{BE4F06E2-F5E9-4F70-B76D-9F0D6707ED22}"/>
    <cellStyle name="Output 7 7 3 2 3" xfId="46410" xr:uid="{7420EF71-DAAF-4631-BE73-ECA44EFD937A}"/>
    <cellStyle name="Output 7 7 4" xfId="46411" xr:uid="{5CF791ED-B074-46F6-AAF1-259A4D98898F}"/>
    <cellStyle name="Output 7 7 4 2" xfId="46412" xr:uid="{5E88C5F9-B9A9-4A17-BED5-CDE81159D352}"/>
    <cellStyle name="Output 7 7 5" xfId="46413" xr:uid="{15EA0AA4-23C3-426A-9F7A-CF523C5DD3C7}"/>
    <cellStyle name="Output 7 7 5 2" xfId="46414" xr:uid="{E8ECE3D9-7A51-4EF7-8757-6D29F9CF0588}"/>
    <cellStyle name="Output 7 7 5 3" xfId="46415" xr:uid="{FA86C3DD-AB07-4219-B318-4B7F4FD2C23F}"/>
    <cellStyle name="Output 7 7 6" xfId="46416" xr:uid="{F8E4703E-50B4-4243-96F5-CFA8D6FF7C46}"/>
    <cellStyle name="Output 7 8" xfId="46417" xr:uid="{643FC5A9-8FA4-4256-ABDF-5E1953357FD5}"/>
    <cellStyle name="Output 7 8 2" xfId="46418" xr:uid="{32FD3021-EB6D-4D28-BBEC-BBD01DE33711}"/>
    <cellStyle name="Output 7 8 2 2" xfId="46419" xr:uid="{9E548223-2051-4BE7-8380-D980C0F65C79}"/>
    <cellStyle name="Output 7 8 2 3" xfId="46420" xr:uid="{6FF6FD8C-29AB-4D47-A499-4D11378D00FB}"/>
    <cellStyle name="Output 7 9" xfId="46421" xr:uid="{C33CDEF9-162A-48F1-8FF6-F4CB6A2044CA}"/>
    <cellStyle name="Output 7 9 2" xfId="46422" xr:uid="{12512B60-F678-4C4B-BB54-428EA1671BF5}"/>
    <cellStyle name="Output 7 9 2 2" xfId="46423" xr:uid="{1D712A51-57D4-44F0-ACFE-28B77B7EF4AD}"/>
    <cellStyle name="Output 7 9 2 3" xfId="46424" xr:uid="{B1B88562-86D4-4F73-8BA7-4C1FBBE8E5BA}"/>
    <cellStyle name="Output 8" xfId="46425" xr:uid="{979A8AF9-1D01-445B-9E0C-3B23C7F97191}"/>
    <cellStyle name="Output 8 10" xfId="46426" xr:uid="{B27DD9FF-DE93-42E0-B365-AE297104ED92}"/>
    <cellStyle name="Output 8 10 2" xfId="46427" xr:uid="{0C5F8034-104E-4CE9-9B23-A4B0945AEDB6}"/>
    <cellStyle name="Output 8 11" xfId="46428" xr:uid="{B285888C-742C-4722-A3D3-72504624AF79}"/>
    <cellStyle name="Output 8 11 2" xfId="46429" xr:uid="{1C135FDF-BB3C-4C9C-80EB-4175C2DA3D04}"/>
    <cellStyle name="Output 8 11 3" xfId="46430" xr:uid="{6994BF63-D4D4-4255-8A14-5E843457FF9E}"/>
    <cellStyle name="Output 8 2" xfId="46431" xr:uid="{61C0CC73-63FB-4EA9-80FA-6658C9C37EC2}"/>
    <cellStyle name="Output 8 2 2" xfId="46432" xr:uid="{71F40719-05A9-4753-B782-0556AD7BDDBE}"/>
    <cellStyle name="Output 8 2 2 2" xfId="46433" xr:uid="{03A032ED-876D-4A9A-98AE-BB5CAEC255DD}"/>
    <cellStyle name="Output 8 2 2 2 2" xfId="46434" xr:uid="{D28A358F-F6DA-4DA2-AD09-81462F4FDC7F}"/>
    <cellStyle name="Output 8 2 2 2 3" xfId="46435" xr:uid="{51329349-E593-4F6E-A0F1-9C6FB9FE232E}"/>
    <cellStyle name="Output 8 2 3" xfId="46436" xr:uid="{1C0EEECA-9E47-4CE3-9FBC-11D1CF49A713}"/>
    <cellStyle name="Output 8 2 3 2" xfId="46437" xr:uid="{95291062-EC53-43A4-B152-39124F290682}"/>
    <cellStyle name="Output 8 2 3 2 2" xfId="46438" xr:uid="{67A7377E-39B0-46F0-B979-E7A89299CBA0}"/>
    <cellStyle name="Output 8 2 3 2 3" xfId="46439" xr:uid="{BFB48D61-E665-4BB9-B368-48D324A4DBB5}"/>
    <cellStyle name="Output 8 2 4" xfId="46440" xr:uid="{3841694F-5AF9-422B-B875-BB84614D4AF6}"/>
    <cellStyle name="Output 8 2 4 2" xfId="46441" xr:uid="{479C6F95-08E1-45E9-865F-60CE88BA218C}"/>
    <cellStyle name="Output 8 2 5" xfId="46442" xr:uid="{BF23A247-A67A-4075-9198-FFD5D400DD7B}"/>
    <cellStyle name="Output 8 2 5 2" xfId="46443" xr:uid="{BDE3BB73-6904-4787-8D6E-4E5C055753BC}"/>
    <cellStyle name="Output 8 2 5 3" xfId="46444" xr:uid="{5851295E-2DA9-433A-B289-0B40BB6E0D49}"/>
    <cellStyle name="Output 8 3" xfId="46445" xr:uid="{BED256CC-E82B-485D-A384-194C3C9D45D4}"/>
    <cellStyle name="Output 8 3 2" xfId="46446" xr:uid="{FBF88FC4-F9A5-4C63-9FAE-389BE1CEFA53}"/>
    <cellStyle name="Output 8 3 2 2" xfId="46447" xr:uid="{E13096DE-6DE5-4B11-8594-80E4E0694490}"/>
    <cellStyle name="Output 8 3 2 2 2" xfId="46448" xr:uid="{75B06FFB-A35C-4DB8-B026-FE822D1EA425}"/>
    <cellStyle name="Output 8 3 2 2 3" xfId="46449" xr:uid="{0FE6CFE7-266C-4C23-B986-5DAE74A1E1F2}"/>
    <cellStyle name="Output 8 3 3" xfId="46450" xr:uid="{03270309-13C2-491B-8277-F1331BF64021}"/>
    <cellStyle name="Output 8 3 3 2" xfId="46451" xr:uid="{9EF531D3-DB60-480F-B283-B52D39107A8D}"/>
    <cellStyle name="Output 8 3 3 2 2" xfId="46452" xr:uid="{5435596A-0486-4EA4-BF77-965973672591}"/>
    <cellStyle name="Output 8 3 3 2 3" xfId="46453" xr:uid="{A9FFF5A7-8374-4D95-942E-446C27186EA0}"/>
    <cellStyle name="Output 8 3 4" xfId="46454" xr:uid="{19E5AD65-9B1B-42CA-8379-20E817909F42}"/>
    <cellStyle name="Output 8 3 4 2" xfId="46455" xr:uid="{0FBBDEA0-365D-4F58-861D-649F9B36D17B}"/>
    <cellStyle name="Output 8 3 4 3" xfId="46456" xr:uid="{40D24EDA-9A78-4E2E-BA18-ECC41B6BE999}"/>
    <cellStyle name="Output 8 4" xfId="46457" xr:uid="{4D14C79A-E173-418B-8C66-4D5166140232}"/>
    <cellStyle name="Output 8 4 2" xfId="46458" xr:uid="{EB145B36-3C8D-4A5C-B28F-6D23AD8CFB8E}"/>
    <cellStyle name="Output 8 4 2 2" xfId="46459" xr:uid="{B0186753-B9C9-4BD5-8FEE-89C25CB74EA4}"/>
    <cellStyle name="Output 8 4 2 2 2" xfId="46460" xr:uid="{BCDF3E8B-5E1C-4CD2-9A17-DDFF2E5102E5}"/>
    <cellStyle name="Output 8 4 2 2 3" xfId="46461" xr:uid="{D3063D2C-D1CF-49AD-85D3-60D170884877}"/>
    <cellStyle name="Output 8 4 3" xfId="46462" xr:uid="{1272078C-6AC1-47F7-8CBF-58CC12F7F6BD}"/>
    <cellStyle name="Output 8 4 3 2" xfId="46463" xr:uid="{F1EBD976-387A-473C-B825-85310FD7B7E9}"/>
    <cellStyle name="Output 8 4 3 2 2" xfId="46464" xr:uid="{6D8C8F8C-D0CD-438C-975C-4885BF1D4A3E}"/>
    <cellStyle name="Output 8 4 3 2 3" xfId="46465" xr:uid="{B4821E70-5C1F-4B3B-A4A6-D6B339B4F13D}"/>
    <cellStyle name="Output 8 4 4" xfId="46466" xr:uid="{38A52F73-389C-4220-A0C9-FCDBEE243A15}"/>
    <cellStyle name="Output 8 4 4 2" xfId="46467" xr:uid="{5AD0FDC6-AE6A-407C-B97B-74909F6555C7}"/>
    <cellStyle name="Output 8 4 4 3" xfId="46468" xr:uid="{5A7497EC-50CC-4A33-9CCC-15B45FBFE55E}"/>
    <cellStyle name="Output 8 5" xfId="46469" xr:uid="{0E1009DB-56D1-4313-87AB-89C8654DE933}"/>
    <cellStyle name="Output 8 5 2" xfId="46470" xr:uid="{FD43C3DD-DE64-4CB7-8D7A-6DB812B9D2E5}"/>
    <cellStyle name="Output 8 5 2 2" xfId="46471" xr:uid="{DFB08525-2A83-42EB-89CE-7D7BF821872E}"/>
    <cellStyle name="Output 8 5 2 2 2" xfId="46472" xr:uid="{F64884C7-211A-4B9F-824D-649370ACFB26}"/>
    <cellStyle name="Output 8 5 2 2 3" xfId="46473" xr:uid="{3F372698-DB0B-4FAC-AC90-A3B0264F2466}"/>
    <cellStyle name="Output 8 5 3" xfId="46474" xr:uid="{5DD49B75-CF90-4672-8A5E-41CF60EF6BB9}"/>
    <cellStyle name="Output 8 5 3 2" xfId="46475" xr:uid="{429D30B4-D851-457D-832E-198F5F12D691}"/>
    <cellStyle name="Output 8 5 3 2 2" xfId="46476" xr:uid="{8EE0CD41-6DF7-40D1-B4F9-9263C97AE79F}"/>
    <cellStyle name="Output 8 5 3 2 3" xfId="46477" xr:uid="{422D14AA-F916-4A01-B20F-28A0F91A5131}"/>
    <cellStyle name="Output 8 5 4" xfId="46478" xr:uid="{51E740BE-C5F1-4F44-A738-B5AFB69E41EE}"/>
    <cellStyle name="Output 8 5 4 2" xfId="46479" xr:uid="{713B2CC1-9A1A-425B-9EC8-E31EB83CB828}"/>
    <cellStyle name="Output 8 5 4 3" xfId="46480" xr:uid="{54E703CA-6F1C-4026-96AE-A31EC3B82901}"/>
    <cellStyle name="Output 8 6" xfId="46481" xr:uid="{E6C0E526-06CB-4404-BBC7-D4C6A04A47EF}"/>
    <cellStyle name="Output 8 6 2" xfId="46482" xr:uid="{F42FB939-96D6-43A5-8B35-9B2A9A3A435D}"/>
    <cellStyle name="Output 8 6 2 2" xfId="46483" xr:uid="{298BA7B6-A997-413F-8F8F-7A6BECABA3A8}"/>
    <cellStyle name="Output 8 6 2 2 2" xfId="46484" xr:uid="{BA793938-5CB6-42CB-BCCF-7FFF2395E9A8}"/>
    <cellStyle name="Output 8 6 2 2 3" xfId="46485" xr:uid="{DD916319-1AD8-4561-AD38-A2F9957576B8}"/>
    <cellStyle name="Output 8 6 3" xfId="46486" xr:uid="{A458C4F9-C1BB-4363-BADA-EFA90C8ABFB1}"/>
    <cellStyle name="Output 8 6 3 2" xfId="46487" xr:uid="{E7406C74-8DF5-425F-8EE0-93A865ADDDE6}"/>
    <cellStyle name="Output 8 6 3 2 2" xfId="46488" xr:uid="{0E79664C-39EC-4EA8-A763-A7E033029415}"/>
    <cellStyle name="Output 8 6 3 2 3" xfId="46489" xr:uid="{AAF354A9-CD47-42E0-89E7-5481BA96D14E}"/>
    <cellStyle name="Output 8 6 4" xfId="46490" xr:uid="{1DD8CAD0-4B90-49F8-8566-AC0F98B049B1}"/>
    <cellStyle name="Output 8 6 4 2" xfId="46491" xr:uid="{07A09337-0B3F-4337-8C36-3FD4CC2B6FC2}"/>
    <cellStyle name="Output 8 6 4 3" xfId="46492" xr:uid="{31FF58AF-8E72-45F2-B2E4-76C018F69379}"/>
    <cellStyle name="Output 8 7" xfId="46493" xr:uid="{9A43EF65-42AF-43B9-96BF-A905EFE8807B}"/>
    <cellStyle name="Output 8 7 2" xfId="46494" xr:uid="{3CF976C1-98B2-4AB9-868A-77DCF44AAEF1}"/>
    <cellStyle name="Output 8 7 2 2" xfId="46495" xr:uid="{F9721DAD-7AD2-4A73-95BD-97415817AD8D}"/>
    <cellStyle name="Output 8 7 2 2 2" xfId="46496" xr:uid="{03DA09FD-8022-4B3A-BD46-2626EC09A388}"/>
    <cellStyle name="Output 8 7 2 2 3" xfId="46497" xr:uid="{3DBAB33F-BE3A-4DA8-9A1B-ED7B442AD522}"/>
    <cellStyle name="Output 8 7 3" xfId="46498" xr:uid="{07C36D19-6BEE-40A7-BB62-705028FDF5ED}"/>
    <cellStyle name="Output 8 7 3 2" xfId="46499" xr:uid="{7A8421E7-B1D0-454B-AFEA-4EABBA8BAC6F}"/>
    <cellStyle name="Output 8 7 3 2 2" xfId="46500" xr:uid="{83DCB845-6D0A-47E1-BC3E-B78528D516B7}"/>
    <cellStyle name="Output 8 7 3 2 3" xfId="46501" xr:uid="{F6449BDA-2EE3-4B14-A9BF-EE3F7775064B}"/>
    <cellStyle name="Output 8 7 4" xfId="46502" xr:uid="{CE775E97-2D7D-4088-8DA4-8148DFC14C8D}"/>
    <cellStyle name="Output 8 7 4 2" xfId="46503" xr:uid="{B43B29EC-D999-4040-9788-A57A8F694022}"/>
    <cellStyle name="Output 8 7 4 3" xfId="46504" xr:uid="{A1B474AC-6226-42ED-A750-C48B5882BD3D}"/>
    <cellStyle name="Output 8 8" xfId="46505" xr:uid="{3480D07B-72CA-497D-8F22-0DFCF32C5A0B}"/>
    <cellStyle name="Output 8 8 2" xfId="46506" xr:uid="{550072E9-0BB4-4149-89B4-B8EACE83E830}"/>
    <cellStyle name="Output 8 8 2 2" xfId="46507" xr:uid="{FF22940B-A195-4583-915F-D4AD1652A439}"/>
    <cellStyle name="Output 8 8 2 3" xfId="46508" xr:uid="{9482923D-9BA9-4780-9F5E-8502B62245BF}"/>
    <cellStyle name="Output 8 9" xfId="46509" xr:uid="{AA2DB6A6-A01A-4F75-A4C8-EEA8B973A38F}"/>
    <cellStyle name="Output 8 9 2" xfId="46510" xr:uid="{267B4CD3-53BD-4EC2-A92F-9AFFBAF060FB}"/>
    <cellStyle name="Output 8 9 2 2" xfId="46511" xr:uid="{71DB6758-ACAA-42FD-85AB-661970870F0F}"/>
    <cellStyle name="Output 8 9 2 3" xfId="46512" xr:uid="{2F1DB23A-4C63-4DB7-9FEB-BB01CED64F4E}"/>
    <cellStyle name="Output 9" xfId="46513" xr:uid="{723CB7B9-B5FF-4A86-AA6D-B746B0B99ED0}"/>
    <cellStyle name="Output 9 10" xfId="46514" xr:uid="{AD90A93D-FDEB-4ABB-8BB0-E8A1CFB22AAC}"/>
    <cellStyle name="Output 9 10 2" xfId="46515" xr:uid="{10BE67FE-86EF-4399-9B4D-BDAD020AAF33}"/>
    <cellStyle name="Output 9 11" xfId="46516" xr:uid="{1D0CA0AC-3C4D-4DE5-9EDE-6ECDCB1C7772}"/>
    <cellStyle name="Output 9 11 2" xfId="46517" xr:uid="{508B5191-647F-4DA9-A2A2-7BFFDD922BE3}"/>
    <cellStyle name="Output 9 11 3" xfId="46518" xr:uid="{A5D6F3E9-5AD2-4FB8-AD81-1F21B65FF191}"/>
    <cellStyle name="Output 9 2" xfId="46519" xr:uid="{B1C64CE8-5AD7-484E-8C49-4BE075029870}"/>
    <cellStyle name="Output 9 2 2" xfId="46520" xr:uid="{EBBDF9E4-7695-4E99-A5AA-19351A19DCA6}"/>
    <cellStyle name="Output 9 2 2 2" xfId="46521" xr:uid="{4AD90807-49B1-4FFE-B192-DA866E4C9A8A}"/>
    <cellStyle name="Output 9 2 2 2 2" xfId="46522" xr:uid="{F0AD6EA9-6CBB-4185-BB8D-D4B3130747A9}"/>
    <cellStyle name="Output 9 2 2 2 3" xfId="46523" xr:uid="{C838342A-84E8-45AD-97E1-9469E903B1A1}"/>
    <cellStyle name="Output 9 2 3" xfId="46524" xr:uid="{9D6BD202-0083-454C-9079-0645DFBCF0AC}"/>
    <cellStyle name="Output 9 2 3 2" xfId="46525" xr:uid="{F371308C-0A7B-447A-9555-63D624A4B110}"/>
    <cellStyle name="Output 9 2 3 2 2" xfId="46526" xr:uid="{0C64DA2E-2FA6-4D42-B285-8ED671917E0F}"/>
    <cellStyle name="Output 9 2 3 2 3" xfId="46527" xr:uid="{81366D91-741D-4950-87A4-0F60728A5C8E}"/>
    <cellStyle name="Output 9 2 4" xfId="46528" xr:uid="{797AE46C-2DFD-47BD-B4F4-06D42E20AC01}"/>
    <cellStyle name="Output 9 2 4 2" xfId="46529" xr:uid="{DBC49385-E1B3-4EF9-B60E-EC1EF7E146E1}"/>
    <cellStyle name="Output 9 2 4 3" xfId="46530" xr:uid="{5AAA85F8-C5E0-4A01-BCB1-46B7E1EF1FDE}"/>
    <cellStyle name="Output 9 3" xfId="46531" xr:uid="{9BD58919-922A-4A5C-9345-5B54FA1F2931}"/>
    <cellStyle name="Output 9 3 2" xfId="46532" xr:uid="{5F8AF66F-6765-4166-9398-CA30F188B005}"/>
    <cellStyle name="Output 9 3 2 2" xfId="46533" xr:uid="{118C216E-6287-4560-B06B-FAC9ECED1B60}"/>
    <cellStyle name="Output 9 3 2 2 2" xfId="46534" xr:uid="{8408F3FC-F657-4B0E-B872-44DCF2C0D1BE}"/>
    <cellStyle name="Output 9 3 2 2 3" xfId="46535" xr:uid="{2B2D4876-18E1-4671-A3A5-460523910D8A}"/>
    <cellStyle name="Output 9 3 3" xfId="46536" xr:uid="{0CC5BBC5-1C89-4637-9A02-A2F4803585A3}"/>
    <cellStyle name="Output 9 3 3 2" xfId="46537" xr:uid="{3F71B9BB-221C-4BDA-AF28-5D2513EA1A4C}"/>
    <cellStyle name="Output 9 3 3 2 2" xfId="46538" xr:uid="{DF97325C-07AD-4A68-95A7-205FFED08424}"/>
    <cellStyle name="Output 9 3 3 2 3" xfId="46539" xr:uid="{0C3717F8-4A8C-47D1-8BD3-20F7763BBEC4}"/>
    <cellStyle name="Output 9 3 4" xfId="46540" xr:uid="{252A19FB-A6C1-452B-AEE6-CABB6D6F8FB8}"/>
    <cellStyle name="Output 9 3 4 2" xfId="46541" xr:uid="{00172563-0160-42CF-8104-F4D52B517139}"/>
    <cellStyle name="Output 9 3 4 3" xfId="46542" xr:uid="{9FF6A76F-6CFF-4BE9-82FB-0781C883CD41}"/>
    <cellStyle name="Output 9 4" xfId="46543" xr:uid="{DA91ED24-716B-412B-AC16-D3BCB0730AD8}"/>
    <cellStyle name="Output 9 4 2" xfId="46544" xr:uid="{2F571C72-FE1E-4C9E-BC71-F41F9DEFBE0D}"/>
    <cellStyle name="Output 9 4 2 2" xfId="46545" xr:uid="{EA3D1CAB-BCCB-4C4D-90B4-F604577629A5}"/>
    <cellStyle name="Output 9 4 2 2 2" xfId="46546" xr:uid="{A4441694-64D9-441B-B429-15CC9BF783CE}"/>
    <cellStyle name="Output 9 4 2 2 3" xfId="46547" xr:uid="{3EEFFC44-EC99-4A37-816B-24E6E056F409}"/>
    <cellStyle name="Output 9 4 3" xfId="46548" xr:uid="{30F133A6-5E29-4BC4-B5FC-B7F7708313CE}"/>
    <cellStyle name="Output 9 4 3 2" xfId="46549" xr:uid="{DD30B951-F5D6-40F5-A467-2B96007A2F59}"/>
    <cellStyle name="Output 9 4 3 2 2" xfId="46550" xr:uid="{01FC3F11-008A-46CD-8533-E57F60F8F92C}"/>
    <cellStyle name="Output 9 4 3 2 3" xfId="46551" xr:uid="{5A597997-7E6E-4105-980C-331466BDE0DA}"/>
    <cellStyle name="Output 9 4 4" xfId="46552" xr:uid="{2B1F44DE-0BA1-41B2-92CD-CC1ACED2D8F6}"/>
    <cellStyle name="Output 9 4 4 2" xfId="46553" xr:uid="{248AB5F3-0F1A-4FF4-B8F5-5BAF42DB2715}"/>
    <cellStyle name="Output 9 4 4 3" xfId="46554" xr:uid="{CAEDC696-FB9F-4E6D-A27C-87A9DE7D6DA7}"/>
    <cellStyle name="Output 9 5" xfId="46555" xr:uid="{450D20C2-98CA-4716-AAC3-7B3A0EE9E414}"/>
    <cellStyle name="Output 9 5 2" xfId="46556" xr:uid="{F15C712E-B921-41C2-A159-F83174B830BD}"/>
    <cellStyle name="Output 9 5 2 2" xfId="46557" xr:uid="{C8ADFBB4-447D-498C-973B-F990CC7877D8}"/>
    <cellStyle name="Output 9 5 2 2 2" xfId="46558" xr:uid="{8FD6C31A-0F6A-413A-B8BF-70518587B5FF}"/>
    <cellStyle name="Output 9 5 2 2 3" xfId="46559" xr:uid="{E94B457A-2BC5-4A77-8D4B-9F4F39A534D4}"/>
    <cellStyle name="Output 9 5 3" xfId="46560" xr:uid="{0E504C93-8051-461A-9DFF-CA8E77FC88AD}"/>
    <cellStyle name="Output 9 5 3 2" xfId="46561" xr:uid="{C17190DB-F354-4F5F-80A1-8A38092B4D7A}"/>
    <cellStyle name="Output 9 5 3 2 2" xfId="46562" xr:uid="{75158929-9D12-428D-A4C0-DC1AFCF53493}"/>
    <cellStyle name="Output 9 5 3 2 3" xfId="46563" xr:uid="{DE4DB6DF-38E4-4EBA-902A-A13523477C05}"/>
    <cellStyle name="Output 9 5 4" xfId="46564" xr:uid="{875D0194-F4E5-4F00-B944-3D3173B54D87}"/>
    <cellStyle name="Output 9 5 4 2" xfId="46565" xr:uid="{210982F0-F4D6-405D-A581-4265B7593D8E}"/>
    <cellStyle name="Output 9 5 4 3" xfId="46566" xr:uid="{21C4F89C-40AE-4196-8704-5B4B4AECEB58}"/>
    <cellStyle name="Output 9 6" xfId="46567" xr:uid="{2CE7524A-9407-4753-B349-3C174F785863}"/>
    <cellStyle name="Output 9 6 2" xfId="46568" xr:uid="{3032EC85-B38B-4FB8-AD1C-55B353F3D2AB}"/>
    <cellStyle name="Output 9 6 2 2" xfId="46569" xr:uid="{8269F260-5378-4A77-81D9-C1FC4E6C5891}"/>
    <cellStyle name="Output 9 6 2 2 2" xfId="46570" xr:uid="{C871C847-4040-4B8F-90AA-8E4B505D66E0}"/>
    <cellStyle name="Output 9 6 2 2 3" xfId="46571" xr:uid="{1C059175-4C46-4BF5-8754-E373008A043C}"/>
    <cellStyle name="Output 9 6 3" xfId="46572" xr:uid="{B58063CE-4B39-4C79-B5FF-E6253A6A0149}"/>
    <cellStyle name="Output 9 6 3 2" xfId="46573" xr:uid="{B8E7A928-C7C1-4190-8157-1F25146435A1}"/>
    <cellStyle name="Output 9 6 3 2 2" xfId="46574" xr:uid="{DAD5E4BD-1E92-4676-AC05-3F15C81359C9}"/>
    <cellStyle name="Output 9 6 3 2 3" xfId="46575" xr:uid="{0C406396-AD7F-4DEF-9CC6-5CE7F809ACF2}"/>
    <cellStyle name="Output 9 6 4" xfId="46576" xr:uid="{111CEF76-E48C-4EF3-8BA1-FEFCC20F2CCB}"/>
    <cellStyle name="Output 9 6 4 2" xfId="46577" xr:uid="{827AEAA5-C92E-4461-8CF1-2FD2A17252B0}"/>
    <cellStyle name="Output 9 6 4 3" xfId="46578" xr:uid="{DF12C729-3082-474C-BE2E-E1CA3096D421}"/>
    <cellStyle name="Output 9 7" xfId="46579" xr:uid="{0C2A48A2-40BF-4063-98A7-925201066B83}"/>
    <cellStyle name="Output 9 7 2" xfId="46580" xr:uid="{09F1737B-64C7-4154-BB3C-1D9FDB1D57E1}"/>
    <cellStyle name="Output 9 7 2 2" xfId="46581" xr:uid="{686AAF4F-3C03-448A-9643-5C74942BF51F}"/>
    <cellStyle name="Output 9 7 2 2 2" xfId="46582" xr:uid="{3DAA09D6-4F2B-452B-9E40-309A714903B9}"/>
    <cellStyle name="Output 9 7 2 2 3" xfId="46583" xr:uid="{64A736C1-1E6D-4D13-8CFC-F0F6AB4AEA38}"/>
    <cellStyle name="Output 9 7 3" xfId="46584" xr:uid="{356EB25D-CC16-4A55-967F-DF0EC8E7E4A7}"/>
    <cellStyle name="Output 9 7 3 2" xfId="46585" xr:uid="{00CD2EF7-C4EF-408E-B27D-351EE50D5FC2}"/>
    <cellStyle name="Output 9 7 3 2 2" xfId="46586" xr:uid="{5419E6F9-3FE0-427B-B24C-71A439110E5B}"/>
    <cellStyle name="Output 9 7 3 2 3" xfId="46587" xr:uid="{84F0133C-7045-4C8E-8E0D-E158A84C5698}"/>
    <cellStyle name="Output 9 7 4" xfId="46588" xr:uid="{4DBC0929-2600-4E61-8E65-689B58A4022C}"/>
    <cellStyle name="Output 9 7 4 2" xfId="46589" xr:uid="{3111344A-3149-490F-B4A0-D817A340CBF2}"/>
    <cellStyle name="Output 9 7 4 3" xfId="46590" xr:uid="{DBDA007E-B98D-4C1E-9EE8-22A16AB6C265}"/>
    <cellStyle name="Output 9 8" xfId="46591" xr:uid="{0A974F5C-2981-4DF6-B2DC-FD1EC74F344D}"/>
    <cellStyle name="Output 9 8 2" xfId="46592" xr:uid="{25FD02B4-A3E8-42B8-BEED-A991677F51FF}"/>
    <cellStyle name="Output 9 8 2 2" xfId="46593" xr:uid="{3D1C6F33-C445-48C1-85D9-A437C0728632}"/>
    <cellStyle name="Output 9 8 2 3" xfId="46594" xr:uid="{60EBBF3F-3BB6-4E90-846E-19E8339F4D1D}"/>
    <cellStyle name="Output 9 9" xfId="46595" xr:uid="{F7408E7E-8716-441F-B19B-8DB03011FC42}"/>
    <cellStyle name="Output 9 9 2" xfId="46596" xr:uid="{5C181174-DFB8-4D1F-84DC-43437FDCA196}"/>
    <cellStyle name="Output 9 9 2 2" xfId="46597" xr:uid="{F5B25ADC-5467-4EEE-9C6E-550A7889CC3E}"/>
    <cellStyle name="Output 9 9 2 3" xfId="46598" xr:uid="{24309923-5020-45FD-AB39-68A37740C6E9}"/>
    <cellStyle name="Output Amounts" xfId="46599" xr:uid="{12E70DCE-8B65-47E6-A76F-C63597BBA10A}"/>
    <cellStyle name="Output Amounts 2" xfId="46600" xr:uid="{48B80F44-DA88-4C07-962A-9E4BB7C1E95D}"/>
    <cellStyle name="Output Column Headings" xfId="46601" xr:uid="{625A0A26-5A06-4059-A42E-FB43A43DADAD}"/>
    <cellStyle name="Output Line Items" xfId="46602" xr:uid="{4F0DC91D-259E-4EB7-B712-ED7255D57DEE}"/>
    <cellStyle name="Output Line Items 2" xfId="46603" xr:uid="{15A63408-C42F-43B6-9446-75AD77EDFEC6}"/>
    <cellStyle name="Output Report Heading" xfId="46604" xr:uid="{E604C4ED-39BE-486F-8B74-7F049E773332}"/>
    <cellStyle name="Output Report Title" xfId="46605" xr:uid="{D3D8FDB3-2F69-4D69-B97D-F955B2E0A521}"/>
    <cellStyle name="p/n" xfId="46606" xr:uid="{8EAADE37-F226-4090-9C96-A3384CDE3E21}"/>
    <cellStyle name="Percent (0)" xfId="46607" xr:uid="{336575E4-5B30-480C-B57D-417524C197FF}"/>
    <cellStyle name="Percent [0]" xfId="46608" xr:uid="{0EDCE8E8-EB56-4484-828A-00E0D91E693C}"/>
    <cellStyle name="Percent [0] 2" xfId="46609" xr:uid="{D29C2D55-8465-4DAA-A134-55FDD842AC4E}"/>
    <cellStyle name="Percent [0] 2 2" xfId="46610" xr:uid="{4A73F2CF-CC5E-4CBF-8EC6-102D1151D112}"/>
    <cellStyle name="Percent [0] 2 3" xfId="46611" xr:uid="{E4D93E7A-9EE0-4277-8884-40EB9BCFA09F}"/>
    <cellStyle name="Percent [0] 3" xfId="46612" xr:uid="{AF48DC3D-EC19-4BEF-88AC-5174D18AFA60}"/>
    <cellStyle name="Percent [00]" xfId="46613" xr:uid="{6BA431B8-DA50-435A-8DF5-9E737A27E35D}"/>
    <cellStyle name="Percent [00] 2" xfId="46614" xr:uid="{B5292F1F-DCF7-4322-A0C1-54347B91D256}"/>
    <cellStyle name="Percent [00] 3" xfId="46615" xr:uid="{76AC41E9-9FFB-4410-954D-0CF20B3A348D}"/>
    <cellStyle name="Percent [2]" xfId="46616" xr:uid="{096AA29E-39B4-48E1-85A3-20F9861628E7}"/>
    <cellStyle name="Percent [2] 2" xfId="46617" xr:uid="{9B8C802D-18E2-4DCD-8016-F511B4455C4E}"/>
    <cellStyle name="Percent [2] 2 2" xfId="46618" xr:uid="{F388BD7A-DC43-430E-BA6D-623A617FA406}"/>
    <cellStyle name="Percent [2] 3" xfId="46619" xr:uid="{C90ADF5B-2805-4AE9-A5DB-F86A2F9BB564}"/>
    <cellStyle name="Percent [2] 4" xfId="46620" xr:uid="{6431BB9F-577F-41A7-9683-5018DEFFE77D}"/>
    <cellStyle name="Percent [2] 5" xfId="46621" xr:uid="{F7A62AA3-38AD-4762-A8C8-C8A39BCD5912}"/>
    <cellStyle name="Percent [2] 6" xfId="46622" xr:uid="{9C29D417-5D34-43D4-827B-F56F27BF4C9E}"/>
    <cellStyle name="Percent [2] 7" xfId="46623" xr:uid="{A095DD09-A588-48CA-9C21-A409EDEC4127}"/>
    <cellStyle name="Percent [2] 8" xfId="46624" xr:uid="{0DC90983-A4F9-44CE-8481-BF14240DE5D4}"/>
    <cellStyle name="Percent 10" xfId="46625" xr:uid="{AD63DB1B-5598-45B5-82AA-DE03A762817F}"/>
    <cellStyle name="Percent 10 2" xfId="46626" xr:uid="{1F3655E9-4F8D-41F4-AE7F-FD88DC228529}"/>
    <cellStyle name="Percent 10 2 2" xfId="46627" xr:uid="{0542902F-E503-4DFA-B65E-238E4525702D}"/>
    <cellStyle name="Percent 10 3" xfId="46628" xr:uid="{85020434-64B7-4058-AC9C-4F5E952125C5}"/>
    <cellStyle name="Percent 10 4" xfId="46629" xr:uid="{10DC5C05-8394-40F5-B965-8B9F9B15A08F}"/>
    <cellStyle name="Percent 10 5" xfId="46630" xr:uid="{7DDB2C30-D52C-44A5-BB56-B47AD4633084}"/>
    <cellStyle name="Percent 100" xfId="46631" xr:uid="{94FCF019-AE5C-48A7-9AB9-C97FC7747BB4}"/>
    <cellStyle name="Percent 101" xfId="46632" xr:uid="{EB2CC53C-3982-4957-8357-5F625FE45A45}"/>
    <cellStyle name="Percent 101 2" xfId="46633" xr:uid="{E25CD802-17B6-4688-B438-DEBF951C1852}"/>
    <cellStyle name="Percent 102" xfId="46634" xr:uid="{81C696E6-564E-4987-BDD9-6AE85A152691}"/>
    <cellStyle name="Percent 102 2" xfId="46635" xr:uid="{958EEF59-9CFF-4BCE-A1F9-E986A5DA89E0}"/>
    <cellStyle name="Percent 103" xfId="46636" xr:uid="{3D8C5D7E-8528-4ED4-B1F7-8A27A3FC7B18}"/>
    <cellStyle name="Percent 104" xfId="46637" xr:uid="{655EA639-31D0-47D8-9468-DE0896B12177}"/>
    <cellStyle name="Percent 105" xfId="46638" xr:uid="{9621A99E-1F66-46FE-B970-D9FDAD67AC55}"/>
    <cellStyle name="Percent 106" xfId="46639" xr:uid="{3566E4C6-89B4-4AE3-A56F-D6B88CF9D6F8}"/>
    <cellStyle name="Percent 107" xfId="46640" xr:uid="{C3AC4D6F-80C3-44F1-8CE0-B1414D1ACC76}"/>
    <cellStyle name="Percent 108" xfId="46641" xr:uid="{9E01A3B8-B844-4371-95C3-28BD81D0055B}"/>
    <cellStyle name="Percent 109" xfId="46642" xr:uid="{3801C560-16A9-4390-9D9A-42311D614505}"/>
    <cellStyle name="Percent 11" xfId="46643" xr:uid="{BE0E3A45-E3A7-4794-84A9-32ADA0F2A513}"/>
    <cellStyle name="Percent 11 2" xfId="46644" xr:uid="{19587A57-3B52-4162-A46B-C297FCB16F82}"/>
    <cellStyle name="Percent 11 2 2" xfId="46645" xr:uid="{76BAD5BA-5AF7-4A24-AF50-9BEA1FBDA888}"/>
    <cellStyle name="Percent 11 3" xfId="46646" xr:uid="{6CB39456-84FE-47BE-B7CF-95F162899799}"/>
    <cellStyle name="Percent 11 4" xfId="46647" xr:uid="{C434AC68-BA52-403F-AF06-11D20F5E8F21}"/>
    <cellStyle name="Percent 11 4 2" xfId="46648" xr:uid="{5ABE8CA4-16AC-435E-B92E-6C7D5D266676}"/>
    <cellStyle name="Percent 11 4 3" xfId="46649" xr:uid="{33B18ED0-CDB0-4A38-A25E-08A7D36521AC}"/>
    <cellStyle name="Percent 11 4 4" xfId="46650" xr:uid="{D488EE9B-8D85-4F33-9EFE-0E9CF04AF2CE}"/>
    <cellStyle name="Percent 11 4 5" xfId="46651" xr:uid="{5DA2E065-37A1-4855-B7A1-BBD14449CCD1}"/>
    <cellStyle name="Percent 11 4 6" xfId="46652" xr:uid="{7C075443-0F0A-4975-AFBA-1DF0D479E66E}"/>
    <cellStyle name="Percent 11 5" xfId="46653" xr:uid="{CD79DB42-C79E-4A56-8B20-F3B3F004A109}"/>
    <cellStyle name="Percent 110" xfId="46654" xr:uid="{651F0F01-6442-4F2C-A413-A1FE8EF00C1F}"/>
    <cellStyle name="Percent 111" xfId="46655" xr:uid="{75AE77E9-CCEB-49E5-8D21-11D4BE0CB676}"/>
    <cellStyle name="Percent 112" xfId="46656" xr:uid="{AF1AE251-EDEF-437B-8D42-460BBF17655E}"/>
    <cellStyle name="Percent 113" xfId="46657" xr:uid="{9F0A4E35-0FF6-48AF-9EAF-CB2B4C71D063}"/>
    <cellStyle name="Percent 114" xfId="46658" xr:uid="{8AF36AB3-FA3F-452B-82C3-4779D0C6CC4C}"/>
    <cellStyle name="Percent 115" xfId="46659" xr:uid="{9035D221-2237-4E0F-8E6F-3196729B5288}"/>
    <cellStyle name="Percent 116" xfId="46660" xr:uid="{D800E894-C601-4F4A-9114-A5F9AA878CF4}"/>
    <cellStyle name="Percent 117" xfId="46661" xr:uid="{64613036-BD3C-4E86-B7DD-D302F48721BE}"/>
    <cellStyle name="Percent 12" xfId="46662" xr:uid="{2354BEA1-5C8D-42F7-870D-D31E320733D1}"/>
    <cellStyle name="Percent 12 2" xfId="46663" xr:uid="{13D42C13-ED45-4297-AFD7-6A6B2E1F1BAD}"/>
    <cellStyle name="Percent 12 2 2" xfId="46664" xr:uid="{630ED0DC-D55D-43D3-BDB9-E1C4A0366D9E}"/>
    <cellStyle name="Percent 12 3" xfId="46665" xr:uid="{2DCA27E5-BA67-4AB1-9026-AA61D1B474E7}"/>
    <cellStyle name="Percent 12 4" xfId="46666" xr:uid="{138083F7-7763-4368-A884-F066BECC8791}"/>
    <cellStyle name="Percent 12 5" xfId="46667" xr:uid="{95CFDAA5-98D3-4A7E-8144-D8ED3CEE02D9}"/>
    <cellStyle name="Percent 13" xfId="46668" xr:uid="{4E722FD1-A8F6-43DB-9B2C-83E8AF69F1CF}"/>
    <cellStyle name="Percent 13 2" xfId="46669" xr:uid="{DF214756-3AD5-4294-A1CB-7BEB4F60AF80}"/>
    <cellStyle name="Percent 13 2 2" xfId="46670" xr:uid="{B334EAA7-0DE5-4FB1-965F-FD9C9CF07BD6}"/>
    <cellStyle name="Percent 13 2 3" xfId="46671" xr:uid="{412EE747-B808-498A-A007-6205D2B06DA3}"/>
    <cellStyle name="Percent 13 3" xfId="46672" xr:uid="{43509631-291D-4154-8458-83BD86F8157C}"/>
    <cellStyle name="Percent 13 4" xfId="46673" xr:uid="{F4E03D9C-2008-4CA2-A076-D08267E56889}"/>
    <cellStyle name="Percent 13 5" xfId="46674" xr:uid="{4E2B861D-4828-473F-A310-AEE1AF70399A}"/>
    <cellStyle name="Percent 14" xfId="46675" xr:uid="{997FE295-316B-47CA-8FCE-EE9F9BFF43F1}"/>
    <cellStyle name="Percent 14 2" xfId="46676" xr:uid="{64D18272-E872-4AF4-AF62-0F358EE2411E}"/>
    <cellStyle name="Percent 14 2 2" xfId="46677" xr:uid="{2B59CA12-50CF-4A89-84D0-7753F5F15313}"/>
    <cellStyle name="Percent 14 2 3" xfId="46678" xr:uid="{33F5ED1E-79FB-407F-8677-818F91AB9958}"/>
    <cellStyle name="Percent 14 3" xfId="46679" xr:uid="{AD5CBABA-768E-48C5-948A-060C030EB4D6}"/>
    <cellStyle name="Percent 14 4" xfId="46680" xr:uid="{59D4B4A8-3606-4FA7-9C0F-3950F3C1935C}"/>
    <cellStyle name="Percent 14 5" xfId="46681" xr:uid="{5B91E7D3-A5E0-4C1D-83D5-36B52D2727A6}"/>
    <cellStyle name="Percent 14 6" xfId="46682" xr:uid="{4D65199A-AFC9-4462-BD66-91F360F08C32}"/>
    <cellStyle name="Percent 15" xfId="46683" xr:uid="{AB2AF6E3-2A32-415B-A0D0-B4367C259501}"/>
    <cellStyle name="Percent 15 2" xfId="46684" xr:uid="{B0109876-6072-438A-B4E7-B07D2A80C175}"/>
    <cellStyle name="Percent 15 2 2" xfId="46685" xr:uid="{F7244713-CFA2-4808-8C32-823A458B1492}"/>
    <cellStyle name="Percent 15 3" xfId="46686" xr:uid="{1FC4D934-974D-498E-ACEF-A108FC12D35A}"/>
    <cellStyle name="Percent 15 4" xfId="46687" xr:uid="{991D4E10-051A-4592-BEBA-267D23512109}"/>
    <cellStyle name="Percent 16" xfId="46688" xr:uid="{0AA9F1CE-E2AA-4CAE-971E-B1A7DB53DABB}"/>
    <cellStyle name="Percent 16 2" xfId="46689" xr:uid="{CCB075FF-BE17-4B20-AC2D-7CA3EE7ACB9C}"/>
    <cellStyle name="Percent 16 2 2" xfId="46690" xr:uid="{0163023B-A6A1-4259-BFA0-7FCD7AC09F6B}"/>
    <cellStyle name="Percent 16 3" xfId="46691" xr:uid="{3F367A07-1634-49A9-B07E-6773B5D83FF5}"/>
    <cellStyle name="Percent 16 4" xfId="46692" xr:uid="{47BAB68B-D820-45FB-9091-885B5A72A7BB}"/>
    <cellStyle name="Percent 17" xfId="46693" xr:uid="{56FF044E-548E-4EA5-B7CE-872C8568812A}"/>
    <cellStyle name="Percent 17 2" xfId="46694" xr:uid="{8A90C4BB-B0BF-4A05-94F3-BF2EABAD1CC4}"/>
    <cellStyle name="Percent 17 2 2" xfId="46695" xr:uid="{96FE37B8-9398-4810-8D5C-73BC0375B7F2}"/>
    <cellStyle name="Percent 17 3" xfId="46696" xr:uid="{AA49B530-143C-44CE-B084-0DB35C7F812C}"/>
    <cellStyle name="Percent 17 4" xfId="46697" xr:uid="{91008E3C-8065-44B1-B59C-7D9427000731}"/>
    <cellStyle name="Percent 18" xfId="46698" xr:uid="{49E68551-9C34-48CB-8AC1-CCCE655F929A}"/>
    <cellStyle name="Percent 18 2" xfId="46699" xr:uid="{F4A90710-E505-443F-8D1E-C4030DCED9F2}"/>
    <cellStyle name="Percent 18 3" xfId="46700" xr:uid="{EB18E6B9-BE41-437A-A6E1-357473CF8CA5}"/>
    <cellStyle name="Percent 19" xfId="46701" xr:uid="{07D1EB7E-B8C7-4C11-AF1D-C4233DA6BF2E}"/>
    <cellStyle name="Percent 19 2" xfId="46702" xr:uid="{9EDB17B2-678D-4472-BCF1-0A06615E84C0}"/>
    <cellStyle name="Percent 19 3" xfId="46703" xr:uid="{0EF1D818-FA70-4AAF-A8E3-9A048248C928}"/>
    <cellStyle name="Percent 19 4" xfId="46704" xr:uid="{D4E92CD0-6C14-4576-93CA-105101B0C6ED}"/>
    <cellStyle name="Percent 19 5" xfId="46705" xr:uid="{96483E1C-102A-4CFF-A149-C1D3B60EA731}"/>
    <cellStyle name="Percent 2" xfId="72" xr:uid="{0922C496-7AAB-480B-BD1D-A8581CBC3744}"/>
    <cellStyle name="Percent 2 10" xfId="46707" xr:uid="{D9F7691B-6A9D-4C8B-849B-04E9C3E0CE92}"/>
    <cellStyle name="Percent 2 11" xfId="46708" xr:uid="{ACB13E5C-8271-4763-9012-AC518B836E00}"/>
    <cellStyle name="Percent 2 12" xfId="46709" xr:uid="{134261C4-C99F-4859-BDC5-1F9B415790BE}"/>
    <cellStyle name="Percent 2 13" xfId="46710" xr:uid="{E589D1B1-9478-4F0F-B3CD-E2AF78316DE8}"/>
    <cellStyle name="Percent 2 14" xfId="46711" xr:uid="{0314FC3A-617E-4E95-B4DA-AB2342E36481}"/>
    <cellStyle name="Percent 2 15" xfId="46712" xr:uid="{70D27D75-A717-4F8C-8B7E-68667B693FF0}"/>
    <cellStyle name="Percent 2 16" xfId="46713" xr:uid="{151BC79C-7A47-404C-843F-D862536DD6BC}"/>
    <cellStyle name="Percent 2 17" xfId="46714" xr:uid="{753FFA76-076F-4C9F-9086-B1C87C808AC6}"/>
    <cellStyle name="Percent 2 18" xfId="46715" xr:uid="{6C08743A-A62E-435E-B1E6-820A14E27D48}"/>
    <cellStyle name="Percent 2 19" xfId="46716" xr:uid="{BA894000-B0E4-4AEB-94FA-344E620ABB07}"/>
    <cellStyle name="Percent 2 2" xfId="46717" xr:uid="{08944059-D8F9-41D1-BF18-2722EACC05EA}"/>
    <cellStyle name="Percent 2 2 2" xfId="46718" xr:uid="{C5CE1EEF-C42A-4968-B783-7A354FCE83BF}"/>
    <cellStyle name="Percent 2 2 2 2" xfId="46719" xr:uid="{16DB17BA-9153-433A-8E64-BB53B9A151DF}"/>
    <cellStyle name="Percent 2 2 2 3" xfId="46720" xr:uid="{CCD69112-C784-4CC5-8066-0F8370BE5BE8}"/>
    <cellStyle name="Percent 2 2 2 4" xfId="46721" xr:uid="{A30689AA-7A95-4700-BAF3-D5487A485C26}"/>
    <cellStyle name="Percent 2 2 3" xfId="46722" xr:uid="{7F2A22C0-F9A0-45E1-BCFB-92D040BF57CC}"/>
    <cellStyle name="Percent 2 2 4" xfId="46723" xr:uid="{63C7BEEE-FB9F-4770-85AD-DC5B4C4D1A9B}"/>
    <cellStyle name="Percent 2 2 5" xfId="46724" xr:uid="{160D253C-D3A6-46D4-AC25-8248688ABBE7}"/>
    <cellStyle name="Percent 2 2 5 2" xfId="46725" xr:uid="{BC9D678E-618B-43CE-8B48-5CCB30F894EE}"/>
    <cellStyle name="Percent 2 2 6" xfId="46726" xr:uid="{EBB00991-B5E1-4A76-BFC7-D26AC1C3066D}"/>
    <cellStyle name="Percent 2 2 7" xfId="46727" xr:uid="{8C660915-1B38-46B9-9027-3D1F43F8D877}"/>
    <cellStyle name="Percent 2 2 8" xfId="46728" xr:uid="{A8E69CD4-8607-4D9E-95B0-E8AA4B8F3D02}"/>
    <cellStyle name="Percent 2 20" xfId="46729" xr:uid="{75D16153-2CCA-4123-A1A1-BABB8A5A3756}"/>
    <cellStyle name="Percent 2 21" xfId="46730" xr:uid="{BD2A70FF-6227-4E37-A643-86FC92E73B25}"/>
    <cellStyle name="Percent 2 21 2" xfId="46731" xr:uid="{66AE60AF-0E7E-49D4-A9C8-34ADF3E30299}"/>
    <cellStyle name="Percent 2 21 3" xfId="46732" xr:uid="{72F8A136-A42A-43E5-9CD7-F083EC363584}"/>
    <cellStyle name="Percent 2 21 4" xfId="46733" xr:uid="{FC625D07-86B3-4605-8A1E-88B4323F96BB}"/>
    <cellStyle name="Percent 2 21 5" xfId="46734" xr:uid="{ACBF0CCF-2DFA-402A-BE64-B10919FBCF68}"/>
    <cellStyle name="Percent 2 21 6" xfId="46735" xr:uid="{485CF722-10A3-4EBF-847C-05458A209920}"/>
    <cellStyle name="Percent 2 22" xfId="46736" xr:uid="{A1366AA5-CFF2-4FE9-BB82-0283E435BEBD}"/>
    <cellStyle name="Percent 2 23" xfId="46737" xr:uid="{06476A37-38A8-4D4F-907D-62E03ED28B2C}"/>
    <cellStyle name="Percent 2 24" xfId="46738" xr:uid="{43F38994-D78C-4773-BE6B-E1F3CDCB593C}"/>
    <cellStyle name="Percent 2 25" xfId="46706" xr:uid="{DAEDE76F-C3BB-4E0D-B65B-95DC4D40DCBB}"/>
    <cellStyle name="Percent 2 3" xfId="46739" xr:uid="{91114E5A-850E-4216-A13D-81AD3EFCD727}"/>
    <cellStyle name="Percent 2 3 2" xfId="46740" xr:uid="{AB84439D-ACCC-499F-9224-D07CEB8683B4}"/>
    <cellStyle name="Percent 2 3 3" xfId="46741" xr:uid="{F4E8A139-E757-4370-B41D-94ACFA342E3E}"/>
    <cellStyle name="Percent 2 4" xfId="46742" xr:uid="{5B3B6336-756B-4C87-8144-E37A876BEC0C}"/>
    <cellStyle name="Percent 2 4 2" xfId="46743" xr:uid="{E1A514EF-EB07-4B9F-84BE-D5D29204E7D8}"/>
    <cellStyle name="Percent 2 4 3" xfId="46744" xr:uid="{D5EA2DBA-15E8-471F-9E80-1289674AB124}"/>
    <cellStyle name="Percent 2 4 4" xfId="46745" xr:uid="{823CF7AD-98E3-42B2-A9FD-D750CA61DE90}"/>
    <cellStyle name="Percent 2 5" xfId="46746" xr:uid="{CB89E70E-907B-4993-8690-6944A8B3AA67}"/>
    <cellStyle name="Percent 2 5 2" xfId="46747" xr:uid="{86E93415-5186-430C-BFFD-877F1B21E12A}"/>
    <cellStyle name="Percent 2 6" xfId="46748" xr:uid="{69B2E86D-AA52-4776-8ADA-B516F9F80EC6}"/>
    <cellStyle name="Percent 2 7" xfId="46749" xr:uid="{E2DA0440-2185-410A-B27E-BBA177B24643}"/>
    <cellStyle name="Percent 2 8" xfId="46750" xr:uid="{0D2443A8-B545-4370-9F07-F03894B631F0}"/>
    <cellStyle name="Percent 2 9" xfId="46751" xr:uid="{802E6118-1D93-42F4-81ED-D8C5EC1D9E8A}"/>
    <cellStyle name="Percent 20" xfId="46752" xr:uid="{B23F9E06-B610-4391-A793-8D03C9BFEC6A}"/>
    <cellStyle name="Percent 20 2" xfId="46753" xr:uid="{8DD6FC31-27D0-4042-994E-55FA5F0ACDAB}"/>
    <cellStyle name="Percent 20 3" xfId="46754" xr:uid="{8B04F42B-2A48-466F-9A5F-53804BE84903}"/>
    <cellStyle name="Percent 20 4" xfId="46755" xr:uid="{57ABAF54-0061-4608-A8A9-2F6514212FD5}"/>
    <cellStyle name="Percent 20 5" xfId="46756" xr:uid="{F741838B-9504-466F-B2A7-2E7906B6B109}"/>
    <cellStyle name="Percent 21" xfId="46757" xr:uid="{C188BB33-B0E9-4F2A-A055-1049F4A40560}"/>
    <cellStyle name="Percent 21 2" xfId="46758" xr:uid="{954E02BA-A363-4B36-8660-784A891E074C}"/>
    <cellStyle name="Percent 21 3" xfId="46759" xr:uid="{1EC56714-8B42-44D5-A6D3-0AFDAC54C55A}"/>
    <cellStyle name="Percent 21 4" xfId="46760" xr:uid="{EC5A5B86-4648-4BD6-95E6-EA3148AD0D5B}"/>
    <cellStyle name="Percent 21 5" xfId="46761" xr:uid="{9D18B850-5A85-4426-8E71-42906154692A}"/>
    <cellStyle name="Percent 22" xfId="46762" xr:uid="{332AE45B-88EA-417B-8D90-4861615E2E56}"/>
    <cellStyle name="Percent 22 2" xfId="46763" xr:uid="{1774FEAA-E939-41B2-B837-30D5130CDB52}"/>
    <cellStyle name="Percent 22 3" xfId="46764" xr:uid="{69E1065B-ACDB-40E8-898B-5ABC64309ACA}"/>
    <cellStyle name="Percent 22 4" xfId="46765" xr:uid="{9E9A2FAA-5BD3-4D3E-A5DE-70C511D7BA5F}"/>
    <cellStyle name="Percent 22 5" xfId="46766" xr:uid="{5F5D6AE2-D583-4986-B7E4-8C27C23965D2}"/>
    <cellStyle name="Percent 22 6" xfId="46767" xr:uid="{DFAE1B5B-FE9F-468C-AE17-C7093EF52DCE}"/>
    <cellStyle name="Percent 23" xfId="46768" xr:uid="{620E9708-F472-4D54-AC44-DC19BD89C42F}"/>
    <cellStyle name="Percent 23 2" xfId="46769" xr:uid="{FD8C9739-69DA-44B3-BABC-5DABEB6807FB}"/>
    <cellStyle name="Percent 23 2 2" xfId="46770" xr:uid="{10F5BDE9-5A96-4639-97AE-334CAD28331D}"/>
    <cellStyle name="Percent 23 2 2 2" xfId="46771" xr:uid="{DB567DAC-279E-48C1-80A1-915EF93CC719}"/>
    <cellStyle name="Percent 23 2 2 3" xfId="46772" xr:uid="{C9BBF62B-0F06-4934-947F-FA9FAB11ADBC}"/>
    <cellStyle name="Percent 23 2 2 4" xfId="46773" xr:uid="{59903897-0E57-4DDB-BC72-579DAA31A87F}"/>
    <cellStyle name="Percent 23 2 2 5" xfId="46774" xr:uid="{288C78A4-0536-4167-8163-5E40BEDC9453}"/>
    <cellStyle name="Percent 23 2 2 6" xfId="46775" xr:uid="{9BD242C9-6F13-4013-B796-4EDCCAB5F096}"/>
    <cellStyle name="Percent 23 2 3" xfId="46776" xr:uid="{47490FFC-0BEF-4A36-A5A0-CEF5EAAD3013}"/>
    <cellStyle name="Percent 23 2 4" xfId="46777" xr:uid="{EE929088-28DE-4B71-8EBF-D73BBBB5EA81}"/>
    <cellStyle name="Percent 23 2 5" xfId="46778" xr:uid="{C639E0CF-C7E0-41E6-9219-2E3A6D9C504F}"/>
    <cellStyle name="Percent 23 2 6" xfId="46779" xr:uid="{5DF517E3-A5D0-4029-9B1B-0662AF75C50C}"/>
    <cellStyle name="Percent 23 2 7" xfId="46780" xr:uid="{B3635E71-4262-4586-AC65-AFF8B396262C}"/>
    <cellStyle name="Percent 23 2 8" xfId="46781" xr:uid="{B118622D-E5C8-4F90-9CF8-3CEE49E63842}"/>
    <cellStyle name="Percent 23 3" xfId="46782" xr:uid="{F3672564-44CE-4352-B251-99CD5C503569}"/>
    <cellStyle name="Percent 23 4" xfId="46783" xr:uid="{7F0A5F54-4EDE-40B0-A2E3-71CC08F57D02}"/>
    <cellStyle name="Percent 23 5" xfId="46784" xr:uid="{83AF725B-1D6F-4BB1-8E48-5D15A54EC6AB}"/>
    <cellStyle name="Percent 24" xfId="46785" xr:uid="{9640C384-6AA3-4492-BEE7-AACBE63C68FD}"/>
    <cellStyle name="Percent 24 2" xfId="46786" xr:uid="{D4A889B8-0370-490D-AA75-38382287BF74}"/>
    <cellStyle name="Percent 24 3" xfId="46787" xr:uid="{370F9201-FD77-485C-9B04-36BD43D51B01}"/>
    <cellStyle name="Percent 24 4" xfId="46788" xr:uid="{1ABD28A7-731D-4F02-AA90-76BBB46E0B7A}"/>
    <cellStyle name="Percent 25" xfId="46789" xr:uid="{06A738A9-AC96-4FF8-9028-7194DC982A05}"/>
    <cellStyle name="Percent 25 2" xfId="46790" xr:uid="{CDCB0492-4AEF-483A-A974-ECBF01783DE6}"/>
    <cellStyle name="Percent 25 2 2" xfId="46791" xr:uid="{78C1AA9F-99F5-41AA-B787-A27302D86B09}"/>
    <cellStyle name="Percent 25 2 2 2" xfId="46792" xr:uid="{D602537D-4CC1-4809-B1BF-B307386A0EB9}"/>
    <cellStyle name="Percent 25 2 2 3" xfId="46793" xr:uid="{BBC1A6F6-DAAF-4FBA-9C24-6D4368CB13D4}"/>
    <cellStyle name="Percent 25 2 2 4" xfId="46794" xr:uid="{0EEFDC00-0E1F-4C24-8D37-EFEE023CD1D1}"/>
    <cellStyle name="Percent 25 2 2 5" xfId="46795" xr:uid="{C4BCD94B-FDB3-42BC-B40A-826A29C33BFA}"/>
    <cellStyle name="Percent 25 2 2 6" xfId="46796" xr:uid="{C567831B-06D3-4B2A-B651-21997F769CBF}"/>
    <cellStyle name="Percent 25 2 3" xfId="46797" xr:uid="{DD9605F2-B369-4546-B2A9-B6B887017E6C}"/>
    <cellStyle name="Percent 25 2 4" xfId="46798" xr:uid="{34FE172A-7B51-4CF9-875C-AAB63500943B}"/>
    <cellStyle name="Percent 25 2 5" xfId="46799" xr:uid="{D8C27C59-D1CF-441A-9E8D-E3169A7563B8}"/>
    <cellStyle name="Percent 25 2 6" xfId="46800" xr:uid="{B4AFFD53-D92F-412D-B03B-C8DF875117AF}"/>
    <cellStyle name="Percent 25 2 7" xfId="46801" xr:uid="{1BF9D25D-DE90-4771-AFBB-9EA7F243427B}"/>
    <cellStyle name="Percent 25 3" xfId="46802" xr:uid="{7684DFEB-CC32-4749-B0E7-CAE2AF3BB4DC}"/>
    <cellStyle name="Percent 25 4" xfId="46803" xr:uid="{C17CD601-126D-4E82-9EA6-2A92E303B496}"/>
    <cellStyle name="Percent 26" xfId="46804" xr:uid="{C9496ADE-A523-46FF-B092-E65FAD40605E}"/>
    <cellStyle name="Percent 26 2" xfId="46805" xr:uid="{EEC964C7-DE35-46AA-ADC0-3FB39C0F4410}"/>
    <cellStyle name="Percent 26 3" xfId="46806" xr:uid="{38255512-0142-4B39-A6E4-B38308A2CA18}"/>
    <cellStyle name="Percent 27" xfId="46807" xr:uid="{54361ED5-1470-45BC-A00A-947F25A28C63}"/>
    <cellStyle name="Percent 27 2" xfId="46808" xr:uid="{CA67E78E-349F-4472-B1B5-0E0B42F6A710}"/>
    <cellStyle name="Percent 27 2 2" xfId="46809" xr:uid="{6440B668-CC1B-46B0-99C9-743B6B1187D3}"/>
    <cellStyle name="Percent 27 2 3" xfId="46810" xr:uid="{CA07794E-2CB6-4445-BD6C-E84B570D7B2C}"/>
    <cellStyle name="Percent 27 2 4" xfId="46811" xr:uid="{1AB5A93A-DFF5-4FCA-85E2-CD8B5466993D}"/>
    <cellStyle name="Percent 27 2 5" xfId="46812" xr:uid="{3C29C2AD-DBEF-4AEF-B2A1-C917D368BE92}"/>
    <cellStyle name="Percent 27 2 6" xfId="46813" xr:uid="{91F230AE-5B97-4128-88F9-711515DAA6EC}"/>
    <cellStyle name="Percent 27 3" xfId="46814" xr:uid="{6355F444-5B96-4D48-AE86-22019490FC20}"/>
    <cellStyle name="Percent 27 4" xfId="46815" xr:uid="{6FB0509A-2909-444B-A8E9-FE9F518C9AB6}"/>
    <cellStyle name="Percent 27 4 2" xfId="46816" xr:uid="{A94BD8A2-6C0A-4053-8937-7AD73052188C}"/>
    <cellStyle name="Percent 27 5" xfId="46817" xr:uid="{61DE8AD4-04B6-4DD9-9AB0-C419B0E53956}"/>
    <cellStyle name="Percent 27 6" xfId="46818" xr:uid="{E6826020-0090-40EC-B65C-048018548BA1}"/>
    <cellStyle name="Percent 27 7" xfId="46819" xr:uid="{EF48B04E-4042-4EB1-BB69-65EE61105094}"/>
    <cellStyle name="Percent 27 8" xfId="46820" xr:uid="{6E63DFEB-5071-4139-937E-E4F9A273B505}"/>
    <cellStyle name="Percent 28" xfId="46821" xr:uid="{D43A6601-1843-48A4-BBD8-21F99F767446}"/>
    <cellStyle name="Percent 28 2" xfId="46822" xr:uid="{2D6D31CA-F4E6-49E5-A2CF-E8037CBF6BD1}"/>
    <cellStyle name="Percent 28 3" xfId="46823" xr:uid="{FA39C378-389F-46C0-87F9-504AEF655C74}"/>
    <cellStyle name="Percent 28 3 2" xfId="46824" xr:uid="{3CC105BA-6966-4D1D-ACEE-7953176C5740}"/>
    <cellStyle name="Percent 28 4" xfId="46825" xr:uid="{66FEB5BF-1E65-43F0-BACB-8781EEB54B10}"/>
    <cellStyle name="Percent 28 5" xfId="46826" xr:uid="{F0AF4F4B-93E5-4EC6-93C0-26534CD6C1B5}"/>
    <cellStyle name="Percent 28 6" xfId="46827" xr:uid="{DBD0D262-EA58-40B4-ACB9-4694E7BC96E3}"/>
    <cellStyle name="Percent 28 7" xfId="46828" xr:uid="{2DA10F94-F92A-4318-8AB9-1CF555402FC0}"/>
    <cellStyle name="Percent 29" xfId="46829" xr:uid="{9421E34A-5118-41FE-974E-08C6D12FF9B7}"/>
    <cellStyle name="Percent 29 2" xfId="46830" xr:uid="{A9E46534-86E5-4317-82E9-F4E355CE982C}"/>
    <cellStyle name="Percent 3" xfId="46831" xr:uid="{64BD6E9D-032B-45F5-8F11-F87AD3E27F25}"/>
    <cellStyle name="Percent 3 10" xfId="46832" xr:uid="{0D5FB5BF-24EE-45A3-88BD-580444CA7765}"/>
    <cellStyle name="Percent 3 11" xfId="46833" xr:uid="{072DA340-000B-4787-9ABC-7BDC68B57D29}"/>
    <cellStyle name="Percent 3 12" xfId="59334" xr:uid="{961C0CA2-8E60-4B8E-980B-7CC13AA54B88}"/>
    <cellStyle name="Percent 3 2" xfId="46834" xr:uid="{F636EB38-B5E8-4549-9E67-0BBBAAD91D14}"/>
    <cellStyle name="Percent 3 2 2" xfId="46835" xr:uid="{3559F5E5-B57D-43DE-B18F-2C54CCDDDC10}"/>
    <cellStyle name="Percent 3 2 3" xfId="46836" xr:uid="{7649A967-A28B-46D2-8C9A-5EEDB0287D66}"/>
    <cellStyle name="Percent 3 2 4" xfId="46837" xr:uid="{4307EEC1-77C7-454E-8A15-BFF6386B11EB}"/>
    <cellStyle name="Percent 3 2 4 2" xfId="46838" xr:uid="{E6861CBE-43CB-4142-B361-AD2E5FF89A7E}"/>
    <cellStyle name="Percent 3 3" xfId="46839" xr:uid="{23911291-892C-4E87-9712-2C97D3F29DEE}"/>
    <cellStyle name="Percent 3 3 2" xfId="46840" xr:uid="{4B98A389-06FB-464A-8944-6D3C13C35F7D}"/>
    <cellStyle name="Percent 3 3 3" xfId="46841" xr:uid="{BCEA7EB0-381D-404B-AFAD-E61DE3806795}"/>
    <cellStyle name="Percent 3 3 4" xfId="46842" xr:uid="{A93B0B2C-5CE2-41D0-B786-17EDCBDF759E}"/>
    <cellStyle name="Percent 3 3 5" xfId="46843" xr:uid="{117BCBB8-E030-4738-9D33-363DD5ACB182}"/>
    <cellStyle name="Percent 3 4" xfId="46844" xr:uid="{FF72C5E9-1667-4E46-B457-9BE0B68DC062}"/>
    <cellStyle name="Percent 3 4 2" xfId="46845" xr:uid="{6F58BFC0-4F48-41DC-879E-B6B33D76D165}"/>
    <cellStyle name="Percent 3 4 3" xfId="46846" xr:uid="{DE0B86E7-317E-499C-BDA2-3B0BBDE5061C}"/>
    <cellStyle name="Percent 3 5" xfId="46847" xr:uid="{23027EBC-757A-42CC-B538-16B86031327D}"/>
    <cellStyle name="Percent 3 6" xfId="46848" xr:uid="{BC24B2A5-34F0-4B24-9D4B-F04E92505D27}"/>
    <cellStyle name="Percent 3 7" xfId="46849" xr:uid="{866272E9-66B4-470A-AE42-B27FD12DE761}"/>
    <cellStyle name="Percent 3 8" xfId="46850" xr:uid="{795F3181-27DB-421F-A37D-2C9B72DAA5D2}"/>
    <cellStyle name="Percent 3 8 2" xfId="46851" xr:uid="{959250D6-55F9-47AC-AB2C-96D8268EB38C}"/>
    <cellStyle name="Percent 3 9" xfId="46852" xr:uid="{62DFE823-C397-4EBB-B878-38E72D1FF2DC}"/>
    <cellStyle name="Percent 3 9 2" xfId="46853" xr:uid="{5F7ED1B1-C356-4058-88CF-CFDEBBE4EB3A}"/>
    <cellStyle name="Percent 30" xfId="46854" xr:uid="{FE321AB4-7177-40C1-9136-8FB2B64E4EB0}"/>
    <cellStyle name="Percent 30 2" xfId="46855" xr:uid="{45C0C62B-0035-4694-A124-0D4348D08BAF}"/>
    <cellStyle name="Percent 31" xfId="46856" xr:uid="{D0D1EA0D-5817-4B59-BDE1-5506CD18EFFE}"/>
    <cellStyle name="Percent 31 2" xfId="46857" xr:uid="{9FB91E93-B288-45CE-A62D-1EBAEA49D8E2}"/>
    <cellStyle name="Percent 31 2 2" xfId="46858" xr:uid="{A5AE96E2-B952-48E0-A19B-CBD5F7E1D500}"/>
    <cellStyle name="Percent 31 2 3" xfId="46859" xr:uid="{0F0DFBD4-E6E2-4F4F-814A-022D9187F5E2}"/>
    <cellStyle name="Percent 31 2 4" xfId="46860" xr:uid="{DB09D419-CABC-4672-A44C-073859D4A0A3}"/>
    <cellStyle name="Percent 31 2 5" xfId="46861" xr:uid="{2B62BA32-2889-4C05-9C24-CA6851394E4A}"/>
    <cellStyle name="Percent 31 2 6" xfId="46862" xr:uid="{A59765A6-2FC6-459F-84E7-E89C681B36C8}"/>
    <cellStyle name="Percent 31 3" xfId="46863" xr:uid="{8F3F565C-20BF-4C9D-BC81-F7C31506D727}"/>
    <cellStyle name="Percent 31 3 2" xfId="46864" xr:uid="{2229AAD5-4FC8-4F3E-AA1A-9F2FC56E66A2}"/>
    <cellStyle name="Percent 31 4" xfId="46865" xr:uid="{7791EF15-2B73-4A1A-9636-5B66BC835C80}"/>
    <cellStyle name="Percent 31 5" xfId="46866" xr:uid="{990D5DE6-C651-4AC5-AFA9-F6A313D2A179}"/>
    <cellStyle name="Percent 31 6" xfId="46867" xr:uid="{D1D01AC4-22D7-43B7-96AF-D576598043BC}"/>
    <cellStyle name="Percent 31 7" xfId="46868" xr:uid="{66FAE4AC-067C-4022-B327-46F0B75C0927}"/>
    <cellStyle name="Percent 32" xfId="46869" xr:uid="{1676B4C0-D0A6-4785-B086-9F1D3CD01482}"/>
    <cellStyle name="Percent 32 2" xfId="46870" xr:uid="{CA3443F1-8BC9-4427-ACFA-CBDFEEBADEEB}"/>
    <cellStyle name="Percent 33" xfId="46871" xr:uid="{4E11CD0A-2751-42A2-B7B5-ADAB5FCE0A3B}"/>
    <cellStyle name="Percent 34" xfId="46872" xr:uid="{67BA4BAB-ACF7-4883-BEF1-F35E874BA747}"/>
    <cellStyle name="Percent 35" xfId="46873" xr:uid="{CFEB599D-3C9A-4990-8575-614110174BC9}"/>
    <cellStyle name="Percent 35 2" xfId="46874" xr:uid="{0C289909-D641-4875-A7B5-4239B406DB3D}"/>
    <cellStyle name="Percent 35 3" xfId="46875" xr:uid="{142D63DA-111B-49EE-B6D2-A3F45DDA3E9B}"/>
    <cellStyle name="Percent 36" xfId="46876" xr:uid="{303F5797-C1F4-4DEB-8D46-7105FFCEB33E}"/>
    <cellStyle name="Percent 37" xfId="46877" xr:uid="{19B0E225-4D11-47F7-8B1B-85ADA44FC3A9}"/>
    <cellStyle name="Percent 37 2" xfId="46878" xr:uid="{C5C3843F-1D69-4A9D-B047-7120645FCFA9}"/>
    <cellStyle name="Percent 38" xfId="46879" xr:uid="{144A5E47-BD7D-4696-A7D7-253D75AABABB}"/>
    <cellStyle name="Percent 39" xfId="46880" xr:uid="{F844686A-1F57-4063-BB08-1997DDECA97F}"/>
    <cellStyle name="Percent 39 2" xfId="46881" xr:uid="{B90CAA2D-82AF-432B-AEF5-33F7E26B0FBF}"/>
    <cellStyle name="Percent 4" xfId="46882" xr:uid="{02577A25-93E1-485B-AB07-BCC8E1A95728}"/>
    <cellStyle name="Percent 4 2" xfId="46883" xr:uid="{84BCEB68-2AC9-4469-A0C2-02D1AFFAD9A3}"/>
    <cellStyle name="Percent 4 2 2" xfId="46884" xr:uid="{3488C9B8-854E-4C5C-BA84-459511893C37}"/>
    <cellStyle name="Percent 4 2 2 2" xfId="46885" xr:uid="{D22DEFF3-D44C-491F-B180-E76DBF590B72}"/>
    <cellStyle name="Percent 4 2 2 2 2" xfId="46886" xr:uid="{88C8C597-C141-430D-978A-EE0069409348}"/>
    <cellStyle name="Percent 4 2 2 2 2 2" xfId="46887" xr:uid="{A9ADC8F2-3222-4EC2-AF1E-959B0F48292A}"/>
    <cellStyle name="Percent 4 2 2 2 3" xfId="46888" xr:uid="{30ABA675-524B-4974-BFC0-3403F6920178}"/>
    <cellStyle name="Percent 4 2 2 2 3 2" xfId="46889" xr:uid="{EE37A30F-9A87-405A-9BC2-3ACFD8E783CC}"/>
    <cellStyle name="Percent 4 2 2 3" xfId="46890" xr:uid="{B3A262A7-4A43-4533-9646-7B52DC89D67C}"/>
    <cellStyle name="Percent 4 2 2 3 2" xfId="46891" xr:uid="{6E010034-468A-46E2-AFD5-C3A85DBB98F8}"/>
    <cellStyle name="Percent 4 2 2 4" xfId="46892" xr:uid="{EB7ECD14-E698-4D82-9D5D-1791DD54E11A}"/>
    <cellStyle name="Percent 4 2 2 4 2" xfId="46893" xr:uid="{616B728D-6328-46DA-AF7E-F3B255283174}"/>
    <cellStyle name="Percent 4 2 3" xfId="46894" xr:uid="{DC61B71D-21FA-4941-8B8A-9567B6DE7A34}"/>
    <cellStyle name="Percent 4 2 3 2" xfId="46895" xr:uid="{62711786-25D0-4FD3-861A-AD7EA4EFAF19}"/>
    <cellStyle name="Percent 4 2 3 2 2" xfId="46896" xr:uid="{3283CA3C-70FE-4456-BAF3-D4D9BA17FAAF}"/>
    <cellStyle name="Percent 4 2 3 3" xfId="46897" xr:uid="{708DE68E-7D3A-44F0-A5EE-C87DB1EC83BE}"/>
    <cellStyle name="Percent 4 2 3 3 2" xfId="46898" xr:uid="{914288CC-F4A6-406A-A13D-E561658338BC}"/>
    <cellStyle name="Percent 4 2 4" xfId="46899" xr:uid="{FFE74365-3CE1-4F23-8DD1-759DFE8DE0A3}"/>
    <cellStyle name="Percent 4 2 4 2" xfId="46900" xr:uid="{A4D0517C-9FBB-4477-BA9B-50D45A42FAD3}"/>
    <cellStyle name="Percent 4 2 5" xfId="46901" xr:uid="{96B92C9D-3A87-477C-A814-878CE94D2806}"/>
    <cellStyle name="Percent 4 2 5 2" xfId="46902" xr:uid="{09194711-BA4B-4425-8E07-3D07F7FCDC0D}"/>
    <cellStyle name="Percent 4 3" xfId="46903" xr:uid="{E60B1BA7-47A6-4312-904F-63F2764E349B}"/>
    <cellStyle name="Percent 4 3 2" xfId="46904" xr:uid="{B860A15E-4065-44F1-B6BF-6BA451D9FB60}"/>
    <cellStyle name="Percent 4 4" xfId="46905" xr:uid="{845389F8-6E29-4B2D-BF0E-777AF79C106B}"/>
    <cellStyle name="Percent 4 5" xfId="46906" xr:uid="{7E916CA5-6038-4197-A2BA-53EDAE2336EF}"/>
    <cellStyle name="Percent 4 6" xfId="46907" xr:uid="{7B8D27CA-4C61-4518-8A2E-5EB326E57C8C}"/>
    <cellStyle name="Percent 4 7" xfId="46908" xr:uid="{0B54242C-4427-4D7E-B58B-30147631EA19}"/>
    <cellStyle name="Percent 4 8" xfId="46909" xr:uid="{1472DB11-7F07-4692-B263-16DACC795FBE}"/>
    <cellStyle name="Percent 40" xfId="46910" xr:uid="{2DD37220-9819-4357-B6D8-5EEA6CB80B13}"/>
    <cellStyle name="Percent 40 2" xfId="46911" xr:uid="{86635038-B022-4A10-AF39-6472BF35AD43}"/>
    <cellStyle name="Percent 40 3" xfId="46912" xr:uid="{F823B3FD-1AE7-4066-8B47-8E834F803A6F}"/>
    <cellStyle name="Percent 40 4" xfId="46913" xr:uid="{26FBCCEC-12B2-414B-A4D8-E5E020481B65}"/>
    <cellStyle name="Percent 40 4 2" xfId="46914" xr:uid="{E4BFF2BD-1696-4631-A528-E21B8C0C4C6E}"/>
    <cellStyle name="Percent 40 4 3" xfId="46915" xr:uid="{1FA15A2D-181B-48E8-9EFB-CAA85F44A253}"/>
    <cellStyle name="Percent 40 5" xfId="46916" xr:uid="{5B6903D1-7019-484D-9740-4530924A67C9}"/>
    <cellStyle name="Percent 41" xfId="46917" xr:uid="{6E117133-F236-40A4-BA68-C936A68A3DE4}"/>
    <cellStyle name="Percent 41 2" xfId="46918" xr:uid="{AB70D349-33FF-4851-AF6D-DD709F5F204A}"/>
    <cellStyle name="Percent 42" xfId="46919" xr:uid="{36C7079D-486E-4D16-8E79-B9C66664B4F3}"/>
    <cellStyle name="Percent 42 2" xfId="46920" xr:uid="{F8853688-DD1A-4949-BA4D-38593CDE535A}"/>
    <cellStyle name="Percent 43" xfId="46921" xr:uid="{44635C57-C7B0-4E5B-A901-FE9D9C7152A3}"/>
    <cellStyle name="Percent 43 2" xfId="46922" xr:uid="{BF29301A-93ED-4B4A-B0BC-91EEC661C797}"/>
    <cellStyle name="Percent 44" xfId="46923" xr:uid="{DF8F7B60-9746-4A04-BF5B-74FDC77406FC}"/>
    <cellStyle name="Percent 44 2" xfId="46924" xr:uid="{C7E709D1-7A49-4F88-8D37-BBBED3AA5B4E}"/>
    <cellStyle name="Percent 45" xfId="46925" xr:uid="{F727D8F1-FD4D-4715-8D6E-87586A0C221C}"/>
    <cellStyle name="Percent 45 2" xfId="46926" xr:uid="{5BA9D9F2-6B4F-4C7D-80F6-FF92C8A9BEFB}"/>
    <cellStyle name="Percent 46" xfId="46927" xr:uid="{41BB018A-8450-42E2-99C1-DCAD8304C23D}"/>
    <cellStyle name="Percent 46 2" xfId="46928" xr:uid="{7A74053A-D9AB-41D4-83A7-87810A5A42BA}"/>
    <cellStyle name="Percent 47" xfId="46929" xr:uid="{B57A85B9-8C10-4E4F-92EA-28039FF471C2}"/>
    <cellStyle name="Percent 47 2" xfId="46930" xr:uid="{2C7B9D6A-3447-48D7-AC08-D2FFDCF00C22}"/>
    <cellStyle name="Percent 48" xfId="46931" xr:uid="{A8ED11C3-54F6-4AF1-A912-2D148AC8B170}"/>
    <cellStyle name="Percent 48 2" xfId="46932" xr:uid="{956FA8AB-A557-4FB1-877B-8E7D08E2A095}"/>
    <cellStyle name="Percent 49" xfId="46933" xr:uid="{C0714576-1EDC-4460-8151-CC2E71A3F9F7}"/>
    <cellStyle name="Percent 49 2" xfId="46934" xr:uid="{DA1E2C96-69E4-4A4F-BA27-43F8AFB678EE}"/>
    <cellStyle name="Percent 5" xfId="46935" xr:uid="{B6F39C25-06D8-4294-A0A5-2A7682134AF1}"/>
    <cellStyle name="Percent 5 2" xfId="46936" xr:uid="{A13A5012-66E2-4C8D-8FD1-AE5772414F24}"/>
    <cellStyle name="Percent 5 2 2" xfId="46937" xr:uid="{AC2E71D7-9A27-4C1A-922E-FC51FF1AE0BE}"/>
    <cellStyle name="Percent 5 2 2 2" xfId="46938" xr:uid="{3D8C633E-6D86-4D0B-98E2-2AEBA0F8AC9C}"/>
    <cellStyle name="Percent 5 2 2 2 2" xfId="46939" xr:uid="{351CBAA5-5268-422C-81D8-47844785B049}"/>
    <cellStyle name="Percent 5 2 2 3" xfId="46940" xr:uid="{7E713188-A95D-452F-83C7-0419FE301892}"/>
    <cellStyle name="Percent 5 2 2 3 2" xfId="46941" xr:uid="{4657C080-3C23-4F34-9E2C-9E69EDB1E45C}"/>
    <cellStyle name="Percent 5 2 3" xfId="46942" xr:uid="{BA0479C3-8629-4DE8-B26E-D635F6047B5B}"/>
    <cellStyle name="Percent 5 2 4" xfId="46943" xr:uid="{7DD52A51-2B7A-41E6-A76A-E8335F85F84C}"/>
    <cellStyle name="Percent 5 2 5" xfId="46944" xr:uid="{B4A72EAC-B3CF-4499-A7E8-A5B19B804D40}"/>
    <cellStyle name="Percent 5 2 6" xfId="46945" xr:uid="{53166D1D-96F6-465D-9C44-6D07293B6045}"/>
    <cellStyle name="Percent 5 2 6 2" xfId="46946" xr:uid="{1332582B-FE50-412C-8421-7673AC510C0D}"/>
    <cellStyle name="Percent 5 2 7" xfId="46947" xr:uid="{75F63DC4-ABDE-416A-B710-7B064D97D9F1}"/>
    <cellStyle name="Percent 5 2 7 2" xfId="46948" xr:uid="{112E4D70-9CF6-40BD-8B6E-232ADBF1A540}"/>
    <cellStyle name="Percent 5 3" xfId="46949" xr:uid="{F2A3281D-9D32-4730-B738-CEEF3359D556}"/>
    <cellStyle name="Percent 5 3 2" xfId="46950" xr:uid="{2F807C0A-75DA-4D2D-9420-45AF68466A9F}"/>
    <cellStyle name="Percent 5 3 2 2" xfId="46951" xr:uid="{A2700515-6FED-4EA9-AB74-95BDA4B4FCA1}"/>
    <cellStyle name="Percent 5 3 3" xfId="46952" xr:uid="{0FD4115B-3A55-4705-9EF2-56AF19DAAE74}"/>
    <cellStyle name="Percent 5 3 3 2" xfId="46953" xr:uid="{68163754-4AC0-4FA7-B50B-BE3349475795}"/>
    <cellStyle name="Percent 5 4" xfId="46954" xr:uid="{77316B9E-A285-41C7-869A-12D39AE373BE}"/>
    <cellStyle name="Percent 5 5" xfId="46955" xr:uid="{9C974268-F839-4BE7-8CBA-1E17BDCF1296}"/>
    <cellStyle name="Percent 5 6" xfId="46956" xr:uid="{58830072-8D95-4036-8968-339EA17727E2}"/>
    <cellStyle name="Percent 5 7" xfId="46957" xr:uid="{40DB3CA5-D37A-4DD1-991B-193D601EC2A8}"/>
    <cellStyle name="Percent 5 7 2" xfId="46958" xr:uid="{428C0370-410B-4726-99A1-AC740C92D909}"/>
    <cellStyle name="Percent 5 8" xfId="46959" xr:uid="{122B562F-F8B0-4101-9BD5-A2CFAA2B7FCC}"/>
    <cellStyle name="Percent 5 8 2" xfId="46960" xr:uid="{B43D2ED9-9455-4BF2-A8D6-E8DA79112BEE}"/>
    <cellStyle name="Percent 5 9" xfId="46961" xr:uid="{FD7957B1-9548-4606-A67D-56CC42DCA5DE}"/>
    <cellStyle name="Percent 5 9 2" xfId="46962" xr:uid="{4DF49D31-1603-47E4-AC38-AA8FAE025C79}"/>
    <cellStyle name="Percent 50" xfId="46963" xr:uid="{46A163AF-141F-4FE5-AE1B-DDEF11E981FE}"/>
    <cellStyle name="Percent 50 2" xfId="46964" xr:uid="{F2DF12E5-BC3A-49C5-8F19-C7ABBF1BF9D5}"/>
    <cellStyle name="Percent 51" xfId="46965" xr:uid="{FB8C76BE-72E1-467F-9063-05C4A9FB6A80}"/>
    <cellStyle name="Percent 51 2" xfId="46966" xr:uid="{87EADD28-476D-4EFF-B325-565EA2AA3AB7}"/>
    <cellStyle name="Percent 52" xfId="46967" xr:uid="{9AAA728B-10C9-47EC-94F3-5E9D756F5A34}"/>
    <cellStyle name="Percent 52 2" xfId="46968" xr:uid="{67DAEC1F-5649-405A-A407-D0ACD8BA3304}"/>
    <cellStyle name="Percent 52 2 2" xfId="46969" xr:uid="{AD4E33DA-DBC7-48EF-B284-F1FEFB52C79C}"/>
    <cellStyle name="Percent 52 2 3" xfId="46970" xr:uid="{EEC7FBD1-03AE-4D4E-A6C9-FEFD18CF676B}"/>
    <cellStyle name="Percent 52 2 4" xfId="46971" xr:uid="{3C7EFBF9-1BA2-4F52-A575-600C1E0B11CC}"/>
    <cellStyle name="Percent 52 2 5" xfId="46972" xr:uid="{6D27A7A7-308E-40D1-92BB-C047F72145A2}"/>
    <cellStyle name="Percent 52 2 6" xfId="46973" xr:uid="{C60E6B30-4EF7-4DA7-8CB6-C9768051DBE6}"/>
    <cellStyle name="Percent 52 3" xfId="46974" xr:uid="{EEB9FAF3-A545-4501-92BF-DAB50840A44D}"/>
    <cellStyle name="Percent 52 3 2" xfId="46975" xr:uid="{AA1B3700-6B39-40D5-BD7E-FBEE714A98FB}"/>
    <cellStyle name="Percent 52 4" xfId="46976" xr:uid="{79BA6EBF-9EDF-4F11-9D3C-B1E33E9B630F}"/>
    <cellStyle name="Percent 52 5" xfId="46977" xr:uid="{FD02226D-A2A4-43FE-8CC5-C724C725E497}"/>
    <cellStyle name="Percent 52 6" xfId="46978" xr:uid="{00C151EE-0DB7-4619-B9C4-993FD9A40E45}"/>
    <cellStyle name="Percent 52 7" xfId="46979" xr:uid="{65157123-E293-4F89-85C9-4021EC77BFE1}"/>
    <cellStyle name="Percent 53" xfId="46980" xr:uid="{F30DAC52-3383-4169-BD24-D63AEFD111E4}"/>
    <cellStyle name="Percent 53 2" xfId="46981" xr:uid="{AA222C0D-60ED-49C6-BC2F-6708BEE82216}"/>
    <cellStyle name="Percent 53 2 2" xfId="46982" xr:uid="{6D926626-1970-4D0C-8089-532C27B94A96}"/>
    <cellStyle name="Percent 53 2 3" xfId="46983" xr:uid="{AB739417-F9C9-4085-A1FB-3E40C4037D77}"/>
    <cellStyle name="Percent 53 2 4" xfId="46984" xr:uid="{28E9494C-CA8C-4335-B396-51C279D10E8A}"/>
    <cellStyle name="Percent 53 2 5" xfId="46985" xr:uid="{2ACF47E5-A918-4BC4-8A76-078842318F3F}"/>
    <cellStyle name="Percent 53 2 6" xfId="46986" xr:uid="{3BD0DA5F-B808-422D-B0A3-93055130D2BC}"/>
    <cellStyle name="Percent 53 3" xfId="46987" xr:uid="{BC632F9F-BBBB-457D-8F19-06572BB0ABF6}"/>
    <cellStyle name="Percent 53 3 2" xfId="46988" xr:uid="{CFB27E2D-90CD-4012-8DA3-1D82A23AEBCB}"/>
    <cellStyle name="Percent 53 4" xfId="46989" xr:uid="{10DD5C7D-7375-48A3-872F-872B26D978CD}"/>
    <cellStyle name="Percent 53 5" xfId="46990" xr:uid="{409E3599-8A7F-43DE-9FA1-296178EA6A69}"/>
    <cellStyle name="Percent 53 6" xfId="46991" xr:uid="{D9333460-41B9-4C8C-A64E-0D4B3433D806}"/>
    <cellStyle name="Percent 53 7" xfId="46992" xr:uid="{F983269E-CFAD-4DEF-802B-EEF8D95826FF}"/>
    <cellStyle name="Percent 54" xfId="46993" xr:uid="{74A663B6-9E99-479B-8B9B-487D2547A390}"/>
    <cellStyle name="Percent 54 2" xfId="46994" xr:uid="{ABA073F2-1ADF-4DB4-A93E-087F617C38CA}"/>
    <cellStyle name="Percent 55" xfId="46995" xr:uid="{7AF673B0-7C82-44B8-A25F-25C10F086468}"/>
    <cellStyle name="Percent 55 2" xfId="46996" xr:uid="{CE898EA1-53B8-4448-8B6E-8BDC3587AC95}"/>
    <cellStyle name="Percent 56" xfId="46997" xr:uid="{42F504C2-5040-4A53-A6F1-1049561A9A9C}"/>
    <cellStyle name="Percent 57" xfId="46998" xr:uid="{97866160-94A2-4CF5-86D9-A9C69922CEBA}"/>
    <cellStyle name="Percent 58" xfId="46999" xr:uid="{C565A369-A8DC-4536-8E9A-426EB1E6F1E9}"/>
    <cellStyle name="Percent 59" xfId="47000" xr:uid="{B584CB05-C10A-4C91-8BC7-840ACF3C78D1}"/>
    <cellStyle name="Percent 6" xfId="47001" xr:uid="{470D1B0B-16F8-4BC1-8184-F655F6E867D3}"/>
    <cellStyle name="Percent 6 2" xfId="47002" xr:uid="{33471A2F-ADE7-4E58-8CFE-30A41C6C1F9D}"/>
    <cellStyle name="Percent 6 2 2" xfId="47003" xr:uid="{31C9D52F-07A9-482E-B0FD-9C1647960EA9}"/>
    <cellStyle name="Percent 6 3" xfId="47004" xr:uid="{FC8E2414-5F78-4335-896B-E240B9E75FD6}"/>
    <cellStyle name="Percent 6 3 2" xfId="47005" xr:uid="{CC67390D-FE3B-4FE2-AD1D-446F7A262DC6}"/>
    <cellStyle name="Percent 6 3 3" xfId="47006" xr:uid="{1B9C3D5D-A980-4F71-89B2-EAC4B1E5E302}"/>
    <cellStyle name="Percent 6 4" xfId="47007" xr:uid="{0DFF7E61-AE21-4995-830B-32ABA02B956B}"/>
    <cellStyle name="Percent 6 4 2" xfId="47008" xr:uid="{A29D6C39-BDAA-4E89-8518-D3BCE797AFBB}"/>
    <cellStyle name="Percent 6 5" xfId="47009" xr:uid="{BD132E51-F231-4A02-A040-04607C6CA1EB}"/>
    <cellStyle name="Percent 6 6" xfId="47010" xr:uid="{171BD778-95F3-4CAF-BFE8-F44AA9F05532}"/>
    <cellStyle name="Percent 60" xfId="47011" xr:uid="{290E6F7F-9FF8-42FF-A62F-3E12AFB23108}"/>
    <cellStyle name="Percent 60 2" xfId="47012" xr:uid="{ACD8DC07-22F7-434A-A343-27B08A8D7ABD}"/>
    <cellStyle name="Percent 60 2 2" xfId="47013" xr:uid="{CBDF3CB0-DC4D-43C7-B7A3-798E235DFE43}"/>
    <cellStyle name="Percent 60 2 3" xfId="47014" xr:uid="{D634ABBF-39D8-408C-BBC3-5347F7A59F1A}"/>
    <cellStyle name="Percent 61" xfId="47015" xr:uid="{8180816F-9CC3-4CF0-9DC1-554A61C2C25F}"/>
    <cellStyle name="Percent 61 2" xfId="47016" xr:uid="{7810CB1A-2BE7-484E-9147-DA6B6DCD3752}"/>
    <cellStyle name="Percent 62" xfId="47017" xr:uid="{5F25274B-2631-47CA-8F78-F1A3485EB599}"/>
    <cellStyle name="Percent 63" xfId="47018" xr:uid="{506208F0-D3A1-42F1-A225-7410D52825D3}"/>
    <cellStyle name="Percent 64" xfId="47019" xr:uid="{29853BCF-7CA3-4DA6-B428-079D906FE1C8}"/>
    <cellStyle name="Percent 65" xfId="47020" xr:uid="{F3972EE6-E248-4E56-909D-BF26A953E645}"/>
    <cellStyle name="Percent 66" xfId="47021" xr:uid="{775ACCF0-F371-4577-8A60-82DE282C049B}"/>
    <cellStyle name="Percent 67" xfId="47022" xr:uid="{71E998B7-3F2D-4DB2-AEBC-DC103617F890}"/>
    <cellStyle name="Percent 68" xfId="47023" xr:uid="{82AF66AD-4953-4C0E-93E7-AAD846CB9051}"/>
    <cellStyle name="Percent 68 2" xfId="47024" xr:uid="{B0B96367-FF78-45F4-800E-CBE0E742D709}"/>
    <cellStyle name="Percent 68 2 2" xfId="47025" xr:uid="{2ABE375E-9FB1-49E2-B520-B83A47CCEEFA}"/>
    <cellStyle name="Percent 68 2 3" xfId="47026" xr:uid="{E9AEC2EF-8D3D-4CE0-AE7A-5BFC74374CCA}"/>
    <cellStyle name="Percent 68 2 4" xfId="47027" xr:uid="{626426DE-4866-49DC-9904-C3B19EC29226}"/>
    <cellStyle name="Percent 68 2 5" xfId="47028" xr:uid="{FA53EE70-895B-48C3-AEED-0A051ECA04E6}"/>
    <cellStyle name="Percent 68 2 6" xfId="47029" xr:uid="{3DD205B4-037B-4073-B84E-D17544331D86}"/>
    <cellStyle name="Percent 68 3" xfId="47030" xr:uid="{D214E51B-7CE5-4ABD-8533-9C9D68118AF6}"/>
    <cellStyle name="Percent 68 4" xfId="47031" xr:uid="{666748D7-8A08-4FA5-865B-B08CE96E5616}"/>
    <cellStyle name="Percent 68 5" xfId="47032" xr:uid="{DD16106B-F7F8-478A-BBC4-D8BF98722854}"/>
    <cellStyle name="Percent 68 6" xfId="47033" xr:uid="{566BBF1D-8291-4F24-87B0-6BE901EF1CB2}"/>
    <cellStyle name="Percent 68 7" xfId="47034" xr:uid="{846C8249-7453-48BB-A851-D0571B3C44F1}"/>
    <cellStyle name="Percent 69" xfId="47035" xr:uid="{E0251C97-7968-4B4F-AA39-BA1B8678EE1C}"/>
    <cellStyle name="Percent 69 2" xfId="47036" xr:uid="{E65ADF58-3681-49C4-8279-3B88B5CA1EE0}"/>
    <cellStyle name="Percent 69 2 2" xfId="47037" xr:uid="{E07839A2-E927-4DE2-A3A9-2864AEA506C0}"/>
    <cellStyle name="Percent 69 2 3" xfId="47038" xr:uid="{D7562AF2-CC1E-427D-BE01-6287B56F3556}"/>
    <cellStyle name="Percent 69 2 4" xfId="47039" xr:uid="{0BE5EC55-C63F-46AC-8780-B3F39202950F}"/>
    <cellStyle name="Percent 69 2 5" xfId="47040" xr:uid="{B3C28758-ECDC-4DC2-871F-2AB138D653D4}"/>
    <cellStyle name="Percent 69 2 6" xfId="47041" xr:uid="{6F0084B6-191D-449A-9E69-26D4CE2990E2}"/>
    <cellStyle name="Percent 69 3" xfId="47042" xr:uid="{DDC4F0D0-4C20-4198-A28A-1213D926E477}"/>
    <cellStyle name="Percent 69 4" xfId="47043" xr:uid="{7FE21AAE-925A-46B8-BC59-4FAC144D2A26}"/>
    <cellStyle name="Percent 69 5" xfId="47044" xr:uid="{0FA9C70E-2223-4BCE-8911-9937B6D8C521}"/>
    <cellStyle name="Percent 69 6" xfId="47045" xr:uid="{B3B0229F-FE4B-4F1A-ADBF-95C00850B508}"/>
    <cellStyle name="Percent 69 7" xfId="47046" xr:uid="{54CBB0BF-06AB-4AA8-8CB2-B2A943AB4C45}"/>
    <cellStyle name="Percent 7" xfId="47047" xr:uid="{634B3D10-7C57-4F0D-BE74-4FF287D78BED}"/>
    <cellStyle name="Percent 7 2" xfId="47048" xr:uid="{BD6F11DB-BCD4-49D5-89A5-D98949A95516}"/>
    <cellStyle name="Percent 7 2 2" xfId="47049" xr:uid="{7C0AE6A5-E472-400D-9B9A-1D938CD5AC4B}"/>
    <cellStyle name="Percent 7 2 3" xfId="47050" xr:uid="{19C2374E-DA0B-484E-97C1-C9E85D7EA373}"/>
    <cellStyle name="Percent 7 3" xfId="47051" xr:uid="{E6EA06E6-DBD1-447D-930B-5E0F197326DA}"/>
    <cellStyle name="Percent 7 3 2" xfId="47052" xr:uid="{E93C3223-40D5-41F3-90A2-9C48CDB119E5}"/>
    <cellStyle name="Percent 7 4" xfId="47053" xr:uid="{0CC09CF0-73C1-4E72-9668-CF2089CFE10F}"/>
    <cellStyle name="Percent 7 4 2" xfId="47054" xr:uid="{4A7D2017-955E-4004-A987-E9CBCB02CF48}"/>
    <cellStyle name="Percent 7 5" xfId="47055" xr:uid="{AEEA44A5-D12F-4016-AB32-5199C99A86AD}"/>
    <cellStyle name="Percent 7 6" xfId="47056" xr:uid="{61D56FAC-B988-4178-B2C8-B85039590912}"/>
    <cellStyle name="Percent 70" xfId="47057" xr:uid="{EA497AA6-7B6B-4BA7-B163-0D74795CC26F}"/>
    <cellStyle name="Percent 70 2" xfId="47058" xr:uid="{596D9C25-C383-4C7F-A1ED-E0C605741EAE}"/>
    <cellStyle name="Percent 70 3" xfId="47059" xr:uid="{00F1934D-35D8-4D2D-983F-C6379EA1CD81}"/>
    <cellStyle name="Percent 70 4" xfId="47060" xr:uid="{FD697869-835D-4DF0-A507-DB401F35E6D9}"/>
    <cellStyle name="Percent 70 5" xfId="47061" xr:uid="{2563E7CC-0FEF-4D5F-8DA4-2E05A6778B21}"/>
    <cellStyle name="Percent 70 6" xfId="47062" xr:uid="{70EE9047-FE01-4C58-8CAB-08B4E2E4AA75}"/>
    <cellStyle name="Percent 71" xfId="47063" xr:uid="{2F980E30-4EB3-4968-958D-9F8CFC5877CD}"/>
    <cellStyle name="Percent 71 2" xfId="47064" xr:uid="{2013250B-9D9B-4D49-BBF2-C5D84D13441D}"/>
    <cellStyle name="Percent 71 3" xfId="47065" xr:uid="{54D8C022-4A23-4A10-8C36-0BBF87B7890A}"/>
    <cellStyle name="Percent 71 4" xfId="47066" xr:uid="{3EBC026A-F700-4B40-9A24-BE988720405F}"/>
    <cellStyle name="Percent 71 5" xfId="47067" xr:uid="{7D3C6752-988A-43ED-AB91-32360021CE8E}"/>
    <cellStyle name="Percent 71 6" xfId="47068" xr:uid="{78104AA4-EFB6-401F-9F0C-5AFB1E821A81}"/>
    <cellStyle name="Percent 72" xfId="47069" xr:uid="{7040455D-E962-400A-A239-FEE2F625CC9C}"/>
    <cellStyle name="Percent 72 2" xfId="47070" xr:uid="{B416EC17-88E0-4F42-9920-2B3B718FA9CC}"/>
    <cellStyle name="Percent 72 3" xfId="47071" xr:uid="{3597CD0B-423E-417C-80CD-42779A65A97F}"/>
    <cellStyle name="Percent 72 4" xfId="47072" xr:uid="{DCAC4749-39DC-4E4A-836F-9D8C2130FD6F}"/>
    <cellStyle name="Percent 72 5" xfId="47073" xr:uid="{6E3C76B0-76B1-4522-A4C0-BD8F9DB77EF8}"/>
    <cellStyle name="Percent 72 6" xfId="47074" xr:uid="{48BEE3DF-331B-42E1-A709-F9288633687B}"/>
    <cellStyle name="Percent 73" xfId="47075" xr:uid="{DDCB5E1E-9183-40E6-9440-D2B4BE6B5581}"/>
    <cellStyle name="Percent 73 2" xfId="47076" xr:uid="{98B38444-C13D-4E96-AC76-B945A1288E31}"/>
    <cellStyle name="Percent 73 3" xfId="47077" xr:uid="{EF709F48-11DD-46C4-9F86-BDDB839F0FBA}"/>
    <cellStyle name="Percent 73 4" xfId="47078" xr:uid="{BD4274A0-2426-4615-BD68-2B809023CDD2}"/>
    <cellStyle name="Percent 73 5" xfId="47079" xr:uid="{EEB51BC2-8DF8-459B-B4F2-22B44B866708}"/>
    <cellStyle name="Percent 73 6" xfId="47080" xr:uid="{745D87F8-FE78-4D98-ABD0-0927A3CE8332}"/>
    <cellStyle name="Percent 74" xfId="47081" xr:uid="{F4A1D211-FF41-4A4C-8478-1176608F71FB}"/>
    <cellStyle name="Percent 74 2" xfId="47082" xr:uid="{9BF58DA7-57AC-41FC-933F-1621BA0D272B}"/>
    <cellStyle name="Percent 74 3" xfId="47083" xr:uid="{4967AEAB-D344-4737-A5BE-DB3EF170DE19}"/>
    <cellStyle name="Percent 74 4" xfId="47084" xr:uid="{8B90DBA3-8748-4A82-8C2A-4C90A02DB421}"/>
    <cellStyle name="Percent 74 5" xfId="47085" xr:uid="{96E23A86-2E07-42A8-A6B3-4024BA14B162}"/>
    <cellStyle name="Percent 74 6" xfId="47086" xr:uid="{0D9F27B2-77F2-4B9B-9E6A-E7BFF008D9D8}"/>
    <cellStyle name="Percent 75" xfId="47087" xr:uid="{D5215BB3-3777-4F95-950F-83E50C55DF52}"/>
    <cellStyle name="Percent 75 2" xfId="47088" xr:uid="{E368513A-9752-4CBF-9CFA-F9EE3B2A31D8}"/>
    <cellStyle name="Percent 75 3" xfId="47089" xr:uid="{723F5E9C-98D3-4413-BEC1-F6DA2F52A1CF}"/>
    <cellStyle name="Percent 75 4" xfId="47090" xr:uid="{BF7187D0-7D96-465C-A773-0C675204E529}"/>
    <cellStyle name="Percent 75 5" xfId="47091" xr:uid="{F104C055-5F81-4074-A0F7-95D95ECD022C}"/>
    <cellStyle name="Percent 75 6" xfId="47092" xr:uid="{B2AB6C9A-417B-45D9-B990-F9BA3B5FAF1B}"/>
    <cellStyle name="Percent 76" xfId="47093" xr:uid="{0C2198AF-8801-46C9-A51C-C754D7D06AAA}"/>
    <cellStyle name="Percent 76 2" xfId="47094" xr:uid="{54407DB7-DBA2-421F-AF03-B62B6A32F9E5}"/>
    <cellStyle name="Percent 76 3" xfId="47095" xr:uid="{80D8664B-4156-4B93-B300-D14EE79D5F13}"/>
    <cellStyle name="Percent 76 4" xfId="47096" xr:uid="{E01D7C85-3D86-426A-800A-41AF11321FA5}"/>
    <cellStyle name="Percent 76 5" xfId="47097" xr:uid="{708008A1-E5DA-409E-A626-49D54517F623}"/>
    <cellStyle name="Percent 76 6" xfId="47098" xr:uid="{94157763-8362-45C7-85A3-D52004BAC32B}"/>
    <cellStyle name="Percent 77" xfId="47099" xr:uid="{71BF049B-5618-4870-BC65-52E1A2C56312}"/>
    <cellStyle name="Percent 77 2" xfId="47100" xr:uid="{FE39101D-C182-4792-AB95-6AC0BE2D064B}"/>
    <cellStyle name="Percent 77 3" xfId="47101" xr:uid="{E46B0F01-2679-4312-A795-4ED78D7C70A1}"/>
    <cellStyle name="Percent 77 4" xfId="47102" xr:uid="{EF9A4318-38AC-43D3-94E4-5A705F9B4E6B}"/>
    <cellStyle name="Percent 77 5" xfId="47103" xr:uid="{EDA99483-3303-42D9-A781-75DE47BB2973}"/>
    <cellStyle name="Percent 77 6" xfId="47104" xr:uid="{DF7A074C-FCE5-4771-84BB-DBAB674A8F73}"/>
    <cellStyle name="Percent 78" xfId="47105" xr:uid="{BD059DDA-8A1B-4B39-B0BE-347BC3D09EBE}"/>
    <cellStyle name="Percent 78 2" xfId="47106" xr:uid="{F9894749-1859-432B-93ED-DAE54B5CF4CE}"/>
    <cellStyle name="Percent 78 3" xfId="47107" xr:uid="{FFBE9A5D-BC61-429F-8A31-C4AF5C698CC7}"/>
    <cellStyle name="Percent 78 4" xfId="47108" xr:uid="{2A6661DE-7191-4E92-BC0C-C40B6D0F6128}"/>
    <cellStyle name="Percent 78 5" xfId="47109" xr:uid="{6720D2E1-C6BA-4B91-B58D-0C6F2B74681A}"/>
    <cellStyle name="Percent 78 6" xfId="47110" xr:uid="{495624B5-3BDB-47F2-B17E-6280177F9D0C}"/>
    <cellStyle name="Percent 79" xfId="47111" xr:uid="{67E72100-EA1C-4701-A269-2986EED1F4AB}"/>
    <cellStyle name="Percent 79 2" xfId="47112" xr:uid="{3F628F62-B597-4CFF-B572-3C3E5E379C90}"/>
    <cellStyle name="Percent 79 3" xfId="47113" xr:uid="{41DCC966-9224-41FE-8934-8E3656543008}"/>
    <cellStyle name="Percent 79 4" xfId="47114" xr:uid="{5F8A013E-6AB9-43E7-897C-FB97F40DF2E2}"/>
    <cellStyle name="Percent 79 5" xfId="47115" xr:uid="{A7F5CCF0-BAC8-49AE-8681-48344AFB61B8}"/>
    <cellStyle name="Percent 79 6" xfId="47116" xr:uid="{6B7D0BE4-ABF3-4E53-9B0C-53E8F2D86030}"/>
    <cellStyle name="Percent 8" xfId="47117" xr:uid="{5CFCCDD2-F861-41EF-9B48-BB829805215D}"/>
    <cellStyle name="Percent 8 2" xfId="47118" xr:uid="{EAA9087B-671A-46F8-BB36-758213FA50FC}"/>
    <cellStyle name="Percent 8 3" xfId="47119" xr:uid="{8D352D5A-4C79-49FC-81DF-F4A4B9021725}"/>
    <cellStyle name="Percent 8 4" xfId="47120" xr:uid="{87F57842-80F2-478D-827C-25D8F3D6CEDE}"/>
    <cellStyle name="Percent 8 5" xfId="47121" xr:uid="{6308466B-CCFB-4EB9-BE18-1F4158C03483}"/>
    <cellStyle name="Percent 8 6" xfId="47122" xr:uid="{EE342F16-9FC8-448E-B625-207A51952D2C}"/>
    <cellStyle name="Percent 80" xfId="47123" xr:uid="{80AF7456-C71B-469F-A0EE-0B32ABADB4A4}"/>
    <cellStyle name="Percent 80 2" xfId="47124" xr:uid="{AF675090-4914-453A-A7E5-AEF9BF90ED21}"/>
    <cellStyle name="Percent 80 3" xfId="47125" xr:uid="{DBD430BF-2F6C-4003-8857-92F433C8B673}"/>
    <cellStyle name="Percent 80 4" xfId="47126" xr:uid="{6BB16B90-85E7-43D7-A971-9F92B7F1FBD6}"/>
    <cellStyle name="Percent 80 5" xfId="47127" xr:uid="{9F14249B-7542-4868-A0A1-D814D3C62CD9}"/>
    <cellStyle name="Percent 80 6" xfId="47128" xr:uid="{8B67DC02-E930-4012-BA83-6F720C8F9DA2}"/>
    <cellStyle name="Percent 81" xfId="47129" xr:uid="{5BAC427C-EDE0-4EB0-AE92-50D875F861D4}"/>
    <cellStyle name="Percent 81 2" xfId="47130" xr:uid="{AB257E70-319B-406C-9D65-F077386F0D3A}"/>
    <cellStyle name="Percent 81 3" xfId="47131" xr:uid="{EFA462BE-6BA2-4CB7-B238-5DA59B6AB5F9}"/>
    <cellStyle name="Percent 81 4" xfId="47132" xr:uid="{DDE4D0CB-3D22-4081-A2E7-8918C1B77C1C}"/>
    <cellStyle name="Percent 81 5" xfId="47133" xr:uid="{693B9CDC-A692-45B5-8B3A-A4480989BB02}"/>
    <cellStyle name="Percent 81 6" xfId="47134" xr:uid="{8019845A-EC91-4FCE-B2F2-6DF89C2247E7}"/>
    <cellStyle name="Percent 82" xfId="47135" xr:uid="{8AE2D9B5-1F41-463D-AE0B-1FF8563B5975}"/>
    <cellStyle name="Percent 82 2" xfId="47136" xr:uid="{FACAEF6A-C292-4A77-BD00-390686A5F726}"/>
    <cellStyle name="Percent 82 3" xfId="47137" xr:uid="{AE597EE4-6156-4A4A-AC67-12F00CC1D83D}"/>
    <cellStyle name="Percent 82 4" xfId="47138" xr:uid="{77E8E740-0A22-41DB-ADB8-7131D565E820}"/>
    <cellStyle name="Percent 82 5" xfId="47139" xr:uid="{AEFE97BD-B013-4B5D-BB4B-801E7859EDE2}"/>
    <cellStyle name="Percent 82 6" xfId="47140" xr:uid="{E973D6AB-9454-4906-BCAA-F69F1B6A1C27}"/>
    <cellStyle name="Percent 83" xfId="47141" xr:uid="{9C13CC53-A218-4557-ADC1-BA76D7E569DC}"/>
    <cellStyle name="Percent 83 2" xfId="47142" xr:uid="{F5BA185D-B071-4B64-91BD-FD8483519E56}"/>
    <cellStyle name="Percent 83 3" xfId="47143" xr:uid="{F9A202F6-B8AD-46D8-B1B0-64ED0BF2196A}"/>
    <cellStyle name="Percent 83 4" xfId="47144" xr:uid="{6BA55AF3-8E49-4ED9-A811-0E173919A223}"/>
    <cellStyle name="Percent 83 5" xfId="47145" xr:uid="{FF6DDA76-6E24-43EE-A420-B3567271BDE3}"/>
    <cellStyle name="Percent 83 6" xfId="47146" xr:uid="{14EC875A-A9E6-4655-A4AD-4053550DE9FF}"/>
    <cellStyle name="Percent 84" xfId="47147" xr:uid="{2EBC6730-5F45-4DAF-A2CC-F68882089AE3}"/>
    <cellStyle name="Percent 84 2" xfId="47148" xr:uid="{9A872B72-698D-4742-B2A8-2C7814DC422D}"/>
    <cellStyle name="Percent 84 3" xfId="47149" xr:uid="{B5B9CFD0-BAF6-430A-B0AF-09B6422A1204}"/>
    <cellStyle name="Percent 85" xfId="47150" xr:uid="{C9FDF813-8BE4-4187-9275-34AEA9D66A22}"/>
    <cellStyle name="Percent 85 2" xfId="47151" xr:uid="{01A22583-F5AA-4617-8E04-6BA74B90C70C}"/>
    <cellStyle name="Percent 85 3" xfId="47152" xr:uid="{E700FBF6-51D8-4E31-9EF2-692A2EBF62B7}"/>
    <cellStyle name="Percent 86" xfId="47153" xr:uid="{3DBD1729-3415-4626-AEC8-DF95611D80E4}"/>
    <cellStyle name="Percent 86 2" xfId="47154" xr:uid="{24E094CA-6AF5-4355-8A80-D893E6E26E24}"/>
    <cellStyle name="Percent 86 3" xfId="47155" xr:uid="{4B3D8B10-3064-4AB2-A5AE-9A12EFF1B806}"/>
    <cellStyle name="Percent 87" xfId="47156" xr:uid="{BB977EB5-443F-4BFA-A877-AA561EE7FE0F}"/>
    <cellStyle name="Percent 87 2" xfId="47157" xr:uid="{6A1EBE41-2C74-4822-BBED-109E5C2022BB}"/>
    <cellStyle name="Percent 87 3" xfId="47158" xr:uid="{3922E174-6085-44CE-BFCE-C4CA87D17DB9}"/>
    <cellStyle name="Percent 88" xfId="47159" xr:uid="{DC6B6806-5D81-4010-80FF-BC1C27CCD8BB}"/>
    <cellStyle name="Percent 88 2" xfId="47160" xr:uid="{55C51FEB-DE11-4D9B-B46B-C6DD582B5A90}"/>
    <cellStyle name="Percent 88 3" xfId="47161" xr:uid="{CE122698-1A2D-4A9D-A328-17E554DC9FEB}"/>
    <cellStyle name="Percent 89" xfId="47162" xr:uid="{5FBF68CE-7FA2-4402-B8B6-F4681F45BF03}"/>
    <cellStyle name="Percent 89 2" xfId="47163" xr:uid="{66E2D273-5F41-4347-B0D8-A73D2444C645}"/>
    <cellStyle name="Percent 89 3" xfId="47164" xr:uid="{022529F8-386B-4F31-86A3-98CCFE71728C}"/>
    <cellStyle name="Percent 9" xfId="47165" xr:uid="{B9050C02-4E55-4A44-B38A-D3821A76275B}"/>
    <cellStyle name="Percent 9 2" xfId="47166" xr:uid="{739B8DF9-CC08-4369-86B0-208F4223CB2C}"/>
    <cellStyle name="Percent 9 3" xfId="47167" xr:uid="{B40AE6C6-D157-4E15-ABFD-2766B1B3F6F3}"/>
    <cellStyle name="Percent 9 4" xfId="47168" xr:uid="{86BF5F34-9969-49EE-85AE-D378BB9AABB3}"/>
    <cellStyle name="Percent 9 5" xfId="47169" xr:uid="{C2862AE8-0A43-4B98-BEAB-7D76199B0AC6}"/>
    <cellStyle name="Percent 9 6" xfId="47170" xr:uid="{28ABEA4A-D87A-40B9-BAC4-CD533ED8744B}"/>
    <cellStyle name="Percent 90" xfId="47171" xr:uid="{67845F1D-19F1-4A0C-9D4F-BAD444AF478D}"/>
    <cellStyle name="Percent 90 2" xfId="47172" xr:uid="{A9B341F2-2161-45D2-BEB7-B25FE854204F}"/>
    <cellStyle name="Percent 91" xfId="47173" xr:uid="{BA712D38-B6C0-41C5-A930-4282FED20078}"/>
    <cellStyle name="Percent 91 2" xfId="47174" xr:uid="{6564A3E7-287B-45C2-8C22-B2384D4AA0C4}"/>
    <cellStyle name="Percent 92" xfId="47175" xr:uid="{26B2478D-72E2-4292-A3FD-4ABE196C9679}"/>
    <cellStyle name="Percent 92 2" xfId="47176" xr:uid="{62F85C7D-8DFB-44AF-A2D2-9E02E2BE2FC1}"/>
    <cellStyle name="Percent 93" xfId="47177" xr:uid="{B1E26BAB-E207-4F0D-BDA5-AF134086C193}"/>
    <cellStyle name="Percent 93 2" xfId="47178" xr:uid="{E623F7AD-4618-4F5C-A4CB-5045B125C1F3}"/>
    <cellStyle name="Percent 94" xfId="47179" xr:uid="{44177E31-DEDD-4536-91C7-F31E89AA03E8}"/>
    <cellStyle name="Percent 94 2" xfId="47180" xr:uid="{7936D61D-54F4-45C4-8F73-4DFCC9E25EBF}"/>
    <cellStyle name="Percent 95" xfId="47181" xr:uid="{0F6F5E3B-D7E9-4055-952D-9089B04ADEC7}"/>
    <cellStyle name="Percent 95 2" xfId="47182" xr:uid="{2E5A0D87-23A1-4B34-B846-8DED4ED945B4}"/>
    <cellStyle name="Percent 96" xfId="47183" xr:uid="{4C47E2CC-71D2-4D70-8A92-E9EC716AA87E}"/>
    <cellStyle name="Percent 96 2" xfId="47184" xr:uid="{EE3ED240-68E0-4F61-A6AF-E1A5D2BB7A44}"/>
    <cellStyle name="Percent 97" xfId="47185" xr:uid="{D54C7A84-FD2C-4843-9187-464FBE5D8224}"/>
    <cellStyle name="Percent 97 2" xfId="47186" xr:uid="{4B5CF3B3-DDF1-430D-9437-878C502D4BA6}"/>
    <cellStyle name="Percent 98" xfId="47187" xr:uid="{38DEEC93-D71F-47C9-9F1F-AC0121B1E635}"/>
    <cellStyle name="Percent 99" xfId="47188" xr:uid="{7B1BAC6C-5B46-4594-9D2B-B78C65D263CB}"/>
    <cellStyle name="PERCENTAGE" xfId="47189" xr:uid="{EF2225E0-E254-4083-B655-F99C88282ED9}"/>
    <cellStyle name="PERCENTAGE 2" xfId="47190" xr:uid="{EC9DAEEB-EB59-4E9C-AA3F-E8F1AC8FAD3E}"/>
    <cellStyle name="Pilkku_BINV" xfId="47191" xr:uid="{BC112720-2CB7-4753-8129-196557F75C85}"/>
    <cellStyle name="Pourcentage_TEMPTRAN" xfId="47192" xr:uid="{DDCE4273-9B4D-45DE-A4C5-0517CF3D4747}"/>
    <cellStyle name="PrePop Currency (0)" xfId="47193" xr:uid="{9246B714-3641-4328-BACB-781DE8DE9B0E}"/>
    <cellStyle name="PrePop Currency (0) 2" xfId="47194" xr:uid="{75034F5B-DBB6-4D21-A526-8D2DAFA0C850}"/>
    <cellStyle name="PrePop Currency (0) 2 2" xfId="47195" xr:uid="{B67F0DBF-E66F-45D4-8B05-FA99213A7F82}"/>
    <cellStyle name="PrePop Currency (0) 2 3" xfId="47196" xr:uid="{1E30F428-18E0-4319-97BC-AABCE0D35724}"/>
    <cellStyle name="PrePop Currency (0) 3" xfId="47197" xr:uid="{929EB790-B951-4639-B69F-15F187C7E0F1}"/>
    <cellStyle name="PrePop Currency (0) 4" xfId="47198" xr:uid="{A1731086-EE7B-4059-B0E6-F4CDA44699A2}"/>
    <cellStyle name="PrePop Currency (2)" xfId="47199" xr:uid="{D9C55F06-7203-48A3-8CE3-54A637963BD2}"/>
    <cellStyle name="PrePop Currency (2) 2" xfId="47200" xr:uid="{3DC7BF54-856C-466D-9B10-3F503996E8C6}"/>
    <cellStyle name="PrePop Currency (2) 2 2" xfId="47201" xr:uid="{B16CDE1A-A5D9-403A-8088-A0EE9DE19E05}"/>
    <cellStyle name="PrePop Currency (2) 2 3" xfId="47202" xr:uid="{0D9923C5-B8A6-459E-8308-77AD18AC22DB}"/>
    <cellStyle name="PrePop Currency (2) 3" xfId="47203" xr:uid="{5037B209-519A-4369-97CA-42E6B3E163DB}"/>
    <cellStyle name="PrePop Units (0)" xfId="47204" xr:uid="{CB7E9AEE-0919-45DB-84C7-51DEB3A0EB8E}"/>
    <cellStyle name="PrePop Units (0) 2" xfId="47205" xr:uid="{C9093B7B-55B2-4EB1-AABD-F4B3E92E93D7}"/>
    <cellStyle name="PrePop Units (0) 2 2" xfId="47206" xr:uid="{955AFE8C-2245-4FA0-9261-E17C38D574E4}"/>
    <cellStyle name="PrePop Units (0) 2 3" xfId="47207" xr:uid="{044BF353-AF93-4950-BA24-3868F54DDFAA}"/>
    <cellStyle name="PrePop Units (0) 3" xfId="47208" xr:uid="{67E86D0F-905C-4F50-9221-7E38D0E2F1F0}"/>
    <cellStyle name="PrePop Units (1)" xfId="47209" xr:uid="{C4DC1C2D-2EE6-4132-9A11-4592958D5471}"/>
    <cellStyle name="PrePop Units (1) 2" xfId="47210" xr:uid="{C8D8B5EE-8C46-4693-8A17-F25FB8272774}"/>
    <cellStyle name="PrePop Units (1) 2 2" xfId="47211" xr:uid="{719C3F74-0C42-464D-A776-5E474D36A20B}"/>
    <cellStyle name="PrePop Units (1) 2 3" xfId="47212" xr:uid="{BE8D8F81-22BD-4C3F-BECB-3532310BBE3B}"/>
    <cellStyle name="PrePop Units (1) 3" xfId="47213" xr:uid="{EFF4D36B-1A86-49AB-BF8D-402CE3D2ED79}"/>
    <cellStyle name="PrePop Units (2)" xfId="47214" xr:uid="{B74AC4CB-FBBA-4D45-8BCF-5666565C5180}"/>
    <cellStyle name="PrePop Units (2) 2" xfId="47215" xr:uid="{6D2E158D-0951-4D63-A408-8734C661CA6D}"/>
    <cellStyle name="PrePop Units (2) 2 2" xfId="47216" xr:uid="{2D35C971-E8D2-4671-94D3-C9A85690B97B}"/>
    <cellStyle name="PrePop Units (2) 2 3" xfId="47217" xr:uid="{D89E8418-B69C-4EE4-8CA0-655BE16B99B3}"/>
    <cellStyle name="PrePop Units (2) 3" xfId="47218" xr:uid="{4357C67A-9A40-4CEA-BDFE-A45E1C54C599}"/>
    <cellStyle name="Process" xfId="47219" xr:uid="{145EEA46-8FC8-4FCA-906F-092D0BCF35BE}"/>
    <cellStyle name="Process 2" xfId="47220" xr:uid="{7E4B055E-0C65-43F6-86CC-CF76F4641033}"/>
    <cellStyle name="Process 2 2" xfId="47221" xr:uid="{ECD85CD3-6A9A-4728-ABD7-7702D5ED403D}"/>
    <cellStyle name="Process 2 2 2" xfId="47222" xr:uid="{9175ACDA-77C9-4910-8565-B2215C2DDD7A}"/>
    <cellStyle name="Process 2 2 2 2" xfId="47223" xr:uid="{5A991410-22B0-4B7E-A799-7705E155E5D5}"/>
    <cellStyle name="Process 2 2 3" xfId="47224" xr:uid="{BA5297A0-BA85-41B7-AB8E-BD110111073A}"/>
    <cellStyle name="Process 2 3" xfId="47225" xr:uid="{E5F7F80B-E54B-4370-AAAE-B0E349C5E265}"/>
    <cellStyle name="Process 2 3 2" xfId="47226" xr:uid="{68D923CB-EBAF-40D5-B12A-8376C9174D95}"/>
    <cellStyle name="Process 2 4" xfId="47227" xr:uid="{9C6B33BE-B631-4B76-BA26-A3A71D64C42D}"/>
    <cellStyle name="Process 3" xfId="47228" xr:uid="{2E0AC6F3-0463-456D-830D-DE02D2873F1D}"/>
    <cellStyle name="Process 3 2" xfId="47229" xr:uid="{664514BC-3BD7-4F7D-A927-2BB23AD35E6C}"/>
    <cellStyle name="Process 4" xfId="47230" xr:uid="{DC71BE8B-4931-4E4F-B071-9B1753DAAB37}"/>
    <cellStyle name="Product Title" xfId="47231" xr:uid="{D26C434E-D5D7-4DF9-91DF-36382477A776}"/>
    <cellStyle name="PSChar" xfId="47232" xr:uid="{7FDEF719-7678-4E9D-AF2C-02F9805276CD}"/>
    <cellStyle name="PSChar 2" xfId="47233" xr:uid="{C55867A1-BE80-4F54-8F7A-22A44AED06FF}"/>
    <cellStyle name="PSChar 3" xfId="47234" xr:uid="{1736F468-D813-44E5-A6D9-96A28633A403}"/>
    <cellStyle name="PSDate" xfId="47235" xr:uid="{C0468F81-3DC6-4AE6-BD6C-4A2EF64B11A0}"/>
    <cellStyle name="PSDate 2" xfId="47236" xr:uid="{7D846182-AB65-431F-909F-1B41B75A5645}"/>
    <cellStyle name="PSDate 3" xfId="47237" xr:uid="{804CE52D-922D-4395-AA72-7F1C2C42A175}"/>
    <cellStyle name="PSDec" xfId="47238" xr:uid="{91F8EA0A-64CA-4CE5-A7BF-18AECAE634A1}"/>
    <cellStyle name="PSDec 2" xfId="47239" xr:uid="{4BFA960F-BC4F-48FC-AC6C-18626483C9E1}"/>
    <cellStyle name="PSDec 3" xfId="47240" xr:uid="{BFA97E9D-C386-4749-A574-A4CFC065372A}"/>
    <cellStyle name="PSHeading" xfId="47241" xr:uid="{50A09D54-11F9-4D4A-AE52-AB36BD4FDC47}"/>
    <cellStyle name="PSHeading 2" xfId="47242" xr:uid="{FA200FF3-4E76-488B-860C-8507C4FD450D}"/>
    <cellStyle name="PSHeading 3" xfId="47243" xr:uid="{D675A59D-DC0F-49B4-BC64-088E647C5200}"/>
    <cellStyle name="PSInt" xfId="47244" xr:uid="{C4E8C931-4B23-48B6-968B-70D9D99E7848}"/>
    <cellStyle name="PSInt 2" xfId="47245" xr:uid="{8A5C865C-7DCF-4C9E-91EA-18F997019BD2}"/>
    <cellStyle name="PSInt 3" xfId="47246" xr:uid="{80371412-9BB3-4179-8193-5E71F8B6BE3A}"/>
    <cellStyle name="PSSpacer" xfId="47247" xr:uid="{AF0E4E01-F2D5-4AEE-A119-6E1ED7BA9BF2}"/>
    <cellStyle name="PSSpacer 2" xfId="47248" xr:uid="{331AE205-51F5-4B0D-8FE1-87BF86549E6E}"/>
    <cellStyle name="PSSpacer 3" xfId="47249" xr:uid="{F1718497-A244-4E91-A8C7-99DD18A768BF}"/>
    <cellStyle name="PwC" xfId="47250" xr:uid="{510B0C75-1108-4C96-AEB3-28BC1D91D2E3}"/>
    <cellStyle name="pwstyle" xfId="47" xr:uid="{00000000-0005-0000-0000-00002F000000}"/>
    <cellStyle name="Py?r. luku_BINV" xfId="47251" xr:uid="{E9B15F0B-FFBB-41B4-AE75-25958559AE80}"/>
    <cellStyle name="Py?r. valuutta_BINV" xfId="47252" xr:uid="{E06EA9FC-07BA-45BF-B039-33B26B3600C5}"/>
    <cellStyle name="QDF" xfId="47253" xr:uid="{0FAD78F1-CBC8-4139-8BFC-8D215A509A8A}"/>
    <cellStyle name="QIS2CalcCell" xfId="47254" xr:uid="{395F711D-87AC-424E-A943-67497AF20B7B}"/>
    <cellStyle name="QIS2Locked" xfId="47255" xr:uid="{04A7EA8B-0298-422A-A3BF-43FB6023F12A}"/>
    <cellStyle name="Qt้ calcul้es" xfId="47256" xr:uid="{1CA2EAAE-47AF-449C-B492-AF81C9B66C08}"/>
    <cellStyle name="Qt้ calcul้es 2" xfId="47257" xr:uid="{1C68DE9C-AD2A-4750-8847-9DE7CC139779}"/>
    <cellStyle name="Qt้ calcul้es 2 2" xfId="47258" xr:uid="{CB88446C-914A-4678-80E2-854D899530AC}"/>
    <cellStyle name="Qt้ calcul้es 2 2 2" xfId="47259" xr:uid="{4966B1D8-821E-4893-BDD4-5E2525F91DB1}"/>
    <cellStyle name="Qt้ calcul้es 2 3" xfId="47260" xr:uid="{8302EEC9-0806-4793-B68C-743EB1E84A05}"/>
    <cellStyle name="Qt้ calcul้es 2 3 2" xfId="47261" xr:uid="{9AD06C48-4FDC-491D-9D15-5891D87D6023}"/>
    <cellStyle name="Qt้ calcul้es 2 3 3" xfId="47262" xr:uid="{DE976EEC-77DE-4C66-BFC4-3B829E0AF1EA}"/>
    <cellStyle name="Qt้ calcul้es 2 3 4" xfId="47263" xr:uid="{BBA15E47-8C6C-4E37-9009-5C7D0A2B813B}"/>
    <cellStyle name="Qt้ calcul้es 2 4" xfId="47264" xr:uid="{5A749D34-6AD6-4255-8DBC-4F9385B4155E}"/>
    <cellStyle name="Qt้ calcul้es 2 5" xfId="47265" xr:uid="{8C22CD7C-3238-4009-A8B9-E2436A3F3295}"/>
    <cellStyle name="Qt้ calcul้es 3" xfId="47266" xr:uid="{B7242F1B-AD7B-4CFB-BE2E-1B2480C8A7C5}"/>
    <cellStyle name="Qt้ calcul้es 3 2" xfId="47267" xr:uid="{457DD88E-BB4E-4F0B-A59D-DAB60BE48089}"/>
    <cellStyle name="Qt้ calcul้es 4" xfId="47268" xr:uid="{F00BBDF5-91B7-467E-9EC1-E92E5FEEACFF}"/>
    <cellStyle name="Qt้ calcul้es 5" xfId="47269" xr:uid="{F6F8199B-ABBD-402F-8F01-F5C842081CF8}"/>
    <cellStyle name="QT้ entr้es" xfId="47270" xr:uid="{6A39516D-7C98-4AEE-943F-AF6CFF3256F0}"/>
    <cellStyle name="Quantity" xfId="47271" xr:uid="{3795040E-2FD0-4776-9B59-48D7D17B7EC8}"/>
    <cellStyle name="Quantity 10" xfId="47272" xr:uid="{17386A13-98F6-4CCB-A6FE-04DF284830CE}"/>
    <cellStyle name="Quantity 10 2" xfId="47273" xr:uid="{4F9963A7-EF39-40FE-9B88-BA08A4D3E908}"/>
    <cellStyle name="Quantity 11" xfId="47274" xr:uid="{C7F819AC-C9ED-4115-B451-05F6CA7C9F40}"/>
    <cellStyle name="Quantity 11 2" xfId="47275" xr:uid="{27D2BA20-3DCF-4F89-B388-B9FC169458F9}"/>
    <cellStyle name="Quantity 12" xfId="47276" xr:uid="{A601D0EF-453A-48E5-9D0C-6115433F62E2}"/>
    <cellStyle name="Quantity 12 2" xfId="47277" xr:uid="{DC7CB8A9-44ED-4320-8AC1-5652A69B6BE2}"/>
    <cellStyle name="Quantity 13" xfId="47278" xr:uid="{0A0A805B-C049-47B0-8EEB-EDCB3C1D15D2}"/>
    <cellStyle name="Quantity 13 2" xfId="47279" xr:uid="{559D4E4D-4F06-474D-A56E-D519A96EBD4B}"/>
    <cellStyle name="Quantity 14" xfId="47280" xr:uid="{7F5C7A39-DD19-43BC-9EBC-1163CD2E71CB}"/>
    <cellStyle name="Quantity 2" xfId="47281" xr:uid="{1300D685-D10F-4CFA-BE43-5B7E1F2A21B2}"/>
    <cellStyle name="Quantity 2 10" xfId="47282" xr:uid="{61394169-44E6-45B9-A668-1DA9A52A6220}"/>
    <cellStyle name="Quantity 2 10 2" xfId="47283" xr:uid="{0DD57790-EA79-4434-9CCB-DA3131BE84F7}"/>
    <cellStyle name="Quantity 2 11" xfId="47284" xr:uid="{B99ADCD6-5ADB-4786-93F7-AD964583D62B}"/>
    <cellStyle name="Quantity 2 2" xfId="47285" xr:uid="{B0064682-CD30-4AD5-9CD9-182C6BF0DD7C}"/>
    <cellStyle name="Quantity 2 2 2" xfId="47286" xr:uid="{98907358-E5AE-4536-9F5F-E34A79849EB5}"/>
    <cellStyle name="Quantity 2 2 2 2" xfId="47287" xr:uid="{7565F7EE-7D6E-455F-9040-B5EE3EE736E4}"/>
    <cellStyle name="Quantity 2 2 3" xfId="47288" xr:uid="{E705BEC4-619A-43E7-9B38-1E879114E167}"/>
    <cellStyle name="Quantity 2 3" xfId="47289" xr:uid="{5F6F6CD4-6BB0-4F3C-95E5-1ECE9A957F12}"/>
    <cellStyle name="Quantity 2 3 2" xfId="47290" xr:uid="{8A586DE4-1A7C-4323-A35A-7E40A080C410}"/>
    <cellStyle name="Quantity 2 4" xfId="47291" xr:uid="{06E55ED9-2F1E-4D5F-AAE0-B1D43B995519}"/>
    <cellStyle name="Quantity 2 4 2" xfId="47292" xr:uid="{A2F97E5B-0C64-4CAB-AB1A-0C14AB5AB0B5}"/>
    <cellStyle name="Quantity 2 5" xfId="47293" xr:uid="{7836F536-E77E-45DC-A9E1-E4BA31E295F1}"/>
    <cellStyle name="Quantity 2 5 2" xfId="47294" xr:uid="{ECA51C87-7E6A-4BD5-BAED-CBFDABF9863F}"/>
    <cellStyle name="Quantity 2 6" xfId="47295" xr:uid="{447CD277-62C7-4C35-BED5-064DADBB8DE6}"/>
    <cellStyle name="Quantity 2 6 2" xfId="47296" xr:uid="{ABF3CA57-6325-4DF3-A923-B9C5F50F40E3}"/>
    <cellStyle name="Quantity 2 7" xfId="47297" xr:uid="{75007E3C-55BD-4058-B2ED-4788C097F916}"/>
    <cellStyle name="Quantity 2 7 2" xfId="47298" xr:uid="{E1D58120-F66B-41DF-8322-81A2132BC673}"/>
    <cellStyle name="Quantity 2 8" xfId="47299" xr:uid="{7A49A516-F0FE-4035-9B27-37317F379418}"/>
    <cellStyle name="Quantity 2 8 2" xfId="47300" xr:uid="{28CD82D7-07A5-4FBE-9ED4-8A4DA97B80C4}"/>
    <cellStyle name="Quantity 2 9" xfId="47301" xr:uid="{6566DF03-0A82-4A03-B1A9-FD2ADF770139}"/>
    <cellStyle name="Quantity 2 9 2" xfId="47302" xr:uid="{E3107BD4-F0D6-4E55-9587-79D1A7619CC5}"/>
    <cellStyle name="Quantity 3" xfId="47303" xr:uid="{F623DF75-9188-405A-BFA7-A401424F163D}"/>
    <cellStyle name="Quantity 3 2" xfId="47304" xr:uid="{AEEB9EC4-0B67-4E80-88EE-6F0AFB4C08DF}"/>
    <cellStyle name="Quantity 3 2 2" xfId="47305" xr:uid="{13D182FE-DFC1-4F02-B32C-607EE8284351}"/>
    <cellStyle name="Quantity 3 3" xfId="47306" xr:uid="{60D2A1BA-BEA9-4978-8F70-2B00174731EB}"/>
    <cellStyle name="Quantity 3 3 2" xfId="47307" xr:uid="{92209879-B550-4379-BD30-744406598DA4}"/>
    <cellStyle name="Quantity 3 4" xfId="47308" xr:uid="{FB9582D8-10AD-4AB0-BC09-6BB4194829BF}"/>
    <cellStyle name="Quantity 4" xfId="47309" xr:uid="{66F517CE-AFF0-4255-B1A1-5555EF7F67AD}"/>
    <cellStyle name="Quantity 4 2" xfId="47310" xr:uid="{F555CCCA-689C-4B44-9717-F69A85C72E1F}"/>
    <cellStyle name="Quantity 4 2 2" xfId="47311" xr:uid="{88B36FAB-A406-44A0-BD69-0B07DFE35399}"/>
    <cellStyle name="Quantity 4 3" xfId="47312" xr:uid="{6B35ED27-79D8-4FC3-AEDD-38D4213D47DD}"/>
    <cellStyle name="Quantity 5" xfId="47313" xr:uid="{959F6D42-4C06-4C9C-A4C7-AB4CE49CBA31}"/>
    <cellStyle name="Quantity 5 2" xfId="47314" xr:uid="{79E80C69-0EFE-4F51-B25F-D42EA1F67A03}"/>
    <cellStyle name="Quantity 5 2 2" xfId="47315" xr:uid="{BD8D518D-7718-42F7-ADE8-7758A97D502E}"/>
    <cellStyle name="Quantity 5 3" xfId="47316" xr:uid="{57CF6258-35B9-4508-9207-949D49C0A6F2}"/>
    <cellStyle name="Quantity 5 3 2" xfId="47317" xr:uid="{AE85A55F-E695-4BC9-BBCE-3E0D335A71F3}"/>
    <cellStyle name="Quantity 5 4" xfId="47318" xr:uid="{7B6C52A1-B510-4C6A-8ECA-691FA2FB992A}"/>
    <cellStyle name="Quantity 6" xfId="47319" xr:uid="{CD18F0F6-9871-43CF-9E77-0F8BA1A2563F}"/>
    <cellStyle name="Quantity 6 2" xfId="47320" xr:uid="{C33620E3-8C23-4185-B02A-2514D927074A}"/>
    <cellStyle name="Quantity 6 2 2" xfId="47321" xr:uid="{9061EA8B-4BDB-402E-8D56-C71CD5CBBD68}"/>
    <cellStyle name="Quantity 6 3" xfId="47322" xr:uid="{73EE6FC0-8B30-48D0-896A-BC30CDC28390}"/>
    <cellStyle name="Quantity 6 3 2" xfId="47323" xr:uid="{436BBF2F-BF3C-4D8E-B993-8504BEE19738}"/>
    <cellStyle name="Quantity 6 4" xfId="47324" xr:uid="{39E18E6D-E7B2-4AA5-8981-CA5344569DC7}"/>
    <cellStyle name="Quantity 7" xfId="47325" xr:uid="{AB7AEF4D-81A5-4052-9F1F-EDC72F0AD7CF}"/>
    <cellStyle name="Quantity 7 2" xfId="47326" xr:uid="{F5C02F7A-5492-4026-80C4-9A16E39B715B}"/>
    <cellStyle name="Quantity 7 2 2" xfId="47327" xr:uid="{61FD9C80-C3B5-4066-B239-71F5F923D47D}"/>
    <cellStyle name="Quantity 7 3" xfId="47328" xr:uid="{6DED7EB9-7436-47FF-A196-D1B18AC358F2}"/>
    <cellStyle name="Quantity 7 3 2" xfId="47329" xr:uid="{06AD3EE3-D187-4B67-BDF9-8EBD54D152A7}"/>
    <cellStyle name="Quantity 7 4" xfId="47330" xr:uid="{08CB8DCF-3FF8-4A72-B932-651903CA4416}"/>
    <cellStyle name="Quantity 8" xfId="47331" xr:uid="{9115E0C6-7754-4EA9-ACF7-AD2353B69D39}"/>
    <cellStyle name="Quantity 8 2" xfId="47332" xr:uid="{D111EFCC-498C-4DD4-8CEC-663389CAE5A2}"/>
    <cellStyle name="Quantity 8 2 2" xfId="47333" xr:uid="{AF1918AB-226A-4974-995B-0708B7BFDFFE}"/>
    <cellStyle name="Quantity 8 3" xfId="47334" xr:uid="{3CB0358F-8608-43DC-BC95-8B05B7BBC017}"/>
    <cellStyle name="Quantity 8 3 2" xfId="47335" xr:uid="{90A69D24-A22B-4439-8F51-A0AF6BDD38B4}"/>
    <cellStyle name="Quantity 8 4" xfId="47336" xr:uid="{80D15965-79AE-4178-BEBC-658A174C3768}"/>
    <cellStyle name="Quantity 9" xfId="47337" xr:uid="{68F77715-C935-4934-BB6A-ACE18E75A682}"/>
    <cellStyle name="Quantity 9 2" xfId="47338" xr:uid="{EF558B16-8DDB-4F98-82F8-F3B0F349C41E}"/>
    <cellStyle name="Quantity 9 2 2" xfId="47339" xr:uid="{9A9C736F-3309-4ED4-A97A-BFC3C9D13A96}"/>
    <cellStyle name="Quantity 9 3" xfId="47340" xr:uid="{5ED9A6C0-D049-486C-991F-F58FD00CCA7D}"/>
    <cellStyle name="R00A" xfId="47341" xr:uid="{5B046A77-4187-4DB0-847B-589CEC5BADCA}"/>
    <cellStyle name="R00B" xfId="47342" xr:uid="{99B4497E-F521-4AB7-A6CF-12B3A55CD67A}"/>
    <cellStyle name="R01A" xfId="47343" xr:uid="{732902EF-95B8-4FC6-8C1C-91591B871FC5}"/>
    <cellStyle name="R01A 2" xfId="47344" xr:uid="{8B98C478-3F69-4695-8D37-CADB63EBB28C}"/>
    <cellStyle name="R01A 2 2" xfId="47345" xr:uid="{1E73AF75-E56A-4487-A3CA-343EC8507666}"/>
    <cellStyle name="R01A 2 3" xfId="47346" xr:uid="{E073395B-FE80-41CE-85A8-34CEC769E51C}"/>
    <cellStyle name="R01A 2 3 2" xfId="47347" xr:uid="{1AE24045-289F-4967-BE82-0A85CE457584}"/>
    <cellStyle name="R01A 2 3 3" xfId="47348" xr:uid="{A3B8A94D-41D8-430C-A6E8-F901E7AE521A}"/>
    <cellStyle name="R01A 3" xfId="47349" xr:uid="{4E0B7C79-AC3B-4D59-9F81-20A4059EB7FB}"/>
    <cellStyle name="R01B" xfId="47350" xr:uid="{EC887496-C2C9-412A-9C9A-F7F74C6D9ACA}"/>
    <cellStyle name="R01B 2" xfId="47351" xr:uid="{6B30A5A0-52FD-4214-A72C-2E16C7D09D47}"/>
    <cellStyle name="R01B 2 2" xfId="47352" xr:uid="{95D4F155-EC60-4E4A-99A5-515405522F35}"/>
    <cellStyle name="R01B 2 2 2" xfId="47353" xr:uid="{D602B1E9-5726-494F-AD40-3E9E4F52FADF}"/>
    <cellStyle name="R01B 2 3" xfId="47354" xr:uid="{7A2DC092-7622-4B1C-8267-F51C925F32D7}"/>
    <cellStyle name="R01B 2 3 2" xfId="47355" xr:uid="{F29A4612-2891-4E21-BCED-F7DCF36F9B48}"/>
    <cellStyle name="R01B 2 3 3" xfId="47356" xr:uid="{781534EB-1321-45CD-BB80-33FD98AF0608}"/>
    <cellStyle name="R01B 2 3 4" xfId="47357" xr:uid="{B0FA0E63-4175-4C6F-BA6B-02B787B71CC4}"/>
    <cellStyle name="R01B 2 4" xfId="47358" xr:uid="{A928028C-975F-4CF4-9189-A384D13B176E}"/>
    <cellStyle name="R01B 2 5" xfId="47359" xr:uid="{1D07724F-3729-4E85-9DE3-EFE2167C7537}"/>
    <cellStyle name="R01B 3" xfId="47360" xr:uid="{421631B3-468F-4439-85C9-418BB82309C8}"/>
    <cellStyle name="R01B 3 2" xfId="47361" xr:uid="{AC4A166C-37C6-40B5-B89F-F617A616C50D}"/>
    <cellStyle name="R01B 4" xfId="47362" xr:uid="{31D18777-0F0E-466E-9950-7A7332C8A1B6}"/>
    <cellStyle name="R01B 5" xfId="47363" xr:uid="{101039B0-EBCD-4BA5-BE36-B066D9BC1042}"/>
    <cellStyle name="R01H" xfId="47364" xr:uid="{C6496512-5A1C-4F13-8EC1-36D54FB4096D}"/>
    <cellStyle name="R01L" xfId="47365" xr:uid="{46D3F8E1-EDD1-4A59-8238-2889F6EACA5E}"/>
    <cellStyle name="R02A" xfId="47366" xr:uid="{3F168B1E-553D-48DA-9D97-62CE83AFC65C}"/>
    <cellStyle name="R02A 2" xfId="47367" xr:uid="{29D2676B-BC7A-4EAB-8EC8-2A16F4017D6F}"/>
    <cellStyle name="R02A 2 2" xfId="47368" xr:uid="{DE870965-F91A-40AE-ADF2-B9FA7B2F39FD}"/>
    <cellStyle name="R02A 2 3" xfId="47369" xr:uid="{1FFD0201-9ADA-4ACF-A04C-1FB2AB3B5B72}"/>
    <cellStyle name="R02A 2 3 2" xfId="47370" xr:uid="{CAB19974-542D-4A49-ADBF-AC243378039B}"/>
    <cellStyle name="R02A 2 3 3" xfId="47371" xr:uid="{A23E2A8C-9EA2-449D-8353-B39BEF11B865}"/>
    <cellStyle name="R02A 3" xfId="47372" xr:uid="{19FDA8F3-3298-4CAB-B02D-C27A70F80531}"/>
    <cellStyle name="R02B" xfId="47373" xr:uid="{F72BC42E-4486-4958-AC05-460158DD88A1}"/>
    <cellStyle name="R02B 2" xfId="47374" xr:uid="{83B08006-483B-4FD2-8362-C61133F9F18D}"/>
    <cellStyle name="R02H" xfId="47375" xr:uid="{2D132FF0-A9F6-4C2F-AB43-99C857183319}"/>
    <cellStyle name="R02L" xfId="47376" xr:uid="{751E4C1E-2911-49B3-A2E7-7DDC64D1F892}"/>
    <cellStyle name="R03A" xfId="47377" xr:uid="{3DF6F9A9-0227-4AB3-A015-6A30BECAC9D2}"/>
    <cellStyle name="R03B" xfId="47378" xr:uid="{AA8CF2D2-8250-4A1C-842D-06FAE9CD37AB}"/>
    <cellStyle name="R03B 2" xfId="47379" xr:uid="{9B5CD4E7-FD3F-46D3-8AC3-7A591EDF6170}"/>
    <cellStyle name="R03H" xfId="47380" xr:uid="{B1D93046-44B6-47CB-95D5-9542BE2C87D9}"/>
    <cellStyle name="R03L" xfId="47381" xr:uid="{C16D8485-B90F-48B2-B45D-79D19651284D}"/>
    <cellStyle name="R04A" xfId="47382" xr:uid="{E2F552E4-6E27-4A57-AFE3-6489C745A349}"/>
    <cellStyle name="R04B" xfId="47383" xr:uid="{6C829E95-383B-4AFD-9397-9B0A83814A44}"/>
    <cellStyle name="R04B 2" xfId="47384" xr:uid="{A2B07C53-2399-4B99-AF3F-25739647A2B9}"/>
    <cellStyle name="R04H" xfId="47385" xr:uid="{D1E467EB-CD31-43FF-9511-2EDCA6833901}"/>
    <cellStyle name="R04L" xfId="47386" xr:uid="{6A2A8693-3551-4A1F-8702-3846FB3682A9}"/>
    <cellStyle name="R05A" xfId="47387" xr:uid="{632C8BE1-82E7-455E-8D27-63346B654268}"/>
    <cellStyle name="R05B" xfId="47388" xr:uid="{13B638BE-5115-40D3-8CC0-93F99A6830AC}"/>
    <cellStyle name="R05B 2" xfId="47389" xr:uid="{E3FC0E65-FD70-4E06-8B16-8B9CBDB5B719}"/>
    <cellStyle name="R05H" xfId="47390" xr:uid="{A9747D45-6B55-4B45-9A17-A3E543B024E7}"/>
    <cellStyle name="R05L" xfId="47391" xr:uid="{9373D520-072D-4846-8FD6-206097B7274F}"/>
    <cellStyle name="R06A" xfId="47392" xr:uid="{66AD7450-8398-459F-ACFE-C9A022F633F4}"/>
    <cellStyle name="R06B" xfId="47393" xr:uid="{4C15A2F3-31E4-4BC9-9CBD-F50080421D36}"/>
    <cellStyle name="R06B 2" xfId="47394" xr:uid="{1EEE6AD0-8B3F-4548-8DBA-59A14A8F405C}"/>
    <cellStyle name="R06H" xfId="47395" xr:uid="{727A054E-8628-415B-A1F7-C13632D4FA33}"/>
    <cellStyle name="R06L" xfId="47396" xr:uid="{2D44E832-1D8E-4F66-B256-BAD5273EFE92}"/>
    <cellStyle name="R07A" xfId="47397" xr:uid="{79D28A53-9DE4-4568-AF63-E2AB69A96395}"/>
    <cellStyle name="R07B" xfId="47398" xr:uid="{5675FDE7-F909-4916-97AE-CCEC13CA3E89}"/>
    <cellStyle name="R07B 2" xfId="47399" xr:uid="{7AB55199-74ED-47D0-B3E1-6D06240593FB}"/>
    <cellStyle name="R07H" xfId="47400" xr:uid="{41DE62E4-2803-4BD9-BA66-D686E8AB40C0}"/>
    <cellStyle name="R07L" xfId="47401" xr:uid="{E3035A03-3752-4D51-A9EE-E9AB4E7D0AA4}"/>
    <cellStyle name="Rank" xfId="47402" xr:uid="{49F7AB08-5885-490E-B5B7-614DD76157D4}"/>
    <cellStyle name="Rank 2" xfId="47403" xr:uid="{58EB407B-E0BF-4A0D-B77C-542152FBEBE7}"/>
    <cellStyle name="Red,Bold,12pt" xfId="47404" xr:uid="{B2B20BC2-FB6C-4764-9E49-F069668E4CD6}"/>
    <cellStyle name="Reset  - Style4" xfId="47405" xr:uid="{5226AA78-CB23-4592-97CA-03EB229F735C}"/>
    <cellStyle name="Reset  - Style7" xfId="47406" xr:uid="{2B21EB3B-3149-4FC6-A44C-F7D330FDF51F}"/>
    <cellStyle name="revisi" xfId="47407" xr:uid="{8ED4AB07-1BEF-4092-AC59-FA67BB1D345C}"/>
    <cellStyle name="RevList" xfId="47408" xr:uid="{957A193F-8E12-46AD-9CCC-FC9F920B2AE3}"/>
    <cellStyle name="ri" xfId="47409" xr:uid="{B14E75EE-3154-4BD6-B7DC-56ECE1DF23C3}"/>
    <cellStyle name="Rittichai" xfId="47410" xr:uid="{B25725E7-E9E7-4467-A6E3-64148B59CB69}"/>
    <cellStyle name="RMG - PB01.93" xfId="47411" xr:uid="{AF2BF0D7-47F7-4419-8EE3-CAD5F16C8B24}"/>
    <cellStyle name="S0" xfId="47412" xr:uid="{1076554B-46E6-46D1-8F7C-B329E323D97C}"/>
    <cellStyle name="S1" xfId="47413" xr:uid="{A8293E73-DA62-4111-841A-977E1A243E61}"/>
    <cellStyle name="S10" xfId="47414" xr:uid="{1A54CC51-F86A-4A1A-A49A-BA5CB30D9B11}"/>
    <cellStyle name="S11" xfId="47415" xr:uid="{D13EC786-25B0-4FD0-95E1-99CEF742F2E6}"/>
    <cellStyle name="S12" xfId="47416" xr:uid="{A7119119-60A7-4413-AFEE-F903829BFAD0}"/>
    <cellStyle name="S13" xfId="47417" xr:uid="{5720F308-00C4-477C-A73C-580231E0EC9E}"/>
    <cellStyle name="S14" xfId="47418" xr:uid="{B96300FE-019B-480A-AB24-286EC68B3EDC}"/>
    <cellStyle name="S15" xfId="47419" xr:uid="{EF46B57B-819A-4AF1-A444-2B1A7131F11E}"/>
    <cellStyle name="S2" xfId="47420" xr:uid="{2258C04A-185D-41EE-BF39-1553AB979AF0}"/>
    <cellStyle name="S3" xfId="47421" xr:uid="{4D85A295-7773-44E7-AC9C-E6E4D6A7C513}"/>
    <cellStyle name="S4" xfId="47422" xr:uid="{AFE2D33A-7AE3-4A97-913D-F8A0422FD5A5}"/>
    <cellStyle name="S5" xfId="47423" xr:uid="{C5400DAD-AFDA-4E04-A06C-BBCAF77E60FB}"/>
    <cellStyle name="S6" xfId="47424" xr:uid="{FC3D8FBE-CF3B-485E-BAEA-872F86137AED}"/>
    <cellStyle name="S7" xfId="47425" xr:uid="{431BEA8E-B49C-430D-92B6-702B887450CB}"/>
    <cellStyle name="S8" xfId="47426" xr:uid="{05F4081D-6536-453A-89B0-1BC7B4C542A7}"/>
    <cellStyle name="S9" xfId="47427" xr:uid="{E88000BF-2F9D-4396-BB9E-9EDD2E9073F1}"/>
    <cellStyle name="S9 2" xfId="47428" xr:uid="{BA6415E3-3763-48E8-A024-93C2F81DE3FE}"/>
    <cellStyle name="S9_2009 MML consolidation budget" xfId="47429" xr:uid="{CB516DCD-381B-4E79-B012-DCAFF14F920F}"/>
    <cellStyle name="SAN01" xfId="47430" xr:uid="{B3EE4335-51C6-457D-9884-CD1009221928}"/>
    <cellStyle name="SAN01 2" xfId="47431" xr:uid="{EC1A2E05-A08D-4C84-A2E7-341C8118BA8F}"/>
    <cellStyle name="SAN01 2 2" xfId="47432" xr:uid="{64A7C705-2A2E-457D-A4AE-9AB88203C9A8}"/>
    <cellStyle name="SAN01 2 2 2" xfId="47433" xr:uid="{1C893245-64A9-4FF2-9B1E-EA88C652D683}"/>
    <cellStyle name="SAN01 2 2 2 2" xfId="47434" xr:uid="{BF9C02B1-F67C-406E-B080-1D212A3ECEC4}"/>
    <cellStyle name="SAN01 2 2 2 2 2" xfId="47435" xr:uid="{9888A468-E31D-4655-9CD4-4C564DE0C617}"/>
    <cellStyle name="SAN01 2 2 2 2 2 2" xfId="47436" xr:uid="{85BDD996-9CE8-44EF-8966-168359F4ED5E}"/>
    <cellStyle name="SAN01 2 2 2 2 2 3" xfId="47437" xr:uid="{4D42F4D1-11FF-46C8-B0EF-17922D6B215D}"/>
    <cellStyle name="SAN01 2 2 2 2 3" xfId="47438" xr:uid="{68A89582-4D04-4816-BBC9-A48BB1B7E331}"/>
    <cellStyle name="SAN01 2 2 2 2 3 2" xfId="47439" xr:uid="{DA1922B3-5E96-47DA-8B6D-3EDC63DC12B6}"/>
    <cellStyle name="SAN01 2 2 2 2 4" xfId="47440" xr:uid="{A5AAD5A7-A300-4019-BA71-9C951DECDDEA}"/>
    <cellStyle name="SAN01 2 2 2 3" xfId="47441" xr:uid="{48B9CF8C-4614-4C51-8E66-5578C0C97251}"/>
    <cellStyle name="SAN01 2 2 2 3 2" xfId="47442" xr:uid="{A0CFAA17-2E95-448B-AE0C-D02A3D9ED796}"/>
    <cellStyle name="SAN01 2 2 2 3 3" xfId="47443" xr:uid="{0BCB5AD4-D18B-4A03-9A0A-2E1262EEB307}"/>
    <cellStyle name="SAN01 2 2 2 4" xfId="47444" xr:uid="{B86AB1D2-422F-4B24-8E7E-DEB7CDB5B7F0}"/>
    <cellStyle name="SAN01 2 2 2 4 2" xfId="47445" xr:uid="{C00392E7-1FCC-4E81-8B41-AAE53B48EDF8}"/>
    <cellStyle name="SAN01 2 2 2 5" xfId="47446" xr:uid="{FE786D95-BE27-4A66-A396-418E20488FFB}"/>
    <cellStyle name="SAN01 2 2 3" xfId="47447" xr:uid="{4749BE9A-D8DE-4DCD-943F-4ECA358774D0}"/>
    <cellStyle name="SAN01 2 2 3 2" xfId="47448" xr:uid="{9D9026F1-6D4E-44D1-870A-6C19CE9D4804}"/>
    <cellStyle name="SAN01 2 2 3 3" xfId="47449" xr:uid="{EE0A7F8C-8DD0-4AFC-8A6D-93DE2491F987}"/>
    <cellStyle name="SAN01 2 2 4" xfId="47450" xr:uid="{33C575A7-8FD0-4866-B50A-98682B62C104}"/>
    <cellStyle name="SAN01 2 2 4 2" xfId="47451" xr:uid="{731A8006-91A6-4808-B226-53B80B349607}"/>
    <cellStyle name="SAN01 2 2 5" xfId="47452" xr:uid="{233FA318-9B6D-457D-BDB6-97B423B89609}"/>
    <cellStyle name="SAN01 2 3" xfId="47453" xr:uid="{E86A5D83-C9A9-4B42-8E6B-2414AB648657}"/>
    <cellStyle name="SAN01 2 3 2" xfId="47454" xr:uid="{1E2B7F88-6A33-4966-A0F1-871B8F980CE4}"/>
    <cellStyle name="SAN01 2 3 2 2" xfId="47455" xr:uid="{BD2993F5-A17D-4306-A1AA-ED5B7DF6B9D7}"/>
    <cellStyle name="SAN01 2 3 2 2 2" xfId="47456" xr:uid="{21F40EF9-C4BA-4DAB-BADE-CC162219BDEA}"/>
    <cellStyle name="SAN01 2 3 2 2 2 2" xfId="47457" xr:uid="{42FEB7A9-0823-4C02-8768-ACE707BB65E3}"/>
    <cellStyle name="SAN01 2 3 2 2 2 3" xfId="47458" xr:uid="{DE823C49-5265-4E42-83A2-A2F6181FB369}"/>
    <cellStyle name="SAN01 2 3 2 2 3" xfId="47459" xr:uid="{EBFC8131-148D-44E5-B15E-E276CD2AAA02}"/>
    <cellStyle name="SAN01 2 3 2 2 3 2" xfId="47460" xr:uid="{ACD23206-2103-4066-9FFF-58F9658C0276}"/>
    <cellStyle name="SAN01 2 3 2 2 4" xfId="47461" xr:uid="{A311BE45-BDB0-4669-9C9E-D31806BA9B8B}"/>
    <cellStyle name="SAN01 2 3 2 3" xfId="47462" xr:uid="{1D513FDD-B601-4A5D-B8BA-F7B5EC2C2D47}"/>
    <cellStyle name="SAN01 2 3 2 3 2" xfId="47463" xr:uid="{DBD60BE1-AF32-4C33-8161-DC19D6FDD3EE}"/>
    <cellStyle name="SAN01 2 3 2 3 3" xfId="47464" xr:uid="{64DD6B42-774B-4FA0-8E41-85B5F00A8F2A}"/>
    <cellStyle name="SAN01 2 3 2 4" xfId="47465" xr:uid="{FA6D43AF-4869-4EC9-914F-2FB54896B477}"/>
    <cellStyle name="SAN01 2 3 2 4 2" xfId="47466" xr:uid="{7A7555C6-18F5-46A0-B1DC-871F8B0413A2}"/>
    <cellStyle name="SAN01 2 3 2 5" xfId="47467" xr:uid="{DF235C5B-3E0C-4CAA-BF87-B0532C4F336B}"/>
    <cellStyle name="SAN01 2 3 3" xfId="47468" xr:uid="{5AD42646-A3EE-45B7-AEAA-BB246F94B322}"/>
    <cellStyle name="SAN01 2 3 3 2" xfId="47469" xr:uid="{AFC4B5A6-E8DD-455B-854C-1E4A1F93F039}"/>
    <cellStyle name="SAN01 2 3 3 3" xfId="47470" xr:uid="{5E7B5928-7BFC-41F6-B9D5-E5C6A8FA731D}"/>
    <cellStyle name="SAN01 2 3 4" xfId="47471" xr:uid="{C93111CE-5BBA-48D4-A1DE-68880AECB5A7}"/>
    <cellStyle name="SAN01 2 3 4 2" xfId="47472" xr:uid="{DC927758-37DC-4E18-B3EC-8528D2D07297}"/>
    <cellStyle name="SAN01 2 3 5" xfId="47473" xr:uid="{F429BA50-CAEE-4131-BDCC-C463EA094F45}"/>
    <cellStyle name="SAN01 2 4" xfId="47474" xr:uid="{5CB2EB22-608D-4092-A515-3C5485BE0620}"/>
    <cellStyle name="SAN01 2 4 2" xfId="47475" xr:uid="{12E25789-9190-41AE-8DA2-7EDAEF8BBF1B}"/>
    <cellStyle name="SAN01 2 4 2 2" xfId="47476" xr:uid="{E2A06D56-4326-42E6-BEC7-808B6C891CB8}"/>
    <cellStyle name="SAN01 2 4 2 2 2" xfId="47477" xr:uid="{DA64768D-7E4F-4D14-8FFC-22EEEBDDBC83}"/>
    <cellStyle name="SAN01 2 4 2 2 3" xfId="47478" xr:uid="{013B8884-16B9-4A72-98A3-C1998C1906A6}"/>
    <cellStyle name="SAN01 2 4 2 3" xfId="47479" xr:uid="{C9641796-69E4-4902-B6A1-5C9E64690426}"/>
    <cellStyle name="SAN01 2 4 2 3 2" xfId="47480" xr:uid="{45580AEC-F0F7-4E10-89C9-52A205010F43}"/>
    <cellStyle name="SAN01 2 4 2 4" xfId="47481" xr:uid="{3F78E846-DC8B-4766-B2B7-27698F712D5F}"/>
    <cellStyle name="SAN01 2 4 3" xfId="47482" xr:uid="{D9371B33-E398-481F-8B4F-2367F7C2C1E6}"/>
    <cellStyle name="SAN01 2 4 3 2" xfId="47483" xr:uid="{E47BF9BB-3B3F-407E-8621-0F7568D58751}"/>
    <cellStyle name="SAN01 2 4 3 3" xfId="47484" xr:uid="{9C28744E-8B8E-44A7-85D7-E8E018FE837B}"/>
    <cellStyle name="SAN01 2 4 4" xfId="47485" xr:uid="{353890D6-8A4C-43EA-8A6B-5DC44ACA3D79}"/>
    <cellStyle name="SAN01 2 4 4 2" xfId="47486" xr:uid="{3FD7D90D-740E-425C-8956-772C565001A3}"/>
    <cellStyle name="SAN01 2 4 5" xfId="47487" xr:uid="{8CD4F7A8-9A8D-41FA-8395-F48A84B8E770}"/>
    <cellStyle name="SAN01 2 5" xfId="47488" xr:uid="{053FB683-5E76-41B3-8836-79091E4A9806}"/>
    <cellStyle name="SAN01 2 5 2" xfId="47489" xr:uid="{F88AEB18-1B75-4362-A9AE-988D69676266}"/>
    <cellStyle name="SAN01 2 5 3" xfId="47490" xr:uid="{C8DC207E-3128-4193-9BB2-A6435A192FC9}"/>
    <cellStyle name="SAN01 2 6" xfId="47491" xr:uid="{D60C03AF-F53C-4404-B23B-21471F0AE518}"/>
    <cellStyle name="SAN01 2 6 2" xfId="47492" xr:uid="{8B6C423D-FEAB-46A7-AB3D-EF0FD50214BC}"/>
    <cellStyle name="SAN01 2 7" xfId="47493" xr:uid="{AF8AB950-615C-4472-80F5-81D69224D1C4}"/>
    <cellStyle name="SAN01 3" xfId="47494" xr:uid="{C82D10B8-A299-4247-8225-5EAE9A323858}"/>
    <cellStyle name="SAN01 3 2" xfId="47495" xr:uid="{A34E2558-CAFA-43EC-9371-4934C8E3849B}"/>
    <cellStyle name="SAN01 3 2 2" xfId="47496" xr:uid="{389B8986-EDBC-4771-AF0A-E93964860CFD}"/>
    <cellStyle name="SAN01 3 2 2 2" xfId="47497" xr:uid="{2A862307-869C-4ACF-9619-E962D615F7FF}"/>
    <cellStyle name="SAN01 3 2 2 2 2" xfId="47498" xr:uid="{07249491-CA68-4F1D-80D9-961EABBA9F42}"/>
    <cellStyle name="SAN01 3 2 2 2 3" xfId="47499" xr:uid="{F33F8416-8608-4249-825D-1061143BD0C5}"/>
    <cellStyle name="SAN01 3 2 2 3" xfId="47500" xr:uid="{F06CAF1F-4A5A-4119-B3E2-FBB63B477B54}"/>
    <cellStyle name="SAN01 3 2 2 3 2" xfId="47501" xr:uid="{BB285802-E94B-4104-8EA3-3E28252521B3}"/>
    <cellStyle name="SAN01 3 2 2 4" xfId="47502" xr:uid="{4D06F7FC-51AE-49DD-906A-C1CB787BDB94}"/>
    <cellStyle name="SAN01 3 2 3" xfId="47503" xr:uid="{C0DA8675-9416-4570-A8E9-008DC5D3811D}"/>
    <cellStyle name="SAN01 3 2 3 2" xfId="47504" xr:uid="{D43F9659-7929-43E9-B6A9-89C2F077A643}"/>
    <cellStyle name="SAN01 3 2 3 3" xfId="47505" xr:uid="{81E92F44-373A-41A6-A1A6-4C93943B0845}"/>
    <cellStyle name="SAN01 3 2 4" xfId="47506" xr:uid="{A31A9C4B-1742-42AF-B5C5-0D1E944A224C}"/>
    <cellStyle name="SAN01 3 2 4 2" xfId="47507" xr:uid="{7D31BACA-5E9C-4392-BC0F-AF1CCAC2D8FA}"/>
    <cellStyle name="SAN01 3 2 5" xfId="47508" xr:uid="{1586927E-A506-4378-8511-17404FD574D1}"/>
    <cellStyle name="SAN01 3 3" xfId="47509" xr:uid="{266B712F-8F52-482B-B1AA-80DBD0D93518}"/>
    <cellStyle name="SAN01 3 3 2" xfId="47510" xr:uid="{210D9D82-04D6-495D-BAEE-BADF0F8325AB}"/>
    <cellStyle name="SAN01 3 3 3" xfId="47511" xr:uid="{8330405A-E303-4183-B8DD-02B9DBAA1BCC}"/>
    <cellStyle name="SAN01 3 4" xfId="47512" xr:uid="{F2058677-371D-446B-9015-9B85ED16D4FF}"/>
    <cellStyle name="SAN01 3 4 2" xfId="47513" xr:uid="{FAB1C153-25D3-44BF-A040-E095660BA9B6}"/>
    <cellStyle name="SAN01 3 5" xfId="47514" xr:uid="{D3AD296D-6D48-48D7-B0A2-DD6B487CED47}"/>
    <cellStyle name="SAN01 4" xfId="47515" xr:uid="{4F296936-D530-4224-816A-B339105A0EAA}"/>
    <cellStyle name="SAN01 4 2" xfId="47516" xr:uid="{03747D35-B5A3-4B89-A5FA-00743E122ED8}"/>
    <cellStyle name="SAN01 4 2 2" xfId="47517" xr:uid="{C8D02C27-9020-433E-9826-7902ABF35B6E}"/>
    <cellStyle name="SAN01 4 2 2 2" xfId="47518" xr:uid="{47E1AD85-7F83-46EE-9DF3-F30CE1255EA0}"/>
    <cellStyle name="SAN01 4 2 2 2 2" xfId="47519" xr:uid="{59F9E263-3DF9-4685-9699-E254F2E00766}"/>
    <cellStyle name="SAN01 4 2 2 2 3" xfId="47520" xr:uid="{C3646863-649B-4BFC-B72F-B8D7400E72C8}"/>
    <cellStyle name="SAN01 4 2 2 3" xfId="47521" xr:uid="{C73C503E-4847-428B-8FDB-0BDE6A99525C}"/>
    <cellStyle name="SAN01 4 2 2 3 2" xfId="47522" xr:uid="{DAD76A22-729E-4B75-AF7D-9821D1F04888}"/>
    <cellStyle name="SAN01 4 2 2 4" xfId="47523" xr:uid="{2F2688F0-97A4-41C9-9CF6-36D8EEED5BE6}"/>
    <cellStyle name="SAN01 4 2 3" xfId="47524" xr:uid="{70775F50-59D2-4914-AA9F-BA85CF41D228}"/>
    <cellStyle name="SAN01 4 2 3 2" xfId="47525" xr:uid="{3F115045-9175-495F-87B7-EE0D296899E6}"/>
    <cellStyle name="SAN01 4 2 3 3" xfId="47526" xr:uid="{3A214296-A48D-4CC9-B2E3-15028809648B}"/>
    <cellStyle name="SAN01 4 2 4" xfId="47527" xr:uid="{655C3F86-75C6-476C-B5A3-16EF3AC267FA}"/>
    <cellStyle name="SAN01 4 2 4 2" xfId="47528" xr:uid="{007A5108-D9C3-4176-9BDD-9BE5DCA638F7}"/>
    <cellStyle name="SAN01 4 2 5" xfId="47529" xr:uid="{ACD50D0D-FC54-41BC-BC13-843E87DBFF76}"/>
    <cellStyle name="SAN01 4 3" xfId="47530" xr:uid="{DED9FBD8-E633-48FE-8029-1DC61E90F62B}"/>
    <cellStyle name="SAN01 4 3 2" xfId="47531" xr:uid="{94C45889-1068-4EB8-9D01-1A9727CADB3A}"/>
    <cellStyle name="SAN01 4 3 3" xfId="47532" xr:uid="{9142DE52-8B53-4FB4-AD0B-4FB375DD1768}"/>
    <cellStyle name="SAN01 4 4" xfId="47533" xr:uid="{E7880FE0-7668-4198-B5FC-71E6F99475D7}"/>
    <cellStyle name="SAN01 4 4 2" xfId="47534" xr:uid="{F701A9EB-D724-4E12-9FD5-32DA68F0C98F}"/>
    <cellStyle name="SAN01 4 5" xfId="47535" xr:uid="{0AFB1FA4-EA49-438D-9441-2C8422038029}"/>
    <cellStyle name="SAN01 5" xfId="47536" xr:uid="{1ABBD8D5-603E-4918-B774-92998EF59D17}"/>
    <cellStyle name="SAN01 5 2" xfId="47537" xr:uid="{921CFC2E-4445-4AEA-9D79-4D80FAF7E317}"/>
    <cellStyle name="SAN01 5 2 2" xfId="47538" xr:uid="{CA553E91-3689-4816-B474-8542B427FE15}"/>
    <cellStyle name="SAN01 5 2 2 2" xfId="47539" xr:uid="{82549BB4-E60B-4790-8D28-E2FA907F5E4F}"/>
    <cellStyle name="SAN01 5 2 2 3" xfId="47540" xr:uid="{8DFE469B-2B80-4A59-93B9-EDFDE04FE081}"/>
    <cellStyle name="SAN01 5 2 3" xfId="47541" xr:uid="{B45B302B-C1D6-433F-8115-81AE470BEDA0}"/>
    <cellStyle name="SAN01 5 2 3 2" xfId="47542" xr:uid="{5E3AB1B2-6DD4-41A2-86CB-95081121E808}"/>
    <cellStyle name="SAN01 5 2 4" xfId="47543" xr:uid="{5D483B36-2435-4E55-9D83-06FB00A836B1}"/>
    <cellStyle name="SAN01 5 3" xfId="47544" xr:uid="{2A3E4F30-31E6-4075-876D-F7083A7D7A85}"/>
    <cellStyle name="SAN01 5 3 2" xfId="47545" xr:uid="{1FFABBB2-266B-44B8-BF5B-D84A328259B5}"/>
    <cellStyle name="SAN01 5 3 3" xfId="47546" xr:uid="{BD81E864-AA0C-470F-A5BF-FC21A21BC200}"/>
    <cellStyle name="SAN01 5 4" xfId="47547" xr:uid="{1C5E954B-6F36-46F6-8AFE-BF13009A7EF3}"/>
    <cellStyle name="SAN01 5 4 2" xfId="47548" xr:uid="{D5EEC083-F866-46EF-81EE-A967BE4898E8}"/>
    <cellStyle name="SAN01 5 5" xfId="47549" xr:uid="{0ACB76AF-D10A-48B3-BE76-2B047920DFEB}"/>
    <cellStyle name="SAN01 6" xfId="47550" xr:uid="{B8C6819D-8672-4407-84E8-596F9CFCC015}"/>
    <cellStyle name="SAN01 6 2" xfId="47551" xr:uid="{7CD6B2FD-0C6B-4614-9D2F-B277ABBB16BB}"/>
    <cellStyle name="SAN01 6 3" xfId="47552" xr:uid="{4CC7E37E-6D0C-4879-AAD6-A2B2092915AC}"/>
    <cellStyle name="SAN01 7" xfId="47553" xr:uid="{48ECC80E-780F-4F04-8ED6-9A32F587F909}"/>
    <cellStyle name="SAN01 7 2" xfId="47554" xr:uid="{929FEBA3-74C4-485B-A293-3527D0F50E09}"/>
    <cellStyle name="SAN01 8" xfId="47555" xr:uid="{97CF7947-8FF8-4CBE-99DC-4E902A2A6675}"/>
    <cellStyle name="SAPBEXaggData" xfId="47556" xr:uid="{25FE6682-505F-4DCF-874D-BED62112E689}"/>
    <cellStyle name="SAPBEXaggData 2" xfId="47557" xr:uid="{ADB30EF5-4287-4275-82CD-AFD1622004B5}"/>
    <cellStyle name="SAPBEXaggData 2 2" xfId="47558" xr:uid="{0944987A-B412-46D9-B711-A2FD0BFEFCD8}"/>
    <cellStyle name="SAPBEXaggData 2 3" xfId="47559" xr:uid="{53370CF5-87C3-4FD4-BC81-9FD18B32C62F}"/>
    <cellStyle name="SAPBEXaggData 3" xfId="47560" xr:uid="{F15F95B3-BEFE-4090-9C9F-A8A50F232B21}"/>
    <cellStyle name="SAPBEXaggData 3 2" xfId="47561" xr:uid="{50E9CCC1-6DCA-40C2-8411-6C7BAD5AA5CD}"/>
    <cellStyle name="SAPBEXaggData 3 3" xfId="47562" xr:uid="{F4B845A2-D706-4486-B6B4-32552107EE1D}"/>
    <cellStyle name="SAPBEXaggData 4" xfId="47563" xr:uid="{E0F8CECA-6C9B-4CF8-A1BE-84E63789A7C0}"/>
    <cellStyle name="SAPBEXaggData 4 2" xfId="47564" xr:uid="{9B0E9CFA-6598-4E00-B788-6F85186D4D8D}"/>
    <cellStyle name="SAPBEXaggData 4 3" xfId="47565" xr:uid="{6C2E7271-E3E6-479D-8E65-40B6F557E6CF}"/>
    <cellStyle name="SAPBEXaggData 5" xfId="47566" xr:uid="{4726B06F-8BEE-404F-B37A-9DC5765CDBAF}"/>
    <cellStyle name="SAPBEXaggData 5 2" xfId="47567" xr:uid="{12D82804-90E6-4D42-8191-2FEC80973ECE}"/>
    <cellStyle name="SAPBEXaggData 5 3" xfId="47568" xr:uid="{D96F06DF-5B9D-404B-98FD-E43DA63866C7}"/>
    <cellStyle name="SAPBEXaggData 6" xfId="47569" xr:uid="{FE3B1090-314A-4EEB-82C5-67AB41FCAEBB}"/>
    <cellStyle name="SAPBEXaggData 6 2" xfId="47570" xr:uid="{BA7E781E-D28C-41BD-BD9B-6ED35D076169}"/>
    <cellStyle name="SAPBEXaggData 6 3" xfId="47571" xr:uid="{7C55FF60-0DDD-49F9-8041-B363AA993689}"/>
    <cellStyle name="SAPBEXaggData 7" xfId="47572" xr:uid="{5C7834C8-F4B9-4C07-8A14-128712AD5D83}"/>
    <cellStyle name="SAPBEXaggData 8" xfId="47573" xr:uid="{E9BD10B6-8D08-4863-B125-3204F7691BF2}"/>
    <cellStyle name="SAPBEXaggDataEmph" xfId="47574" xr:uid="{1E22DF83-0E80-46C0-98E6-BCF513E4ABD9}"/>
    <cellStyle name="SAPBEXaggDataEmph 2" xfId="47575" xr:uid="{3B77B1B9-4FAD-4D36-BE6E-DA74BE27F922}"/>
    <cellStyle name="SAPBEXaggDataEmph 2 2" xfId="47576" xr:uid="{7FB74E0F-4A20-48C0-897C-7105825DF204}"/>
    <cellStyle name="SAPBEXaggDataEmph 2 3" xfId="47577" xr:uid="{4C875C75-E57A-4F51-B828-CE8B82783831}"/>
    <cellStyle name="SAPBEXaggDataEmph 3" xfId="47578" xr:uid="{CCA22C2E-F4A5-48DE-86E8-8EE93469E7E8}"/>
    <cellStyle name="SAPBEXaggDataEmph 3 2" xfId="47579" xr:uid="{3D4881DE-C79E-4851-B037-33C4556F0BC1}"/>
    <cellStyle name="SAPBEXaggDataEmph 3 3" xfId="47580" xr:uid="{07685397-B026-4DFE-9BE2-2C39BBCEB7B7}"/>
    <cellStyle name="SAPBEXaggDataEmph 4" xfId="47581" xr:uid="{359CEF7A-0694-426B-B4AA-97B30C6CCFBA}"/>
    <cellStyle name="SAPBEXaggDataEmph 4 2" xfId="47582" xr:uid="{ED384992-1C5E-4926-843D-B946A46F1B16}"/>
    <cellStyle name="SAPBEXaggDataEmph 4 3" xfId="47583" xr:uid="{88D11763-690B-44B6-A7C3-9B0C3B1967E3}"/>
    <cellStyle name="SAPBEXaggDataEmph 5" xfId="47584" xr:uid="{8E45F3FC-A4C1-4A6B-85EF-27939BB963E0}"/>
    <cellStyle name="SAPBEXaggDataEmph 5 2" xfId="47585" xr:uid="{0D523160-CA6C-4EAE-A320-6CD2A66DA531}"/>
    <cellStyle name="SAPBEXaggDataEmph 5 3" xfId="47586" xr:uid="{49E94AF5-FD69-4A29-813D-8FEBE91358D8}"/>
    <cellStyle name="SAPBEXaggDataEmph 6" xfId="47587" xr:uid="{851F5D68-1965-43C6-9653-B22FF7C2A8C9}"/>
    <cellStyle name="SAPBEXaggDataEmph 6 2" xfId="47588" xr:uid="{083B8193-9196-45C2-BB67-7962174CFD55}"/>
    <cellStyle name="SAPBEXaggDataEmph 6 3" xfId="47589" xr:uid="{4FDCFE92-63B8-4976-9E60-614A0F472EFD}"/>
    <cellStyle name="SAPBEXaggDataEmph 7" xfId="47590" xr:uid="{AAB630EC-E371-4776-8844-7897A99D3976}"/>
    <cellStyle name="SAPBEXaggDataEmph 8" xfId="47591" xr:uid="{5270D3CD-2EE8-44ED-8529-74247DAE6F4D}"/>
    <cellStyle name="SAPBEXaggItem" xfId="47592" xr:uid="{B7A8EFDD-FB90-41CF-B2E2-BAFBA7DAC617}"/>
    <cellStyle name="SAPBEXaggItem 2" xfId="47593" xr:uid="{9A1C67A6-29BB-4B8C-A5C8-683B4E7C6D07}"/>
    <cellStyle name="SAPBEXaggItem 2 2" xfId="47594" xr:uid="{499413CF-4D18-4BE0-BCAB-58721DDE1DB9}"/>
    <cellStyle name="SAPBEXaggItem 2 3" xfId="47595" xr:uid="{D624D3EA-DFAE-401C-AD69-DFC3DA213DD4}"/>
    <cellStyle name="SAPBEXaggItem 3" xfId="47596" xr:uid="{1EC5FCE6-7B66-4040-B65E-AF587D9C5313}"/>
    <cellStyle name="SAPBEXaggItem 3 2" xfId="47597" xr:uid="{AD0603BD-E089-45DF-B172-6B6EC05CFF2F}"/>
    <cellStyle name="SAPBEXaggItem 3 3" xfId="47598" xr:uid="{3FD19593-90BC-4D89-B0E8-3B0B8C34BE72}"/>
    <cellStyle name="SAPBEXaggItem 4" xfId="47599" xr:uid="{F8A54123-8699-48AB-9185-703805C7A0A0}"/>
    <cellStyle name="SAPBEXaggItem 4 2" xfId="47600" xr:uid="{E3B5C8D3-2449-43F1-A7BB-B0C46AB861DF}"/>
    <cellStyle name="SAPBEXaggItem 4 3" xfId="47601" xr:uid="{ABB90B92-3BBA-4394-86BF-6E9F3F363A87}"/>
    <cellStyle name="SAPBEXaggItem 5" xfId="47602" xr:uid="{00998771-3890-48CA-AD1C-A4CEC1A5EDA1}"/>
    <cellStyle name="SAPBEXaggItem 5 2" xfId="47603" xr:uid="{AABD7A85-2B03-468D-8946-14915B498CBD}"/>
    <cellStyle name="SAPBEXaggItem 5 3" xfId="47604" xr:uid="{18FE316E-374E-455B-B314-41C260F413C4}"/>
    <cellStyle name="SAPBEXaggItem 6" xfId="47605" xr:uid="{56437CC1-5481-408F-BA5A-9A9E48B378D2}"/>
    <cellStyle name="SAPBEXaggItem 6 2" xfId="47606" xr:uid="{6E81CDA0-EE9C-441C-A183-6C4FBB12AC49}"/>
    <cellStyle name="SAPBEXaggItem 6 3" xfId="47607" xr:uid="{A4527119-9A84-4FBC-ADF4-24ACC86D60C7}"/>
    <cellStyle name="SAPBEXaggItem 7" xfId="47608" xr:uid="{ED42C054-97A6-469F-9AA8-C6DCCC789037}"/>
    <cellStyle name="SAPBEXaggItem 8" xfId="47609" xr:uid="{2CCBF9EE-2C2F-490C-997B-B0A24C017EA9}"/>
    <cellStyle name="SAPBEXaggItemX" xfId="47610" xr:uid="{B5C4CEFB-70E3-4405-8313-76053F3108AB}"/>
    <cellStyle name="SAPBEXaggItemX 2" xfId="47611" xr:uid="{2226E5F4-7F7D-4C0F-A1C4-A4EE93B20646}"/>
    <cellStyle name="SAPBEXaggItemX 2 2" xfId="47612" xr:uid="{8CBDCB91-743A-4617-9034-DC0F765BBAB1}"/>
    <cellStyle name="SAPBEXaggItemX 2 3" xfId="47613" xr:uid="{681F7CAC-94B2-41DB-BAC7-A00A8CECFB62}"/>
    <cellStyle name="SAPBEXaggItemX 3" xfId="47614" xr:uid="{9BA5099D-71A8-413A-BE24-6564877A654D}"/>
    <cellStyle name="SAPBEXaggItemX 3 2" xfId="47615" xr:uid="{C2DA7322-BF6B-4D85-B854-A998FB6CB1B1}"/>
    <cellStyle name="SAPBEXaggItemX 3 3" xfId="47616" xr:uid="{7320531C-3DBA-47B1-B802-687029D1107C}"/>
    <cellStyle name="SAPBEXaggItemX 4" xfId="47617" xr:uid="{509855BE-2D41-401E-8C40-0D1055C8E72E}"/>
    <cellStyle name="SAPBEXaggItemX 4 2" xfId="47618" xr:uid="{73A3C91E-4ECC-42B8-9156-EA7CB4474E25}"/>
    <cellStyle name="SAPBEXaggItemX 4 3" xfId="47619" xr:uid="{D42FDBD0-0E5D-488D-A883-BB58D245F8FC}"/>
    <cellStyle name="SAPBEXaggItemX 5" xfId="47620" xr:uid="{05D5193A-2CEA-431B-9604-8934E653D83B}"/>
    <cellStyle name="SAPBEXaggItemX 5 2" xfId="47621" xr:uid="{A4AE86CD-6238-4A21-B917-861B5100AC12}"/>
    <cellStyle name="SAPBEXaggItemX 5 3" xfId="47622" xr:uid="{0AE75F39-C8A6-483F-9E20-B47C177947F3}"/>
    <cellStyle name="SAPBEXaggItemX 6" xfId="47623" xr:uid="{48602C4B-FEC6-4AAF-A98B-C72D8A577A99}"/>
    <cellStyle name="SAPBEXaggItemX 6 2" xfId="47624" xr:uid="{EB768DDB-D5F2-4A19-930A-9DA7D64EEAF9}"/>
    <cellStyle name="SAPBEXaggItemX 6 3" xfId="47625" xr:uid="{52548984-B0B9-46C1-B7E5-564B090DCBA1}"/>
    <cellStyle name="SAPBEXaggItemX 7" xfId="47626" xr:uid="{BF3B1C0F-91BE-4D35-A18A-2691E2BCAD87}"/>
    <cellStyle name="SAPBEXaggItemX 8" xfId="47627" xr:uid="{05D4562D-C834-4E6A-9B85-E6E4B23ECEEB}"/>
    <cellStyle name="SAPBEXchaText" xfId="47628" xr:uid="{C039AA44-9D68-4CA3-B3FC-2F07E5FBA364}"/>
    <cellStyle name="SAPBEXexcBad7" xfId="47629" xr:uid="{6CD01274-5955-4051-948D-3D5E556C6EB2}"/>
    <cellStyle name="SAPBEXexcBad7 2" xfId="47630" xr:uid="{52AF017D-E9B5-457F-A440-934022C75681}"/>
    <cellStyle name="SAPBEXexcBad7 2 2" xfId="47631" xr:uid="{94740C4B-78C3-4F48-9327-57D56F99899F}"/>
    <cellStyle name="SAPBEXexcBad7 2 3" xfId="47632" xr:uid="{2AE95FE5-E97F-455E-ADE3-F9F781D4CA09}"/>
    <cellStyle name="SAPBEXexcBad7 3" xfId="47633" xr:uid="{23DB5ACA-72ED-4155-A8E9-DF45BCB188BD}"/>
    <cellStyle name="SAPBEXexcBad7 3 2" xfId="47634" xr:uid="{476F3C7F-B7AE-44D9-AE3F-B8DBBCC65E7D}"/>
    <cellStyle name="SAPBEXexcBad7 3 3" xfId="47635" xr:uid="{EA815F85-B58D-499B-82D4-47E1B3EB7B63}"/>
    <cellStyle name="SAPBEXexcBad7 4" xfId="47636" xr:uid="{2A123D13-30D4-40FE-9437-A16DD72054F5}"/>
    <cellStyle name="SAPBEXexcBad7 4 2" xfId="47637" xr:uid="{9A1AF9E4-7034-4719-A2CA-CAD836F30699}"/>
    <cellStyle name="SAPBEXexcBad7 4 3" xfId="47638" xr:uid="{0885C901-ADB9-42F9-A45A-F99DEF13DF42}"/>
    <cellStyle name="SAPBEXexcBad7 5" xfId="47639" xr:uid="{7D98C052-3C81-4F68-BD9B-A018A86C3C23}"/>
    <cellStyle name="SAPBEXexcBad7 5 2" xfId="47640" xr:uid="{D6B490E4-E829-48AF-9DA0-F1ED07AB9B46}"/>
    <cellStyle name="SAPBEXexcBad7 5 3" xfId="47641" xr:uid="{D39AEBA3-DD39-4824-980F-6C05F3F82774}"/>
    <cellStyle name="SAPBEXexcBad7 6" xfId="47642" xr:uid="{99FAF7BC-4936-40F7-865A-25391BC3DB79}"/>
    <cellStyle name="SAPBEXexcBad7 6 2" xfId="47643" xr:uid="{8356D66E-F9ED-4A5E-BA45-7A12779E517E}"/>
    <cellStyle name="SAPBEXexcBad7 6 3" xfId="47644" xr:uid="{DA3FB891-38D1-4DD8-9AED-CE36832AE27C}"/>
    <cellStyle name="SAPBEXexcBad7 7" xfId="47645" xr:uid="{DDE0CA68-1625-4E84-AA57-211B7AEFFAFC}"/>
    <cellStyle name="SAPBEXexcBad7 8" xfId="47646" xr:uid="{27913248-5B03-402C-8F52-65F755CE5A4E}"/>
    <cellStyle name="SAPBEXexcBad8" xfId="47647" xr:uid="{B6ED0F7A-99CB-4CFA-8E84-D9D98F751E6B}"/>
    <cellStyle name="SAPBEXexcBad8 2" xfId="47648" xr:uid="{C3C5B272-0755-446F-B52B-CA7AE35DE7E7}"/>
    <cellStyle name="SAPBEXexcBad8 2 2" xfId="47649" xr:uid="{58AC944C-1CB7-4F5B-8607-27E903D71703}"/>
    <cellStyle name="SAPBEXexcBad8 2 3" xfId="47650" xr:uid="{C094FB70-2BC4-499F-B7FE-E0DF5865012D}"/>
    <cellStyle name="SAPBEXexcBad8 3" xfId="47651" xr:uid="{82D938DA-F77B-4D44-B51E-C3E2DC3BF226}"/>
    <cellStyle name="SAPBEXexcBad8 3 2" xfId="47652" xr:uid="{5BEF3A7B-1094-405D-9C2B-6D7556CA4EAA}"/>
    <cellStyle name="SAPBEXexcBad8 3 3" xfId="47653" xr:uid="{09208D98-0436-448C-90D4-158AD3CD844C}"/>
    <cellStyle name="SAPBEXexcBad8 4" xfId="47654" xr:uid="{701EB0D4-B5DE-44F5-8A31-386EAFA137D8}"/>
    <cellStyle name="SAPBEXexcBad8 4 2" xfId="47655" xr:uid="{476FD185-EA9E-417C-9043-B3DF1E5262D4}"/>
    <cellStyle name="SAPBEXexcBad8 4 3" xfId="47656" xr:uid="{38D55B77-3D47-4EFD-AC87-93DF26DE8F5D}"/>
    <cellStyle name="SAPBEXexcBad8 5" xfId="47657" xr:uid="{BB588181-6758-4F24-A5A1-35051D2EEEFF}"/>
    <cellStyle name="SAPBEXexcBad8 5 2" xfId="47658" xr:uid="{CFECD393-42B4-4E5B-A21E-9CDCCB40F02D}"/>
    <cellStyle name="SAPBEXexcBad8 5 3" xfId="47659" xr:uid="{56E5BA5B-0982-4816-8FDD-48C1057568A6}"/>
    <cellStyle name="SAPBEXexcBad8 6" xfId="47660" xr:uid="{381D6FEA-5381-433C-8CCC-37458F490BE7}"/>
    <cellStyle name="SAPBEXexcBad8 6 2" xfId="47661" xr:uid="{491B8141-CF0F-46D6-B180-89C1401FA193}"/>
    <cellStyle name="SAPBEXexcBad8 6 3" xfId="47662" xr:uid="{A116E424-58DE-4B78-83F5-7CA8F87B3958}"/>
    <cellStyle name="SAPBEXexcBad8 7" xfId="47663" xr:uid="{21F98552-50E1-4FDA-B0B4-4340083ED62B}"/>
    <cellStyle name="SAPBEXexcBad8 8" xfId="47664" xr:uid="{BA670A20-068E-4D67-BCF9-B8948C7164D7}"/>
    <cellStyle name="SAPBEXexcBad9" xfId="47665" xr:uid="{63A8C244-51C0-4B5D-A525-80F495FE4E9C}"/>
    <cellStyle name="SAPBEXexcBad9 2" xfId="47666" xr:uid="{E96AA492-2F60-413F-BA5E-34140B296BC3}"/>
    <cellStyle name="SAPBEXexcBad9 2 2" xfId="47667" xr:uid="{00BA3112-63D2-4A9B-B0AA-FBEF00D7DD96}"/>
    <cellStyle name="SAPBEXexcBad9 2 3" xfId="47668" xr:uid="{B5926E99-3C63-4652-B10F-718FFA5D90A8}"/>
    <cellStyle name="SAPBEXexcBad9 3" xfId="47669" xr:uid="{9E91BFFB-F05F-4DAE-8C66-D78FCFC0ECCC}"/>
    <cellStyle name="SAPBEXexcBad9 3 2" xfId="47670" xr:uid="{475060F1-1D9D-4CE7-8C5D-CE1DE95E2191}"/>
    <cellStyle name="SAPBEXexcBad9 3 3" xfId="47671" xr:uid="{90812F9C-9CA6-4E02-95C6-C83E6D757E07}"/>
    <cellStyle name="SAPBEXexcBad9 4" xfId="47672" xr:uid="{9DCF8087-F541-4338-9C43-F8A705009D08}"/>
    <cellStyle name="SAPBEXexcBad9 4 2" xfId="47673" xr:uid="{BA49C6D2-2C03-4499-B72C-628292F14CC5}"/>
    <cellStyle name="SAPBEXexcBad9 4 3" xfId="47674" xr:uid="{A8F532CC-31A2-4F6E-BF29-CDC71DF18AE3}"/>
    <cellStyle name="SAPBEXexcBad9 5" xfId="47675" xr:uid="{BF8DF118-28D7-4107-860D-623DD4824071}"/>
    <cellStyle name="SAPBEXexcBad9 5 2" xfId="47676" xr:uid="{7276BAEA-EAF9-4954-B563-FF797CE24C40}"/>
    <cellStyle name="SAPBEXexcBad9 5 3" xfId="47677" xr:uid="{74A1D8D4-E046-4721-9809-A35F46A02B46}"/>
    <cellStyle name="SAPBEXexcBad9 6" xfId="47678" xr:uid="{3F2AA3F7-9F44-4626-980A-5579ADDEE1AE}"/>
    <cellStyle name="SAPBEXexcBad9 6 2" xfId="47679" xr:uid="{E9975B4F-40B3-4F14-AEDB-4FAC97F9A852}"/>
    <cellStyle name="SAPBEXexcBad9 6 3" xfId="47680" xr:uid="{2B825AAE-DAE0-4081-9132-D11E3269A74A}"/>
    <cellStyle name="SAPBEXexcBad9 7" xfId="47681" xr:uid="{2CD8D497-10AE-4F46-B235-9DE31A613E8F}"/>
    <cellStyle name="SAPBEXexcBad9 8" xfId="47682" xr:uid="{D481AFF7-99FF-40E5-B7DB-D08DEC68729C}"/>
    <cellStyle name="SAPBEXexcCritical4" xfId="47683" xr:uid="{C5B75D94-1F37-4397-9CE2-B9DEA7D4544B}"/>
    <cellStyle name="SAPBEXexcCritical4 2" xfId="47684" xr:uid="{4DFBB873-7099-4848-AFBF-BC90CB35DE16}"/>
    <cellStyle name="SAPBEXexcCritical4 2 2" xfId="47685" xr:uid="{CF4753F4-7F9B-485A-A55A-20EDF6B71DE3}"/>
    <cellStyle name="SAPBEXexcCritical4 2 3" xfId="47686" xr:uid="{BC117DA3-59A4-417A-BD9E-E102FBB783E3}"/>
    <cellStyle name="SAPBEXexcCritical4 3" xfId="47687" xr:uid="{1866586C-B4FD-4342-B52D-8C3E9E996AE5}"/>
    <cellStyle name="SAPBEXexcCritical4 3 2" xfId="47688" xr:uid="{18484A1D-2AEE-4438-AA46-04C1F0578CFD}"/>
    <cellStyle name="SAPBEXexcCritical4 3 3" xfId="47689" xr:uid="{6656209B-FC70-4691-B463-E2FCEA2348D1}"/>
    <cellStyle name="SAPBEXexcCritical4 4" xfId="47690" xr:uid="{BFDDE5E0-324A-49AC-8985-95E4667503E7}"/>
    <cellStyle name="SAPBEXexcCritical4 4 2" xfId="47691" xr:uid="{D35253D9-ECBA-4DC6-881B-D306B4E0211D}"/>
    <cellStyle name="SAPBEXexcCritical4 4 3" xfId="47692" xr:uid="{A42B2D42-A0C9-4659-BAC9-9998A3421497}"/>
    <cellStyle name="SAPBEXexcCritical4 5" xfId="47693" xr:uid="{F7E3BD7A-BA0E-40DE-A726-7A01065DEA9B}"/>
    <cellStyle name="SAPBEXexcCritical4 5 2" xfId="47694" xr:uid="{5701E182-0B2C-4624-9719-ECED27024C35}"/>
    <cellStyle name="SAPBEXexcCritical4 5 3" xfId="47695" xr:uid="{A66E80CD-CE54-4A5E-B99D-96B2327BDC40}"/>
    <cellStyle name="SAPBEXexcCritical4 6" xfId="47696" xr:uid="{7CC4A452-96A7-43F9-9D6E-B6435DF35F8F}"/>
    <cellStyle name="SAPBEXexcCritical4 6 2" xfId="47697" xr:uid="{93A9A966-D904-47B8-BC7A-8813A71A87C6}"/>
    <cellStyle name="SAPBEXexcCritical4 6 3" xfId="47698" xr:uid="{90B845AF-D503-4F03-BA0F-E5EF19C3EA12}"/>
    <cellStyle name="SAPBEXexcCritical4 7" xfId="47699" xr:uid="{001C625D-654B-4AB8-8FB1-D86BD759A0CF}"/>
    <cellStyle name="SAPBEXexcCritical4 8" xfId="47700" xr:uid="{B16AB0E3-F001-4378-80AD-11059BAB5746}"/>
    <cellStyle name="SAPBEXexcCritical5" xfId="47701" xr:uid="{AD1920AD-4EF7-4B02-B6B3-44A2B6600801}"/>
    <cellStyle name="SAPBEXexcCritical5 2" xfId="47702" xr:uid="{0C6F84E4-8191-48A5-A7B3-30D38C467CE9}"/>
    <cellStyle name="SAPBEXexcCritical5 2 2" xfId="47703" xr:uid="{6A213AF8-5C97-4E94-AEF6-0EBDEA81AD8D}"/>
    <cellStyle name="SAPBEXexcCritical5 2 3" xfId="47704" xr:uid="{B68E3C34-7CA6-477A-AD5A-4D67DE435C76}"/>
    <cellStyle name="SAPBEXexcCritical5 3" xfId="47705" xr:uid="{701B1076-393B-4C22-8D26-B2E5B3E62694}"/>
    <cellStyle name="SAPBEXexcCritical5 3 2" xfId="47706" xr:uid="{99F3327A-3008-43C6-8066-B8A7FEB74132}"/>
    <cellStyle name="SAPBEXexcCritical5 3 3" xfId="47707" xr:uid="{51CCD570-EF1B-4E01-B155-BE695A84F068}"/>
    <cellStyle name="SAPBEXexcCritical5 4" xfId="47708" xr:uid="{3926A1A1-18E3-4519-A96E-22A86BE75019}"/>
    <cellStyle name="SAPBEXexcCritical5 4 2" xfId="47709" xr:uid="{5320F33E-2929-468D-8D6A-D25994F7BCD3}"/>
    <cellStyle name="SAPBEXexcCritical5 4 3" xfId="47710" xr:uid="{5B976B2F-A181-44E4-B63A-177358280674}"/>
    <cellStyle name="SAPBEXexcCritical5 5" xfId="47711" xr:uid="{3EB1675A-DA97-4417-A2CE-1D52FD3EEA65}"/>
    <cellStyle name="SAPBEXexcCritical5 5 2" xfId="47712" xr:uid="{8B540AC2-8357-4F1C-A8F7-89F395A6D014}"/>
    <cellStyle name="SAPBEXexcCritical5 5 3" xfId="47713" xr:uid="{6844A40C-D3B6-40D5-9675-A985007526C8}"/>
    <cellStyle name="SAPBEXexcCritical5 6" xfId="47714" xr:uid="{8DA0A9C7-7B9E-4CE0-B48C-56FDD8F6A8BB}"/>
    <cellStyle name="SAPBEXexcCritical5 6 2" xfId="47715" xr:uid="{BE40EB1D-92C3-4E68-871A-FA813A0ADE81}"/>
    <cellStyle name="SAPBEXexcCritical5 6 3" xfId="47716" xr:uid="{9DD0D385-8985-4A9E-A744-1B995B768872}"/>
    <cellStyle name="SAPBEXexcCritical5 7" xfId="47717" xr:uid="{61892D54-F02D-4887-BD71-0DECD1CCD039}"/>
    <cellStyle name="SAPBEXexcCritical5 8" xfId="47718" xr:uid="{8FB59B75-51F5-421E-95FE-273BCCCA5D57}"/>
    <cellStyle name="SAPBEXexcCritical6" xfId="47719" xr:uid="{52EEA54D-C94F-4093-93A3-74018A671BE6}"/>
    <cellStyle name="SAPBEXexcCritical6 2" xfId="47720" xr:uid="{49A9C4D5-6F43-4C71-BE97-248723F9AFAC}"/>
    <cellStyle name="SAPBEXexcCritical6 2 2" xfId="47721" xr:uid="{6A8AAECA-CACF-4CAA-95DA-56ECF8087EDD}"/>
    <cellStyle name="SAPBEXexcCritical6 2 3" xfId="47722" xr:uid="{0F2E6020-DDC3-422A-BD60-B1897C71E66F}"/>
    <cellStyle name="SAPBEXexcCritical6 3" xfId="47723" xr:uid="{3CC5654B-97AB-44F5-AA97-B2DF0F7C9532}"/>
    <cellStyle name="SAPBEXexcCritical6 3 2" xfId="47724" xr:uid="{A094003C-45BE-4BAB-9F2B-E7102E4ADCCE}"/>
    <cellStyle name="SAPBEXexcCritical6 3 3" xfId="47725" xr:uid="{D178BEEE-CD14-459C-A85D-D42F46D58447}"/>
    <cellStyle name="SAPBEXexcCritical6 4" xfId="47726" xr:uid="{0DE6D839-6F8C-4BF6-A0BF-89F0800523EE}"/>
    <cellStyle name="SAPBEXexcCritical6 4 2" xfId="47727" xr:uid="{A1808CCB-79AB-45EE-B412-4B8B431D0544}"/>
    <cellStyle name="SAPBEXexcCritical6 4 3" xfId="47728" xr:uid="{9054C3F4-A800-48B0-80FA-1D7438192565}"/>
    <cellStyle name="SAPBEXexcCritical6 5" xfId="47729" xr:uid="{27ADB6AE-905B-4B2D-BBF5-621F7C26B95C}"/>
    <cellStyle name="SAPBEXexcCritical6 5 2" xfId="47730" xr:uid="{7D49EFAF-3DA0-4B68-B783-FACB32D2F179}"/>
    <cellStyle name="SAPBEXexcCritical6 5 3" xfId="47731" xr:uid="{40AC30C8-D09D-4FD6-9EFF-4E1A11EDA87A}"/>
    <cellStyle name="SAPBEXexcCritical6 6" xfId="47732" xr:uid="{CCAE68A4-F2B1-4ED9-8F0C-408EA1F661E7}"/>
    <cellStyle name="SAPBEXexcCritical6 6 2" xfId="47733" xr:uid="{3B7CDF59-BDB9-40E4-B3A5-AAE11C9A40A8}"/>
    <cellStyle name="SAPBEXexcCritical6 6 3" xfId="47734" xr:uid="{D78859F9-D313-4E14-838B-79097E540E8E}"/>
    <cellStyle name="SAPBEXexcCritical6 7" xfId="47735" xr:uid="{8F635F10-C7F9-40FB-9836-D03022EF381E}"/>
    <cellStyle name="SAPBEXexcCritical6 8" xfId="47736" xr:uid="{1EAEDD60-0F88-4ADE-81F0-CC090C713620}"/>
    <cellStyle name="SAPBEXexcGood1" xfId="47737" xr:uid="{6844C11B-BA1F-4EAE-9FF2-A494D83AC4C3}"/>
    <cellStyle name="SAPBEXexcGood1 2" xfId="47738" xr:uid="{7D56A31E-65E1-44B7-8709-55EA11975B16}"/>
    <cellStyle name="SAPBEXexcGood1 2 2" xfId="47739" xr:uid="{24CBB8B5-A7D6-4850-9C71-3C9B80A72DF7}"/>
    <cellStyle name="SAPBEXexcGood1 2 3" xfId="47740" xr:uid="{9AE081D1-49F2-4CCB-9C38-209F749BD6FF}"/>
    <cellStyle name="SAPBEXexcGood1 3" xfId="47741" xr:uid="{2723438B-3B77-4C6A-B917-A96BE94565D9}"/>
    <cellStyle name="SAPBEXexcGood1 3 2" xfId="47742" xr:uid="{4E42E963-7C94-4903-87A0-3BD720567788}"/>
    <cellStyle name="SAPBEXexcGood1 3 3" xfId="47743" xr:uid="{673342AE-C1D3-45F0-9335-10F5E1262995}"/>
    <cellStyle name="SAPBEXexcGood1 4" xfId="47744" xr:uid="{D1E10CBB-3E7E-47B8-8254-A4A1F597E479}"/>
    <cellStyle name="SAPBEXexcGood1 4 2" xfId="47745" xr:uid="{01E1C5A3-F36A-4119-8951-9D35E60E9D84}"/>
    <cellStyle name="SAPBEXexcGood1 4 3" xfId="47746" xr:uid="{4BB43BA0-D4FC-48DD-8056-FE4B48BFCB91}"/>
    <cellStyle name="SAPBEXexcGood1 5" xfId="47747" xr:uid="{CC55C3E0-923F-4F9B-9A46-65445B5FD4C0}"/>
    <cellStyle name="SAPBEXexcGood1 5 2" xfId="47748" xr:uid="{5AAD6C6F-C66A-4E7D-B31F-B2A7995306DF}"/>
    <cellStyle name="SAPBEXexcGood1 5 3" xfId="47749" xr:uid="{9E417CB0-0F42-4215-890B-015733F035BB}"/>
    <cellStyle name="SAPBEXexcGood1 6" xfId="47750" xr:uid="{4A337574-6F1A-4312-A51C-4F4D4FE0E94B}"/>
    <cellStyle name="SAPBEXexcGood1 6 2" xfId="47751" xr:uid="{C45D0D7B-8994-457C-86B3-B74470F9A229}"/>
    <cellStyle name="SAPBEXexcGood1 6 3" xfId="47752" xr:uid="{ED447326-4BE8-44A5-960F-FA18C5FDB8DD}"/>
    <cellStyle name="SAPBEXexcGood1 7" xfId="47753" xr:uid="{A47695E9-0C74-4F8F-8D69-F92DADA22848}"/>
    <cellStyle name="SAPBEXexcGood1 8" xfId="47754" xr:uid="{F1592C09-4856-4602-A5F0-E96EDA0FE932}"/>
    <cellStyle name="SAPBEXexcGood2" xfId="47755" xr:uid="{EA5C0D79-50E4-45C2-845D-C1476E4067BD}"/>
    <cellStyle name="SAPBEXexcGood2 2" xfId="47756" xr:uid="{E85586C4-F843-480B-81EA-E87F0B509952}"/>
    <cellStyle name="SAPBEXexcGood2 2 2" xfId="47757" xr:uid="{C57BB585-5D6D-4B8A-98BD-FED3CA4312B2}"/>
    <cellStyle name="SAPBEXexcGood2 2 3" xfId="47758" xr:uid="{9C308336-C079-4592-AF3E-E6134AA2B1B8}"/>
    <cellStyle name="SAPBEXexcGood2 3" xfId="47759" xr:uid="{D8212D0A-A7BE-4E80-BA46-1D7DEFE9DD24}"/>
    <cellStyle name="SAPBEXexcGood2 3 2" xfId="47760" xr:uid="{F767E719-3454-467D-8A88-D24E4F70F04B}"/>
    <cellStyle name="SAPBEXexcGood2 3 3" xfId="47761" xr:uid="{DD906F83-ACF9-4DEF-8697-158C4AF0E287}"/>
    <cellStyle name="SAPBEXexcGood2 4" xfId="47762" xr:uid="{CE6D5A93-2EBB-47E7-892C-D62F6B3C004A}"/>
    <cellStyle name="SAPBEXexcGood2 4 2" xfId="47763" xr:uid="{C91887EC-52CC-489C-809C-9C89480C56F3}"/>
    <cellStyle name="SAPBEXexcGood2 4 3" xfId="47764" xr:uid="{D2180AC3-1DDA-4B5C-83DA-D295D94E809B}"/>
    <cellStyle name="SAPBEXexcGood2 5" xfId="47765" xr:uid="{228672A2-C829-4F8B-B6C1-0CB9CDF4273A}"/>
    <cellStyle name="SAPBEXexcGood2 5 2" xfId="47766" xr:uid="{FAA9EA69-4B72-434D-8A8C-86A9F5B7F698}"/>
    <cellStyle name="SAPBEXexcGood2 5 3" xfId="47767" xr:uid="{E7A64A84-A1E4-476D-B14E-1B56395B182F}"/>
    <cellStyle name="SAPBEXexcGood2 6" xfId="47768" xr:uid="{BD934DF6-A597-4B36-BE17-CF360C13FEF7}"/>
    <cellStyle name="SAPBEXexcGood2 6 2" xfId="47769" xr:uid="{0F812414-D4F4-4ADC-9E75-89A70FC17617}"/>
    <cellStyle name="SAPBEXexcGood2 6 3" xfId="47770" xr:uid="{B222379B-42B4-4EDC-B4DF-0812CD1F6D26}"/>
    <cellStyle name="SAPBEXexcGood2 7" xfId="47771" xr:uid="{2F79C656-3C0D-45AF-B9FA-E598AFAC1924}"/>
    <cellStyle name="SAPBEXexcGood2 8" xfId="47772" xr:uid="{DFD359F0-8B4D-4E5F-B3F4-F3ADA2333BA9}"/>
    <cellStyle name="SAPBEXexcGood3" xfId="47773" xr:uid="{042224DD-52F0-45A5-8C54-5496FC1B0691}"/>
    <cellStyle name="SAPBEXexcGood3 2" xfId="47774" xr:uid="{876E1D1A-D4DE-4C9C-93EB-D7E98E380AEF}"/>
    <cellStyle name="SAPBEXexcGood3 2 2" xfId="47775" xr:uid="{F02680C1-223C-4AFC-BDB1-16435DF5DB96}"/>
    <cellStyle name="SAPBEXexcGood3 2 3" xfId="47776" xr:uid="{6A5AA18E-2DDF-42E4-A249-B934C24EE3C1}"/>
    <cellStyle name="SAPBEXexcGood3 3" xfId="47777" xr:uid="{FF65A25E-FF66-4085-BD5F-0C1580D84AFB}"/>
    <cellStyle name="SAPBEXexcGood3 3 2" xfId="47778" xr:uid="{380ACCA4-5E1E-4BF8-94C9-970DFA31CDD1}"/>
    <cellStyle name="SAPBEXexcGood3 3 3" xfId="47779" xr:uid="{5B9BF8B0-B6B8-44CC-B461-4004A05D61CA}"/>
    <cellStyle name="SAPBEXexcGood3 4" xfId="47780" xr:uid="{B77AB619-E954-4D77-B7E6-6E2F1E0D0179}"/>
    <cellStyle name="SAPBEXexcGood3 4 2" xfId="47781" xr:uid="{424E09CC-86BF-4B3B-8591-B22E8FE7E953}"/>
    <cellStyle name="SAPBEXexcGood3 4 3" xfId="47782" xr:uid="{03C79A5A-74CD-41E0-81E1-99A3228A4830}"/>
    <cellStyle name="SAPBEXexcGood3 5" xfId="47783" xr:uid="{D9C334A6-AC0A-439C-843D-59507D89BFB4}"/>
    <cellStyle name="SAPBEXexcGood3 5 2" xfId="47784" xr:uid="{DFB3B14E-3AA4-4386-9994-73D9A4BE53E7}"/>
    <cellStyle name="SAPBEXexcGood3 5 3" xfId="47785" xr:uid="{A25DB84A-2C1D-402C-8ED1-2A484F27D7DA}"/>
    <cellStyle name="SAPBEXexcGood3 6" xfId="47786" xr:uid="{0D35B349-22C0-4EF0-903C-4926FB48394F}"/>
    <cellStyle name="SAPBEXexcGood3 6 2" xfId="47787" xr:uid="{52DBE716-6235-4A0F-95F2-6942F67C2A7D}"/>
    <cellStyle name="SAPBEXexcGood3 6 3" xfId="47788" xr:uid="{FF844CA0-A1C1-406E-8625-E6ADF28A0129}"/>
    <cellStyle name="SAPBEXexcGood3 7" xfId="47789" xr:uid="{980CAC16-EB00-4854-AC1A-933239B32F3C}"/>
    <cellStyle name="SAPBEXexcGood3 8" xfId="47790" xr:uid="{56EA187F-B00F-4897-B372-4C0367F9968B}"/>
    <cellStyle name="SAPBEXfilterDrill" xfId="47791" xr:uid="{B31FEC3B-2A93-407E-9171-CA0EEA99F82E}"/>
    <cellStyle name="SAPBEXfilterDrill 2" xfId="47792" xr:uid="{04A635A4-4485-43B1-AAEB-E515539CA7DA}"/>
    <cellStyle name="SAPBEXfilterItem" xfId="47793" xr:uid="{1F985527-8D8F-4AD6-B255-F92457D53F12}"/>
    <cellStyle name="SAPBEXfilterText" xfId="47794" xr:uid="{63EFE080-A15B-4586-8715-56BF89DCEE13}"/>
    <cellStyle name="SAPBEXformats" xfId="47795" xr:uid="{738ED68E-6A8A-4A2C-B9C4-749931480360}"/>
    <cellStyle name="SAPBEXformats 2" xfId="47796" xr:uid="{659595C1-DA35-474E-89BE-A61A4F38AECD}"/>
    <cellStyle name="SAPBEXformats 2 2" xfId="47797" xr:uid="{D79BB2BA-DD64-49B8-9CC3-B3C004217571}"/>
    <cellStyle name="SAPBEXformats 2 3" xfId="47798" xr:uid="{5A05C473-FDF1-4697-A28A-10A31E50BA73}"/>
    <cellStyle name="SAPBEXformats 3" xfId="47799" xr:uid="{AC09B185-FF63-4389-AA09-1F8766EF4CEE}"/>
    <cellStyle name="SAPBEXformats 3 2" xfId="47800" xr:uid="{AF1BF9DB-9652-46D1-A991-D405CA6F93DA}"/>
    <cellStyle name="SAPBEXformats 3 3" xfId="47801" xr:uid="{56C7F3C9-268E-4E2E-9DA3-ACA743822AC3}"/>
    <cellStyle name="SAPBEXformats 4" xfId="47802" xr:uid="{A36C9D4B-E82E-46C0-9DA9-84DBB08DD087}"/>
    <cellStyle name="SAPBEXformats 4 2" xfId="47803" xr:uid="{836AEBDD-CE7F-4FB8-8B69-8171883377EC}"/>
    <cellStyle name="SAPBEXformats 4 3" xfId="47804" xr:uid="{227D01D2-B9CF-4486-BCA8-0FEE6936AA10}"/>
    <cellStyle name="SAPBEXformats 5" xfId="47805" xr:uid="{16C958AD-6D26-4870-B7C9-188CFC3F5ABC}"/>
    <cellStyle name="SAPBEXformats 5 2" xfId="47806" xr:uid="{1E09851D-C6B0-49E3-8154-1D7F9260E185}"/>
    <cellStyle name="SAPBEXformats 5 3" xfId="47807" xr:uid="{6B1AB532-3437-4777-BC2B-EA704BFBE1E7}"/>
    <cellStyle name="SAPBEXformats 6" xfId="47808" xr:uid="{BC13FED3-38C6-453A-92FF-6E443C7F78A0}"/>
    <cellStyle name="SAPBEXformats 6 2" xfId="47809" xr:uid="{73561C57-F2F8-4320-9BCE-2DC472F66756}"/>
    <cellStyle name="SAPBEXformats 6 3" xfId="47810" xr:uid="{1FAA64A3-F9C6-4184-8D9C-C8211FD7C307}"/>
    <cellStyle name="SAPBEXformats 7" xfId="47811" xr:uid="{FD05CF20-B1FF-4790-934C-975E42582630}"/>
    <cellStyle name="SAPBEXformats 8" xfId="47812" xr:uid="{70E273D0-17A6-4AF6-86B1-4395B9DE030C}"/>
    <cellStyle name="SAPBEXheaderItem" xfId="47813" xr:uid="{6DE9BE48-C371-423B-9E78-8DF20E429168}"/>
    <cellStyle name="SAPBEXheaderText" xfId="47814" xr:uid="{B82BAC01-B448-4308-9012-5AFC23BCC9EA}"/>
    <cellStyle name="SAPBEXHLevel0" xfId="47815" xr:uid="{DA252849-93F9-47CE-8519-2C1547997DAE}"/>
    <cellStyle name="SAPBEXHLevel0 2" xfId="47816" xr:uid="{13D15287-7A0C-4CF6-B662-BF083D58D1C4}"/>
    <cellStyle name="SAPBEXHLevel0 2 2" xfId="47817" xr:uid="{170780E1-C614-40CA-A8D8-382249144F35}"/>
    <cellStyle name="SAPBEXHLevel0 2 3" xfId="47818" xr:uid="{D23E482C-B5C7-453F-A22F-4A98085FE9AB}"/>
    <cellStyle name="SAPBEXHLevel0 3" xfId="47819" xr:uid="{C406EC04-F4AE-4F84-8707-7982C4575044}"/>
    <cellStyle name="SAPBEXHLevel0 3 2" xfId="47820" xr:uid="{EB5CBB90-D607-4AEE-B4E6-5606C12A00D1}"/>
    <cellStyle name="SAPBEXHLevel0 3 3" xfId="47821" xr:uid="{3E861C61-AA7B-4BEE-A579-1E85370DF02B}"/>
    <cellStyle name="SAPBEXHLevel0 4" xfId="47822" xr:uid="{8A721554-CAE7-4B18-8321-3DE6532DB590}"/>
    <cellStyle name="SAPBEXHLevel0 4 2" xfId="47823" xr:uid="{78D05BFC-03A5-4184-AA74-B8D8AFA03D19}"/>
    <cellStyle name="SAPBEXHLevel0 4 3" xfId="47824" xr:uid="{F6A27075-2933-462E-8B77-8756111E2D6E}"/>
    <cellStyle name="SAPBEXHLevel0 5" xfId="47825" xr:uid="{528C8A05-4941-4901-9177-6E331DF197E8}"/>
    <cellStyle name="SAPBEXHLevel0 5 2" xfId="47826" xr:uid="{7D642597-268C-404C-8409-9BE90107C18F}"/>
    <cellStyle name="SAPBEXHLevel0 5 3" xfId="47827" xr:uid="{F003D681-F47F-45DA-AC1D-020F0C0EFF82}"/>
    <cellStyle name="SAPBEXHLevel0 6" xfId="47828" xr:uid="{F941C043-C077-4ADD-A130-250F86A4E0FA}"/>
    <cellStyle name="SAPBEXHLevel0 6 2" xfId="47829" xr:uid="{D3E2532A-41B1-4E7F-9A11-E002EC3B84F4}"/>
    <cellStyle name="SAPBEXHLevel0 6 3" xfId="47830" xr:uid="{C6689BB3-BBEE-4B25-9FAF-A8229304BD3D}"/>
    <cellStyle name="SAPBEXHLevel0 7" xfId="47831" xr:uid="{B5289EC8-6781-48B8-A211-4D0B37E74F17}"/>
    <cellStyle name="SAPBEXHLevel0 8" xfId="47832" xr:uid="{42E4616E-90E6-4388-A079-9E88195A1C78}"/>
    <cellStyle name="SAPBEXHLevel0X" xfId="47833" xr:uid="{0BA10E2D-E2A4-4BF8-A155-EAA16FAEB56E}"/>
    <cellStyle name="SAPBEXHLevel0X 2" xfId="47834" xr:uid="{223D21BC-9F3A-474C-9E27-86F6542FD3DE}"/>
    <cellStyle name="SAPBEXHLevel0X 2 2" xfId="47835" xr:uid="{CD588E05-37D9-4D74-9C13-38C76B741EF5}"/>
    <cellStyle name="SAPBEXHLevel0X 2 3" xfId="47836" xr:uid="{5867E0D4-BFB7-4853-8889-60CB0A5284FD}"/>
    <cellStyle name="SAPBEXHLevel0X 3" xfId="47837" xr:uid="{D7B7794B-26CE-4252-978E-F482E7B16AA1}"/>
    <cellStyle name="SAPBEXHLevel0X 3 2" xfId="47838" xr:uid="{7B2AF966-3F1A-4183-9D65-F7C19B7478BA}"/>
    <cellStyle name="SAPBEXHLevel0X 3 3" xfId="47839" xr:uid="{47599BDF-2892-4304-A8B8-73E8A592FFC2}"/>
    <cellStyle name="SAPBEXHLevel0X 4" xfId="47840" xr:uid="{DAC80AF9-A07D-4A5B-895C-E3A1A778842C}"/>
    <cellStyle name="SAPBEXHLevel0X 4 2" xfId="47841" xr:uid="{84268C5C-6955-45BB-B306-A5BFE7F67F50}"/>
    <cellStyle name="SAPBEXHLevel0X 4 3" xfId="47842" xr:uid="{D80531F0-1823-4E40-9C5E-902DC43A50AE}"/>
    <cellStyle name="SAPBEXHLevel0X 5" xfId="47843" xr:uid="{ED0D9C20-788D-4FD5-A766-F9D9172C2F9F}"/>
    <cellStyle name="SAPBEXHLevel0X 5 2" xfId="47844" xr:uid="{C4E15DEF-0630-4443-813E-C72712253C57}"/>
    <cellStyle name="SAPBEXHLevel0X 5 3" xfId="47845" xr:uid="{EC02FE5D-1330-4233-9C85-399F892A02BA}"/>
    <cellStyle name="SAPBEXHLevel0X 6" xfId="47846" xr:uid="{7152450A-15D2-4255-84A7-55B300A43B45}"/>
    <cellStyle name="SAPBEXHLevel0X 6 2" xfId="47847" xr:uid="{FEDB98AB-DE09-46D0-A85F-4AE0141D157C}"/>
    <cellStyle name="SAPBEXHLevel0X 6 3" xfId="47848" xr:uid="{118F20B7-018D-4716-A18F-3921C3FB9D2C}"/>
    <cellStyle name="SAPBEXHLevel0X 7" xfId="47849" xr:uid="{9A47D5AD-0D0B-413D-8C97-FE3BC2B54F88}"/>
    <cellStyle name="SAPBEXHLevel0X 8" xfId="47850" xr:uid="{A8F9C486-1890-44FC-93DF-99A5FC439F5E}"/>
    <cellStyle name="SAPBEXHLevel1" xfId="47851" xr:uid="{DFAAD4F2-27DB-4FA5-A390-82666202267E}"/>
    <cellStyle name="SAPBEXHLevel1 2" xfId="47852" xr:uid="{8820E821-9BC9-4774-BED3-7B2BE7416B1D}"/>
    <cellStyle name="SAPBEXHLevel1 2 2" xfId="47853" xr:uid="{88E6A20D-D0AD-4D5B-837A-534F271684CB}"/>
    <cellStyle name="SAPBEXHLevel1 2 3" xfId="47854" xr:uid="{9952AE5D-B8C7-4B10-B729-D9F07D523F80}"/>
    <cellStyle name="SAPBEXHLevel1 3" xfId="47855" xr:uid="{BBC40162-C443-4248-9C79-780C4098B98D}"/>
    <cellStyle name="SAPBEXHLevel1 3 2" xfId="47856" xr:uid="{4E6DB742-9FAC-4AD8-B1B0-75906BE559A7}"/>
    <cellStyle name="SAPBEXHLevel1 3 3" xfId="47857" xr:uid="{81D00031-6246-4F7B-91C9-E84497917F39}"/>
    <cellStyle name="SAPBEXHLevel1 4" xfId="47858" xr:uid="{EFE8F5BB-6660-477F-9888-A565CF12AC01}"/>
    <cellStyle name="SAPBEXHLevel1 4 2" xfId="47859" xr:uid="{2EFE3CFE-094A-410E-A713-21C67D9FD194}"/>
    <cellStyle name="SAPBEXHLevel1 4 3" xfId="47860" xr:uid="{D6BEB134-D4A1-4D88-A259-039BDF9EDB78}"/>
    <cellStyle name="SAPBEXHLevel1 5" xfId="47861" xr:uid="{5B091251-8DE1-43A9-82F8-F2C0D88A5C40}"/>
    <cellStyle name="SAPBEXHLevel1 5 2" xfId="47862" xr:uid="{9B513BD3-8A5D-4F57-A3DC-EBFAF123E366}"/>
    <cellStyle name="SAPBEXHLevel1 5 3" xfId="47863" xr:uid="{2E140229-B488-46FA-BBB8-B11258B13EBA}"/>
    <cellStyle name="SAPBEXHLevel1 6" xfId="47864" xr:uid="{20D070CE-C7A3-4132-BB2C-1FD21D3CCE07}"/>
    <cellStyle name="SAPBEXHLevel1 6 2" xfId="47865" xr:uid="{2136756E-0566-4E16-AADA-7EBB86569FB7}"/>
    <cellStyle name="SAPBEXHLevel1 6 3" xfId="47866" xr:uid="{792FCB9B-AA63-42DB-9C4D-D811629355B9}"/>
    <cellStyle name="SAPBEXHLevel1 7" xfId="47867" xr:uid="{1B8AEAF9-7AEB-4DA5-803C-8658E07B41EF}"/>
    <cellStyle name="SAPBEXHLevel1 8" xfId="47868" xr:uid="{25031BD1-5483-4F92-8145-C4C8A47BE295}"/>
    <cellStyle name="SAPBEXHLevel1X" xfId="47869" xr:uid="{AF628ECD-6ABA-4BBB-B275-C55D91B5E719}"/>
    <cellStyle name="SAPBEXHLevel1X 2" xfId="47870" xr:uid="{7A560458-D02B-4CDE-AA84-C421F2366E09}"/>
    <cellStyle name="SAPBEXHLevel1X 2 2" xfId="47871" xr:uid="{DE6A8B54-57EE-4F73-8010-43B5972AB728}"/>
    <cellStyle name="SAPBEXHLevel1X 2 3" xfId="47872" xr:uid="{C1BF3C46-CBAD-4593-B0CD-9D3D7C66C8C6}"/>
    <cellStyle name="SAPBEXHLevel1X 3" xfId="47873" xr:uid="{BECEB420-993D-447A-85DE-C4BD7FD1433B}"/>
    <cellStyle name="SAPBEXHLevel1X 3 2" xfId="47874" xr:uid="{CC728F20-CA89-49D1-886F-C08CF4CF295E}"/>
    <cellStyle name="SAPBEXHLevel1X 3 3" xfId="47875" xr:uid="{1564DD6F-C361-4540-975A-75CBECD85B6A}"/>
    <cellStyle name="SAPBEXHLevel1X 4" xfId="47876" xr:uid="{1D85912A-6CAB-436B-ACBA-6A2DEDCD3C5F}"/>
    <cellStyle name="SAPBEXHLevel1X 4 2" xfId="47877" xr:uid="{FB8FD752-1372-4756-96DC-F084FDFB900A}"/>
    <cellStyle name="SAPBEXHLevel1X 4 3" xfId="47878" xr:uid="{D00BCA77-EE55-4D25-80B3-750CFDBA915F}"/>
    <cellStyle name="SAPBEXHLevel1X 5" xfId="47879" xr:uid="{99852C21-E886-49E3-AADD-2EA61621A51E}"/>
    <cellStyle name="SAPBEXHLevel1X 5 2" xfId="47880" xr:uid="{8C467DEB-4398-4907-AB81-DF87863AB4A9}"/>
    <cellStyle name="SAPBEXHLevel1X 5 3" xfId="47881" xr:uid="{026E82AC-C728-4FA9-89E7-D8490A1223DA}"/>
    <cellStyle name="SAPBEXHLevel1X 6" xfId="47882" xr:uid="{BD8EF8C6-B6A5-4A8A-B7FF-AF70ACB4B56B}"/>
    <cellStyle name="SAPBEXHLevel1X 6 2" xfId="47883" xr:uid="{28A0DEDF-8BFE-43D8-9CC6-1D256EB31ECE}"/>
    <cellStyle name="SAPBEXHLevel1X 6 3" xfId="47884" xr:uid="{88DF4751-2B89-4073-BF37-43F76045073C}"/>
    <cellStyle name="SAPBEXHLevel1X 7" xfId="47885" xr:uid="{78921B2A-D67F-4F05-BE93-A67DEDA9125D}"/>
    <cellStyle name="SAPBEXHLevel1X 8" xfId="47886" xr:uid="{0F420BB8-3271-4E9C-97BF-5850E9C30E6A}"/>
    <cellStyle name="SAPBEXHLevel2" xfId="47887" xr:uid="{E7AB9AE9-3824-4521-8984-31D8A7F345B2}"/>
    <cellStyle name="SAPBEXHLevel2 2" xfId="47888" xr:uid="{C83C3F30-C2D8-43D3-9DB1-4DCB57656569}"/>
    <cellStyle name="SAPBEXHLevel2 2 2" xfId="47889" xr:uid="{03E29C87-B224-409F-B5A8-79D0B0A41BBB}"/>
    <cellStyle name="SAPBEXHLevel2 2 3" xfId="47890" xr:uid="{C82C47E7-D70E-4E5C-8A79-27298F1783A5}"/>
    <cellStyle name="SAPBEXHLevel2 3" xfId="47891" xr:uid="{469E66DD-50EF-4427-80B8-92A4B36A7479}"/>
    <cellStyle name="SAPBEXHLevel2 3 2" xfId="47892" xr:uid="{56B894D7-9C7B-4F07-9582-3A576489FE0F}"/>
    <cellStyle name="SAPBEXHLevel2 3 3" xfId="47893" xr:uid="{4B72C2F4-C9BA-474F-B597-FA4F2E46A436}"/>
    <cellStyle name="SAPBEXHLevel2 4" xfId="47894" xr:uid="{AC334626-2E77-48FF-BD09-7698138B2139}"/>
    <cellStyle name="SAPBEXHLevel2 4 2" xfId="47895" xr:uid="{32B8B08A-659D-41A5-9CCA-3A4EEAC48A3C}"/>
    <cellStyle name="SAPBEXHLevel2 4 3" xfId="47896" xr:uid="{C7E3B2CB-4CF6-42FB-8148-7E60DEE24529}"/>
    <cellStyle name="SAPBEXHLevel2 5" xfId="47897" xr:uid="{1938AECB-95DF-4075-8551-0AE825FA8733}"/>
    <cellStyle name="SAPBEXHLevel2 5 2" xfId="47898" xr:uid="{5FF1E94A-F109-4F7E-8AE4-27716EA5FC87}"/>
    <cellStyle name="SAPBEXHLevel2 5 3" xfId="47899" xr:uid="{DDC69CB1-3051-40C4-A699-FFBF99EEA640}"/>
    <cellStyle name="SAPBEXHLevel2 6" xfId="47900" xr:uid="{CD749A90-9467-46E6-A1B2-AB2679FBD2FA}"/>
    <cellStyle name="SAPBEXHLevel2 6 2" xfId="47901" xr:uid="{60EFCBFA-D558-4170-8475-B2C30C80B045}"/>
    <cellStyle name="SAPBEXHLevel2 6 3" xfId="47902" xr:uid="{70824EFE-6A09-4887-BA9E-E8980152DA04}"/>
    <cellStyle name="SAPBEXHLevel2 7" xfId="47903" xr:uid="{00FA6D65-24A5-482A-BDDF-696CD622638C}"/>
    <cellStyle name="SAPBEXHLevel2 8" xfId="47904" xr:uid="{D5C07069-44BE-4C7F-9C60-EC0CD52EF1F1}"/>
    <cellStyle name="SAPBEXHLevel2X" xfId="47905" xr:uid="{463C5183-9CAC-4911-8265-8C5772646FFA}"/>
    <cellStyle name="SAPBEXHLevel2X 2" xfId="47906" xr:uid="{7EACE9A4-0582-465C-80FA-B928C7F523A8}"/>
    <cellStyle name="SAPBEXHLevel2X 2 2" xfId="47907" xr:uid="{EF15A3B7-AF94-4448-9BB5-63AD628599F1}"/>
    <cellStyle name="SAPBEXHLevel2X 2 3" xfId="47908" xr:uid="{288855E2-2C60-41D0-A20A-4195C5342ECB}"/>
    <cellStyle name="SAPBEXHLevel2X 3" xfId="47909" xr:uid="{F288AB45-37AF-458D-AE26-FE9C841A26CB}"/>
    <cellStyle name="SAPBEXHLevel2X 3 2" xfId="47910" xr:uid="{5B0F6B93-67BD-487B-9A70-DDA2E372631D}"/>
    <cellStyle name="SAPBEXHLevel2X 3 3" xfId="47911" xr:uid="{0CCCBC40-4A8D-406D-AD58-2A1A0FD377E2}"/>
    <cellStyle name="SAPBEXHLevel2X 4" xfId="47912" xr:uid="{BF5F99E2-68E7-4499-9B38-2AF91BC66498}"/>
    <cellStyle name="SAPBEXHLevel2X 4 2" xfId="47913" xr:uid="{38825991-84F0-4695-9B98-92E7A1F052A1}"/>
    <cellStyle name="SAPBEXHLevel2X 4 3" xfId="47914" xr:uid="{9B8D2CF9-22DE-450C-9DE2-35B7F07BF7D2}"/>
    <cellStyle name="SAPBEXHLevel2X 5" xfId="47915" xr:uid="{CFA4A944-A128-42F5-BD58-8ACA5905C985}"/>
    <cellStyle name="SAPBEXHLevel2X 5 2" xfId="47916" xr:uid="{EF867AF9-E994-44FB-903F-4A54A1711713}"/>
    <cellStyle name="SAPBEXHLevel2X 5 3" xfId="47917" xr:uid="{5BA33A84-FE5B-4365-9C63-68F2DA5595EB}"/>
    <cellStyle name="SAPBEXHLevel2X 6" xfId="47918" xr:uid="{B5AC2753-62CB-41E8-B633-C46A94E1DAAF}"/>
    <cellStyle name="SAPBEXHLevel2X 6 2" xfId="47919" xr:uid="{685E3474-D2EA-4C85-A474-C03D05A5D62D}"/>
    <cellStyle name="SAPBEXHLevel2X 6 3" xfId="47920" xr:uid="{62000D56-86E9-4EC0-8619-D02A36495FEA}"/>
    <cellStyle name="SAPBEXHLevel2X 7" xfId="47921" xr:uid="{A594D2B5-E8C7-446E-AECD-7048E794908E}"/>
    <cellStyle name="SAPBEXHLevel2X 8" xfId="47922" xr:uid="{A33E84EA-0865-4658-935B-8AA421ED2E05}"/>
    <cellStyle name="SAPBEXHLevel3" xfId="47923" xr:uid="{40EFC2B7-675B-45F3-B5B1-5FA671BFC04E}"/>
    <cellStyle name="SAPBEXHLevel3 2" xfId="47924" xr:uid="{C74DC809-D1AB-4AA4-B5BE-C9D960732FD4}"/>
    <cellStyle name="SAPBEXHLevel3 2 2" xfId="47925" xr:uid="{0B06536B-E454-4881-83BE-B31D352FFF25}"/>
    <cellStyle name="SAPBEXHLevel3 2 3" xfId="47926" xr:uid="{B3D87D86-9E24-4FFB-9E22-6C9B95C8AF0E}"/>
    <cellStyle name="SAPBEXHLevel3 3" xfId="47927" xr:uid="{9B3A1192-2335-4CA1-ADE7-775CA96D2D75}"/>
    <cellStyle name="SAPBEXHLevel3 3 2" xfId="47928" xr:uid="{B3C2305F-671A-4951-87B2-D904360A1664}"/>
    <cellStyle name="SAPBEXHLevel3 3 3" xfId="47929" xr:uid="{3AF338B9-81D9-4BC9-BEFF-5EB4FB0B6C26}"/>
    <cellStyle name="SAPBEXHLevel3 4" xfId="47930" xr:uid="{DE167E14-C16C-463A-ACA0-0AB5F46C418C}"/>
    <cellStyle name="SAPBEXHLevel3 4 2" xfId="47931" xr:uid="{D1186297-653E-44DC-AEB1-16070127920C}"/>
    <cellStyle name="SAPBEXHLevel3 4 3" xfId="47932" xr:uid="{DA63BF31-D5BD-46DA-9FE7-DFF54A86418E}"/>
    <cellStyle name="SAPBEXHLevel3 5" xfId="47933" xr:uid="{11CAAF5A-C47E-4927-95B8-CEAD9BA28D0F}"/>
    <cellStyle name="SAPBEXHLevel3 5 2" xfId="47934" xr:uid="{62C30EFE-3CA4-4F9B-AAD8-435090294E17}"/>
    <cellStyle name="SAPBEXHLevel3 5 3" xfId="47935" xr:uid="{45C77258-FB7A-4928-8450-410CEFC7F240}"/>
    <cellStyle name="SAPBEXHLevel3 6" xfId="47936" xr:uid="{4AFFDC1C-DE27-49F7-AA37-0F1689879C9D}"/>
    <cellStyle name="SAPBEXHLevel3 6 2" xfId="47937" xr:uid="{D770D076-144C-427B-A0DA-632856B52B73}"/>
    <cellStyle name="SAPBEXHLevel3 6 3" xfId="47938" xr:uid="{2317BDEC-C1D0-4FCA-8EB9-F66B2CF2662A}"/>
    <cellStyle name="SAPBEXHLevel3 7" xfId="47939" xr:uid="{46AB546E-2D24-465F-AE74-CBC273D225F9}"/>
    <cellStyle name="SAPBEXHLevel3 8" xfId="47940" xr:uid="{C6A422FB-7B5E-4BC2-88E7-2DC489BBAD30}"/>
    <cellStyle name="SAPBEXHLevel3X" xfId="47941" xr:uid="{A2B0685A-FBCD-4927-9D71-A61A9C312636}"/>
    <cellStyle name="SAPBEXHLevel3X 2" xfId="47942" xr:uid="{56529D07-032B-4A59-A43D-FF7E44011C06}"/>
    <cellStyle name="SAPBEXHLevel3X 2 2" xfId="47943" xr:uid="{ED33F935-AB5C-40DA-8137-D5683F4B88CB}"/>
    <cellStyle name="SAPBEXHLevel3X 2 3" xfId="47944" xr:uid="{81683499-656B-4DC4-8221-469A27DF4124}"/>
    <cellStyle name="SAPBEXHLevel3X 3" xfId="47945" xr:uid="{C8CE7E20-81BF-40D5-AB0A-F899DC2C4479}"/>
    <cellStyle name="SAPBEXHLevel3X 3 2" xfId="47946" xr:uid="{39AE40EC-57CA-43CA-BFC8-CC1B98F0EDE6}"/>
    <cellStyle name="SAPBEXHLevel3X 3 3" xfId="47947" xr:uid="{F351AB4E-4C4B-42C8-AF2A-8E4BF5C0CBD2}"/>
    <cellStyle name="SAPBEXHLevel3X 4" xfId="47948" xr:uid="{44B791CB-07CE-43A1-AEDF-15C25F457747}"/>
    <cellStyle name="SAPBEXHLevel3X 4 2" xfId="47949" xr:uid="{350383C1-C213-4E72-BD19-603DFAC12CDC}"/>
    <cellStyle name="SAPBEXHLevel3X 4 3" xfId="47950" xr:uid="{6636D533-AAF7-4F4D-B95F-5A4E88340468}"/>
    <cellStyle name="SAPBEXHLevel3X 5" xfId="47951" xr:uid="{BA88BDF5-73CA-479D-BC5B-14604EDA1D76}"/>
    <cellStyle name="SAPBEXHLevel3X 5 2" xfId="47952" xr:uid="{BEF047A4-458E-4AAF-8CE2-3419B3114478}"/>
    <cellStyle name="SAPBEXHLevel3X 5 3" xfId="47953" xr:uid="{BA7D9D24-0FAF-456C-8DD4-76E4E581C0BD}"/>
    <cellStyle name="SAPBEXHLevel3X 6" xfId="47954" xr:uid="{25C4520A-3C56-4A8C-85E0-5F2A79405AA4}"/>
    <cellStyle name="SAPBEXHLevel3X 6 2" xfId="47955" xr:uid="{245F2C1A-DE8B-4AFC-856A-B3D3B82FF153}"/>
    <cellStyle name="SAPBEXHLevel3X 6 3" xfId="47956" xr:uid="{4912148D-8A32-47CF-8532-CE237CA65765}"/>
    <cellStyle name="SAPBEXHLevel3X 7" xfId="47957" xr:uid="{ACE53114-D79B-4A66-BC48-338B410BC9E8}"/>
    <cellStyle name="SAPBEXHLevel3X 8" xfId="47958" xr:uid="{EFB88F3A-68E3-4801-92B9-711555A87172}"/>
    <cellStyle name="SAPBEXresData" xfId="47959" xr:uid="{D20855AF-C309-46DD-B8E6-70076FB14547}"/>
    <cellStyle name="SAPBEXresData 2" xfId="47960" xr:uid="{B8843C7E-C589-446E-9AAD-8653D1A09290}"/>
    <cellStyle name="SAPBEXresData 2 2" xfId="47961" xr:uid="{12BFDCD7-BA7A-438F-A5C4-0C4B34BD2CBF}"/>
    <cellStyle name="SAPBEXresData 2 3" xfId="47962" xr:uid="{4BB1B918-B4C7-4A7B-8E7B-62942680681E}"/>
    <cellStyle name="SAPBEXresData 3" xfId="47963" xr:uid="{36847455-304A-455C-9FA8-7F721C186CAF}"/>
    <cellStyle name="SAPBEXresData 3 2" xfId="47964" xr:uid="{9C801D2C-2D07-44E6-8B13-F3E182619B86}"/>
    <cellStyle name="SAPBEXresData 3 3" xfId="47965" xr:uid="{D3FCE2CC-5360-455A-926B-C059F004E50D}"/>
    <cellStyle name="SAPBEXresData 4" xfId="47966" xr:uid="{E7296C74-F1B8-4B0B-B593-94B96FB496E9}"/>
    <cellStyle name="SAPBEXresData 4 2" xfId="47967" xr:uid="{0F8F640B-C9EE-4A81-9F2D-95B7240C9808}"/>
    <cellStyle name="SAPBEXresData 4 3" xfId="47968" xr:uid="{895A0CB4-6A42-4413-B595-96D90CD1D347}"/>
    <cellStyle name="SAPBEXresData 5" xfId="47969" xr:uid="{5571F9A4-E222-4B55-AD76-5C88D8F9D031}"/>
    <cellStyle name="SAPBEXresData 5 2" xfId="47970" xr:uid="{E60CB4CC-FB05-4B5C-B636-DA4AE7BBF6E3}"/>
    <cellStyle name="SAPBEXresData 5 3" xfId="47971" xr:uid="{B14B3303-5105-444A-973C-9F1067FC8079}"/>
    <cellStyle name="SAPBEXresData 6" xfId="47972" xr:uid="{1350B95D-77F8-4361-977E-76362A4AF707}"/>
    <cellStyle name="SAPBEXresData 6 2" xfId="47973" xr:uid="{D88C97BE-D94D-452E-A5E3-02B22C2C2689}"/>
    <cellStyle name="SAPBEXresData 6 3" xfId="47974" xr:uid="{AA9828E4-E1F4-4CFA-8DBC-0BE086B8028C}"/>
    <cellStyle name="SAPBEXresData 7" xfId="47975" xr:uid="{4C64CDCF-4935-41CC-8358-52102ACE7DB2}"/>
    <cellStyle name="SAPBEXresData 8" xfId="47976" xr:uid="{516CB5CC-CA18-4E47-ADE9-5B5759A3B7F5}"/>
    <cellStyle name="SAPBEXresDataEmph" xfId="47977" xr:uid="{6071C347-8991-4899-AFE9-120CA38257AA}"/>
    <cellStyle name="SAPBEXresDataEmph 2" xfId="47978" xr:uid="{3F5F0C24-238B-4467-8B98-4AE651AD64E5}"/>
    <cellStyle name="SAPBEXresDataEmph 2 2" xfId="47979" xr:uid="{7F6AB1B8-CAB7-4C44-8EAB-42E9CE7B8586}"/>
    <cellStyle name="SAPBEXresDataEmph 2 3" xfId="47980" xr:uid="{A96D45C5-5A7D-461D-B6B1-C788BFCDD268}"/>
    <cellStyle name="SAPBEXresDataEmph 3" xfId="47981" xr:uid="{CE68E097-4653-421F-877F-96FDF10F74E9}"/>
    <cellStyle name="SAPBEXresDataEmph 3 2" xfId="47982" xr:uid="{E094DE7F-4335-4990-84E6-A05E2B1A03E5}"/>
    <cellStyle name="SAPBEXresDataEmph 3 3" xfId="47983" xr:uid="{0560857F-68AF-4BA3-9DFA-6599F752E834}"/>
    <cellStyle name="SAPBEXresDataEmph 4" xfId="47984" xr:uid="{2349E6AF-5A8D-4081-9500-28E4B959784C}"/>
    <cellStyle name="SAPBEXresDataEmph 4 2" xfId="47985" xr:uid="{AA30874A-D3EE-47BE-976C-5F9E95E0FB1E}"/>
    <cellStyle name="SAPBEXresDataEmph 4 3" xfId="47986" xr:uid="{D9F9362E-A8FF-4761-B176-6B0BB085D0D1}"/>
    <cellStyle name="SAPBEXresDataEmph 5" xfId="47987" xr:uid="{1B3AC842-58F9-4AB3-AD7D-FA3105568501}"/>
    <cellStyle name="SAPBEXresDataEmph 5 2" xfId="47988" xr:uid="{9059DE83-B72A-4A96-A5F8-87B3CE5BC418}"/>
    <cellStyle name="SAPBEXresDataEmph 5 3" xfId="47989" xr:uid="{7E5C6C4C-8A20-4B73-826E-4627E4A2A906}"/>
    <cellStyle name="SAPBEXresDataEmph 6" xfId="47990" xr:uid="{9EB75436-8E1A-4381-B19F-97F5E06938F1}"/>
    <cellStyle name="SAPBEXresDataEmph 6 2" xfId="47991" xr:uid="{D0EB9622-3B9F-4675-B27C-33D724ADCA15}"/>
    <cellStyle name="SAPBEXresDataEmph 6 3" xfId="47992" xr:uid="{924F7A28-535A-452D-A091-B91DFADF33DF}"/>
    <cellStyle name="SAPBEXresDataEmph 7" xfId="47993" xr:uid="{20E60EFC-51CE-4A40-A8BC-162F5696C5D1}"/>
    <cellStyle name="SAPBEXresDataEmph 8" xfId="47994" xr:uid="{A2DCF540-3A0C-4868-A394-540CFEED0CCA}"/>
    <cellStyle name="SAPBEXresItem" xfId="47995" xr:uid="{EF5B4770-21A9-4B05-ADBF-6743C48C5F1F}"/>
    <cellStyle name="SAPBEXresItem 2" xfId="47996" xr:uid="{E32208C5-6D52-4B34-8861-8B08E2AA6B76}"/>
    <cellStyle name="SAPBEXresItem 2 2" xfId="47997" xr:uid="{CDC88BD1-74E2-4073-9422-EF08427AC47E}"/>
    <cellStyle name="SAPBEXresItem 2 3" xfId="47998" xr:uid="{FBABB010-D3D4-4850-9E36-EEC9934CC419}"/>
    <cellStyle name="SAPBEXresItem 3" xfId="47999" xr:uid="{AAE4E8F0-5DC2-433D-AED5-193001112BA8}"/>
    <cellStyle name="SAPBEXresItem 3 2" xfId="48000" xr:uid="{6BE0B622-734D-4B9F-93C8-A2F2B4B494C9}"/>
    <cellStyle name="SAPBEXresItem 3 3" xfId="48001" xr:uid="{BB8B6649-E606-40F8-9E0F-FEFCB188F5DE}"/>
    <cellStyle name="SAPBEXresItem 4" xfId="48002" xr:uid="{B900D03F-FEE5-492B-989E-23DE07BF84CA}"/>
    <cellStyle name="SAPBEXresItem 4 2" xfId="48003" xr:uid="{261C0912-0453-4DD8-A4F5-13BB617EEF5D}"/>
    <cellStyle name="SAPBEXresItem 4 3" xfId="48004" xr:uid="{3F322AA1-8EC5-4908-93F3-CE7FD3BBFD57}"/>
    <cellStyle name="SAPBEXresItem 5" xfId="48005" xr:uid="{D1C19E0D-1513-4FFA-90DD-1C56DA4AAF3A}"/>
    <cellStyle name="SAPBEXresItem 5 2" xfId="48006" xr:uid="{0B866DFA-E114-439B-A7BB-5F5935929AEA}"/>
    <cellStyle name="SAPBEXresItem 5 3" xfId="48007" xr:uid="{13ACBAE0-77B1-4ECD-AF48-C28B791AFD94}"/>
    <cellStyle name="SAPBEXresItem 6" xfId="48008" xr:uid="{4947F47F-C57D-48FE-BF4F-28FA1A60C4AA}"/>
    <cellStyle name="SAPBEXresItem 6 2" xfId="48009" xr:uid="{622B7FC7-345D-4A8A-A528-08DEE1A7A9AA}"/>
    <cellStyle name="SAPBEXresItem 6 3" xfId="48010" xr:uid="{4B8A901B-F306-4B05-88BA-58428D19752D}"/>
    <cellStyle name="SAPBEXresItem 7" xfId="48011" xr:uid="{6512A647-CCEF-4A40-BDE7-EDC2A27923C2}"/>
    <cellStyle name="SAPBEXresItem 8" xfId="48012" xr:uid="{B5A3176E-22ED-47D7-88BE-A254225EF30A}"/>
    <cellStyle name="SAPBEXresItemX" xfId="48013" xr:uid="{D47CFFCE-88E2-4A28-BB73-F55B4806454A}"/>
    <cellStyle name="SAPBEXresItemX 2" xfId="48014" xr:uid="{65465D69-8ADC-4219-808C-7C23C0B663AE}"/>
    <cellStyle name="SAPBEXresItemX 2 2" xfId="48015" xr:uid="{6768AB47-68DE-4141-AFAA-FA094E9B9B4A}"/>
    <cellStyle name="SAPBEXresItemX 2 3" xfId="48016" xr:uid="{7824CAAE-F68D-428B-91C5-4DC3D9DE42F5}"/>
    <cellStyle name="SAPBEXresItemX 3" xfId="48017" xr:uid="{FB14F5A5-FB56-4AA2-B15F-CC15291B7673}"/>
    <cellStyle name="SAPBEXresItemX 3 2" xfId="48018" xr:uid="{EA4FC47D-9219-4D06-B172-7483F0966235}"/>
    <cellStyle name="SAPBEXresItemX 3 3" xfId="48019" xr:uid="{B70F2CB7-CF78-4D77-8629-9F53A9BDE004}"/>
    <cellStyle name="SAPBEXresItemX 4" xfId="48020" xr:uid="{3AF60755-A85E-4603-A5FC-BBB24049C9B4}"/>
    <cellStyle name="SAPBEXresItemX 4 2" xfId="48021" xr:uid="{A38CFD40-E2D3-4E7E-8772-2E57425DE9D5}"/>
    <cellStyle name="SAPBEXresItemX 4 3" xfId="48022" xr:uid="{5A0D5B0D-88EE-42CB-8743-09893A1D2A1E}"/>
    <cellStyle name="SAPBEXresItemX 5" xfId="48023" xr:uid="{02F99B6A-A2D5-4C49-BBAC-8E16C225F2F1}"/>
    <cellStyle name="SAPBEXresItemX 5 2" xfId="48024" xr:uid="{54F503BD-22C1-4C7D-973C-5C7A3A1B1D45}"/>
    <cellStyle name="SAPBEXresItemX 5 3" xfId="48025" xr:uid="{D8D3B2E2-CEB3-49B2-8351-1BC15A11C905}"/>
    <cellStyle name="SAPBEXresItemX 6" xfId="48026" xr:uid="{9D805E43-4E04-45E2-A26B-B5FA9347F786}"/>
    <cellStyle name="SAPBEXresItemX 6 2" xfId="48027" xr:uid="{317AD053-34C2-48CE-AC1E-07E87ED29C73}"/>
    <cellStyle name="SAPBEXresItemX 6 3" xfId="48028" xr:uid="{41048F01-91F3-4F2B-8DFD-A2C9CFC766D6}"/>
    <cellStyle name="SAPBEXresItemX 7" xfId="48029" xr:uid="{DF2ACBFD-6C11-4E22-A9D1-2B21C710556E}"/>
    <cellStyle name="SAPBEXresItemX 8" xfId="48030" xr:uid="{9995570D-78E3-43EB-BCD8-2865D49636B0}"/>
    <cellStyle name="SAPBEXstdData" xfId="48031" xr:uid="{EE5B1D04-5865-456A-BC0C-3F415D01B532}"/>
    <cellStyle name="SAPBEXstdData 2" xfId="48032" xr:uid="{B3009332-E3EA-4B3D-A503-03D9AB7B8A9D}"/>
    <cellStyle name="SAPBEXstdData 2 2" xfId="48033" xr:uid="{2E0D9CFD-38D6-4D21-8A63-02195911BE7E}"/>
    <cellStyle name="SAPBEXstdData 2 3" xfId="48034" xr:uid="{0BBD6D96-B80A-49B9-8698-4D130BB4BC55}"/>
    <cellStyle name="SAPBEXstdData 3" xfId="48035" xr:uid="{3B4DA39E-37EB-413F-801F-1DD0AEC31FC7}"/>
    <cellStyle name="SAPBEXstdData 3 2" xfId="48036" xr:uid="{2713BD7F-968F-457E-AEF4-CB6FFC6CCC32}"/>
    <cellStyle name="SAPBEXstdData 3 3" xfId="48037" xr:uid="{2171461E-A36C-45E7-B5D0-41E5AF7C00B6}"/>
    <cellStyle name="SAPBEXstdData 4" xfId="48038" xr:uid="{C2F77F89-E0A9-4855-8B8F-1B574BC8F03C}"/>
    <cellStyle name="SAPBEXstdData 4 2" xfId="48039" xr:uid="{8E9C1274-A4F6-4616-86C6-6A9F2F95A32A}"/>
    <cellStyle name="SAPBEXstdData 4 3" xfId="48040" xr:uid="{E98F3800-ADDA-4C00-9E5E-7A56C16E1EBC}"/>
    <cellStyle name="SAPBEXstdData 5" xfId="48041" xr:uid="{50220D51-689A-4CAF-B32E-95F52DAD004F}"/>
    <cellStyle name="SAPBEXstdData 5 2" xfId="48042" xr:uid="{CBD60AC9-0DA3-4D4B-A103-4BED905E81C1}"/>
    <cellStyle name="SAPBEXstdData 5 3" xfId="48043" xr:uid="{E437E677-E90F-410D-A27C-44C2B580475B}"/>
    <cellStyle name="SAPBEXstdData 6" xfId="48044" xr:uid="{A45B3713-1D9C-4BB8-859A-286A5426EAB8}"/>
    <cellStyle name="SAPBEXstdData 6 2" xfId="48045" xr:uid="{7A66FB8F-9B59-4C1E-B71F-118E5E634032}"/>
    <cellStyle name="SAPBEXstdData 6 3" xfId="48046" xr:uid="{CFE8E71B-85CE-4237-AA50-079160D2E7A8}"/>
    <cellStyle name="SAPBEXstdData 7" xfId="48047" xr:uid="{2F6E3EDC-A9A4-4500-B430-98D9A53A0273}"/>
    <cellStyle name="SAPBEXstdData 8" xfId="48048" xr:uid="{1853242F-1BFD-4BFF-A82B-31E593F369C9}"/>
    <cellStyle name="SAPBEXstdDataEmph" xfId="48049" xr:uid="{13993CD0-2E82-4612-A83B-77B39FF23212}"/>
    <cellStyle name="SAPBEXstdDataEmph 2" xfId="48050" xr:uid="{361001C6-60F0-4164-9CA0-051401BFBA1C}"/>
    <cellStyle name="SAPBEXstdDataEmph 2 2" xfId="48051" xr:uid="{C5A8DA97-3E72-45FC-A6FB-43563D609592}"/>
    <cellStyle name="SAPBEXstdDataEmph 2 3" xfId="48052" xr:uid="{264D60C6-9404-4681-AD75-EF0C905C8E2F}"/>
    <cellStyle name="SAPBEXstdDataEmph 3" xfId="48053" xr:uid="{55EAAE94-E55D-482E-9376-2180FA687329}"/>
    <cellStyle name="SAPBEXstdDataEmph 3 2" xfId="48054" xr:uid="{E8C1CCC0-7201-40AA-80EA-6B23672C0F49}"/>
    <cellStyle name="SAPBEXstdDataEmph 3 3" xfId="48055" xr:uid="{0ECCDF8B-26AB-448B-9DB4-2C12DEA76333}"/>
    <cellStyle name="SAPBEXstdDataEmph 4" xfId="48056" xr:uid="{E699A431-6DFD-4ABF-9662-AB2F6530D058}"/>
    <cellStyle name="SAPBEXstdDataEmph 4 2" xfId="48057" xr:uid="{4CAF4705-F1F1-41A8-B71D-35A586714053}"/>
    <cellStyle name="SAPBEXstdDataEmph 4 3" xfId="48058" xr:uid="{004CF812-D53B-47D4-A171-0DD864647D0D}"/>
    <cellStyle name="SAPBEXstdDataEmph 5" xfId="48059" xr:uid="{5A0E44F6-EAE3-45C5-AC51-C39C0B009573}"/>
    <cellStyle name="SAPBEXstdDataEmph 5 2" xfId="48060" xr:uid="{7D86BFAC-DA3B-4066-A7C7-2399448CBD8B}"/>
    <cellStyle name="SAPBEXstdDataEmph 5 3" xfId="48061" xr:uid="{88177EAF-382D-42B0-9848-DD3A0EC3D2F3}"/>
    <cellStyle name="SAPBEXstdDataEmph 6" xfId="48062" xr:uid="{C7CD4A7A-5A17-4047-8ECD-50494A1FFCA5}"/>
    <cellStyle name="SAPBEXstdDataEmph 6 2" xfId="48063" xr:uid="{70FF65E8-D76F-4B2D-98DC-04C7BABC29DD}"/>
    <cellStyle name="SAPBEXstdDataEmph 6 3" xfId="48064" xr:uid="{B48E03B9-FF17-43A8-8975-ADE401241905}"/>
    <cellStyle name="SAPBEXstdDataEmph 7" xfId="48065" xr:uid="{769A4E9E-0339-4669-B250-6497D3474F45}"/>
    <cellStyle name="SAPBEXstdDataEmph 8" xfId="48066" xr:uid="{347427E0-61A2-43C4-ADF1-8A7D6D2F7908}"/>
    <cellStyle name="SAPBEXstdItem" xfId="48067" xr:uid="{94E26AE8-909B-498A-AE2B-E5A2516BE7F8}"/>
    <cellStyle name="SAPBEXstdItem 2" xfId="48068" xr:uid="{E853F373-3EB3-4535-9384-16DB2AF1C383}"/>
    <cellStyle name="SAPBEXstdItem 2 2" xfId="48069" xr:uid="{A9F42A77-B88C-471F-9950-FA7EE7536FD7}"/>
    <cellStyle name="SAPBEXstdItem 2 3" xfId="48070" xr:uid="{EF58FB1A-6850-46F2-B1A3-74EDD1FB1468}"/>
    <cellStyle name="SAPBEXstdItem 3" xfId="48071" xr:uid="{812B142A-DF5E-428C-875A-07DE6CDFD8D3}"/>
    <cellStyle name="SAPBEXstdItem 3 2" xfId="48072" xr:uid="{CFF40559-8D63-4805-B39A-9A22F55B3D11}"/>
    <cellStyle name="SAPBEXstdItem 3 3" xfId="48073" xr:uid="{44FA5E81-B419-4F45-8C1C-302E7A7E4C87}"/>
    <cellStyle name="SAPBEXstdItem 4" xfId="48074" xr:uid="{0C4C128E-5048-4413-B352-0EAB94B6E485}"/>
    <cellStyle name="SAPBEXstdItem 4 2" xfId="48075" xr:uid="{E6236D2E-7B4F-4B97-9299-236417E40598}"/>
    <cellStyle name="SAPBEXstdItem 4 3" xfId="48076" xr:uid="{A9E5ADC8-E7BA-441C-BDEA-C7E176347F18}"/>
    <cellStyle name="SAPBEXstdItem 5" xfId="48077" xr:uid="{1BF25A52-9624-4855-9C1D-15F324763FF5}"/>
    <cellStyle name="SAPBEXstdItem 5 2" xfId="48078" xr:uid="{1C041901-9053-45C5-BB7A-69014859FEE1}"/>
    <cellStyle name="SAPBEXstdItem 5 3" xfId="48079" xr:uid="{8DB30D4C-FBDB-4A71-9C36-F6F124A98071}"/>
    <cellStyle name="SAPBEXstdItem 6" xfId="48080" xr:uid="{A5B3A324-1AF9-4459-B45A-DF99869EE958}"/>
    <cellStyle name="SAPBEXstdItem 6 2" xfId="48081" xr:uid="{E95F3BF8-95B0-441B-A922-7CDC11C50DCF}"/>
    <cellStyle name="SAPBEXstdItem 6 3" xfId="48082" xr:uid="{52C5CB8D-258E-4A33-9E3C-6FB2E740F03B}"/>
    <cellStyle name="SAPBEXstdItem 7" xfId="48083" xr:uid="{DE95671E-7946-47EC-9E7A-2C305B6A0AC8}"/>
    <cellStyle name="SAPBEXstdItem 8" xfId="48084" xr:uid="{1C66954E-0AA3-4BF0-8863-4FCEFDAA138A}"/>
    <cellStyle name="SAPBEXstdItemX" xfId="48085" xr:uid="{6DC656A7-EBBC-4FF1-BA14-D02DDD438F13}"/>
    <cellStyle name="SAPBEXstdItemX 2" xfId="48086" xr:uid="{751A5146-5213-4221-9B9E-9712DE91B054}"/>
    <cellStyle name="SAPBEXstdItemX 2 2" xfId="48087" xr:uid="{9CF04E73-E99C-4B9E-B13A-1CF4CC61594E}"/>
    <cellStyle name="SAPBEXstdItemX 2 3" xfId="48088" xr:uid="{28963C45-35A6-4928-90F7-39E4BF1A6A28}"/>
    <cellStyle name="SAPBEXstdItemX 3" xfId="48089" xr:uid="{116B1236-BD64-4799-BC15-E8405FBA9A03}"/>
    <cellStyle name="SAPBEXstdItemX 3 2" xfId="48090" xr:uid="{28088AB1-DE59-4F36-88E3-EB820A32E9A3}"/>
    <cellStyle name="SAPBEXstdItemX 3 3" xfId="48091" xr:uid="{C0DE8386-6ECA-406D-826C-CFE7F32F1053}"/>
    <cellStyle name="SAPBEXstdItemX 4" xfId="48092" xr:uid="{E240BD90-D03B-4582-964C-9BDB9D50C3E0}"/>
    <cellStyle name="SAPBEXstdItemX 4 2" xfId="48093" xr:uid="{D410AF63-4C86-42AB-B5AB-A9F9134F5FF7}"/>
    <cellStyle name="SAPBEXstdItemX 4 3" xfId="48094" xr:uid="{BBB4D926-66C5-41CD-8BD6-A8CF1ED51D1E}"/>
    <cellStyle name="SAPBEXstdItemX 5" xfId="48095" xr:uid="{130DF338-F29C-4848-B536-D1AA6E9DE0AD}"/>
    <cellStyle name="SAPBEXstdItemX 5 2" xfId="48096" xr:uid="{59022CC9-4AFA-47AE-9C80-9C7BE8F28317}"/>
    <cellStyle name="SAPBEXstdItemX 5 3" xfId="48097" xr:uid="{8EE9EFCF-6E02-417C-88FA-9A224BB55BAA}"/>
    <cellStyle name="SAPBEXstdItemX 6" xfId="48098" xr:uid="{848AF38C-5696-4F60-8AE0-D03B4064A84B}"/>
    <cellStyle name="SAPBEXstdItemX 6 2" xfId="48099" xr:uid="{1524F569-549F-4FCC-BB67-63D0FCA3076F}"/>
    <cellStyle name="SAPBEXstdItemX 6 3" xfId="48100" xr:uid="{2FAA09A4-F387-4EBF-AA22-FB428919EA73}"/>
    <cellStyle name="SAPBEXstdItemX 7" xfId="48101" xr:uid="{DE5521A7-67B2-4E64-9711-B0B71381BFF2}"/>
    <cellStyle name="SAPBEXstdItemX 8" xfId="48102" xr:uid="{8A845A9B-BE11-45E0-9B1D-DD1BD2B33DBC}"/>
    <cellStyle name="SAPBEXtitle" xfId="48103" xr:uid="{7C52545D-65F8-491D-B926-D243207CDFC3}"/>
    <cellStyle name="SAPBEXtitle 2" xfId="48104" xr:uid="{E211B37E-EB7D-4886-A7D1-A18CD17702C6}"/>
    <cellStyle name="SAPBEXtitle 2 2" xfId="48105" xr:uid="{94D76980-2A95-4272-9099-0A8D439DD281}"/>
    <cellStyle name="SAPBEXtitle 2 3" xfId="48106" xr:uid="{5F6ABB9F-87EC-48CA-A3A9-73DC1FC89F12}"/>
    <cellStyle name="SAPBEXtitle 3" xfId="48107" xr:uid="{430B59E7-F93A-4F75-9FDE-A6B4730AC070}"/>
    <cellStyle name="SAPBEXtitle 3 2" xfId="48108" xr:uid="{46EDD49C-A760-47B5-B6E7-BCA497CEAF8E}"/>
    <cellStyle name="SAPBEXtitle 3 3" xfId="48109" xr:uid="{37DBD071-4D22-4913-966F-7C5DFAD8B465}"/>
    <cellStyle name="SAPBEXtitle 4" xfId="48110" xr:uid="{A3228C83-6051-4CD7-9DBB-03180B76B988}"/>
    <cellStyle name="SAPBEXtitle 4 2" xfId="48111" xr:uid="{9B79736B-7A1F-4A07-9972-2192910BB3BB}"/>
    <cellStyle name="SAPBEXtitle 4 3" xfId="48112" xr:uid="{DF481914-0BB0-404C-BCA2-DA01D52953E0}"/>
    <cellStyle name="SAPBEXtitle 5" xfId="48113" xr:uid="{DD581EE5-ABCE-4546-B487-6AB6FEF51E10}"/>
    <cellStyle name="SAPBEXtitle 5 2" xfId="48114" xr:uid="{13C2DC04-DC95-411E-9FA3-EB558F3EB636}"/>
    <cellStyle name="SAPBEXtitle 5 3" xfId="48115" xr:uid="{138F29CD-7220-4CDB-9CA2-91D81509904F}"/>
    <cellStyle name="SAPBEXtitle 6" xfId="48116" xr:uid="{93B5189C-B6B3-44A7-8C73-7E1AABFBAA15}"/>
    <cellStyle name="SAPBEXtitle 6 2" xfId="48117" xr:uid="{9BF24C85-72E7-48FC-BF81-107D568AB613}"/>
    <cellStyle name="SAPBEXtitle 6 3" xfId="48118" xr:uid="{88C6EB76-3CD7-422D-828F-E33B9A06560A}"/>
    <cellStyle name="SAPBEXtitle 7" xfId="48119" xr:uid="{97AB7483-8743-4E35-B0DA-A1CA12C013DD}"/>
    <cellStyle name="SAPBEXtitle 8" xfId="48120" xr:uid="{FBBEAA14-9BE3-4E6E-9E02-11D8A3E4720D}"/>
    <cellStyle name="SAPBEXundefined" xfId="48121" xr:uid="{878F7A05-5764-43A2-8206-83051C2D02EE}"/>
    <cellStyle name="SAPBEXundefined 2" xfId="48122" xr:uid="{F61BFC56-2BCD-4C33-91E6-DB63D296760E}"/>
    <cellStyle name="SAPBEXundefined 2 2" xfId="48123" xr:uid="{D73FE049-4B97-4AA8-8F15-25364158529E}"/>
    <cellStyle name="SAPBEXundefined 2 3" xfId="48124" xr:uid="{6570B83B-7C6A-411F-82F6-838BB63CE64D}"/>
    <cellStyle name="SAPBEXundefined 3" xfId="48125" xr:uid="{EA9AD61C-37FD-4AC4-8D2A-3EF9760D8EDB}"/>
    <cellStyle name="SAPBEXundefined 3 2" xfId="48126" xr:uid="{CA0941CA-1125-4A57-A8B6-DFCA6F652542}"/>
    <cellStyle name="SAPBEXundefined 3 3" xfId="48127" xr:uid="{48FC024B-BF06-4872-B9EB-ACD64F58245C}"/>
    <cellStyle name="SAPBEXundefined 4" xfId="48128" xr:uid="{35E1437A-A328-4EA3-A115-F5ED6A8D8208}"/>
    <cellStyle name="SAPBEXundefined 4 2" xfId="48129" xr:uid="{7E1C5515-ABF4-4593-9663-58797694190B}"/>
    <cellStyle name="SAPBEXundefined 4 3" xfId="48130" xr:uid="{0A97DEB2-6F77-4F49-BBC4-F4AF20ADFA7E}"/>
    <cellStyle name="SAPBEXundefined 5" xfId="48131" xr:uid="{D680A4E9-C665-4FD6-8641-D85D15DE38FD}"/>
    <cellStyle name="SAPBEXundefined 5 2" xfId="48132" xr:uid="{67F376B7-570A-45FB-A68A-E99621B3E63B}"/>
    <cellStyle name="SAPBEXundefined 5 3" xfId="48133" xr:uid="{3EF4AA1D-3158-4593-AE3C-1AC802738515}"/>
    <cellStyle name="SAPBEXundefined 6" xfId="48134" xr:uid="{2C0CAB33-C0A4-4F24-9E05-E3F8404907DB}"/>
    <cellStyle name="SAPBEXundefined 6 2" xfId="48135" xr:uid="{D95592DF-4C18-4104-911E-19603D5D2642}"/>
    <cellStyle name="SAPBEXundefined 6 3" xfId="48136" xr:uid="{23BFDBB5-B283-496B-8AFE-1DD0D3E3D61A}"/>
    <cellStyle name="SAPBEXundefined 7" xfId="48137" xr:uid="{6E55C4C4-A96B-4B50-8DD0-E087027B002C}"/>
    <cellStyle name="SAPBEXundefined 8" xfId="48138" xr:uid="{89A0EFEE-7CDE-4F3A-9589-1ABA4CE23F0A}"/>
    <cellStyle name="Score" xfId="48139" xr:uid="{7A2FDE36-CD65-4E21-AA59-538D0E52F7B2}"/>
    <cellStyle name="Score 2" xfId="48140" xr:uid="{A517B5DB-8182-4E30-BDE5-FD6FB5FC20D0}"/>
    <cellStyle name="section head" xfId="48141" xr:uid="{5FCA1C4E-169B-461D-82B2-5387DD7370E6}"/>
    <cellStyle name="Separador de milhares [0]_CWT BR01" xfId="48142" xr:uid="{8AB5F0AD-2697-4A9B-A9BC-C9FE030EFC15}"/>
    <cellStyle name="Separador de milhares_CWT AR01" xfId="48143" xr:uid="{0B15BB62-4311-4A73-9FF5-6244DAE4C4C3}"/>
    <cellStyle name="shade" xfId="48144" xr:uid="{92F8EAAC-9449-47D2-AFDA-DD5443B46F27}"/>
    <cellStyle name="Sheet Title" xfId="48145" xr:uid="{591D5850-D354-43E1-9CB5-3C79CE14FD3F}"/>
    <cellStyle name="Standaard_CCY rates incl hist avg 2006" xfId="48146" xr:uid="{66CF30AB-D2B4-4AED-90E0-3E01D3AFA7F5}"/>
    <cellStyle name="STANDARD" xfId="48147" xr:uid="{6BBDF69A-5A3B-482A-9EC9-92202A01DE64}"/>
    <cellStyle name="Style 1" xfId="48148" xr:uid="{3218E789-31AF-45A5-8268-CC75139957AB}"/>
    <cellStyle name="Style 1 10" xfId="48149" xr:uid="{F2E6956B-E4E0-4914-86B6-4B948C328C26}"/>
    <cellStyle name="Style 1 11" xfId="48150" xr:uid="{A119C62F-CEDC-40D4-97F3-F583551A3FE4}"/>
    <cellStyle name="Style 1 12" xfId="48151" xr:uid="{E70BBB85-4DBD-4629-88E7-410F07FB2E27}"/>
    <cellStyle name="Style 1 12 2" xfId="48152" xr:uid="{86435322-E509-4AE7-8A16-22C84F741E20}"/>
    <cellStyle name="Style 1 2" xfId="48153" xr:uid="{EB7002DA-B2B3-4610-90BF-DBA658C8A296}"/>
    <cellStyle name="Style 1 2 2" xfId="48154" xr:uid="{C066978D-5B47-4838-BF58-53A2E26D7002}"/>
    <cellStyle name="Style 1 2 2 2" xfId="48155" xr:uid="{87F85803-3616-428A-9682-9B8735F04CFC}"/>
    <cellStyle name="Style 1 3" xfId="48156" xr:uid="{FE25A188-0CB0-4C9E-80C6-E25662A43E0B}"/>
    <cellStyle name="Style 1 3 2" xfId="48157" xr:uid="{A590701C-95E2-4862-9C9C-38C25DD81541}"/>
    <cellStyle name="Style 1 4" xfId="48158" xr:uid="{FB9CD60E-5A39-4335-A811-7F2C09ABFD2D}"/>
    <cellStyle name="Style 1 4 2" xfId="48159" xr:uid="{475E8B2C-AFBA-43E8-A293-6D25E731073D}"/>
    <cellStyle name="Style 1 4 3" xfId="48160" xr:uid="{574CF07F-4E2D-4D30-B367-30B845055B48}"/>
    <cellStyle name="Style 1 5" xfId="48161" xr:uid="{65F347FA-28EC-480B-A20A-B4060294DCDD}"/>
    <cellStyle name="Style 1 5 2" xfId="48162" xr:uid="{3B612E22-5BEC-40A8-B833-E1F82C89046F}"/>
    <cellStyle name="Style 1 6" xfId="48163" xr:uid="{9BF339FD-4BD7-413A-82C0-2B9E3609043F}"/>
    <cellStyle name="Style 1 6 2" xfId="48164" xr:uid="{39E7E540-D5E7-4287-B010-C16B6E6E8A40}"/>
    <cellStyle name="Style 1 7" xfId="48165" xr:uid="{F945EE2E-2D89-4839-95F2-18C8D04521BB}"/>
    <cellStyle name="Style 1 7 2" xfId="48166" xr:uid="{57CF8F19-6CAB-4C51-A747-311EA1602F84}"/>
    <cellStyle name="Style 1 8" xfId="48167" xr:uid="{AAE117E4-58CE-463F-89B3-39CD9ABA853B}"/>
    <cellStyle name="Style 1 8 2" xfId="48168" xr:uid="{300094EA-4F1A-4F1D-8C2C-6B0977EB5474}"/>
    <cellStyle name="Style 1 9" xfId="48169" xr:uid="{CA968F87-4344-4C97-8D37-EE14F271C712}"/>
    <cellStyle name="Style 2" xfId="48170" xr:uid="{92B2381D-AB1E-4F94-B139-6A629C5C0FA0}"/>
    <cellStyle name="Style 2 2" xfId="48171" xr:uid="{E31D55E6-A750-420C-8EFD-49BD26AA4CE0}"/>
    <cellStyle name="Style 3" xfId="48172" xr:uid="{742438D7-7FDD-46DB-81B3-65C027818B9D}"/>
    <cellStyle name="Style 4" xfId="48173" xr:uid="{1BD1BD93-639A-495D-A565-158CDADB6869}"/>
    <cellStyle name="STYLE1" xfId="48174" xr:uid="{5C392EB8-BA41-4DB0-9DF3-6075D514E2EA}"/>
    <cellStyle name="STYLE1 2" xfId="48175" xr:uid="{8E01A30D-AF44-4759-BE97-BB9D98BA64EB}"/>
    <cellStyle name="STYLE2" xfId="48176" xr:uid="{408F2AE8-AB52-40AB-BAC8-4A662988CF74}"/>
    <cellStyle name="STYLE2 2" xfId="48177" xr:uid="{C8CF3E3F-15ED-481F-9043-98764C0AD705}"/>
    <cellStyle name="STYLE3" xfId="48178" xr:uid="{06636E4C-F22C-4E06-9CE7-F3D96FB0BE29}"/>
    <cellStyle name="STYLE4" xfId="48179" xr:uid="{4551A81D-2E1B-4395-A83B-E7B776309AF5}"/>
    <cellStyle name="subhead" xfId="48180" xr:uid="{13DB3D5F-CEB0-4FE3-B34A-E7A3570BFB04}"/>
    <cellStyle name="subhead 2" xfId="48181" xr:uid="{53F78D0D-DB21-4CA1-9513-28FAEAE2755C}"/>
    <cellStyle name="subhead 3" xfId="48182" xr:uid="{69BA2099-27E0-4ACF-95CB-C8A1506AC3BD}"/>
    <cellStyle name="SubHeading" xfId="48183" xr:uid="{09E73D29-3707-41C3-B885-1DC05FB5725D}"/>
    <cellStyle name="Subtotal" xfId="48184" xr:uid="{AC2BEBDE-E930-46A3-A436-128BD3E0CAB2}"/>
    <cellStyle name="Table" xfId="48185" xr:uid="{65BD10EF-59BA-416C-8ABA-952E24036865}"/>
    <cellStyle name="Table  - Style5" xfId="48186" xr:uid="{D2D67AB6-AC27-45EA-A864-5A13DB1ED0A0}"/>
    <cellStyle name="Table  - Style5 2" xfId="48187" xr:uid="{24C0A02C-188F-4B70-B290-E46A376EE4B3}"/>
    <cellStyle name="Table  - Style5 2 2" xfId="48188" xr:uid="{F24E3E23-9537-4E5D-8CC9-80F1F7D833A1}"/>
    <cellStyle name="Table  - Style5 2 2 2" xfId="48189" xr:uid="{0A6DE8F7-16EC-44AF-8488-2E23BC99AA19}"/>
    <cellStyle name="Table  - Style5 2 2 3" xfId="48190" xr:uid="{696F2427-9C13-42DC-B35A-C2F45A882030}"/>
    <cellStyle name="Table  - Style5 2 3" xfId="48191" xr:uid="{F2E72FD2-9710-4DBB-9CB5-C24E57161734}"/>
    <cellStyle name="Table  - Style5 2 3 2" xfId="48192" xr:uid="{99E4FA10-5125-4B02-B1CE-AFAAC44D457B}"/>
    <cellStyle name="Table  - Style5 2 3 3" xfId="48193" xr:uid="{6A7D0290-C13F-47EA-832B-D29E33AF27F3}"/>
    <cellStyle name="Table  - Style5 2 4" xfId="48194" xr:uid="{71C51EDC-87A0-4ACF-85E6-1AEEB01B332D}"/>
    <cellStyle name="Table  - Style5 2 4 2" xfId="48195" xr:uid="{22B50DD4-4B30-4322-B445-D81C70C13A77}"/>
    <cellStyle name="Table  - Style5 2 4 3" xfId="48196" xr:uid="{CD61573A-170E-48EB-A673-4531D4DD7C1D}"/>
    <cellStyle name="Table  - Style5 2 5" xfId="48197" xr:uid="{EDCF80E7-3A4C-4B42-BBD6-18672DFDAD82}"/>
    <cellStyle name="Table  - Style5 2 5 2" xfId="48198" xr:uid="{B3BC0896-9DCC-43E3-904A-92B980EC1199}"/>
    <cellStyle name="Table  - Style5 2 5 3" xfId="48199" xr:uid="{B3D8BFCE-26E1-41D5-9432-A0FB3429E430}"/>
    <cellStyle name="Table  - Style5 2 6" xfId="48200" xr:uid="{1F9A6F1C-7DE8-4CC1-9A69-DA2CDC3AFD9D}"/>
    <cellStyle name="Table  - Style5 2 7" xfId="48201" xr:uid="{10573706-6962-49D1-9D32-E750F5E867AB}"/>
    <cellStyle name="Table  - Style5 3" xfId="48202" xr:uid="{267D2AAF-ECCC-4B78-BBB1-78D03E0D35B9}"/>
    <cellStyle name="Table  - Style5 3 2" xfId="48203" xr:uid="{0E7AD893-A5B3-4F94-9579-239E8845DFDE}"/>
    <cellStyle name="Table  - Style5 3 3" xfId="48204" xr:uid="{9E050AEA-F8B6-4495-9A8B-5B69B7311771}"/>
    <cellStyle name="Table  - Style5 4" xfId="48205" xr:uid="{E727B6B8-A251-465A-ACBE-CE77BB42EF60}"/>
    <cellStyle name="Table  - Style5 4 2" xfId="48206" xr:uid="{9A61618C-7E0F-40C7-8F49-64C0479A14EC}"/>
    <cellStyle name="Table  - Style5 4 3" xfId="48207" xr:uid="{A5348DB7-9A7B-4001-A5CD-8A63A77DFCAB}"/>
    <cellStyle name="Table  - Style5 5" xfId="48208" xr:uid="{34DD6325-71F4-4764-891D-42E441523936}"/>
    <cellStyle name="Table  - Style5 5 2" xfId="48209" xr:uid="{93BD35DA-6BBE-47B1-B5E7-49C2E26F34F4}"/>
    <cellStyle name="Table  - Style5 5 3" xfId="48210" xr:uid="{458E02B8-123F-4E7F-8A58-AA8D697607E5}"/>
    <cellStyle name="Table  - Style5 6" xfId="48211" xr:uid="{1229F9AE-924E-4799-8A5F-430907BCF790}"/>
    <cellStyle name="Table  - Style5 6 2" xfId="48212" xr:uid="{AEFABB9F-F439-4EDF-B0D7-1B056C87C5B0}"/>
    <cellStyle name="Table  - Style5 6 3" xfId="48213" xr:uid="{F099C443-EC4F-436C-A3DE-781A05E80F0F}"/>
    <cellStyle name="Table  - Style5 7" xfId="48214" xr:uid="{D49D0AF9-954C-41FD-A9A6-556EE58FE67B}"/>
    <cellStyle name="Table  - Style5 7 2" xfId="48215" xr:uid="{C78FCA61-5E5A-4594-94C2-77EA78116E2C}"/>
    <cellStyle name="Table  - Style5 7 3" xfId="48216" xr:uid="{11CC3998-397A-4AD0-9412-CA563678E267}"/>
    <cellStyle name="Table  - Style5 8" xfId="48217" xr:uid="{20E1CE87-3C2E-44F1-9110-39FF51E18A9B}"/>
    <cellStyle name="Table  - Style6" xfId="48218" xr:uid="{DB60E25E-6D37-4165-ACD0-0A4B55FBDACF}"/>
    <cellStyle name="Table  - Style6 2" xfId="48219" xr:uid="{B8D1436B-4FB9-4223-BEC1-F86433150069}"/>
    <cellStyle name="Table  - Style6 2 2" xfId="48220" xr:uid="{F808A8D9-E432-4ACE-868D-69E2F7818B24}"/>
    <cellStyle name="Table  - Style6 2 2 2" xfId="48221" xr:uid="{EEB8B7EE-383B-483A-A829-DA421FDF0FF7}"/>
    <cellStyle name="Table  - Style6 2 2 3" xfId="48222" xr:uid="{BE02AC0A-3685-46EC-B6F8-7711B6651A5B}"/>
    <cellStyle name="Table  - Style6 2 3" xfId="48223" xr:uid="{8D369ED0-F594-4D1B-A559-B8A86165C582}"/>
    <cellStyle name="Table  - Style6 2 3 2" xfId="48224" xr:uid="{4C808861-298E-4A8E-AC59-DE6229D177F0}"/>
    <cellStyle name="Table  - Style6 2 3 3" xfId="48225" xr:uid="{77601E42-AA24-48A4-AE3D-997CBD870FA7}"/>
    <cellStyle name="Table  - Style6 2 4" xfId="48226" xr:uid="{6D06BEC7-49C0-48E9-8B1D-C40E5396591E}"/>
    <cellStyle name="Table  - Style6 2 4 2" xfId="48227" xr:uid="{B3399864-62DD-48CE-81EC-8ADBA544ACE6}"/>
    <cellStyle name="Table  - Style6 2 4 3" xfId="48228" xr:uid="{33489697-A101-4A3D-BBB3-5149E699FED7}"/>
    <cellStyle name="Table  - Style6 2 5" xfId="48229" xr:uid="{401D8C98-2B33-43D6-BD04-2C83D213D229}"/>
    <cellStyle name="Table  - Style6 2 5 2" xfId="48230" xr:uid="{3A74F873-D573-4505-BF85-6B39D7FF086A}"/>
    <cellStyle name="Table  - Style6 2 5 3" xfId="48231" xr:uid="{B0B76C43-9194-4B51-B78B-32107692058A}"/>
    <cellStyle name="Table  - Style6 2 6" xfId="48232" xr:uid="{7C04CC2D-A9E1-424F-AF76-167A761EFFEF}"/>
    <cellStyle name="Table  - Style6 2 7" xfId="48233" xr:uid="{3EFCF7F9-7F8E-4045-9ED5-5721417C6C18}"/>
    <cellStyle name="Table  - Style6 3" xfId="48234" xr:uid="{B887E7EC-E3CE-41A5-BF71-ADDD3E1C1F8E}"/>
    <cellStyle name="Table  - Style6 3 2" xfId="48235" xr:uid="{E86F0EFC-4418-4BBF-BDB5-68B62EB9C1A9}"/>
    <cellStyle name="Table  - Style6 3 3" xfId="48236" xr:uid="{6124FC23-F3A2-454E-BCEB-BD6FCF05E983}"/>
    <cellStyle name="Table  - Style6 4" xfId="48237" xr:uid="{9E95D1B2-7CFB-4F12-8BA6-980C957DCE21}"/>
    <cellStyle name="Table  - Style6 4 2" xfId="48238" xr:uid="{D30A2121-54E7-44CC-A5CD-E282E458A395}"/>
    <cellStyle name="Table  - Style6 4 3" xfId="48239" xr:uid="{8F1BC4FE-E9E0-427F-B529-E5CDC8895BF9}"/>
    <cellStyle name="Table  - Style6 5" xfId="48240" xr:uid="{8F457F75-E1B4-4B4D-9D2D-9BF26EBA11D4}"/>
    <cellStyle name="Table  - Style6 5 2" xfId="48241" xr:uid="{20BA86EB-61BB-4BBD-B6D7-889CDECBB5C7}"/>
    <cellStyle name="Table  - Style6 5 3" xfId="48242" xr:uid="{A1C38F08-8B37-457D-BA8D-1E761C544DC6}"/>
    <cellStyle name="Table  - Style6 6" xfId="48243" xr:uid="{565E6F45-DE2C-4046-ABCC-821162FF499E}"/>
    <cellStyle name="Table  - Style6 6 2" xfId="48244" xr:uid="{9166AC43-2710-41C9-B600-DCCBE59479ED}"/>
    <cellStyle name="Table  - Style6 6 3" xfId="48245" xr:uid="{747D0DF8-ABEB-46F4-A02B-B3B6F3FCB3D5}"/>
    <cellStyle name="Table  - Style6 7" xfId="48246" xr:uid="{909B799F-A168-46D7-8556-C040E4DD905C}"/>
    <cellStyle name="Table  - Style6 7 2" xfId="48247" xr:uid="{9E353F43-9DD7-463C-BA63-AD234318C1E2}"/>
    <cellStyle name="Table  - Style6 7 3" xfId="48248" xr:uid="{4080991E-9EED-4C4F-B891-A8FE338630A4}"/>
    <cellStyle name="Table  - Style6 8" xfId="48249" xr:uid="{1CF3A8B0-BF57-4C7C-8A09-8EABD1089979}"/>
    <cellStyle name="Table 10" xfId="48250" xr:uid="{9065CB2C-11B2-4B7D-954C-BE00983F32C7}"/>
    <cellStyle name="Table 10 2" xfId="48251" xr:uid="{22388B7F-8D38-4F20-96F1-A2C98FA578E3}"/>
    <cellStyle name="Table 11" xfId="48252" xr:uid="{B544223F-190E-4F06-85CF-01CE7BB25D89}"/>
    <cellStyle name="Table 12" xfId="48253" xr:uid="{6E5862EF-5FC3-4529-BF78-5DC965011AAE}"/>
    <cellStyle name="Table 13" xfId="48254" xr:uid="{8AD08950-DE35-4258-9D84-708EC91A8456}"/>
    <cellStyle name="Table 14" xfId="48255" xr:uid="{97FAFBAC-3CFE-4D3E-8515-DD61A88A62B3}"/>
    <cellStyle name="Table 2" xfId="48256" xr:uid="{93CA2695-A4EE-4E91-BB4C-70D97CAB9CB7}"/>
    <cellStyle name="Table 2 2" xfId="48257" xr:uid="{39CF2DAE-A3B0-4B13-A36C-93967F39B576}"/>
    <cellStyle name="Table 2 2 2" xfId="48258" xr:uid="{F3274BFF-2F11-4DBF-8A67-94F9BF75CCB2}"/>
    <cellStyle name="Table 2 2 2 2" xfId="48259" xr:uid="{DE66281A-A94C-4CDF-A836-33EA3B3190A6}"/>
    <cellStyle name="Table 2 2 2 2 2" xfId="48260" xr:uid="{7AD34E47-CCB2-4692-84C0-7C24C8447FBD}"/>
    <cellStyle name="Table 2 2 2 2 3" xfId="48261" xr:uid="{AA1DA28B-0938-46F6-8261-680E7E18C16C}"/>
    <cellStyle name="Table 2 2 2 2 4" xfId="48262" xr:uid="{82C45EBF-6B88-4D15-8069-5E1B60A48505}"/>
    <cellStyle name="Table 2 2 3" xfId="48263" xr:uid="{81A7E09F-3D8A-4D3E-800F-83A2879D4A86}"/>
    <cellStyle name="Table 2 2 3 2" xfId="48264" xr:uid="{DE22D68B-7D0A-445A-8B43-6AC95EA0AFE3}"/>
    <cellStyle name="Table 2 2 3 3" xfId="48265" xr:uid="{F7F3D6C9-1F93-40FE-AC59-3DE0F5B8B7EB}"/>
    <cellStyle name="Table 2 2 3 4" xfId="48266" xr:uid="{F745D10A-5022-4502-BAF3-80C08EBC6E14}"/>
    <cellStyle name="Table 2 2 4" xfId="48267" xr:uid="{3A5075DF-5582-40FC-AA26-6C1FFC1A39CC}"/>
    <cellStyle name="Table 2 2 5" xfId="48268" xr:uid="{5A01E03E-31A1-4362-9C51-3C17EAE52CB7}"/>
    <cellStyle name="Table 2 3" xfId="48269" xr:uid="{D28541F5-8133-441C-94B3-EAC6F72F0BA0}"/>
    <cellStyle name="Table 2 3 2" xfId="48270" xr:uid="{66237CA9-1A63-4823-817A-6B7CB7263C47}"/>
    <cellStyle name="Table 2 3 2 2" xfId="48271" xr:uid="{7F4FC6CC-F14C-4D93-8F81-F923CDEBEDD9}"/>
    <cellStyle name="Table 2 3 2 3" xfId="48272" xr:uid="{08573757-BBA0-48EB-B141-C9552A3D51DB}"/>
    <cellStyle name="Table 2 3 2 4" xfId="48273" xr:uid="{EEFE79C6-53D3-41A4-9CA4-2396323DB398}"/>
    <cellStyle name="Table 2 4" xfId="48274" xr:uid="{823AEE22-4DE3-44C7-AF5A-9AB45FD36847}"/>
    <cellStyle name="Table 2 4 2" xfId="48275" xr:uid="{11BFCE6B-187F-46EA-A95D-D2D7EF060E33}"/>
    <cellStyle name="Table 2 4 3" xfId="48276" xr:uid="{693B73D8-0DD4-4570-A463-C21D501C31BF}"/>
    <cellStyle name="Table 2 4 4" xfId="48277" xr:uid="{74D49063-43ED-49FF-8301-39D0B2B7A342}"/>
    <cellStyle name="Table 2 5" xfId="48278" xr:uid="{5C0FE524-02F5-4684-B84B-32809251A3E7}"/>
    <cellStyle name="Table 2 6" xfId="48279" xr:uid="{84775C71-A312-4707-AEEA-74548624FB80}"/>
    <cellStyle name="Table 3" xfId="48280" xr:uid="{D34794C6-2376-4249-B5C7-526DD5C76D94}"/>
    <cellStyle name="Table 3 2" xfId="48281" xr:uid="{DD37C6EA-E3F6-43E7-B587-F0DE1243CFA3}"/>
    <cellStyle name="Table 3 2 2" xfId="48282" xr:uid="{C0F6A33B-2847-48EA-AB49-B4803B65EF57}"/>
    <cellStyle name="Table 3 2 2 2" xfId="48283" xr:uid="{F18F260A-B113-4C46-AD7C-38C5991FD785}"/>
    <cellStyle name="Table 3 2 2 2 2" xfId="48284" xr:uid="{BECACF36-D4DA-4283-B595-140AE757B01C}"/>
    <cellStyle name="Table 3 2 2 2 3" xfId="48285" xr:uid="{1E21203C-D6FE-4E97-A02B-F5625194CC80}"/>
    <cellStyle name="Table 3 2 2 2 4" xfId="48286" xr:uid="{493DD358-9289-409E-9C7C-408230A38662}"/>
    <cellStyle name="Table 3 2 3" xfId="48287" xr:uid="{136CCEB1-287A-4D0D-A11F-630E795015F3}"/>
    <cellStyle name="Table 3 2 3 2" xfId="48288" xr:uid="{49EB5268-5DB7-4F5F-BCFC-5E7F371B0BA3}"/>
    <cellStyle name="Table 3 2 3 3" xfId="48289" xr:uid="{4F9CACDF-B3FB-4E43-A1F6-AC8DD22AB6D7}"/>
    <cellStyle name="Table 3 2 3 4" xfId="48290" xr:uid="{3234BA46-695F-49ED-A8FA-DF620535B4E5}"/>
    <cellStyle name="Table 3 2 4" xfId="48291" xr:uid="{8358093D-237D-445E-B481-CBB98159DE5E}"/>
    <cellStyle name="Table 3 2 5" xfId="48292" xr:uid="{EBEB398C-A642-4569-8A10-5CCD596DE8BB}"/>
    <cellStyle name="Table 3 3" xfId="48293" xr:uid="{6A685FD3-7AE5-4069-BCF6-DE88EF3C8A7C}"/>
    <cellStyle name="Table 3 3 2" xfId="48294" xr:uid="{53C7C412-5838-4854-BD35-4FD19D2951AE}"/>
    <cellStyle name="Table 3 3 2 2" xfId="48295" xr:uid="{3B8DC54B-0F5B-4A02-8D41-E6EE6165CEF8}"/>
    <cellStyle name="Table 3 3 2 3" xfId="48296" xr:uid="{CBAF00C3-0895-49E9-B328-4DEAC3EF09DD}"/>
    <cellStyle name="Table 3 3 2 4" xfId="48297" xr:uid="{1EEC384F-50C8-459A-8FA0-FBDA512165E4}"/>
    <cellStyle name="Table 3 4" xfId="48298" xr:uid="{E7E5EF2D-2B9E-4A14-AB14-68A517CD42EB}"/>
    <cellStyle name="Table 3 4 2" xfId="48299" xr:uid="{440CD929-1492-4ACB-8880-2D4D830257E4}"/>
    <cellStyle name="Table 3 4 3" xfId="48300" xr:uid="{667CEAE3-0FB0-4392-ADF8-B274B0C72BBC}"/>
    <cellStyle name="Table 3 4 4" xfId="48301" xr:uid="{632CE949-83DD-4DB2-B4AF-7CF8C4CF3992}"/>
    <cellStyle name="Table 3 5" xfId="48302" xr:uid="{901BE256-8426-4431-A579-208B28ED4324}"/>
    <cellStyle name="Table 3 6" xfId="48303" xr:uid="{3C55400C-6CE4-4175-B3F7-CE694C438603}"/>
    <cellStyle name="Table 4" xfId="48304" xr:uid="{3D298405-9D38-4C1D-94D1-BC9FB30319CF}"/>
    <cellStyle name="Table 4 2" xfId="48305" xr:uid="{129DFCDD-8211-4B1D-B0EB-3C5D08E8480C}"/>
    <cellStyle name="Table 4 2 2" xfId="48306" xr:uid="{6241B4CA-DBF4-46F8-BD9F-040FA5AF86BD}"/>
    <cellStyle name="Table 4 2 2 2" xfId="48307" xr:uid="{246795E9-3209-412D-A1AA-802FF813C25E}"/>
    <cellStyle name="Table 4 2 2 3" xfId="48308" xr:uid="{1B474528-4F3B-4A52-942A-141BEC4490AB}"/>
    <cellStyle name="Table 4 2 2 4" xfId="48309" xr:uid="{09A3A5B9-BDDC-4E3C-A236-301983710DA8}"/>
    <cellStyle name="Table 4 3" xfId="48310" xr:uid="{3EFE971C-A137-4D1E-AB42-8C55E6C4B185}"/>
    <cellStyle name="Table 4 3 2" xfId="48311" xr:uid="{99A3FD8F-291C-497D-90D1-9FE3E80EAE26}"/>
    <cellStyle name="Table 4 3 3" xfId="48312" xr:uid="{BFC6833E-9D1C-4FD3-87AD-68CF2D5E74A4}"/>
    <cellStyle name="Table 4 3 4" xfId="48313" xr:uid="{77114C8F-656D-4191-88E4-E5890336E8BF}"/>
    <cellStyle name="Table 4 4" xfId="48314" xr:uid="{6373620A-28C5-4526-9BBB-CACC6E442740}"/>
    <cellStyle name="Table 4 5" xfId="48315" xr:uid="{9C63AAFB-AA22-493B-9BDA-85442A7DE5F3}"/>
    <cellStyle name="Table 5" xfId="48316" xr:uid="{9AB32766-1CF2-48D5-91D8-4380C3523CB6}"/>
    <cellStyle name="Table 5 2" xfId="48317" xr:uid="{10277553-AC35-42BB-AA8E-8359162E7C76}"/>
    <cellStyle name="Table 5 2 2" xfId="48318" xr:uid="{46581B51-004A-443B-8310-694EC91558A9}"/>
    <cellStyle name="Table 5 2 2 2" xfId="48319" xr:uid="{3D334AC4-D997-4DD6-B2D1-E7888892AD07}"/>
    <cellStyle name="Table 5 2 2 3" xfId="48320" xr:uid="{060BECBB-5BC0-44D0-A6B8-DCDDE88C143A}"/>
    <cellStyle name="Table 5 2 2 4" xfId="48321" xr:uid="{9AA9AEE8-87EC-49B8-8683-77B122DFF7B1}"/>
    <cellStyle name="Table 5 3" xfId="48322" xr:uid="{5D98652B-7837-4735-B4EA-B8699C65E4C8}"/>
    <cellStyle name="Table 5 3 2" xfId="48323" xr:uid="{6E8488D7-729F-494F-AC0E-364EA77A13FF}"/>
    <cellStyle name="Table 5 3 3" xfId="48324" xr:uid="{11F5E658-D06C-40A8-927E-220CFB5FDE30}"/>
    <cellStyle name="Table 5 3 4" xfId="48325" xr:uid="{1047B648-C8DA-4529-B332-4B66D7F569FB}"/>
    <cellStyle name="Table 5 4" xfId="48326" xr:uid="{6009E7A6-95D6-4472-8D03-FEF6295BE08B}"/>
    <cellStyle name="Table 5 5" xfId="48327" xr:uid="{6399AB3A-D4FF-4532-BE39-48666E7A5614}"/>
    <cellStyle name="Table 6" xfId="48328" xr:uid="{810B5543-37E3-4C65-B69C-62899FF81F35}"/>
    <cellStyle name="Table 6 2" xfId="48329" xr:uid="{B0BCEA6F-9542-4B47-8EE6-43A90B1B4B12}"/>
    <cellStyle name="Table 6 2 2" xfId="48330" xr:uid="{B7647C34-B770-4F86-A9D8-EE7A1B3ECBE8}"/>
    <cellStyle name="Table 6 3" xfId="48331" xr:uid="{7440BC69-5355-4A5C-9992-8CCEE1FD2856}"/>
    <cellStyle name="Table 6 3 2" xfId="48332" xr:uid="{4F945134-4269-4D0F-A37C-E9D01E8E6958}"/>
    <cellStyle name="Table 6 3 3" xfId="48333" xr:uid="{1C765F7E-BE73-4B7D-A7B5-515FC0826BF4}"/>
    <cellStyle name="Table 6 3 4" xfId="48334" xr:uid="{4F04519F-D4C9-4743-8D61-03C11DA00EEF}"/>
    <cellStyle name="Table 6 4" xfId="48335" xr:uid="{A489720F-E38D-475E-8AE3-4BC1E0EA5A30}"/>
    <cellStyle name="Table 6 5" xfId="48336" xr:uid="{6956B5C5-888C-47D1-96BE-58E30CDB9444}"/>
    <cellStyle name="Table 7" xfId="48337" xr:uid="{7E9B9E83-73FD-4172-AED4-B46732A3F071}"/>
    <cellStyle name="Table 7 2" xfId="48338" xr:uid="{F3B70BA1-493F-4228-90C7-1B737AC40DEF}"/>
    <cellStyle name="Table 8" xfId="48339" xr:uid="{4F6F8E2E-5733-485A-BDF5-F365EE42B781}"/>
    <cellStyle name="Table 8 2" xfId="48340" xr:uid="{2B06E095-573C-4C62-9B2C-F668312D5D6F}"/>
    <cellStyle name="Table 9" xfId="48341" xr:uid="{D76911D2-EA60-4AB2-9416-AE16E2BD8C7B}"/>
    <cellStyle name="Table 9 2" xfId="48342" xr:uid="{FDA614B8-1E96-42A2-B485-FB511C24A5FC}"/>
    <cellStyle name="Text" xfId="48343" xr:uid="{07F69723-E917-47A8-AAE6-70108A41BDBD}"/>
    <cellStyle name="Text 2" xfId="48344" xr:uid="{6A416416-DA7F-49A2-B1D8-3ABF29F28312}"/>
    <cellStyle name="Text Indent A" xfId="48345" xr:uid="{9E44B40B-64F0-442E-8B4B-5C18E47290CC}"/>
    <cellStyle name="Text Indent A 2" xfId="48346" xr:uid="{770FBFF1-55DA-4CB6-B429-19FFCD032C2A}"/>
    <cellStyle name="Text Indent A 3" xfId="48347" xr:uid="{2D84185C-6A0C-4C0B-B101-AD3DF55C183F}"/>
    <cellStyle name="Text Indent B" xfId="48348" xr:uid="{06F897A5-3621-418C-9BF4-67330A51C41E}"/>
    <cellStyle name="Text Indent B 2" xfId="48349" xr:uid="{6EB6815E-E28C-4F24-999F-4A1BB37210FF}"/>
    <cellStyle name="Text Indent B 2 2" xfId="48350" xr:uid="{5570E2BC-42D2-4112-B092-13157151B241}"/>
    <cellStyle name="Text Indent B 2 3" xfId="48351" xr:uid="{0934EB23-D63A-49AC-92FF-07F5C70002C4}"/>
    <cellStyle name="Text Indent B 3" xfId="48352" xr:uid="{5A147C60-C36B-42C0-840C-ADEBA4A10512}"/>
    <cellStyle name="Text Indent B 4" xfId="48353" xr:uid="{EB756539-836D-4CA4-AF89-36D77C8E0E3E}"/>
    <cellStyle name="Text Indent C" xfId="48354" xr:uid="{EDDFA128-1F0D-413C-A864-7485747A9E11}"/>
    <cellStyle name="Text Indent C 2" xfId="48355" xr:uid="{80E10E0F-876F-496D-A6DD-4FF4095CC995}"/>
    <cellStyle name="Text Indent C 2 2" xfId="48356" xr:uid="{F8872D88-1916-438F-9A9E-0B7831B9BBDE}"/>
    <cellStyle name="Text Indent C 2 3" xfId="48357" xr:uid="{A419FCB7-C804-4514-9E17-2DFEE3211AED}"/>
    <cellStyle name="Text Indent C 3" xfId="48358" xr:uid="{8A996F78-51E5-4662-B117-2141CA1E9E7E}"/>
    <cellStyle name="Text Indent C 4" xfId="48359" xr:uid="{36EE9834-3904-4DE5-98F5-9370DDA9EAA9}"/>
    <cellStyle name="þ_x001d_ð &amp;ý&amp;†ýG_x0008_€ X_x000a__x0007__x0001__x0001_" xfId="48360" xr:uid="{781967C6-B8D8-494D-9529-B5D37BBEEE60}"/>
    <cellStyle name="þ_x001d_ð &amp;ý&amp;†ýG_x0008_€ X_x000a__x0007__x0001__x0001_ 2" xfId="48361" xr:uid="{D7EDE2FD-5E73-4146-9CAE-B45C7ADACD99}"/>
    <cellStyle name="þ_x001d_ð &amp;ý&amp;†ýG_x0008_€ X_x000a__x0007__x0001__x0001_ 2 2" xfId="48362" xr:uid="{F9966CD3-417E-4171-B6FC-457323EA0B69}"/>
    <cellStyle name="þ_x001d_ð &amp;ý&amp;†ýG_x0008_€ X_x000a__x0007__x0001__x0001_ 2 2 2" xfId="48363" xr:uid="{81282F08-1590-472F-B140-334222AFACD5}"/>
    <cellStyle name="þ_x001d_ð &amp;ý&amp;†ýG_x0008_€ X_x000a__x0007__x0001__x0001_ 2 3" xfId="48364" xr:uid="{0F56B6F7-5A7A-41C2-AB59-C7AD611EF241}"/>
    <cellStyle name="þ_x001d_ð &amp;ý&amp;†ýG_x0008_€ X_x000a__x0007__x0001__x0001_ 3" xfId="48365" xr:uid="{B48BAA5B-71A9-4DC3-B159-BD320E91581F}"/>
    <cellStyle name="þ_x001d_ð &amp;ý&amp;†ýG_x0008_€ X_x000a__x0007__x0001__x0001_ 3 2" xfId="48366" xr:uid="{379260C1-8E20-43C2-82F4-10C7585B4D5D}"/>
    <cellStyle name="þ_x001d_ð &amp;ý&amp;†ýG_x0008_€ X_x000a__x0007__x0001__x0001_ 4" xfId="48367" xr:uid="{142847C7-ACBD-410A-9E3B-4C32CCBA3566}"/>
    <cellStyle name="þ_x001d_ð¤_x000c_¯þ_x0014__x000d_¨þU_x0001_À_x0004_ _x0015__x000f__x0001__x0001_" xfId="48368" xr:uid="{3768C47B-C2DC-4089-9CC0-44402E724D27}"/>
    <cellStyle name="Tickmark" xfId="48369" xr:uid="{F389802F-17F5-49BF-98B2-FEECBC29A8E7}"/>
    <cellStyle name="Times New Roman" xfId="48370" xr:uid="{7F779763-B142-400F-83A1-4CA4224F56AD}"/>
    <cellStyle name="Times New Roman 2" xfId="48371" xr:uid="{42E1EA37-6E43-44C3-857C-DEA3532A4677}"/>
    <cellStyle name="Times New Roman 3" xfId="48372" xr:uid="{B3A61D7E-204B-40D2-8D76-C507F8539EA5}"/>
    <cellStyle name="Title" xfId="48" builtinId="15" customBuiltin="1"/>
    <cellStyle name="Title  - Style1" xfId="48373" xr:uid="{1852300C-CAE7-4215-A317-8B1A5FD14360}"/>
    <cellStyle name="Title  - Style6" xfId="48374" xr:uid="{5619988B-F06A-4E61-8A1B-4576CA007EF3}"/>
    <cellStyle name="Title 10" xfId="48375" xr:uid="{1D536318-D77C-4B68-A87B-240C33D32BB5}"/>
    <cellStyle name="Title 10 2" xfId="48376" xr:uid="{1631320F-B6D4-42D2-87AC-F5D9D880C7B3}"/>
    <cellStyle name="Title 11" xfId="48377" xr:uid="{045D6174-F366-4D29-A5AB-7B51BEC8419A}"/>
    <cellStyle name="Title 11 2" xfId="48378" xr:uid="{8BE55B9C-8D70-4025-A3C3-FEB67AF65EA8}"/>
    <cellStyle name="Title 12" xfId="48379" xr:uid="{10D5439C-08A7-46D0-8F8A-9216214308BA}"/>
    <cellStyle name="Title 12 2" xfId="48380" xr:uid="{E5D2193F-CECE-46E6-BAAD-83371247F977}"/>
    <cellStyle name="Title 13" xfId="48381" xr:uid="{F6CC7351-FA5E-4B26-A655-00D24C4CA5E6}"/>
    <cellStyle name="Title 13 2" xfId="48382" xr:uid="{085CBA7A-9C2D-46A3-A10E-A81F86548285}"/>
    <cellStyle name="Title 14" xfId="48383" xr:uid="{636B7FB6-570B-4A2D-9933-40CF873C795C}"/>
    <cellStyle name="Title 14 2" xfId="48384" xr:uid="{E3DA2DEB-157C-475A-ACCE-2FEE58D3EA3B}"/>
    <cellStyle name="Title 15" xfId="48385" xr:uid="{9D75CB67-C877-4B0E-A846-13D7581ADFBB}"/>
    <cellStyle name="Title 15 2" xfId="48386" xr:uid="{440D7509-6FA2-4DDC-98B4-69502C93E682}"/>
    <cellStyle name="Title 16" xfId="48387" xr:uid="{9220DA72-5AA0-40D2-BFAC-D98DE3C7D17F}"/>
    <cellStyle name="Title 16 2" xfId="48388" xr:uid="{34EC7C3A-B376-44FD-B558-ECE6286191A8}"/>
    <cellStyle name="Title 17" xfId="48389" xr:uid="{BCEEEE98-0C0F-4641-B276-C8A24771DBCC}"/>
    <cellStyle name="Title 17 2" xfId="48390" xr:uid="{89068B9C-1FB1-44D1-9BA2-BD1F0E2F868D}"/>
    <cellStyle name="Title 18" xfId="48391" xr:uid="{B0D962ED-2CF4-443B-999F-AE55E323D100}"/>
    <cellStyle name="Title 18 2" xfId="48392" xr:uid="{6E94A830-A0A7-4592-85DC-F6128B76570A}"/>
    <cellStyle name="Title 19" xfId="48393" xr:uid="{7F489F1B-274F-45BA-B582-5A3D96B18A10}"/>
    <cellStyle name="Title 19 2" xfId="48394" xr:uid="{30F6CF25-1312-4F1B-A999-3C86B68581FE}"/>
    <cellStyle name="Title 2" xfId="48395" xr:uid="{3327A82F-138A-4D48-8D24-616C378EC7AB}"/>
    <cellStyle name="Title 2 2" xfId="48396" xr:uid="{65CFDDB9-E813-45E0-8EBF-AAFA606C8F83}"/>
    <cellStyle name="Title 2 2 2" xfId="48397" xr:uid="{AB297C54-19E3-447D-AE9F-4ED32C0B34EE}"/>
    <cellStyle name="Title 2 2 3" xfId="48398" xr:uid="{F91C24CF-2C27-4804-827F-3D3B6583625D}"/>
    <cellStyle name="Title 2 3" xfId="48399" xr:uid="{1EECB807-746E-4CF3-9E7B-5E5EE03A2CAF}"/>
    <cellStyle name="Title 2 3 2" xfId="48400" xr:uid="{3BE0FBD5-4F2D-495E-9364-758AEB5ECA29}"/>
    <cellStyle name="Title 2 4" xfId="48401" xr:uid="{2A72A644-6C92-4557-9B78-9B078495F139}"/>
    <cellStyle name="Title 2 4 2" xfId="48402" xr:uid="{26BFB50D-8BA8-4A3E-8028-292B0AC1A323}"/>
    <cellStyle name="Title 2 5" xfId="48403" xr:uid="{FD758628-31F9-49E0-A65B-BC89B6ADE717}"/>
    <cellStyle name="Title 2 6" xfId="48404" xr:uid="{F26357EA-CF36-445D-8991-A31D8C3B7A4E}"/>
    <cellStyle name="Title 2 7" xfId="48405" xr:uid="{D2ACD306-0F2B-4AE9-9DA9-94B206B291FE}"/>
    <cellStyle name="Title 20" xfId="48406" xr:uid="{69B9F235-96BD-486B-89FC-9F43E2A099A5}"/>
    <cellStyle name="Title 20 2" xfId="48407" xr:uid="{89CEC090-8AA5-4EDD-B8B1-A1B8333A0BDD}"/>
    <cellStyle name="Title 21" xfId="48408" xr:uid="{B0716CD8-B08F-4C22-A9D9-3E46315BD009}"/>
    <cellStyle name="Title 21 2" xfId="48409" xr:uid="{9371F7FB-B070-450B-B79E-D0DAFA72112D}"/>
    <cellStyle name="Title 22" xfId="48410" xr:uid="{540A5550-2B82-4395-B6FB-702B7E9FD5A2}"/>
    <cellStyle name="Title 22 2" xfId="48411" xr:uid="{2F6AFA6F-91AE-46EC-929A-0BE6F04B9387}"/>
    <cellStyle name="Title 23" xfId="48412" xr:uid="{671D93C0-8426-40F7-A577-1EF43AEBFBA1}"/>
    <cellStyle name="Title 23 2" xfId="48413" xr:uid="{6B1CC784-0162-4DB8-B9E4-B3F8988AEE66}"/>
    <cellStyle name="Title 24" xfId="48414" xr:uid="{21A59B5C-1E79-49B8-8E1A-FF1CAA2D5107}"/>
    <cellStyle name="Title 24 2" xfId="48415" xr:uid="{D0E54429-B45C-4935-9A74-1C126B277526}"/>
    <cellStyle name="Title 25" xfId="48416" xr:uid="{C3601DE1-7401-40F7-84ED-604B42276F1E}"/>
    <cellStyle name="Title 25 2" xfId="48417" xr:uid="{5AC400A6-CFBD-43BA-977C-D22BEFBBE342}"/>
    <cellStyle name="Title 26" xfId="48418" xr:uid="{1B9B7393-CDE4-4C29-9DE1-15AAC09FECF5}"/>
    <cellStyle name="Title 26 2" xfId="48419" xr:uid="{F899B034-C5BF-4816-96E7-1C96ECBDB569}"/>
    <cellStyle name="Title 27" xfId="48420" xr:uid="{BDFB6761-EF65-40CC-81FE-6BB024FEE6EF}"/>
    <cellStyle name="Title 27 2" xfId="48421" xr:uid="{BDA0EBA0-861C-4F80-9833-DA0E936CF371}"/>
    <cellStyle name="Title 28" xfId="48422" xr:uid="{816C3B37-20F5-422A-9764-DDAB1651F194}"/>
    <cellStyle name="Title 28 2" xfId="48423" xr:uid="{124473B8-87E3-4F53-9F4E-1DDB8C9DDD1A}"/>
    <cellStyle name="Title 29" xfId="48424" xr:uid="{2C4D69C0-47FA-4593-A3DE-72EB6094E83B}"/>
    <cellStyle name="Title 29 2" xfId="48425" xr:uid="{69E1C6CD-DAF9-4472-A3F0-482B2490659C}"/>
    <cellStyle name="Title 3" xfId="48426" xr:uid="{DEB73766-8A00-4F00-8493-7AB582D2A27A}"/>
    <cellStyle name="Title 3 2" xfId="48427" xr:uid="{DA46EB05-5C9A-4D2E-AEF4-00EBDD5BE455}"/>
    <cellStyle name="Title 3 3" xfId="48428" xr:uid="{747490A0-9695-4D61-B216-38DE2178EE08}"/>
    <cellStyle name="Title 3 4" xfId="48429" xr:uid="{CB9B4EC0-217C-48CF-B714-204F3436F6BB}"/>
    <cellStyle name="Title 3 5" xfId="48430" xr:uid="{54972F9D-A61D-4199-ABBD-51E541798F4D}"/>
    <cellStyle name="Title 3 6" xfId="48431" xr:uid="{AC28E3D1-F0D2-4FCB-9DEB-C17B163379B7}"/>
    <cellStyle name="Title 30" xfId="48432" xr:uid="{946F0DEE-4EAB-46EE-BA6A-DE9F0ADDBCD1}"/>
    <cellStyle name="Title 30 2" xfId="48433" xr:uid="{3B7B399F-84BB-4A2F-9823-67A10D119EA7}"/>
    <cellStyle name="Title 31" xfId="48434" xr:uid="{57A24249-970C-4248-A412-000FB6A2AC60}"/>
    <cellStyle name="Title 31 2" xfId="48435" xr:uid="{D1DC41B3-DE6C-4FBB-8B95-EDBF83728030}"/>
    <cellStyle name="Title 32" xfId="48436" xr:uid="{13150ED9-8A8A-44DD-B310-779811D38A18}"/>
    <cellStyle name="Title 32 2" xfId="48437" xr:uid="{AB297B9C-E4EE-4AF2-8FC9-10E03D8AC8DF}"/>
    <cellStyle name="Title 33" xfId="48438" xr:uid="{2F442F67-5087-4398-B8F5-3CCCE192025E}"/>
    <cellStyle name="Title 33 2" xfId="48439" xr:uid="{668EF3F1-6608-4104-9186-D3E89A5EB356}"/>
    <cellStyle name="Title 34" xfId="48440" xr:uid="{1EA23F05-22C8-4FFE-B3F8-CD51F3AF30D3}"/>
    <cellStyle name="Title 35" xfId="48441" xr:uid="{3BD48B33-BCC1-487A-A4DC-9923AAF14A20}"/>
    <cellStyle name="Title 36" xfId="48442" xr:uid="{71FCEA61-D8DB-4191-AF85-45B447CEABBC}"/>
    <cellStyle name="Title 37" xfId="48443" xr:uid="{DF3AB219-DB4C-4E5C-8D3C-888777BCE377}"/>
    <cellStyle name="Title 38" xfId="48444" xr:uid="{1D91F0AE-6828-420C-813D-51BA94977249}"/>
    <cellStyle name="Title 39" xfId="48445" xr:uid="{B343AE3E-C80B-4DA6-BB84-63A8FA9D81EA}"/>
    <cellStyle name="Title 4" xfId="48446" xr:uid="{0A7E6AAB-32E6-49E0-AA41-C73C96675701}"/>
    <cellStyle name="Title 4 2" xfId="48447" xr:uid="{513BAE82-A809-48B4-9CDC-1FBA7AF212C1}"/>
    <cellStyle name="Title 4 3" xfId="48448" xr:uid="{C3E3C7A9-7CE2-4EB0-B75C-D0730B54E39C}"/>
    <cellStyle name="Title 4 4" xfId="48449" xr:uid="{F3C02DBE-D7D3-4538-ACC8-32AE7D838DE4}"/>
    <cellStyle name="Title 40" xfId="48450" xr:uid="{957D26EE-7D0A-4DCB-B95F-53042866962B}"/>
    <cellStyle name="Title 41" xfId="48451" xr:uid="{CDEC2532-C760-4563-82C9-E9AA7A674696}"/>
    <cellStyle name="Title 42" xfId="48452" xr:uid="{44FCBF31-2E1F-48CA-AFD7-BEC3EEEF7812}"/>
    <cellStyle name="Title 43" xfId="48453" xr:uid="{0D99D9E2-0299-4140-B1A2-5FA425C74E5C}"/>
    <cellStyle name="Title 44" xfId="48454" xr:uid="{4B495091-789C-48F2-8569-36949323800D}"/>
    <cellStyle name="Title 45" xfId="48455" xr:uid="{C6C903A9-1F72-46FE-8508-8916CA7668BC}"/>
    <cellStyle name="Title 5" xfId="48456" xr:uid="{9280FAF2-454C-4F7F-AF3B-46A55C0946DF}"/>
    <cellStyle name="Title 5 2" xfId="48457" xr:uid="{0FFA128B-5D4A-4B9F-AD8E-5874BE05EAF0}"/>
    <cellStyle name="Title 5 3" xfId="48458" xr:uid="{5E34FA72-4D30-4BC1-8502-8E088F7112FF}"/>
    <cellStyle name="Title 5 4" xfId="48459" xr:uid="{52908AF7-E8D6-4071-8334-86D7E896BBAC}"/>
    <cellStyle name="Title 6" xfId="48460" xr:uid="{A97683F0-0597-43D2-AA86-0A5638DB174B}"/>
    <cellStyle name="Title 6 2" xfId="48461" xr:uid="{EE56BBAE-E887-4302-B2C7-CFCBDD6F8E26}"/>
    <cellStyle name="Title 6 3" xfId="48462" xr:uid="{BDB95485-2D93-44C4-BB9B-233D3F101D0A}"/>
    <cellStyle name="Title 7" xfId="48463" xr:uid="{17A9BDF6-783C-4EA7-AD2C-60F283FDED95}"/>
    <cellStyle name="Title 7 2" xfId="48464" xr:uid="{3C069F6E-23CB-4182-AEF5-7836FDC6728A}"/>
    <cellStyle name="Title 7 3" xfId="48465" xr:uid="{34C16348-0D8D-41FF-A64E-EB86965C4080}"/>
    <cellStyle name="Title 8" xfId="48466" xr:uid="{A531D41B-FE53-4DD2-870E-FCCAC808881B}"/>
    <cellStyle name="Title 8 2" xfId="48467" xr:uid="{08B38EEA-0A94-456C-BCEE-9E22C62AA926}"/>
    <cellStyle name="Title 9" xfId="48468" xr:uid="{AEC17709-0DD6-4AFF-B817-295387B1953D}"/>
    <cellStyle name="Title 9 2" xfId="48469" xr:uid="{7124CC06-13EE-40FB-86FF-58E07591FB2A}"/>
    <cellStyle name="Tom's style" xfId="48470" xr:uid="{27A68F7D-2A07-4AE7-8693-01CF822CEE02}"/>
    <cellStyle name="Total" xfId="49" builtinId="25" customBuiltin="1"/>
    <cellStyle name="Total 10" xfId="48471" xr:uid="{4B1921F4-03AD-487B-A0BA-605A9AF73FB7}"/>
    <cellStyle name="Total 10 2" xfId="48472" xr:uid="{B608E261-79BA-493A-8E2C-6F0FFF582536}"/>
    <cellStyle name="Total 11" xfId="48473" xr:uid="{28482EAA-3536-4B48-BB2C-191D1BFE4802}"/>
    <cellStyle name="Total 11 2" xfId="48474" xr:uid="{8CF00966-7149-43C6-BE66-313F72D303BC}"/>
    <cellStyle name="Total 12" xfId="48475" xr:uid="{21772D5D-6CC6-4641-BF8D-ADECDA02A58B}"/>
    <cellStyle name="Total 12 2" xfId="48476" xr:uid="{38B19C48-FF81-4B55-A87C-0BF23C270F21}"/>
    <cellStyle name="Total 13" xfId="48477" xr:uid="{AB7F5EA3-0B57-424D-90F1-DCB4EA5D67BA}"/>
    <cellStyle name="Total 13 2" xfId="48478" xr:uid="{0DC777DD-D961-4DD9-A58E-913764CABFE3}"/>
    <cellStyle name="Total 14" xfId="48479" xr:uid="{54B35711-920E-4D3E-A97F-17F5678C2F93}"/>
    <cellStyle name="Total 14 2" xfId="48480" xr:uid="{38AC5649-25F1-45C7-90EC-A6CD602154AD}"/>
    <cellStyle name="Total 15" xfId="48481" xr:uid="{D7549BD3-3A93-4AD2-AD7E-CD2240E97E37}"/>
    <cellStyle name="Total 15 2" xfId="48482" xr:uid="{7384B395-8483-4478-A419-4054AB659A3D}"/>
    <cellStyle name="Total 16" xfId="48483" xr:uid="{2EBB81B8-8A7E-434B-A518-E6C2539F6139}"/>
    <cellStyle name="Total 16 2" xfId="48484" xr:uid="{152703CE-D544-425E-A462-ECF2F741F9D7}"/>
    <cellStyle name="Total 17" xfId="48485" xr:uid="{ABDB0792-8ADF-4AD6-92B1-505E8A2A05DF}"/>
    <cellStyle name="Total 17 2" xfId="48486" xr:uid="{FE452AE1-EDBE-49F8-AE37-C07F97EBE7D0}"/>
    <cellStyle name="Total 18" xfId="48487" xr:uid="{4B861EB0-61C6-485C-8B5C-0F1D0FF5C340}"/>
    <cellStyle name="Total 18 2" xfId="48488" xr:uid="{D5D0C25A-C571-4979-8323-030E8E78E722}"/>
    <cellStyle name="Total 19" xfId="48489" xr:uid="{1F208ECE-E4B0-4FC4-8C21-C2217FA6C7F2}"/>
    <cellStyle name="Total 19 2" xfId="48490" xr:uid="{0F9AF5E7-71CE-4186-97DE-9B6DF4E3D5F5}"/>
    <cellStyle name="Total 2" xfId="48491" xr:uid="{066A28E9-76DF-4267-A000-FED0E3E2C200}"/>
    <cellStyle name="Total 2 10" xfId="48492" xr:uid="{AE10F592-ACF8-4592-B86C-E421D4948857}"/>
    <cellStyle name="Total 2 10 2" xfId="48493" xr:uid="{F6761F7C-64BD-4A25-BB1F-2036864F2D86}"/>
    <cellStyle name="Total 2 10 2 2" xfId="48494" xr:uid="{747AD0D8-FB1F-4EF6-836B-18C8DC52120C}"/>
    <cellStyle name="Total 2 10 2 2 2" xfId="48495" xr:uid="{C06EDB59-58A8-47EB-99DA-8CD717F36F3C}"/>
    <cellStyle name="Total 2 10 2 2 2 2" xfId="48496" xr:uid="{E9EF5A02-AF25-41AB-B091-7D1867B054C3}"/>
    <cellStyle name="Total 2 10 2 2 2 2 2" xfId="48497" xr:uid="{EEBD19AB-3F63-490B-AAB6-A99A48F3146E}"/>
    <cellStyle name="Total 2 10 2 2 2 2 3" xfId="48498" xr:uid="{AA5A0E49-2F1C-402E-945F-11B644C577FA}"/>
    <cellStyle name="Total 2 10 2 2 2 3" xfId="48499" xr:uid="{741E366D-4961-4D9C-81FD-CB57026FC1BD}"/>
    <cellStyle name="Total 2 10 2 2 2 4" xfId="48500" xr:uid="{F8F45D07-6D7F-43E6-82BB-3BD111A98F0A}"/>
    <cellStyle name="Total 2 10 2 2 3" xfId="48501" xr:uid="{72A6F056-7149-4DE3-B80E-A13F180BC9CF}"/>
    <cellStyle name="Total 2 10 2 2 3 2" xfId="48502" xr:uid="{9EA71492-78E4-4992-9C20-07051D12F344}"/>
    <cellStyle name="Total 2 10 2 2 3 3" xfId="48503" xr:uid="{69E77A2D-8615-4CC2-A7CC-4FA09D06F313}"/>
    <cellStyle name="Total 2 10 2 2 4" xfId="48504" xr:uid="{BF76B698-7C04-4B47-B7C1-FC763DC084A7}"/>
    <cellStyle name="Total 2 10 2 2 5" xfId="48505" xr:uid="{659F6789-38A6-4B12-A041-2A193543E9D7}"/>
    <cellStyle name="Total 2 10 2 3" xfId="48506" xr:uid="{05541FC8-EF82-485C-AEBF-3920C4DDE431}"/>
    <cellStyle name="Total 2 10 2 3 2" xfId="48507" xr:uid="{765202D8-51DC-41E1-A705-F11E029EF852}"/>
    <cellStyle name="Total 2 10 2 3 3" xfId="48508" xr:uid="{B6DAFAF9-F2F8-45CD-A05E-12FE83907EC1}"/>
    <cellStyle name="Total 2 10 2 4" xfId="48509" xr:uid="{73A8E9AE-1175-456B-8CAA-F567E0753E3A}"/>
    <cellStyle name="Total 2 10 2 5" xfId="48510" xr:uid="{682EC82A-D5F7-4D1B-BDE3-8A407E8C4B63}"/>
    <cellStyle name="Total 2 10 3" xfId="48511" xr:uid="{D2486180-D65A-4837-BE1D-3A64DA2AD3A0}"/>
    <cellStyle name="Total 2 10 3 2" xfId="48512" xr:uid="{C32E0341-5F53-4519-9EBB-A6FA51689EDF}"/>
    <cellStyle name="Total 2 10 3 2 2" xfId="48513" xr:uid="{3630438B-9ED4-416C-97E6-56E7FD9FA9FD}"/>
    <cellStyle name="Total 2 10 3 2 2 2" xfId="48514" xr:uid="{D904353D-D968-46D8-80FF-5832137353CE}"/>
    <cellStyle name="Total 2 10 3 2 2 3" xfId="48515" xr:uid="{1D1CF225-F168-44C8-A0CF-AA2E8BFA82DF}"/>
    <cellStyle name="Total 2 10 3 2 3" xfId="48516" xr:uid="{6F70E17E-8CD7-4295-AD6C-DD64A92E1685}"/>
    <cellStyle name="Total 2 10 3 2 4" xfId="48517" xr:uid="{CB8D50D8-A87D-4EBA-92D2-6DFEC8FEC663}"/>
    <cellStyle name="Total 2 10 3 3" xfId="48518" xr:uid="{BC64ECCE-641E-49B5-B33B-1CC9A34F6B17}"/>
    <cellStyle name="Total 2 10 3 3 2" xfId="48519" xr:uid="{202BD6A3-FCFD-418C-8190-4314E0DB1BF8}"/>
    <cellStyle name="Total 2 10 3 3 3" xfId="48520" xr:uid="{F8C8584C-AED2-46DB-A2AD-4FDD9A6F9B5E}"/>
    <cellStyle name="Total 2 10 3 4" xfId="48521" xr:uid="{7BD6B47C-7B9A-4243-80D1-42AF4CBBE7DF}"/>
    <cellStyle name="Total 2 10 3 5" xfId="48522" xr:uid="{EAEA70EE-3938-4336-83FA-D9DF328C8587}"/>
    <cellStyle name="Total 2 10 4" xfId="48523" xr:uid="{EDAAAF46-5174-4999-AE84-03C68E489BC6}"/>
    <cellStyle name="Total 2 10 4 2" xfId="48524" xr:uid="{34DABA7C-3660-4965-AB83-C16C1A1CF7F5}"/>
    <cellStyle name="Total 2 10 4 3" xfId="48525" xr:uid="{4129BF39-B01A-4B7A-B212-34B357C41EBF}"/>
    <cellStyle name="Total 2 10 5" xfId="48526" xr:uid="{6FE0DEE5-10BB-48E5-9327-A965A876FB53}"/>
    <cellStyle name="Total 2 10 6" xfId="48527" xr:uid="{C8A25976-1F27-4451-841D-3CFDDB2B4C5E}"/>
    <cellStyle name="Total 2 11" xfId="48528" xr:uid="{F7B00E36-859A-4F3D-8282-114C4380DDC3}"/>
    <cellStyle name="Total 2 11 2" xfId="48529" xr:uid="{55D37B84-4AB4-49F2-8CF4-BC1AE678ED8C}"/>
    <cellStyle name="Total 2 11 2 2" xfId="48530" xr:uid="{07EB8E61-4E7E-460A-856D-3D77FAF84B1F}"/>
    <cellStyle name="Total 2 11 2 2 2" xfId="48531" xr:uid="{3FEFF46F-CB1F-43C3-BD96-3AB2ECDF4017}"/>
    <cellStyle name="Total 2 11 2 2 2 2" xfId="48532" xr:uid="{DC41B39F-2EBA-4629-A972-EB3EAFDCC030}"/>
    <cellStyle name="Total 2 11 2 2 2 2 2" xfId="48533" xr:uid="{51CC6AD8-F429-44B3-90D6-98081709F306}"/>
    <cellStyle name="Total 2 11 2 2 2 2 3" xfId="48534" xr:uid="{1A518B12-52E6-4F27-AF48-EDDF31A395B1}"/>
    <cellStyle name="Total 2 11 2 2 2 3" xfId="48535" xr:uid="{22426509-8FDF-40ED-880A-750E07AEE2A1}"/>
    <cellStyle name="Total 2 11 2 2 2 4" xfId="48536" xr:uid="{D1ACBF1E-D8D8-4CCC-902F-036EBCC1A140}"/>
    <cellStyle name="Total 2 11 2 2 3" xfId="48537" xr:uid="{CA3E3D94-CEC3-4949-8459-FB70807CE299}"/>
    <cellStyle name="Total 2 11 2 2 3 2" xfId="48538" xr:uid="{1DBFDFFE-F030-4550-9F4D-12807DF1F891}"/>
    <cellStyle name="Total 2 11 2 2 3 3" xfId="48539" xr:uid="{68120E66-0B93-4FE7-B24C-3F495C09A750}"/>
    <cellStyle name="Total 2 11 2 2 4" xfId="48540" xr:uid="{D5A34B33-562A-4422-9829-58E11EBC1426}"/>
    <cellStyle name="Total 2 11 2 2 5" xfId="48541" xr:uid="{23A3A1E6-6117-4F5F-B6AF-8555E9962482}"/>
    <cellStyle name="Total 2 11 2 3" xfId="48542" xr:uid="{E5C40ED0-4101-49D3-996F-AF1D52386DA0}"/>
    <cellStyle name="Total 2 11 2 3 2" xfId="48543" xr:uid="{882999BC-352A-48B6-AE5A-8690A15E4938}"/>
    <cellStyle name="Total 2 11 2 3 3" xfId="48544" xr:uid="{EE22B348-25CF-4EB0-B268-C57E52C81399}"/>
    <cellStyle name="Total 2 11 2 4" xfId="48545" xr:uid="{DA4E35C7-25A3-4439-BAA3-C8BD4E3D6464}"/>
    <cellStyle name="Total 2 11 2 5" xfId="48546" xr:uid="{3A2DF202-1FC8-4021-8EF2-57B3366AECE9}"/>
    <cellStyle name="Total 2 11 3" xfId="48547" xr:uid="{60E96E65-1A9A-4971-9094-ABCD7E82B46B}"/>
    <cellStyle name="Total 2 11 3 2" xfId="48548" xr:uid="{A4D1883C-6789-49C6-B206-D9D3EC4E9D51}"/>
    <cellStyle name="Total 2 11 3 2 2" xfId="48549" xr:uid="{A4B5B2E9-7B4E-40B5-82A6-086B2DCC4CE0}"/>
    <cellStyle name="Total 2 11 3 2 2 2" xfId="48550" xr:uid="{520932DE-35EE-438E-BEB1-E09B3DB8E11C}"/>
    <cellStyle name="Total 2 11 3 2 2 3" xfId="48551" xr:uid="{330291E8-B1B4-4AA4-AEA4-F842265113ED}"/>
    <cellStyle name="Total 2 11 3 2 3" xfId="48552" xr:uid="{9CC4038D-80C8-43FD-B97C-E226B5DC3B1B}"/>
    <cellStyle name="Total 2 11 3 2 4" xfId="48553" xr:uid="{01E9E46B-63C2-47A8-BFDE-3503B43474FF}"/>
    <cellStyle name="Total 2 11 3 3" xfId="48554" xr:uid="{8EFBBAEC-C2E2-413C-A121-9DE522AE5493}"/>
    <cellStyle name="Total 2 11 3 3 2" xfId="48555" xr:uid="{F341BA21-CCE3-4648-B841-49211E394B88}"/>
    <cellStyle name="Total 2 11 3 3 3" xfId="48556" xr:uid="{82F9009E-A796-4E5E-BA17-C86E71DDEC73}"/>
    <cellStyle name="Total 2 11 3 4" xfId="48557" xr:uid="{C22DF5EE-425D-46CC-8A95-CB11FDD4E59F}"/>
    <cellStyle name="Total 2 11 3 5" xfId="48558" xr:uid="{E1502713-FAC8-42B1-9BC9-6125226E9D64}"/>
    <cellStyle name="Total 2 11 4" xfId="48559" xr:uid="{95B35FA0-7B3A-4F10-9366-01C96C00EB86}"/>
    <cellStyle name="Total 2 11 4 2" xfId="48560" xr:uid="{CBEF4AB2-D6CC-44F3-8E15-0E69B3047427}"/>
    <cellStyle name="Total 2 11 4 3" xfId="48561" xr:uid="{53DADB76-A32C-462D-B40B-CD228E08ED58}"/>
    <cellStyle name="Total 2 11 5" xfId="48562" xr:uid="{DFAA856E-535A-484A-A26E-EF3C7AF1990F}"/>
    <cellStyle name="Total 2 11 6" xfId="48563" xr:uid="{09034844-9D6E-4B20-9774-37EB081B61A7}"/>
    <cellStyle name="Total 2 12" xfId="48564" xr:uid="{F6B8C9C0-0473-42D9-A5CC-96C979FB59DA}"/>
    <cellStyle name="Total 2 12 2" xfId="48565" xr:uid="{14A170DF-EF19-4933-AA98-C1748110BD9A}"/>
    <cellStyle name="Total 2 12 2 2" xfId="48566" xr:uid="{E12D25B0-E8FA-44F7-9534-33D392FF579C}"/>
    <cellStyle name="Total 2 12 2 2 2" xfId="48567" xr:uid="{0D41B220-A3D7-4516-8180-42599DD758D8}"/>
    <cellStyle name="Total 2 12 2 2 2 2" xfId="48568" xr:uid="{B3521CC0-99A3-4537-AF5A-FEA6DE6972A7}"/>
    <cellStyle name="Total 2 12 2 2 2 2 2" xfId="48569" xr:uid="{2FEDE2AF-B89E-486D-ACCF-C013A7245887}"/>
    <cellStyle name="Total 2 12 2 2 2 2 3" xfId="48570" xr:uid="{14C7F1B0-BE6E-4AB3-A28C-53333691468D}"/>
    <cellStyle name="Total 2 12 2 2 2 3" xfId="48571" xr:uid="{71308A94-9751-4D11-B26F-A316E697A269}"/>
    <cellStyle name="Total 2 12 2 2 2 4" xfId="48572" xr:uid="{C263C7C1-39A7-48F2-A1F6-1BE378B871F3}"/>
    <cellStyle name="Total 2 12 2 2 3" xfId="48573" xr:uid="{0E79B007-76AD-434F-9997-453A290FD4AA}"/>
    <cellStyle name="Total 2 12 2 2 3 2" xfId="48574" xr:uid="{72F6516F-B246-4BA3-B9CE-F2D82AA713A3}"/>
    <cellStyle name="Total 2 12 2 2 3 3" xfId="48575" xr:uid="{4163ED6A-E054-4658-9C5D-B4AFE9329D34}"/>
    <cellStyle name="Total 2 12 2 2 4" xfId="48576" xr:uid="{9A827240-D9EA-4BBB-B9F6-8BA840F2BFDB}"/>
    <cellStyle name="Total 2 12 2 2 5" xfId="48577" xr:uid="{6CDA8BD3-6168-4915-94BB-B6D1B7DE9374}"/>
    <cellStyle name="Total 2 12 2 3" xfId="48578" xr:uid="{8586AA50-E015-4ECE-9301-C65160E1F5B7}"/>
    <cellStyle name="Total 2 12 2 3 2" xfId="48579" xr:uid="{22465ABC-7190-4F9D-A48E-7B641770EB2E}"/>
    <cellStyle name="Total 2 12 2 3 3" xfId="48580" xr:uid="{FCC8E887-417D-49DE-B2A4-5FD92CDADA73}"/>
    <cellStyle name="Total 2 12 2 4" xfId="48581" xr:uid="{B829A127-C50C-4BB8-A53B-CA5EBB72549E}"/>
    <cellStyle name="Total 2 12 2 5" xfId="48582" xr:uid="{CB3636E1-8E66-4930-929D-72CB18D848A6}"/>
    <cellStyle name="Total 2 12 3" xfId="48583" xr:uid="{D52C2AB5-2014-4F48-89FD-EFD5DCCB0ADE}"/>
    <cellStyle name="Total 2 12 3 2" xfId="48584" xr:uid="{5F334E71-45F7-43ED-821A-4D1A821099A1}"/>
    <cellStyle name="Total 2 12 3 2 2" xfId="48585" xr:uid="{E3C7F540-14C8-4A0F-8865-BEFC15AA80AC}"/>
    <cellStyle name="Total 2 12 3 2 2 2" xfId="48586" xr:uid="{E3107642-B13E-4B0D-954A-5B98B396A0B1}"/>
    <cellStyle name="Total 2 12 3 2 2 3" xfId="48587" xr:uid="{F7B9BAE5-208F-4D82-BC96-0F8394FEAE6E}"/>
    <cellStyle name="Total 2 12 3 2 3" xfId="48588" xr:uid="{F8FDC1CD-AA21-40CB-BB4E-3CE6A1C6507E}"/>
    <cellStyle name="Total 2 12 3 2 4" xfId="48589" xr:uid="{31B319ED-CA21-4D73-B2A2-FE0A881ABBDA}"/>
    <cellStyle name="Total 2 12 3 3" xfId="48590" xr:uid="{B250F03D-C6DC-4F5F-9A9F-56E8B02BA452}"/>
    <cellStyle name="Total 2 12 3 3 2" xfId="48591" xr:uid="{80F7965B-9F2A-4627-AC52-705D073B904D}"/>
    <cellStyle name="Total 2 12 3 3 3" xfId="48592" xr:uid="{A81D8232-8513-49F7-B352-BAA00C011E87}"/>
    <cellStyle name="Total 2 12 3 4" xfId="48593" xr:uid="{C696F421-3264-4989-BFA6-D6AC0E3C3EB9}"/>
    <cellStyle name="Total 2 12 3 5" xfId="48594" xr:uid="{0331061E-E4FE-4B21-B4B7-A50D9A1E0F6E}"/>
    <cellStyle name="Total 2 12 4" xfId="48595" xr:uid="{24400159-2340-4A75-A0B6-60E412F27734}"/>
    <cellStyle name="Total 2 12 4 2" xfId="48596" xr:uid="{5E2AF0FF-2FE6-4FE5-A9AF-13C6578161D7}"/>
    <cellStyle name="Total 2 12 4 3" xfId="48597" xr:uid="{F84ADA04-8378-432E-A80D-7104225CDE5D}"/>
    <cellStyle name="Total 2 12 5" xfId="48598" xr:uid="{82BC37C3-D6FC-4850-BF42-2245CEEDA4C0}"/>
    <cellStyle name="Total 2 12 6" xfId="48599" xr:uid="{BDF112DE-EA42-49DD-90B9-5867006AC12E}"/>
    <cellStyle name="Total 2 13" xfId="48600" xr:uid="{D8E824EE-4941-43F9-BFD9-7BF475E1ADBB}"/>
    <cellStyle name="Total 2 13 2" xfId="48601" xr:uid="{3E7C838D-7750-40FA-B1C9-BB40A7F249CF}"/>
    <cellStyle name="Total 2 13 2 2" xfId="48602" xr:uid="{AF893104-DA51-4CA4-90EC-85874969D38E}"/>
    <cellStyle name="Total 2 13 2 2 2" xfId="48603" xr:uid="{8C75E5FF-DE23-4006-88E7-F789A33E4BF7}"/>
    <cellStyle name="Total 2 13 2 2 2 2" xfId="48604" xr:uid="{732AA4C5-40FA-4DB4-AE81-7ECE8DD0E550}"/>
    <cellStyle name="Total 2 13 2 2 2 2 2" xfId="48605" xr:uid="{74A923A0-4B01-4D32-88C5-BE9A2DA2CCF7}"/>
    <cellStyle name="Total 2 13 2 2 2 2 3" xfId="48606" xr:uid="{D792E3F2-62E4-46D0-94FB-893D371D9FC7}"/>
    <cellStyle name="Total 2 13 2 2 2 3" xfId="48607" xr:uid="{B66FD21E-E445-4C13-92B9-493FE7251CCE}"/>
    <cellStyle name="Total 2 13 2 2 2 4" xfId="48608" xr:uid="{98A44A44-C858-4160-B06A-DEA841E8D20A}"/>
    <cellStyle name="Total 2 13 2 2 3" xfId="48609" xr:uid="{9DA464BA-6C27-4254-94C0-4C255DDC6100}"/>
    <cellStyle name="Total 2 13 2 2 3 2" xfId="48610" xr:uid="{C5402610-7932-477C-87BF-2063595D9200}"/>
    <cellStyle name="Total 2 13 2 2 3 3" xfId="48611" xr:uid="{A495EC59-83ED-49D2-9891-1153BF01D93E}"/>
    <cellStyle name="Total 2 13 2 2 4" xfId="48612" xr:uid="{A90ED3F9-64F9-44A3-A0FA-42252379E3C8}"/>
    <cellStyle name="Total 2 13 2 2 5" xfId="48613" xr:uid="{5B1D0AAF-0DFF-447D-83FB-DD5AE08434EF}"/>
    <cellStyle name="Total 2 13 2 3" xfId="48614" xr:uid="{4D88721A-E02A-488D-B4BB-0CB08A1D44EB}"/>
    <cellStyle name="Total 2 13 2 3 2" xfId="48615" xr:uid="{3DA906FE-3B9E-4E0E-9277-D9E19BAD808B}"/>
    <cellStyle name="Total 2 13 2 3 3" xfId="48616" xr:uid="{8B6568C6-CAA5-4B9B-94FF-8CF729A69F1E}"/>
    <cellStyle name="Total 2 13 2 4" xfId="48617" xr:uid="{6531EF11-6630-4724-9630-355C398F763D}"/>
    <cellStyle name="Total 2 13 2 5" xfId="48618" xr:uid="{9ED0CF70-A191-47AF-A04B-CE78D0385988}"/>
    <cellStyle name="Total 2 13 3" xfId="48619" xr:uid="{B94BAB45-1C7E-494B-A799-AC938D650850}"/>
    <cellStyle name="Total 2 13 3 2" xfId="48620" xr:uid="{2376BC37-CC5C-4AFB-982B-C8187849A3DD}"/>
    <cellStyle name="Total 2 13 3 2 2" xfId="48621" xr:uid="{DB65D1F6-EA04-4964-ACE2-2D07C1C43148}"/>
    <cellStyle name="Total 2 13 3 2 2 2" xfId="48622" xr:uid="{4B63E4CA-BDE6-4895-95AA-903FFC282E02}"/>
    <cellStyle name="Total 2 13 3 2 2 3" xfId="48623" xr:uid="{879C9168-C2EC-4F98-9C31-D9C1642B4A99}"/>
    <cellStyle name="Total 2 13 3 2 3" xfId="48624" xr:uid="{2993BD9A-DD2F-4CB3-9D44-DFF90DB6ABDE}"/>
    <cellStyle name="Total 2 13 3 2 4" xfId="48625" xr:uid="{6811710B-3B6C-47A2-86D3-0E6267ABA7FE}"/>
    <cellStyle name="Total 2 13 3 3" xfId="48626" xr:uid="{D402423F-19EC-44E6-85EC-1B7FBB304A3C}"/>
    <cellStyle name="Total 2 13 3 3 2" xfId="48627" xr:uid="{E32EAD84-1CD0-4A6D-9495-231155A83F46}"/>
    <cellStyle name="Total 2 13 3 3 3" xfId="48628" xr:uid="{8CEBD4C8-8D5A-4DBB-A32B-47805DF68B78}"/>
    <cellStyle name="Total 2 13 3 4" xfId="48629" xr:uid="{E6F25261-D2ED-42A2-B7A2-404549E3B9EE}"/>
    <cellStyle name="Total 2 13 3 5" xfId="48630" xr:uid="{A3C8B532-4BDC-4950-A51F-DD07D68F463F}"/>
    <cellStyle name="Total 2 13 4" xfId="48631" xr:uid="{E3BEE952-659B-4631-B088-B7EED09547BD}"/>
    <cellStyle name="Total 2 13 4 2" xfId="48632" xr:uid="{A5A89FF0-A626-48E5-8E5D-9C1DFB79747A}"/>
    <cellStyle name="Total 2 13 4 3" xfId="48633" xr:uid="{C5B141F6-72D1-4906-8D41-E608431EEC47}"/>
    <cellStyle name="Total 2 13 5" xfId="48634" xr:uid="{62910647-4808-49CC-8916-64FEEFB3EBD1}"/>
    <cellStyle name="Total 2 13 6" xfId="48635" xr:uid="{BDB315F6-A973-4A74-BD66-699DDDFC2473}"/>
    <cellStyle name="Total 2 14" xfId="48636" xr:uid="{FE0F0A93-B781-4FBF-9FFF-06EA848E7030}"/>
    <cellStyle name="Total 2 14 2" xfId="48637" xr:uid="{C43B1AB5-570A-4BDC-9102-9E4006CA1BEF}"/>
    <cellStyle name="Total 2 14 2 2" xfId="48638" xr:uid="{1A91B1B7-BE46-40B4-9CF1-768AF1A95820}"/>
    <cellStyle name="Total 2 14 2 2 2" xfId="48639" xr:uid="{7F2F76EB-52A7-4223-98C6-3CE209F27B49}"/>
    <cellStyle name="Total 2 14 2 2 2 2" xfId="48640" xr:uid="{CC4C8F00-8358-47D8-83D9-3080A0E705AB}"/>
    <cellStyle name="Total 2 14 2 2 2 2 2" xfId="48641" xr:uid="{C9178B53-1A30-461A-BA87-6EAB45CF3F32}"/>
    <cellStyle name="Total 2 14 2 2 2 2 3" xfId="48642" xr:uid="{3DD5D4D7-B1D8-4DCF-B8DB-FEF04C29B300}"/>
    <cellStyle name="Total 2 14 2 2 2 3" xfId="48643" xr:uid="{F23E25FB-5EBC-4D68-80D0-75CB82DBB9E4}"/>
    <cellStyle name="Total 2 14 2 2 2 4" xfId="48644" xr:uid="{160EDB5D-9CB7-4BBF-B240-9FE6BEA82763}"/>
    <cellStyle name="Total 2 14 2 2 3" xfId="48645" xr:uid="{8A182C1D-5495-4371-AD18-34CA22487A82}"/>
    <cellStyle name="Total 2 14 2 2 3 2" xfId="48646" xr:uid="{4EF0E11D-F957-4C1A-9B00-0A437A05B320}"/>
    <cellStyle name="Total 2 14 2 2 3 3" xfId="48647" xr:uid="{DD958830-B5FE-4978-9E05-D9B8CFD3835A}"/>
    <cellStyle name="Total 2 14 2 2 4" xfId="48648" xr:uid="{78269527-F908-4055-AC3D-AA291D4C9436}"/>
    <cellStyle name="Total 2 14 2 2 5" xfId="48649" xr:uid="{F12DD08D-9B81-40B7-A015-7828D4DB4CEC}"/>
    <cellStyle name="Total 2 14 2 3" xfId="48650" xr:uid="{E8517111-AF5C-4BCE-A768-97F6E2C9C743}"/>
    <cellStyle name="Total 2 14 2 3 2" xfId="48651" xr:uid="{97CA64A1-24DA-492E-9419-54378D0A46E3}"/>
    <cellStyle name="Total 2 14 2 3 3" xfId="48652" xr:uid="{E4B27298-A459-42F6-BB6A-F5E5468F8CD0}"/>
    <cellStyle name="Total 2 14 2 4" xfId="48653" xr:uid="{49607728-C140-4E28-AA51-766D6B774E98}"/>
    <cellStyle name="Total 2 14 2 5" xfId="48654" xr:uid="{EF563856-EF7A-462F-9D99-CE9F9DFABC82}"/>
    <cellStyle name="Total 2 14 3" xfId="48655" xr:uid="{022137D2-C888-4DA7-B477-D14C27121B1A}"/>
    <cellStyle name="Total 2 14 3 2" xfId="48656" xr:uid="{C386CEE9-3683-4355-A623-5D8289D40E9D}"/>
    <cellStyle name="Total 2 14 3 2 2" xfId="48657" xr:uid="{1FD07327-7B3F-48A4-AFE1-E5DAEDFC1C41}"/>
    <cellStyle name="Total 2 14 3 2 2 2" xfId="48658" xr:uid="{9119A8D5-A754-4557-B028-B71DBF10B46E}"/>
    <cellStyle name="Total 2 14 3 2 2 3" xfId="48659" xr:uid="{4B91AE05-33FC-4A2F-88BD-9E50FEBC4BE0}"/>
    <cellStyle name="Total 2 14 3 2 3" xfId="48660" xr:uid="{F4C48534-AA28-4071-BCCB-CC11D6E98BCF}"/>
    <cellStyle name="Total 2 14 3 2 4" xfId="48661" xr:uid="{DBCF02EA-9348-4629-936C-8BEAAAB9F7AC}"/>
    <cellStyle name="Total 2 14 3 3" xfId="48662" xr:uid="{A03FF599-9DE7-47F3-A954-5DCD98CC2A99}"/>
    <cellStyle name="Total 2 14 3 3 2" xfId="48663" xr:uid="{DB4D293D-9B42-4F92-8DE0-60D0D7B5DADF}"/>
    <cellStyle name="Total 2 14 3 3 3" xfId="48664" xr:uid="{B5F71AED-8127-4456-8EE7-659068D4DCEB}"/>
    <cellStyle name="Total 2 14 3 4" xfId="48665" xr:uid="{16DDE482-92FC-4B07-872A-DEB2D1514DBB}"/>
    <cellStyle name="Total 2 14 3 5" xfId="48666" xr:uid="{442BD219-1A4D-4E8B-BA76-1FEF535FA52C}"/>
    <cellStyle name="Total 2 14 4" xfId="48667" xr:uid="{AEAD68E3-0F73-4B14-9C9D-CBB87AB0D7A2}"/>
    <cellStyle name="Total 2 14 4 2" xfId="48668" xr:uid="{BA47105D-3D81-47C4-B0C8-DCAB841357DE}"/>
    <cellStyle name="Total 2 14 4 3" xfId="48669" xr:uid="{CF782610-A40E-4B5F-A9A9-BCADB98F7CD2}"/>
    <cellStyle name="Total 2 14 5" xfId="48670" xr:uid="{D904B2B1-A0AB-4DA3-96E3-D4D818399FB1}"/>
    <cellStyle name="Total 2 14 6" xfId="48671" xr:uid="{9ED35330-5AE9-4A5B-93E1-486E1190C66F}"/>
    <cellStyle name="Total 2 15" xfId="48672" xr:uid="{02CB8473-5706-4D6F-A10F-B8EB5DBDCE53}"/>
    <cellStyle name="Total 2 15 2" xfId="48673" xr:uid="{C939A4C4-7F28-4738-AF1B-F8F0ABF9FDE6}"/>
    <cellStyle name="Total 2 15 2 2" xfId="48674" xr:uid="{28F28919-DA9F-4D48-8F3C-E554AA7BCCE7}"/>
    <cellStyle name="Total 2 15 2 2 2" xfId="48675" xr:uid="{D0ECB242-7C40-47D4-B051-81FE9DA0B679}"/>
    <cellStyle name="Total 2 15 2 2 2 2" xfId="48676" xr:uid="{4664DD3E-5212-424A-AA89-3292C39B7406}"/>
    <cellStyle name="Total 2 15 2 2 2 2 2" xfId="48677" xr:uid="{3CDC5407-9107-4C1E-BB1B-923F9DE141EB}"/>
    <cellStyle name="Total 2 15 2 2 2 2 3" xfId="48678" xr:uid="{66D953C9-F373-4D3E-9C0B-F1E9E6B8AA04}"/>
    <cellStyle name="Total 2 15 2 2 2 3" xfId="48679" xr:uid="{49723D3F-E69A-4153-BCEB-342D4D48E76A}"/>
    <cellStyle name="Total 2 15 2 2 2 4" xfId="48680" xr:uid="{3C5FBE11-F620-407A-BA21-B713CD57D779}"/>
    <cellStyle name="Total 2 15 2 2 3" xfId="48681" xr:uid="{47E3CAB4-D29B-4E83-A55C-252182E8BAD6}"/>
    <cellStyle name="Total 2 15 2 2 3 2" xfId="48682" xr:uid="{1FB97307-11C1-41F3-8DC0-CFE814CB9EE4}"/>
    <cellStyle name="Total 2 15 2 2 3 3" xfId="48683" xr:uid="{3F3809BE-6F72-4495-B828-05F6BF4326F6}"/>
    <cellStyle name="Total 2 15 2 2 4" xfId="48684" xr:uid="{7CC597AF-D2E9-446D-B67F-06228DBE871E}"/>
    <cellStyle name="Total 2 15 2 2 5" xfId="48685" xr:uid="{4E3BFCFE-8441-4A3E-8394-ABCC79210B44}"/>
    <cellStyle name="Total 2 15 2 3" xfId="48686" xr:uid="{DFEE98D7-18B8-47CA-B395-6C2942BD1748}"/>
    <cellStyle name="Total 2 15 2 3 2" xfId="48687" xr:uid="{41D98E20-7D33-455A-A9D2-7AFEB527EEAE}"/>
    <cellStyle name="Total 2 15 2 3 3" xfId="48688" xr:uid="{746D9778-5245-454A-A085-DB0E3E3171DC}"/>
    <cellStyle name="Total 2 15 2 4" xfId="48689" xr:uid="{3803119F-70DF-42A4-94C0-B3D1E281A8F4}"/>
    <cellStyle name="Total 2 15 2 5" xfId="48690" xr:uid="{B9509F67-9DEB-49A6-A5AA-E06EF2DC9F31}"/>
    <cellStyle name="Total 2 15 3" xfId="48691" xr:uid="{5A67D02A-F4EE-487C-90CC-72C931BDA7B9}"/>
    <cellStyle name="Total 2 15 3 2" xfId="48692" xr:uid="{2FA65AC2-0796-49D6-8DB8-566F5B305DAF}"/>
    <cellStyle name="Total 2 15 3 2 2" xfId="48693" xr:uid="{BCF87F40-3D22-40C0-B730-841E8FD1B1CC}"/>
    <cellStyle name="Total 2 15 3 2 2 2" xfId="48694" xr:uid="{5F8338AC-C526-4697-B0D8-E4112E9C0B0B}"/>
    <cellStyle name="Total 2 15 3 2 2 3" xfId="48695" xr:uid="{4BE999D7-64B6-4E6F-86F1-6551E40AAD0B}"/>
    <cellStyle name="Total 2 15 3 2 3" xfId="48696" xr:uid="{D2732DE4-CA08-465D-AB94-332D04835664}"/>
    <cellStyle name="Total 2 15 3 2 4" xfId="48697" xr:uid="{EFC2F74B-7941-4EF0-B4FE-31848DED0829}"/>
    <cellStyle name="Total 2 15 3 3" xfId="48698" xr:uid="{3215FA1A-AD07-4554-A12D-612FB406DB4F}"/>
    <cellStyle name="Total 2 15 3 3 2" xfId="48699" xr:uid="{E545559B-2226-440B-9970-C174C5609825}"/>
    <cellStyle name="Total 2 15 3 3 3" xfId="48700" xr:uid="{4210DB8A-41A7-4F45-962C-21A1C573F317}"/>
    <cellStyle name="Total 2 15 3 4" xfId="48701" xr:uid="{2CCBF6AA-DE1A-40BA-AF4C-6CC97F26E9D6}"/>
    <cellStyle name="Total 2 15 3 5" xfId="48702" xr:uid="{8BA68E2C-A61E-4920-A73C-052834FD72EE}"/>
    <cellStyle name="Total 2 15 4" xfId="48703" xr:uid="{0D26547A-A80B-4B96-80F0-2EF61564BC25}"/>
    <cellStyle name="Total 2 15 4 2" xfId="48704" xr:uid="{5E986392-CA6F-44CE-B103-C0739D517F43}"/>
    <cellStyle name="Total 2 15 4 3" xfId="48705" xr:uid="{DFDDE95F-B168-4714-9F7B-39C68FD09EC4}"/>
    <cellStyle name="Total 2 15 5" xfId="48706" xr:uid="{2E8B8258-6FE2-4F72-82ED-63A518E1A1F6}"/>
    <cellStyle name="Total 2 15 6" xfId="48707" xr:uid="{E6D2E7C8-2A97-4C2D-93DD-8064E5078EF7}"/>
    <cellStyle name="Total 2 16" xfId="48708" xr:uid="{C97594A7-C753-42E1-A26C-34209306E551}"/>
    <cellStyle name="Total 2 16 2" xfId="48709" xr:uid="{4E089EC6-4A48-4F3D-B400-3FB7E0BC5096}"/>
    <cellStyle name="Total 2 16 2 2" xfId="48710" xr:uid="{7BA7C141-0286-467B-BB84-9D28C0F1C23C}"/>
    <cellStyle name="Total 2 16 2 2 2" xfId="48711" xr:uid="{35D209F6-957F-410E-99F0-201104A3DC1D}"/>
    <cellStyle name="Total 2 16 2 2 2 2" xfId="48712" xr:uid="{F77B90DF-7972-48AE-B7E1-571AAFCC984E}"/>
    <cellStyle name="Total 2 16 2 2 2 2 2" xfId="48713" xr:uid="{29EA1016-10AC-4601-A1AD-81123E80856E}"/>
    <cellStyle name="Total 2 16 2 2 2 2 3" xfId="48714" xr:uid="{A9B8D74F-01EA-4EE3-A189-35A6824E2269}"/>
    <cellStyle name="Total 2 16 2 2 2 3" xfId="48715" xr:uid="{30E7E97A-3222-462B-AD5E-92C8E0D9265B}"/>
    <cellStyle name="Total 2 16 2 2 2 4" xfId="48716" xr:uid="{C3EB7B73-F5DA-4CCF-98AA-DB84AA6F510F}"/>
    <cellStyle name="Total 2 16 2 2 3" xfId="48717" xr:uid="{4E532E44-0F0D-4897-B8D6-E1C11A7C0F22}"/>
    <cellStyle name="Total 2 16 2 2 3 2" xfId="48718" xr:uid="{BCD5F4D6-03D1-4F33-A83D-92A532A6213E}"/>
    <cellStyle name="Total 2 16 2 2 3 3" xfId="48719" xr:uid="{814CA48C-1837-41F6-8E18-46738CB4D80F}"/>
    <cellStyle name="Total 2 16 2 2 4" xfId="48720" xr:uid="{DA988310-91F0-4A4A-B9B9-32A3AE97564F}"/>
    <cellStyle name="Total 2 16 2 2 5" xfId="48721" xr:uid="{7D9BB281-AE2C-4212-9374-A04C6BA351A2}"/>
    <cellStyle name="Total 2 16 2 3" xfId="48722" xr:uid="{DF1EC5CE-F35B-4FB4-BEDC-83EE8F124A5F}"/>
    <cellStyle name="Total 2 16 2 3 2" xfId="48723" xr:uid="{DD0F1781-4358-498D-A368-DB8C3EE3A479}"/>
    <cellStyle name="Total 2 16 2 3 3" xfId="48724" xr:uid="{BB55E42E-9D71-446F-93C0-8E040EA81B38}"/>
    <cellStyle name="Total 2 16 2 4" xfId="48725" xr:uid="{E53A9EF5-75AB-4510-A35E-3F61D31FB827}"/>
    <cellStyle name="Total 2 16 2 5" xfId="48726" xr:uid="{E6D7A020-BC35-48AC-B07F-1D63CF1D7716}"/>
    <cellStyle name="Total 2 16 3" xfId="48727" xr:uid="{BF63BC2C-679C-49AC-B61F-892F8801388B}"/>
    <cellStyle name="Total 2 16 3 2" xfId="48728" xr:uid="{06467B5B-020B-41E8-BDB5-8B09D8533DB5}"/>
    <cellStyle name="Total 2 16 3 2 2" xfId="48729" xr:uid="{F5C5EBB7-325A-4579-94BF-E6E06375B433}"/>
    <cellStyle name="Total 2 16 3 2 2 2" xfId="48730" xr:uid="{1E80F3CF-CC22-499A-9DFF-0CE2365CB797}"/>
    <cellStyle name="Total 2 16 3 2 2 3" xfId="48731" xr:uid="{AF475D76-023B-410E-8F27-D866F624C14D}"/>
    <cellStyle name="Total 2 16 3 2 3" xfId="48732" xr:uid="{0C06A135-5F8A-48C5-8523-1176DCE382DD}"/>
    <cellStyle name="Total 2 16 3 2 4" xfId="48733" xr:uid="{7440429E-445A-43DD-B540-26D62F2C42D2}"/>
    <cellStyle name="Total 2 16 3 3" xfId="48734" xr:uid="{35F08A8E-B7BA-4BB5-845B-AFD4E5BD6C1D}"/>
    <cellStyle name="Total 2 16 3 3 2" xfId="48735" xr:uid="{E4A7D1BB-C21A-4133-948E-CA3ED41C417A}"/>
    <cellStyle name="Total 2 16 3 3 3" xfId="48736" xr:uid="{D4761C39-91E5-48F9-8262-C5FF8C0AD39B}"/>
    <cellStyle name="Total 2 16 3 4" xfId="48737" xr:uid="{4E08914F-D7DE-4619-B56D-BF100E38585E}"/>
    <cellStyle name="Total 2 16 3 5" xfId="48738" xr:uid="{63E4AC2D-5DDE-44F2-8264-07B4E2B0D387}"/>
    <cellStyle name="Total 2 16 4" xfId="48739" xr:uid="{F900924F-B10F-420C-9EFE-D4C69DB69AA6}"/>
    <cellStyle name="Total 2 16 4 2" xfId="48740" xr:uid="{258BDDAE-E82D-40C5-A10B-49C7F37F1E21}"/>
    <cellStyle name="Total 2 16 4 3" xfId="48741" xr:uid="{EEFE6B44-6302-46E8-AD4B-FB292AB03C42}"/>
    <cellStyle name="Total 2 16 5" xfId="48742" xr:uid="{6FDA66FF-35ED-4C06-87D8-4238B1A9EE9E}"/>
    <cellStyle name="Total 2 16 6" xfId="48743" xr:uid="{3ACF80F6-4F1B-469F-8E14-B848E45DEC21}"/>
    <cellStyle name="Total 2 17" xfId="48744" xr:uid="{15AF89A9-92CF-4EBE-8E7D-056E80776D91}"/>
    <cellStyle name="Total 2 17 2" xfId="48745" xr:uid="{F2618461-CF1E-4A99-AA34-5D4CFC3E6CE0}"/>
    <cellStyle name="Total 2 17 2 2" xfId="48746" xr:uid="{A1274018-2DE4-4CB0-A779-E2649DCCA1F3}"/>
    <cellStyle name="Total 2 17 2 2 2" xfId="48747" xr:uid="{05258095-BC71-4A98-BA22-BBA3AA3E193D}"/>
    <cellStyle name="Total 2 17 2 2 2 2" xfId="48748" xr:uid="{3DBBA361-7208-4F6D-9DC2-6183015FFFDE}"/>
    <cellStyle name="Total 2 17 2 2 2 2 2" xfId="48749" xr:uid="{6D5BAEAB-1B8A-4A79-9090-4F924A022ED8}"/>
    <cellStyle name="Total 2 17 2 2 2 2 3" xfId="48750" xr:uid="{317A2175-0AD9-4A1D-95E3-96E3F90F1AE3}"/>
    <cellStyle name="Total 2 17 2 2 2 3" xfId="48751" xr:uid="{613975E5-641D-4940-B9FD-2B8316FA8757}"/>
    <cellStyle name="Total 2 17 2 2 2 4" xfId="48752" xr:uid="{0EE5FBAA-06F8-4BB5-A61B-BB7C5F5FB50D}"/>
    <cellStyle name="Total 2 17 2 2 3" xfId="48753" xr:uid="{DEF6593D-CA5A-4B7D-8169-2B5C96DE9A7E}"/>
    <cellStyle name="Total 2 17 2 2 3 2" xfId="48754" xr:uid="{6E08B152-6317-442B-A0AB-BB3993FB8441}"/>
    <cellStyle name="Total 2 17 2 2 3 3" xfId="48755" xr:uid="{2AB8608E-EB26-4E80-8E33-A58DF6BCC4C7}"/>
    <cellStyle name="Total 2 17 2 2 4" xfId="48756" xr:uid="{2C991D76-1F66-4381-9CB7-5BCCA42DE909}"/>
    <cellStyle name="Total 2 17 2 2 5" xfId="48757" xr:uid="{F3F82AA5-1C78-499A-9EE6-6F19A994C7F6}"/>
    <cellStyle name="Total 2 17 2 3" xfId="48758" xr:uid="{09408789-C117-47EB-B383-2F6B9B38ACAB}"/>
    <cellStyle name="Total 2 17 2 3 2" xfId="48759" xr:uid="{2558321C-485C-4FE2-8030-14C7C743FE9A}"/>
    <cellStyle name="Total 2 17 2 3 3" xfId="48760" xr:uid="{02BC3077-4203-4332-BBCF-4FD1F846A2BC}"/>
    <cellStyle name="Total 2 17 2 4" xfId="48761" xr:uid="{CACE3666-3E66-4EF6-AD09-4F7FFE58E1D6}"/>
    <cellStyle name="Total 2 17 2 5" xfId="48762" xr:uid="{E39A2938-AD39-4E46-B9F6-7943F901FCC3}"/>
    <cellStyle name="Total 2 17 3" xfId="48763" xr:uid="{948DCA08-BDC4-4A88-B692-2BB6AB1BC7D7}"/>
    <cellStyle name="Total 2 17 3 2" xfId="48764" xr:uid="{C9557185-C0C8-4FC0-958C-D0FCE2E13757}"/>
    <cellStyle name="Total 2 17 3 2 2" xfId="48765" xr:uid="{3FF4F2F4-4DCF-4BB7-AA08-DA21D2E3E385}"/>
    <cellStyle name="Total 2 17 3 2 2 2" xfId="48766" xr:uid="{8E868D7E-3F97-4EA1-970A-1CA817A49FB2}"/>
    <cellStyle name="Total 2 17 3 2 2 3" xfId="48767" xr:uid="{9206BC2E-95B7-4878-B421-E9310DF15371}"/>
    <cellStyle name="Total 2 17 3 2 3" xfId="48768" xr:uid="{A35CAF0B-DFB4-4C69-9461-5F1D780DA88A}"/>
    <cellStyle name="Total 2 17 3 2 4" xfId="48769" xr:uid="{2C1F00BF-CB6A-42C3-B62D-DDE227DA3606}"/>
    <cellStyle name="Total 2 17 3 3" xfId="48770" xr:uid="{8A2DC293-A96F-46D8-AF8E-9C0565BFA6A0}"/>
    <cellStyle name="Total 2 17 3 3 2" xfId="48771" xr:uid="{1E260A6C-09A9-459A-85C4-312DC03083D9}"/>
    <cellStyle name="Total 2 17 3 3 3" xfId="48772" xr:uid="{F67CED0D-F49C-4202-BDAD-1A6C65192E90}"/>
    <cellStyle name="Total 2 17 3 4" xfId="48773" xr:uid="{A0DB0D55-4AE0-4956-893D-6FA227C2941A}"/>
    <cellStyle name="Total 2 17 3 5" xfId="48774" xr:uid="{30AF3E80-CFE4-4AF7-98FC-45D91373EDCC}"/>
    <cellStyle name="Total 2 17 4" xfId="48775" xr:uid="{A829BB7D-72F9-439A-A205-4A2B541714B4}"/>
    <cellStyle name="Total 2 17 4 2" xfId="48776" xr:uid="{C8C4F916-4DD1-4C16-BF83-E8A4415B1BF3}"/>
    <cellStyle name="Total 2 17 4 3" xfId="48777" xr:uid="{F0C85BD6-8D4C-49CD-A961-60CB0E40D475}"/>
    <cellStyle name="Total 2 17 5" xfId="48778" xr:uid="{F18B07C3-1B10-42E3-A550-63E61B450B71}"/>
    <cellStyle name="Total 2 17 6" xfId="48779" xr:uid="{A1D31C8A-E136-441F-B98A-FCCE01A87A78}"/>
    <cellStyle name="Total 2 18" xfId="48780" xr:uid="{2277FD40-BF11-4BB7-9CAE-7E077A7EE4CA}"/>
    <cellStyle name="Total 2 18 2" xfId="48781" xr:uid="{4EDD18E2-5C59-4ABD-B094-DA61EE7F104D}"/>
    <cellStyle name="Total 2 18 2 2" xfId="48782" xr:uid="{CC714FD2-D65B-4874-8C66-2F17C0C124CA}"/>
    <cellStyle name="Total 2 18 2 2 2" xfId="48783" xr:uid="{FE24CFCE-7DA8-4754-9CD7-91B7D727BD3A}"/>
    <cellStyle name="Total 2 18 2 2 2 2" xfId="48784" xr:uid="{C7419266-68ED-47DF-9385-8D008DE58257}"/>
    <cellStyle name="Total 2 18 2 2 2 2 2" xfId="48785" xr:uid="{D5EC089C-F4DE-439A-8E01-A0031CEEA86A}"/>
    <cellStyle name="Total 2 18 2 2 2 2 3" xfId="48786" xr:uid="{7C1F6FDC-AD59-465C-A022-71C7C7B585E1}"/>
    <cellStyle name="Total 2 18 2 2 2 3" xfId="48787" xr:uid="{7C9007CD-B512-4048-B8C5-F710867D448E}"/>
    <cellStyle name="Total 2 18 2 2 2 4" xfId="48788" xr:uid="{1EA02814-D039-4F52-8FB7-764A8472A270}"/>
    <cellStyle name="Total 2 18 2 2 3" xfId="48789" xr:uid="{C775EB25-5B9B-4F2F-B423-C31F9A035A9A}"/>
    <cellStyle name="Total 2 18 2 2 3 2" xfId="48790" xr:uid="{8C4DAFBC-D748-43A2-AFA1-0EECEB394ED3}"/>
    <cellStyle name="Total 2 18 2 2 3 3" xfId="48791" xr:uid="{1621E28E-E15D-4D0A-9ED6-7037F36BD462}"/>
    <cellStyle name="Total 2 18 2 2 4" xfId="48792" xr:uid="{63C0869F-30A4-41DB-A75D-7782424B7618}"/>
    <cellStyle name="Total 2 18 2 2 5" xfId="48793" xr:uid="{D2742034-A9F4-4731-B0DD-C61275639BDB}"/>
    <cellStyle name="Total 2 18 2 3" xfId="48794" xr:uid="{43E176FE-83C4-49D4-AD5E-64609BF4EC3C}"/>
    <cellStyle name="Total 2 18 2 3 2" xfId="48795" xr:uid="{4129C8D2-6AB4-4DAF-96C3-0A22BB7EABF9}"/>
    <cellStyle name="Total 2 18 2 3 3" xfId="48796" xr:uid="{001D248C-2CC1-45C2-BA52-B457ADCC536E}"/>
    <cellStyle name="Total 2 18 2 4" xfId="48797" xr:uid="{376D34C9-555E-4DE4-9E99-944B9D216E5E}"/>
    <cellStyle name="Total 2 18 2 5" xfId="48798" xr:uid="{80802E4A-C216-4549-8B58-BBC9D4D561A0}"/>
    <cellStyle name="Total 2 18 3" xfId="48799" xr:uid="{17E9E020-BAA4-4109-BABB-61D1E278FB78}"/>
    <cellStyle name="Total 2 18 3 2" xfId="48800" xr:uid="{30EDB53F-3BBF-44BF-A207-805636EC8C6D}"/>
    <cellStyle name="Total 2 18 3 2 2" xfId="48801" xr:uid="{895E5F48-66EF-4E30-817C-EE6DE28228ED}"/>
    <cellStyle name="Total 2 18 3 2 2 2" xfId="48802" xr:uid="{AFD01B97-4F2A-49C8-9DAE-FC9180A6A524}"/>
    <cellStyle name="Total 2 18 3 2 2 3" xfId="48803" xr:uid="{F5944717-3323-49CC-8B33-744559C565C7}"/>
    <cellStyle name="Total 2 18 3 2 3" xfId="48804" xr:uid="{1A5EF0BB-11FB-4CD2-80C1-196C1EE4A457}"/>
    <cellStyle name="Total 2 18 3 2 4" xfId="48805" xr:uid="{2379B394-6C6F-474D-91F7-B33A3C68A285}"/>
    <cellStyle name="Total 2 18 3 3" xfId="48806" xr:uid="{9E24744C-E9CB-4C83-93BD-2AA1E4D09BEE}"/>
    <cellStyle name="Total 2 18 3 3 2" xfId="48807" xr:uid="{DEEE8CF8-D1EB-411E-9EB4-210621FFF655}"/>
    <cellStyle name="Total 2 18 3 3 3" xfId="48808" xr:uid="{E8BC3AA2-AB67-4069-AB25-89E8B761FD93}"/>
    <cellStyle name="Total 2 18 3 4" xfId="48809" xr:uid="{4AFA45C2-64A5-4F4F-8D96-6432C59CA4CF}"/>
    <cellStyle name="Total 2 18 3 5" xfId="48810" xr:uid="{3B3A1560-BF70-4068-976B-F5EDBB35B160}"/>
    <cellStyle name="Total 2 18 4" xfId="48811" xr:uid="{F71599F8-DA4B-46AF-90ED-29B04A56DFDF}"/>
    <cellStyle name="Total 2 18 4 2" xfId="48812" xr:uid="{404BCA9D-C52B-495A-940A-972178486ADD}"/>
    <cellStyle name="Total 2 18 4 3" xfId="48813" xr:uid="{95ABCB90-0BBF-46F6-B49E-71FB5AAC8C5A}"/>
    <cellStyle name="Total 2 18 5" xfId="48814" xr:uid="{848F15D3-B8CF-46A0-8808-1BC15ED60E0A}"/>
    <cellStyle name="Total 2 18 6" xfId="48815" xr:uid="{1A35AA5B-0613-4979-A2CE-49DABB88A1AB}"/>
    <cellStyle name="Total 2 19" xfId="48816" xr:uid="{E291C34B-6760-42B5-BED6-4E785053A8B9}"/>
    <cellStyle name="Total 2 19 2" xfId="48817" xr:uid="{51616ECF-4E5C-4250-BCF1-55F2080BAB3D}"/>
    <cellStyle name="Total 2 19 2 2" xfId="48818" xr:uid="{8AFCF415-3088-4392-8FEF-B19738193C77}"/>
    <cellStyle name="Total 2 19 2 2 2" xfId="48819" xr:uid="{C2832A3D-C627-47EF-98A5-0CF35E7832A4}"/>
    <cellStyle name="Total 2 19 2 2 2 2" xfId="48820" xr:uid="{8C999C41-A168-4669-A623-F63F6DF64A30}"/>
    <cellStyle name="Total 2 19 2 2 2 2 2" xfId="48821" xr:uid="{26CA73F1-980A-428E-B91B-18B29B88F4A8}"/>
    <cellStyle name="Total 2 19 2 2 2 2 3" xfId="48822" xr:uid="{87964621-1FF6-43B3-A5BB-2C455FC7C502}"/>
    <cellStyle name="Total 2 19 2 2 2 3" xfId="48823" xr:uid="{6173BF39-8D46-421E-BC03-1CDBBF85EC58}"/>
    <cellStyle name="Total 2 19 2 2 2 4" xfId="48824" xr:uid="{B454E7AA-0941-4389-87FD-55C122EEF82F}"/>
    <cellStyle name="Total 2 19 2 2 3" xfId="48825" xr:uid="{0A7F18BE-A4E1-4CEA-A2C6-DC8B622735CA}"/>
    <cellStyle name="Total 2 19 2 2 3 2" xfId="48826" xr:uid="{A5D5D66A-3580-4515-9A4C-66DF6415A222}"/>
    <cellStyle name="Total 2 19 2 2 3 3" xfId="48827" xr:uid="{68058187-7880-45AF-89C0-33C2841D1190}"/>
    <cellStyle name="Total 2 19 2 2 4" xfId="48828" xr:uid="{7A52EF9C-DA2A-48B0-8747-C3E53EF46815}"/>
    <cellStyle name="Total 2 19 2 2 5" xfId="48829" xr:uid="{BDB9902B-FDE4-4BB6-B0B7-5C9025F94EF0}"/>
    <cellStyle name="Total 2 19 2 3" xfId="48830" xr:uid="{DE3FEE86-741A-4171-A9C0-3F693FF05632}"/>
    <cellStyle name="Total 2 19 2 3 2" xfId="48831" xr:uid="{8F6BEEBD-43AF-44D4-811A-D316638A8FCC}"/>
    <cellStyle name="Total 2 19 2 3 3" xfId="48832" xr:uid="{F59D415E-A4C8-487E-BB8E-484FE2398B89}"/>
    <cellStyle name="Total 2 19 2 4" xfId="48833" xr:uid="{AA85AA6D-FA3A-4768-A6B3-713D1FA20322}"/>
    <cellStyle name="Total 2 19 2 5" xfId="48834" xr:uid="{6AB6E511-16E3-4C36-9526-0FF0B94ACF2D}"/>
    <cellStyle name="Total 2 19 3" xfId="48835" xr:uid="{D22B62F5-AE03-4116-8FC3-4A101B74C42D}"/>
    <cellStyle name="Total 2 19 3 2" xfId="48836" xr:uid="{4CFDD84F-E430-4472-8EF1-A3B6B3583ABC}"/>
    <cellStyle name="Total 2 19 3 2 2" xfId="48837" xr:uid="{64F492FB-FE59-4F26-A544-70099C4C0E95}"/>
    <cellStyle name="Total 2 19 3 2 2 2" xfId="48838" xr:uid="{ACF204F2-B241-4C1D-A389-D1CBD379CA29}"/>
    <cellStyle name="Total 2 19 3 2 2 3" xfId="48839" xr:uid="{7C5E1A5E-B5A3-46E9-8877-A761FF506C1B}"/>
    <cellStyle name="Total 2 19 3 2 3" xfId="48840" xr:uid="{70984DF5-DFC1-4667-A94F-C234ECE93AE3}"/>
    <cellStyle name="Total 2 19 3 2 4" xfId="48841" xr:uid="{5AEFD58B-C402-48D5-83DE-8F5E274BBAD1}"/>
    <cellStyle name="Total 2 19 3 3" xfId="48842" xr:uid="{D737E68F-0F2B-46A4-B4E4-1F3EA4C1DF96}"/>
    <cellStyle name="Total 2 19 3 3 2" xfId="48843" xr:uid="{6B470B2D-CBC3-41BA-AF63-00BC7E028120}"/>
    <cellStyle name="Total 2 19 3 3 3" xfId="48844" xr:uid="{71CA84F6-EC30-4F1E-9516-6771DC9E9F27}"/>
    <cellStyle name="Total 2 19 3 4" xfId="48845" xr:uid="{D0F77158-0A7B-415B-844E-3D7C8EFFC418}"/>
    <cellStyle name="Total 2 19 3 5" xfId="48846" xr:uid="{D1DF9DED-6041-4AE8-A6AE-B2F85FD07142}"/>
    <cellStyle name="Total 2 19 4" xfId="48847" xr:uid="{DF1D3107-A836-4BD5-81F3-FD169AC81E1B}"/>
    <cellStyle name="Total 2 19 4 2" xfId="48848" xr:uid="{D1E03637-F304-41E3-90D0-ED7B18603E4D}"/>
    <cellStyle name="Total 2 19 4 3" xfId="48849" xr:uid="{E1A5EA5C-8457-461B-B44A-139A44A17371}"/>
    <cellStyle name="Total 2 19 5" xfId="48850" xr:uid="{373E22C1-106A-403C-8335-6BCDB1FDF4A5}"/>
    <cellStyle name="Total 2 19 6" xfId="48851" xr:uid="{1092BF00-0B8D-40D0-9160-D03C8E389AA9}"/>
    <cellStyle name="Total 2 2" xfId="48852" xr:uid="{D0400365-24CD-4A95-96FF-41F9C07F2BEE}"/>
    <cellStyle name="Total 2 2 2" xfId="48853" xr:uid="{A2D4F5E4-DAAF-4EA4-A8E2-51A191B37D3B}"/>
    <cellStyle name="Total 2 2 2 2" xfId="48854" xr:uid="{D1F933CA-4A47-4440-823D-FCB5BFA05B98}"/>
    <cellStyle name="Total 2 2 2 2 2" xfId="48855" xr:uid="{5B8F7C99-6CCF-4FE2-843F-F9B67A83863C}"/>
    <cellStyle name="Total 2 2 2 2 2 2" xfId="48856" xr:uid="{818A115E-1F96-48CC-A2CC-DDDDC5879A57}"/>
    <cellStyle name="Total 2 2 2 2 2 2 2" xfId="48857" xr:uid="{0F23072E-8A63-4472-A5ED-93A5DBF1C190}"/>
    <cellStyle name="Total 2 2 2 2 2 2 3" xfId="48858" xr:uid="{27E681F9-5D83-4C3A-9F77-2BEAB2903643}"/>
    <cellStyle name="Total 2 2 2 2 2 3" xfId="48859" xr:uid="{0C0F49DF-C19C-419B-9E56-1D519EB8DB68}"/>
    <cellStyle name="Total 2 2 2 2 2 4" xfId="48860" xr:uid="{EFE807C0-D2D0-43B2-8D13-DDF9F681AFEC}"/>
    <cellStyle name="Total 2 2 2 2 3" xfId="48861" xr:uid="{820D0AC0-6106-405D-854A-24BDE3C0C2EB}"/>
    <cellStyle name="Total 2 2 2 2 3 2" xfId="48862" xr:uid="{B5C0D4CB-1931-4133-852B-5FD880B2C21B}"/>
    <cellStyle name="Total 2 2 2 2 3 3" xfId="48863" xr:uid="{B7E53690-A37A-4FE3-B90A-8F176CC9E79D}"/>
    <cellStyle name="Total 2 2 2 2 4" xfId="48864" xr:uid="{0A21BB77-7752-45BA-9DDF-5C8BF3DB7EF4}"/>
    <cellStyle name="Total 2 2 2 2 5" xfId="48865" xr:uid="{F9C9B6AE-C98E-4239-BB36-AA443390C6FF}"/>
    <cellStyle name="Total 2 2 2 3" xfId="48866" xr:uid="{C8C71CE0-6688-4B6F-B135-EA771AC37E2F}"/>
    <cellStyle name="Total 2 2 2 3 2" xfId="48867" xr:uid="{4BF716D2-DBDA-4270-B83C-43826AB3A050}"/>
    <cellStyle name="Total 2 2 2 3 2 2" xfId="48868" xr:uid="{7AD1FADF-2890-4032-9D00-E73BB5116D9F}"/>
    <cellStyle name="Total 2 2 2 3 2 3" xfId="48869" xr:uid="{F8F7FE86-444C-4280-B68D-FF1417B43B8B}"/>
    <cellStyle name="Total 2 2 2 3 3" xfId="48870" xr:uid="{5B679126-A239-4BE8-8CE2-0E3875DA9EF3}"/>
    <cellStyle name="Total 2 2 2 3 4" xfId="48871" xr:uid="{CAC485EA-B25A-4C83-8D42-46AAABA9812A}"/>
    <cellStyle name="Total 2 2 2 4" xfId="48872" xr:uid="{D792B71F-9136-458A-81E6-D559240CA0F9}"/>
    <cellStyle name="Total 2 2 2 5" xfId="48873" xr:uid="{C4FCA97A-EC57-4003-8E5F-8BDFAEC00CF3}"/>
    <cellStyle name="Total 2 2 3" xfId="48874" xr:uid="{7AEE2A2E-FB6A-42E1-87C4-C4ABE97EB2F5}"/>
    <cellStyle name="Total 2 2 3 2" xfId="48875" xr:uid="{2CA9892C-FBC4-4528-9EDF-FEC3A58A0939}"/>
    <cellStyle name="Total 2 2 3 2 2" xfId="48876" xr:uid="{099DC857-32FF-4A06-8875-5581F110B980}"/>
    <cellStyle name="Total 2 2 3 2 2 2" xfId="48877" xr:uid="{634641C0-A814-483D-8F8E-EF30703F06B8}"/>
    <cellStyle name="Total 2 2 3 3" xfId="48878" xr:uid="{50FC00D3-B402-4C8D-9E59-06CF6961E588}"/>
    <cellStyle name="Total 2 2 3 3 2" xfId="48879" xr:uid="{25E96BC9-06E6-4854-91E8-696FDCDC9282}"/>
    <cellStyle name="Total 2 2 3 4" xfId="48880" xr:uid="{42638303-1275-45F4-8CCE-84F506A4A1FE}"/>
    <cellStyle name="Total 2 2 3 4 2" xfId="48881" xr:uid="{D77C77C7-D51D-4387-96A9-B6909A7110D5}"/>
    <cellStyle name="Total 2 2 3 5" xfId="48882" xr:uid="{A34DBB93-03A1-4ED8-AF5C-57D3D34C9757}"/>
    <cellStyle name="Total 2 2 3 5 2" xfId="48883" xr:uid="{AE0692A8-7DCE-44F8-AB05-24D8750268B5}"/>
    <cellStyle name="Total 2 2 3 6" xfId="48884" xr:uid="{9D6F59AB-0AB1-49D1-A365-9BABF2D81251}"/>
    <cellStyle name="Total 2 2 3 6 2" xfId="48885" xr:uid="{584282E1-1E84-4595-8444-606586C5BF65}"/>
    <cellStyle name="Total 2 2 3 7" xfId="48886" xr:uid="{3D7A6314-681E-4972-8612-9F34A59778B2}"/>
    <cellStyle name="Total 2 2 4" xfId="48887" xr:uid="{A26CEC99-41BF-4FF7-ACD2-FB0D26FE642E}"/>
    <cellStyle name="Total 2 2 4 2" xfId="48888" xr:uid="{A495F6C8-6818-4FF7-AD07-AEACC1C68627}"/>
    <cellStyle name="Total 2 2 4 2 2" xfId="48889" xr:uid="{4EC61299-3FA6-4DF9-8DA6-3404DBA0E482}"/>
    <cellStyle name="Total 2 2 4 2 2 2" xfId="48890" xr:uid="{0408E80A-728F-4903-AD6E-E5E3279595C3}"/>
    <cellStyle name="Total 2 2 4 2 2 3" xfId="48891" xr:uid="{ECAEFC6B-8D08-4EBB-BC3E-CE0F6639BB8E}"/>
    <cellStyle name="Total 2 2 4 2 3" xfId="48892" xr:uid="{E36529D2-950D-4CED-BE64-FC91917743DA}"/>
    <cellStyle name="Total 2 2 4 2 3 2" xfId="48893" xr:uid="{C2852C19-B6A7-4182-A2EF-D5570F2D51D7}"/>
    <cellStyle name="Total 2 2 4 2 4" xfId="48894" xr:uid="{FDEFF21F-0046-4985-BD7F-A5BC135CD8EF}"/>
    <cellStyle name="Total 2 2 4 2 5" xfId="48895" xr:uid="{633B9440-2694-4C58-9B43-49FD5A220592}"/>
    <cellStyle name="Total 2 2 4 3" xfId="48896" xr:uid="{471836AC-EB04-4B0D-BC07-C2995BB32369}"/>
    <cellStyle name="Total 2 2 4 3 2" xfId="48897" xr:uid="{9B99C102-B2EC-4700-88AC-59986FA10638}"/>
    <cellStyle name="Total 2 2 4 3 2 2" xfId="48898" xr:uid="{F31325DB-7B8C-4B8A-BE19-4D79B29DAA73}"/>
    <cellStyle name="Total 2 2 4 3 2 3" xfId="48899" xr:uid="{01F2B2C8-0E1D-432B-AAA1-422363ED5B9C}"/>
    <cellStyle name="Total 2 2 4 3 3" xfId="48900" xr:uid="{F38D08D0-801C-4EEA-97B3-3127636110B1}"/>
    <cellStyle name="Total 2 2 4 3 3 2" xfId="48901" xr:uid="{BD75B238-F40B-4144-B4D1-E79D9E62D64E}"/>
    <cellStyle name="Total 2 2 4 3 4" xfId="48902" xr:uid="{80198E8E-8278-41A2-9878-1156AACD568E}"/>
    <cellStyle name="Total 2 2 4 3 5" xfId="48903" xr:uid="{C28C190E-9C3F-442A-9901-B0929A60C683}"/>
    <cellStyle name="Total 2 2 4 4" xfId="48904" xr:uid="{D01699B5-388C-420E-8BAE-0EA6869DEE1F}"/>
    <cellStyle name="Total 2 2 4 4 2" xfId="48905" xr:uid="{438988C8-C6D0-4BEC-9CB9-F03BC858BD38}"/>
    <cellStyle name="Total 2 2 4 5" xfId="48906" xr:uid="{2B9CD970-ED9D-47CA-92D4-B87E32F224EF}"/>
    <cellStyle name="Total 2 2 4 5 2" xfId="48907" xr:uid="{3CEEC45D-D083-4B2D-9569-761AD91DB321}"/>
    <cellStyle name="Total 2 2 4 6" xfId="48908" xr:uid="{DE902B2F-7269-4DFC-9793-95DDEA374204}"/>
    <cellStyle name="Total 2 2 4 6 2" xfId="48909" xr:uid="{F27FC556-CAD9-4CFF-9172-386D900C15C2}"/>
    <cellStyle name="Total 2 2 4 7" xfId="48910" xr:uid="{08AF4ED5-57A6-460D-861F-94A10EE0CC08}"/>
    <cellStyle name="Total 2 2 5" xfId="48911" xr:uid="{055D6649-DE35-4166-814B-3DC5DA6124A8}"/>
    <cellStyle name="Total 2 2 5 2" xfId="48912" xr:uid="{D55B5A86-1179-404E-A2AD-79F6756A7A2A}"/>
    <cellStyle name="Total 2 2 5 2 2" xfId="48913" xr:uid="{027DBBF6-4F11-4A56-BAFC-3C8223531323}"/>
    <cellStyle name="Total 2 2 5 2 3" xfId="48914" xr:uid="{83277787-EE07-4159-B067-D7737D71DFA4}"/>
    <cellStyle name="Total 2 2 5 3" xfId="48915" xr:uid="{61D9A6D1-0120-4DD5-BAE0-0B3173B5DF92}"/>
    <cellStyle name="Total 2 2 5 4" xfId="48916" xr:uid="{78CD133F-7E69-4592-A1A5-852F547F3060}"/>
    <cellStyle name="Total 2 2 6" xfId="48917" xr:uid="{7F5B93BF-09C4-4527-8ACD-9E00AF3F4398}"/>
    <cellStyle name="Total 2 20" xfId="48918" xr:uid="{79BCC4BB-B112-4BD3-AAB4-DAA9E15FF65B}"/>
    <cellStyle name="Total 2 20 2" xfId="48919" xr:uid="{069CB105-086C-4DA0-A409-459E1E31F323}"/>
    <cellStyle name="Total 2 20 2 2" xfId="48920" xr:uid="{46174818-ABB2-49A6-88E8-345D600FB21B}"/>
    <cellStyle name="Total 2 20 2 2 2" xfId="48921" xr:uid="{741E00E2-0E12-47E5-8B95-167FF0C4026E}"/>
    <cellStyle name="Total 2 20 2 2 2 2" xfId="48922" xr:uid="{B68BB5BF-B42A-48F4-916D-432B830AAF54}"/>
    <cellStyle name="Total 2 20 2 2 2 2 2" xfId="48923" xr:uid="{E09A4245-F6CE-448F-874C-8952205B3687}"/>
    <cellStyle name="Total 2 20 2 2 2 2 3" xfId="48924" xr:uid="{BB42CE91-A69F-4F23-8708-4E6BA681A6BA}"/>
    <cellStyle name="Total 2 20 2 2 2 3" xfId="48925" xr:uid="{88C3360C-F0BE-49C1-91FB-318F0D4AC443}"/>
    <cellStyle name="Total 2 20 2 2 2 4" xfId="48926" xr:uid="{8B582B7C-0E36-4262-9ED1-3DC9543F3A51}"/>
    <cellStyle name="Total 2 20 2 2 3" xfId="48927" xr:uid="{EAC12474-4DD8-49F8-A6E7-220F0AC122C1}"/>
    <cellStyle name="Total 2 20 2 2 3 2" xfId="48928" xr:uid="{C0384819-6087-4151-A0A0-88A9338DFB37}"/>
    <cellStyle name="Total 2 20 2 2 3 3" xfId="48929" xr:uid="{9993134C-4FD0-4435-ACF3-616E6D34B263}"/>
    <cellStyle name="Total 2 20 2 2 4" xfId="48930" xr:uid="{681E7411-7C7D-490B-9D27-4775E44AD056}"/>
    <cellStyle name="Total 2 20 2 2 5" xfId="48931" xr:uid="{35E1FFFA-7479-420C-9080-2BFC61EBF2E3}"/>
    <cellStyle name="Total 2 20 2 3" xfId="48932" xr:uid="{89228491-E232-4B83-AE9C-F80997F27F2C}"/>
    <cellStyle name="Total 2 20 2 3 2" xfId="48933" xr:uid="{26231BCB-3A9B-414F-9E48-4DC31B3B46B8}"/>
    <cellStyle name="Total 2 20 2 3 3" xfId="48934" xr:uid="{493F1E5E-A592-471E-BBF8-79FAB2CBE345}"/>
    <cellStyle name="Total 2 20 2 4" xfId="48935" xr:uid="{448CEB8A-1252-4E8A-9700-BDF327B0BDDA}"/>
    <cellStyle name="Total 2 20 2 5" xfId="48936" xr:uid="{E89098DE-46BA-43D5-9DCB-0F8F8D78C6B6}"/>
    <cellStyle name="Total 2 20 3" xfId="48937" xr:uid="{6F3A74B3-8D1F-4ACA-834F-DFEAD37ECAD7}"/>
    <cellStyle name="Total 2 20 3 2" xfId="48938" xr:uid="{BDF38B30-BA51-44AD-8DE7-E61308ED009E}"/>
    <cellStyle name="Total 2 20 3 2 2" xfId="48939" xr:uid="{2DB093C0-F3CA-4CA2-8B5B-251E21C060E5}"/>
    <cellStyle name="Total 2 20 3 2 2 2" xfId="48940" xr:uid="{16BF570E-AB8D-48B2-8797-E534BC9CBF9A}"/>
    <cellStyle name="Total 2 20 3 2 2 3" xfId="48941" xr:uid="{A53D52EA-6299-4692-9CC0-0E13A28ECA3C}"/>
    <cellStyle name="Total 2 20 3 2 3" xfId="48942" xr:uid="{BD08C004-BAB0-4D0C-BD48-B36949B37663}"/>
    <cellStyle name="Total 2 20 3 2 4" xfId="48943" xr:uid="{5FEBB424-0CEF-49D6-9D5E-FA5BF7339838}"/>
    <cellStyle name="Total 2 20 3 3" xfId="48944" xr:uid="{743A2CC0-690A-40F0-A53C-CDA893836336}"/>
    <cellStyle name="Total 2 20 3 3 2" xfId="48945" xr:uid="{F63BD229-772A-47C5-A84F-C7DD3922F3C2}"/>
    <cellStyle name="Total 2 20 3 3 3" xfId="48946" xr:uid="{1BFFEB63-7477-4F48-881D-5F675C88B646}"/>
    <cellStyle name="Total 2 20 3 4" xfId="48947" xr:uid="{58AC9E3B-C99C-487F-B904-0A70AC74210D}"/>
    <cellStyle name="Total 2 20 3 5" xfId="48948" xr:uid="{A9FE7B9E-CEDB-4942-B26A-94DB124946E3}"/>
    <cellStyle name="Total 2 20 4" xfId="48949" xr:uid="{43CD5C4E-FA67-4F35-8238-7C470BD14D20}"/>
    <cellStyle name="Total 2 20 4 2" xfId="48950" xr:uid="{5E1132F6-FAEA-4C76-BA8D-B5743D4F631D}"/>
    <cellStyle name="Total 2 20 4 3" xfId="48951" xr:uid="{E87366A4-16B9-44B9-819F-683811B420BF}"/>
    <cellStyle name="Total 2 20 5" xfId="48952" xr:uid="{96D64465-AB00-4762-99CD-1A992E041416}"/>
    <cellStyle name="Total 2 20 6" xfId="48953" xr:uid="{D5BDEE6E-C8F9-40EF-9CA2-05170A8F85D4}"/>
    <cellStyle name="Total 2 21" xfId="48954" xr:uid="{AF8C7B33-A3DB-4F0C-AF28-69DD580D4312}"/>
    <cellStyle name="Total 2 21 2" xfId="48955" xr:uid="{2E0C230D-CAF2-4E4D-80CC-96B90B15DAEC}"/>
    <cellStyle name="Total 2 21 2 2" xfId="48956" xr:uid="{95D91B89-EF2F-4B70-BD80-E32249ECE551}"/>
    <cellStyle name="Total 2 21 2 2 2" xfId="48957" xr:uid="{19A44D7B-0304-4B84-8BCB-F7145F6DF542}"/>
    <cellStyle name="Total 2 21 2 2 2 2" xfId="48958" xr:uid="{12FFE102-0263-4167-A8FA-0BCFE1EAFEAF}"/>
    <cellStyle name="Total 2 21 2 2 2 2 2" xfId="48959" xr:uid="{B546BBB0-C5F2-4753-BA59-04DCF49FF6D2}"/>
    <cellStyle name="Total 2 21 2 2 2 2 3" xfId="48960" xr:uid="{ABB6D331-69C6-40BB-BE7F-D7A10F3C4DCF}"/>
    <cellStyle name="Total 2 21 2 2 2 3" xfId="48961" xr:uid="{3990B52D-E538-4DA9-8DFC-E9F18036DA99}"/>
    <cellStyle name="Total 2 21 2 2 2 4" xfId="48962" xr:uid="{6F889489-92A8-4C4D-954F-413D3C0B05DA}"/>
    <cellStyle name="Total 2 21 2 2 3" xfId="48963" xr:uid="{50C3FF60-E814-45A0-97ED-FE499BAD2374}"/>
    <cellStyle name="Total 2 21 2 2 3 2" xfId="48964" xr:uid="{5EF6F5F5-3B7B-48F8-B847-AA32A2488E4D}"/>
    <cellStyle name="Total 2 21 2 2 3 3" xfId="48965" xr:uid="{D90A5E56-0A0A-4406-BFEC-0707BEEC2A43}"/>
    <cellStyle name="Total 2 21 2 2 4" xfId="48966" xr:uid="{56D562E9-ECB2-4462-813F-E9AF9CE671C5}"/>
    <cellStyle name="Total 2 21 2 2 5" xfId="48967" xr:uid="{AA8F2117-E537-483B-8BD9-6962B200A302}"/>
    <cellStyle name="Total 2 21 2 3" xfId="48968" xr:uid="{C7A456AA-2F9A-40F3-9680-3D2C9398684D}"/>
    <cellStyle name="Total 2 21 2 3 2" xfId="48969" xr:uid="{C07BE1B9-C473-4FD1-8B97-F03CF1CE9072}"/>
    <cellStyle name="Total 2 21 2 3 3" xfId="48970" xr:uid="{204F8C10-FE90-49A5-94C9-9F602A6EEFC3}"/>
    <cellStyle name="Total 2 21 2 4" xfId="48971" xr:uid="{1E4FF917-9DF2-49F2-9156-DE1A3CDE14C2}"/>
    <cellStyle name="Total 2 21 2 5" xfId="48972" xr:uid="{7258C4E0-5FA4-48C4-8E52-5DFF9F26EE4C}"/>
    <cellStyle name="Total 2 21 3" xfId="48973" xr:uid="{6E16B05B-AEDD-4704-8101-AE24D8931445}"/>
    <cellStyle name="Total 2 21 3 2" xfId="48974" xr:uid="{867CF8B8-C6E4-409B-8F76-A47D3042BF56}"/>
    <cellStyle name="Total 2 21 3 2 2" xfId="48975" xr:uid="{0F325DFC-9F6C-4F79-B1C6-A7158A538FBE}"/>
    <cellStyle name="Total 2 21 3 2 2 2" xfId="48976" xr:uid="{0C643C43-73FD-45DB-B557-F24A95A537EA}"/>
    <cellStyle name="Total 2 21 3 2 2 3" xfId="48977" xr:uid="{41905732-0085-46F9-84B9-B021BA214DF9}"/>
    <cellStyle name="Total 2 21 3 2 3" xfId="48978" xr:uid="{5E8DFFE0-A5A1-47D2-97E9-B216BBCDBDA3}"/>
    <cellStyle name="Total 2 21 3 2 4" xfId="48979" xr:uid="{0B0F6ABF-CFFA-4E30-897A-2E8DB9865F84}"/>
    <cellStyle name="Total 2 21 3 3" xfId="48980" xr:uid="{F86B8F9D-1778-449F-8182-F4B6550F5A12}"/>
    <cellStyle name="Total 2 21 3 3 2" xfId="48981" xr:uid="{832FA6B2-8A42-4FCA-B15E-56E183713132}"/>
    <cellStyle name="Total 2 21 3 3 3" xfId="48982" xr:uid="{1B30EE5A-CE2C-4D2C-9A31-2FFC62D6315E}"/>
    <cellStyle name="Total 2 21 3 4" xfId="48983" xr:uid="{124FA128-52B9-41FA-BA1F-D8F498D89E2A}"/>
    <cellStyle name="Total 2 21 3 5" xfId="48984" xr:uid="{D517DA9A-E8BA-4C46-84A0-8A4E9FE84ACB}"/>
    <cellStyle name="Total 2 21 4" xfId="48985" xr:uid="{D23A10CC-A538-486D-95A9-6FC621F80E41}"/>
    <cellStyle name="Total 2 21 4 2" xfId="48986" xr:uid="{590325AA-6BBA-49EE-9562-559CB9C7CE5F}"/>
    <cellStyle name="Total 2 21 4 3" xfId="48987" xr:uid="{41595B75-348B-4509-8626-D5E944D4223F}"/>
    <cellStyle name="Total 2 21 5" xfId="48988" xr:uid="{B95AE1E0-C758-444A-A494-7722F78E048F}"/>
    <cellStyle name="Total 2 21 6" xfId="48989" xr:uid="{95545A87-2857-46B4-BA5B-BE3BC5C309A3}"/>
    <cellStyle name="Total 2 22" xfId="48990" xr:uid="{C411D7C0-1D30-4AA0-94DD-71A6B95F32FA}"/>
    <cellStyle name="Total 2 22 2" xfId="48991" xr:uid="{0965513A-1E27-48E5-87D3-3B6C0DEBDD96}"/>
    <cellStyle name="Total 2 22 2 2" xfId="48992" xr:uid="{479F1971-2C10-42E4-A093-EFE40CDF3BC1}"/>
    <cellStyle name="Total 2 22 2 2 2" xfId="48993" xr:uid="{C8DB7236-6E78-4379-BF0E-15062F0948CD}"/>
    <cellStyle name="Total 2 22 2 2 2 2" xfId="48994" xr:uid="{4644459C-8B0D-45B0-B903-21B9E2261DF8}"/>
    <cellStyle name="Total 2 22 2 2 2 2 2" xfId="48995" xr:uid="{046D1F1C-A328-4668-8CAF-4592B0138227}"/>
    <cellStyle name="Total 2 22 2 2 2 2 3" xfId="48996" xr:uid="{7AFC65DF-DFBA-47FC-A22C-0CB92F032A0E}"/>
    <cellStyle name="Total 2 22 2 2 2 3" xfId="48997" xr:uid="{3AE8392F-AF1B-4EF8-A402-59EE87BB092D}"/>
    <cellStyle name="Total 2 22 2 2 2 4" xfId="48998" xr:uid="{E6D9C661-7D41-4FEB-B447-91D64BF1DFA5}"/>
    <cellStyle name="Total 2 22 2 2 3" xfId="48999" xr:uid="{F86D672A-7AD6-48E1-BC24-D498F68F4226}"/>
    <cellStyle name="Total 2 22 2 2 3 2" xfId="49000" xr:uid="{AB0523C0-EDAE-42E1-9E04-4FB5C53CDE6A}"/>
    <cellStyle name="Total 2 22 2 2 3 3" xfId="49001" xr:uid="{F1CF6679-DC62-4053-8C70-FF3F7C2017F4}"/>
    <cellStyle name="Total 2 22 2 2 4" xfId="49002" xr:uid="{0B68A80F-38C1-457B-B4A9-2FA8DD36973C}"/>
    <cellStyle name="Total 2 22 2 2 5" xfId="49003" xr:uid="{F423DF57-2963-49CB-9ACD-E4680CBCF35F}"/>
    <cellStyle name="Total 2 22 2 3" xfId="49004" xr:uid="{4C54F54B-3C58-42E2-B3A0-D3E1F0EF516C}"/>
    <cellStyle name="Total 2 22 2 3 2" xfId="49005" xr:uid="{2D993C83-1704-4C87-A9A2-174D5376D72E}"/>
    <cellStyle name="Total 2 22 2 3 3" xfId="49006" xr:uid="{2DAA1809-34BE-4F32-B59A-3200F7CB3694}"/>
    <cellStyle name="Total 2 22 2 4" xfId="49007" xr:uid="{5519F32E-7E7E-4458-A02D-0198948FF164}"/>
    <cellStyle name="Total 2 22 2 5" xfId="49008" xr:uid="{23B84FEB-1B32-4F10-BAC8-560B80D3BA29}"/>
    <cellStyle name="Total 2 22 3" xfId="49009" xr:uid="{D3C7BF98-7D92-43B8-ADD4-9860070FBD6D}"/>
    <cellStyle name="Total 2 22 3 2" xfId="49010" xr:uid="{86C767A1-9B7A-47FA-A025-31C3A37FC689}"/>
    <cellStyle name="Total 2 22 3 2 2" xfId="49011" xr:uid="{C0D9D5A2-C65F-4148-AB2C-A4D76B826507}"/>
    <cellStyle name="Total 2 22 3 2 2 2" xfId="49012" xr:uid="{1064FE4F-2875-4953-B660-3FB3044317C2}"/>
    <cellStyle name="Total 2 22 3 2 2 3" xfId="49013" xr:uid="{87C3136D-837B-4046-AE72-8CF3BBDBC082}"/>
    <cellStyle name="Total 2 22 3 2 3" xfId="49014" xr:uid="{7BD5C509-997C-4543-8B09-2175D2E0C1F2}"/>
    <cellStyle name="Total 2 22 3 2 4" xfId="49015" xr:uid="{436C440B-E315-4A75-90ED-D7DB08D389B1}"/>
    <cellStyle name="Total 2 22 3 3" xfId="49016" xr:uid="{75B652DA-90AD-4CA9-A94B-7C1F60EBA755}"/>
    <cellStyle name="Total 2 22 3 3 2" xfId="49017" xr:uid="{644BE2A4-F4A7-446A-B1AF-7F24DD3CF45C}"/>
    <cellStyle name="Total 2 22 3 3 3" xfId="49018" xr:uid="{A114E614-5717-4007-A665-47728D115E24}"/>
    <cellStyle name="Total 2 22 3 4" xfId="49019" xr:uid="{130871EE-2766-4F14-B24D-4786825F5F8A}"/>
    <cellStyle name="Total 2 22 3 5" xfId="49020" xr:uid="{A19B68B9-D726-4E6E-992B-B04189004C10}"/>
    <cellStyle name="Total 2 22 4" xfId="49021" xr:uid="{549F7717-B29F-45BE-8A0C-C0974A1E7A8C}"/>
    <cellStyle name="Total 2 22 4 2" xfId="49022" xr:uid="{6B00FB5F-187B-4AF5-A49A-B6F10FA53CE8}"/>
    <cellStyle name="Total 2 22 4 3" xfId="49023" xr:uid="{BD7C5810-316C-4D9F-A2BA-8911942E69D4}"/>
    <cellStyle name="Total 2 22 5" xfId="49024" xr:uid="{CE56487D-7DF6-49C6-95D3-910F8510B82B}"/>
    <cellStyle name="Total 2 22 6" xfId="49025" xr:uid="{1CC5B0E6-3DED-4F3E-B60E-F0D620457E11}"/>
    <cellStyle name="Total 2 23" xfId="49026" xr:uid="{A281A410-F970-432B-9AF0-DF03273D284C}"/>
    <cellStyle name="Total 2 23 2" xfId="49027" xr:uid="{F915BEF3-08CC-41FC-908C-D43618A1C4CB}"/>
    <cellStyle name="Total 2 23 2 2" xfId="49028" xr:uid="{D2B94619-C210-4182-A2BC-1362F78A7602}"/>
    <cellStyle name="Total 2 23 2 2 2" xfId="49029" xr:uid="{542C828D-0170-40B3-BC97-61203ADD5A01}"/>
    <cellStyle name="Total 2 23 2 2 2 2" xfId="49030" xr:uid="{512E5718-9F1C-42C2-81E0-7B9472057B64}"/>
    <cellStyle name="Total 2 23 2 2 2 3" xfId="49031" xr:uid="{1D10A088-7B9D-4D32-ABFB-2A84BEAA2FED}"/>
    <cellStyle name="Total 2 23 2 2 3" xfId="49032" xr:uid="{5D53AD79-314A-4301-96E6-FDE37CF91793}"/>
    <cellStyle name="Total 2 23 2 2 4" xfId="49033" xr:uid="{BB0E39DF-BDA8-4A83-90D9-79F8409737CD}"/>
    <cellStyle name="Total 2 23 2 3" xfId="49034" xr:uid="{61EE2168-8D71-4624-8D7A-0E9B822F5F09}"/>
    <cellStyle name="Total 2 23 2 3 2" xfId="49035" xr:uid="{38A43596-4203-497E-AF18-01C382FC501A}"/>
    <cellStyle name="Total 2 23 2 3 3" xfId="49036" xr:uid="{99FE0A61-14DE-4138-9039-EAC6CC904997}"/>
    <cellStyle name="Total 2 23 2 4" xfId="49037" xr:uid="{BFC31860-DC81-42F0-9571-1C416A5F6E49}"/>
    <cellStyle name="Total 2 23 2 5" xfId="49038" xr:uid="{FE430A1F-E194-4EF8-8BFF-C8F026FBAB5C}"/>
    <cellStyle name="Total 2 23 3" xfId="49039" xr:uid="{9DD39789-B20F-4070-948E-3B5C9CC2F3E4}"/>
    <cellStyle name="Total 2 23 3 2" xfId="49040" xr:uid="{DB24D5A2-328B-4005-90BD-0E822D744F13}"/>
    <cellStyle name="Total 2 23 3 3" xfId="49041" xr:uid="{C44524DC-AB8E-4140-B4DA-DCDE1D4E2723}"/>
    <cellStyle name="Total 2 23 4" xfId="49042" xr:uid="{7672257C-1E12-4C24-A5AC-BAD1DADB9B5F}"/>
    <cellStyle name="Total 2 23 5" xfId="49043" xr:uid="{0E7B7EF6-AB09-4A43-9215-ECF28A631341}"/>
    <cellStyle name="Total 2 24" xfId="49044" xr:uid="{C92AAAF6-EA93-40D5-94E4-E53254679322}"/>
    <cellStyle name="Total 2 24 2" xfId="49045" xr:uid="{6E6B530D-D376-47D7-BBAE-36462DD686D3}"/>
    <cellStyle name="Total 2 24 2 2" xfId="49046" xr:uid="{27962739-87E5-4F95-8ECC-CBFED03C2041}"/>
    <cellStyle name="Total 2 24 2 2 2" xfId="49047" xr:uid="{1F7E6BD6-E8E7-4555-8E7F-DBB6F7B82A56}"/>
    <cellStyle name="Total 2 24 2 2 2 2" xfId="49048" xr:uid="{00D55E27-2DB4-4B94-8D36-C0ACDE10AFEA}"/>
    <cellStyle name="Total 2 24 2 2 3" xfId="49049" xr:uid="{C1C0F2B5-E88C-4BB6-A941-248A861D9BF1}"/>
    <cellStyle name="Total 2 24 2 3" xfId="49050" xr:uid="{EFAC357D-04B1-4211-A047-24C8E6DEA202}"/>
    <cellStyle name="Total 2 24 2 3 2" xfId="49051" xr:uid="{57090E1C-6B4A-4A2C-B90C-6AE907202309}"/>
    <cellStyle name="Total 2 24 2 4" xfId="49052" xr:uid="{B540C954-7647-4C10-A948-C146F3266EA4}"/>
    <cellStyle name="Total 2 24 3" xfId="49053" xr:uid="{089DC598-EB11-4019-AC80-8623A5F056E3}"/>
    <cellStyle name="Total 2 24 3 2" xfId="49054" xr:uid="{67BA0084-6F3C-4221-8CE0-2BB379AA3AA1}"/>
    <cellStyle name="Total 2 24 4" xfId="49055" xr:uid="{A06522BD-C245-4ED3-B033-905BF1973ACD}"/>
    <cellStyle name="Total 2 25" xfId="49056" xr:uid="{39BF8F33-2FA4-4E48-BAF0-1033209FCE1D}"/>
    <cellStyle name="Total 2 25 2" xfId="49057" xr:uid="{59DABCAB-BCEE-4289-864F-3945269D6192}"/>
    <cellStyle name="Total 2 25 2 2" xfId="49058" xr:uid="{58310FC3-06B5-4066-85F9-A5F1AE2D9B3E}"/>
    <cellStyle name="Total 2 25 2 2 2" xfId="49059" xr:uid="{392A6CA0-3B0A-418D-BC84-7803049731DD}"/>
    <cellStyle name="Total 2 25 2 2 3" xfId="49060" xr:uid="{D5C500B1-B94B-46EB-A88A-01F6E5FBE848}"/>
    <cellStyle name="Total 2 25 2 3" xfId="49061" xr:uid="{5A7BAABE-CE94-4CAA-AA0F-D353CE103EF0}"/>
    <cellStyle name="Total 2 25 2 4" xfId="49062" xr:uid="{1A954C7A-A355-4F7F-9840-57BB73ED8E1D}"/>
    <cellStyle name="Total 2 25 3" xfId="49063" xr:uid="{8F8856B2-809B-492F-B3AC-D132DA10E203}"/>
    <cellStyle name="Total 2 25 3 2" xfId="49064" xr:uid="{1E466AAC-26CA-4FBF-A267-6FABE9D260D6}"/>
    <cellStyle name="Total 2 25 3 3" xfId="49065" xr:uid="{AEB97392-AE23-44A8-96AA-97459199796C}"/>
    <cellStyle name="Total 2 25 4" xfId="49066" xr:uid="{73A9EA77-C19B-434E-9577-BEE9C3E91AE8}"/>
    <cellStyle name="Total 2 25 5" xfId="49067" xr:uid="{656AFB9D-1A3E-47E0-ADA7-B6A67703CAE0}"/>
    <cellStyle name="Total 2 26" xfId="49068" xr:uid="{FF077C97-BF4E-4E55-861F-D68BEF440F9B}"/>
    <cellStyle name="Total 2 26 2" xfId="49069" xr:uid="{C6973621-9192-451C-ADA7-F279A015FD1B}"/>
    <cellStyle name="Total 2 26 2 2" xfId="49070" xr:uid="{67D794EF-71A3-487E-B276-EA19B4B7E9F7}"/>
    <cellStyle name="Total 2 26 2 3" xfId="49071" xr:uid="{9C1062E4-4618-466C-897C-B1E6C195DC67}"/>
    <cellStyle name="Total 2 26 3" xfId="49072" xr:uid="{216CE35A-E2F1-478B-B803-BA41ACF25E63}"/>
    <cellStyle name="Total 2 26 4" xfId="49073" xr:uid="{CDBA5761-18F2-4947-B122-3DBC9AE16AA5}"/>
    <cellStyle name="Total 2 27" xfId="49074" xr:uid="{C7B8DC07-E8AC-44A3-ABE0-CECE8246B583}"/>
    <cellStyle name="Total 2 28" xfId="49075" xr:uid="{C99037FA-C5F9-4085-AB76-5BE9779F3DEC}"/>
    <cellStyle name="Total 2 28 2" xfId="49076" xr:uid="{BAB268E2-1C01-41B4-8A87-06D7A81BA316}"/>
    <cellStyle name="Total 2 3" xfId="49077" xr:uid="{5CE6DD10-EB44-4D5B-BC4F-3EA5E90E5FD7}"/>
    <cellStyle name="Total 2 3 2" xfId="49078" xr:uid="{D6CA3161-0605-47D2-8011-1BB8AA899400}"/>
    <cellStyle name="Total 2 3 2 2" xfId="49079" xr:uid="{CB2F8465-0797-456E-8007-7C2366F42688}"/>
    <cellStyle name="Total 2 3 2 2 2" xfId="49080" xr:uid="{AAA91E55-E53F-4797-B6CE-E702ABA5A7BC}"/>
    <cellStyle name="Total 2 3 2 2 2 2" xfId="49081" xr:uid="{C9923B1F-A643-41E9-A2ED-ED727898E2A3}"/>
    <cellStyle name="Total 2 3 2 2 2 2 2" xfId="49082" xr:uid="{2937681C-D295-4489-8145-B37BFE20F567}"/>
    <cellStyle name="Total 2 3 2 2 2 2 3" xfId="49083" xr:uid="{16310951-E7B0-4ABD-BD6E-B0D6798306F8}"/>
    <cellStyle name="Total 2 3 2 2 2 3" xfId="49084" xr:uid="{45E8E219-795C-42E1-978C-3DDB43C7FD8F}"/>
    <cellStyle name="Total 2 3 2 2 2 4" xfId="49085" xr:uid="{9A02CC37-C6F3-4FA1-B0BD-F426F51987C7}"/>
    <cellStyle name="Total 2 3 2 2 3" xfId="49086" xr:uid="{249380EA-33B2-4979-BC5F-5FE47079DAFF}"/>
    <cellStyle name="Total 2 3 2 2 3 2" xfId="49087" xr:uid="{3F599B74-7ADC-4A8B-BCB2-F661CD5D62C4}"/>
    <cellStyle name="Total 2 3 2 2 3 3" xfId="49088" xr:uid="{56F6EF8D-CE9F-4A9B-ABE2-0F10221B40B9}"/>
    <cellStyle name="Total 2 3 2 2 4" xfId="49089" xr:uid="{D1B801B1-E817-41F8-8C49-2D392F6BEB16}"/>
    <cellStyle name="Total 2 3 2 2 5" xfId="49090" xr:uid="{27A33374-96F8-4788-B6F8-0560E13A950D}"/>
    <cellStyle name="Total 2 3 2 3" xfId="49091" xr:uid="{B56A7F96-9C3A-44FB-828F-DB51A77C8347}"/>
    <cellStyle name="Total 2 3 2 3 2" xfId="49092" xr:uid="{758A374A-D7EE-44B0-A658-5FB603E093FA}"/>
    <cellStyle name="Total 2 3 2 3 3" xfId="49093" xr:uid="{1B75DFE4-9EF7-4CA7-B12C-0E4BF766789E}"/>
    <cellStyle name="Total 2 3 2 4" xfId="49094" xr:uid="{B36EBA49-653D-4E07-81B4-4E7A9DDB0FFC}"/>
    <cellStyle name="Total 2 3 2 5" xfId="49095" xr:uid="{333EB78F-C02B-498F-A134-D34EBFDC049B}"/>
    <cellStyle name="Total 2 3 3" xfId="49096" xr:uid="{3848D43D-E7DC-48B3-ABD3-5CBDC11A8D1E}"/>
    <cellStyle name="Total 2 3 3 2" xfId="49097" xr:uid="{D8821FDB-8C94-4FF2-8B35-A11A1E6FE13F}"/>
    <cellStyle name="Total 2 3 3 2 2" xfId="49098" xr:uid="{8B555031-1B82-47E3-8914-62B1CFF40676}"/>
    <cellStyle name="Total 2 3 3 2 2 2" xfId="49099" xr:uid="{CA703C27-7739-4CF4-BC64-ABDA9E635566}"/>
    <cellStyle name="Total 2 3 3 2 2 3" xfId="49100" xr:uid="{A92B076E-CBB2-4430-91D1-90B9D917B0B2}"/>
    <cellStyle name="Total 2 3 3 2 3" xfId="49101" xr:uid="{00BAB330-63B1-4220-BB69-E82F3676CDF4}"/>
    <cellStyle name="Total 2 3 3 2 4" xfId="49102" xr:uid="{0FF8040A-8A60-4A72-8114-760EEB0F0A61}"/>
    <cellStyle name="Total 2 3 3 3" xfId="49103" xr:uid="{5287565E-48B6-433B-8FEF-2D67F2BC4E51}"/>
    <cellStyle name="Total 2 3 3 3 2" xfId="49104" xr:uid="{A4B83EEA-F90C-429A-B396-7BA2203183C5}"/>
    <cellStyle name="Total 2 3 3 3 3" xfId="49105" xr:uid="{18ACBA38-AACA-4095-93C1-AB9B3D8441E0}"/>
    <cellStyle name="Total 2 3 3 4" xfId="49106" xr:uid="{318456E1-F3F1-481C-9B7F-16F2C5510FA1}"/>
    <cellStyle name="Total 2 3 3 5" xfId="49107" xr:uid="{8D10FA44-7161-4D89-A37E-F72989E1197F}"/>
    <cellStyle name="Total 2 3 4" xfId="49108" xr:uid="{19183B4F-2FAD-44E7-8543-99E99010721A}"/>
    <cellStyle name="Total 2 3 4 2" xfId="49109" xr:uid="{B4F2B485-4BAE-4E36-A625-228F50B50C99}"/>
    <cellStyle name="Total 2 3 4 2 2" xfId="49110" xr:uid="{66CF4BF7-0268-4A37-BD66-F75793568F3D}"/>
    <cellStyle name="Total 2 3 4 2 3" xfId="49111" xr:uid="{E80555B4-7686-40D0-9130-C7678E556121}"/>
    <cellStyle name="Total 2 3 4 3" xfId="49112" xr:uid="{EC35777D-06BA-4D2F-88F3-335D8F559558}"/>
    <cellStyle name="Total 2 3 4 4" xfId="49113" xr:uid="{C2248541-510A-4D7C-823B-89DE3ABB04A3}"/>
    <cellStyle name="Total 2 3 5" xfId="49114" xr:uid="{263495A5-FCF1-4323-B3C2-CFDE338D442E}"/>
    <cellStyle name="Total 2 3 6" xfId="49115" xr:uid="{454378A6-4B64-4FAB-B516-3A2BB1EA75AA}"/>
    <cellStyle name="Total 2 3 7" xfId="49116" xr:uid="{9C80D761-994F-47F3-8CC5-26F69C38CF59}"/>
    <cellStyle name="Total 2 4" xfId="49117" xr:uid="{26158236-315C-404C-84AE-BC2699846346}"/>
    <cellStyle name="Total 2 4 10" xfId="49118" xr:uid="{5B73578A-6291-4D8D-9800-063D37D2615D}"/>
    <cellStyle name="Total 2 4 2" xfId="49119" xr:uid="{8CEA9E65-A795-4E6B-8603-150A875682FE}"/>
    <cellStyle name="Total 2 4 2 2" xfId="49120" xr:uid="{74060D60-95F0-4FB6-98FC-CD1F44F821F1}"/>
    <cellStyle name="Total 2 4 2 2 2" xfId="49121" xr:uid="{BAB11D76-F544-4942-96BD-8F6478CA3E8E}"/>
    <cellStyle name="Total 2 4 2 2 2 2" xfId="49122" xr:uid="{8287987E-CBA4-48E2-91C5-A9850A351DFD}"/>
    <cellStyle name="Total 2 4 2 2 2 2 2" xfId="49123" xr:uid="{BFD30325-5ED9-4B91-8FBD-F36B2EE0CFC4}"/>
    <cellStyle name="Total 2 4 2 2 2 2 3" xfId="49124" xr:uid="{D7D3C2B6-D7BE-4355-8BF3-67B7286413D6}"/>
    <cellStyle name="Total 2 4 2 2 2 3" xfId="49125" xr:uid="{C061BAF6-289D-4FCA-ABF6-09CE601BACD4}"/>
    <cellStyle name="Total 2 4 2 2 2 3 2" xfId="49126" xr:uid="{EE5D65D6-AFEC-4826-8213-30C0FCD76391}"/>
    <cellStyle name="Total 2 4 2 2 2 4" xfId="49127" xr:uid="{63793864-9F21-4899-A2F0-AF0BFE22223D}"/>
    <cellStyle name="Total 2 4 2 2 2 5" xfId="49128" xr:uid="{9645EBF1-ECDA-4FE8-90E2-5A6099B050F9}"/>
    <cellStyle name="Total 2 4 2 2 3" xfId="49129" xr:uid="{339B78DD-7951-489C-B092-6E193C09C702}"/>
    <cellStyle name="Total 2 4 2 2 3 2" xfId="49130" xr:uid="{5FAD40D4-B5B8-43CB-AA3F-BFD14A97FCEA}"/>
    <cellStyle name="Total 2 4 2 2 3 2 2" xfId="49131" xr:uid="{0DBECF84-D9D4-4093-A090-E19F43274C7F}"/>
    <cellStyle name="Total 2 4 2 2 3 2 3" xfId="49132" xr:uid="{BC28E969-F103-4BB7-865D-4B5AAA511C50}"/>
    <cellStyle name="Total 2 4 2 2 3 3" xfId="49133" xr:uid="{DC0E8837-2E47-47B9-AE40-1EE167D1179D}"/>
    <cellStyle name="Total 2 4 2 2 3 3 2" xfId="49134" xr:uid="{F53EC7F0-466E-4B09-A0C0-83E4A2167093}"/>
    <cellStyle name="Total 2 4 2 2 3 4" xfId="49135" xr:uid="{508DB2FE-7BE5-4555-8875-F769FDB94AEC}"/>
    <cellStyle name="Total 2 4 2 2 3 5" xfId="49136" xr:uid="{A11689B1-2212-4626-8321-9954825B5029}"/>
    <cellStyle name="Total 2 4 2 2 4" xfId="49137" xr:uid="{8263B43A-C7DF-4D8C-BF43-32C6BEC16B04}"/>
    <cellStyle name="Total 2 4 2 2 4 2" xfId="49138" xr:uid="{4BEE12D3-830F-45FA-AC3B-066B737C4B25}"/>
    <cellStyle name="Total 2 4 2 2 5" xfId="49139" xr:uid="{CE062631-E7FF-4391-9F49-59B006AF8849}"/>
    <cellStyle name="Total 2 4 2 2 5 2" xfId="49140" xr:uid="{AFFC4553-C84B-4C6A-8AE3-27268D847C6C}"/>
    <cellStyle name="Total 2 4 2 2 6" xfId="49141" xr:uid="{CBCAC1CE-42F5-40FB-9923-1E26C28889BE}"/>
    <cellStyle name="Total 2 4 2 2 6 2" xfId="49142" xr:uid="{6ACF5875-1B52-4090-8156-B2E3228E5779}"/>
    <cellStyle name="Total 2 4 2 2 7" xfId="49143" xr:uid="{53FBC13D-35BD-47A4-9C23-95F15190CB7E}"/>
    <cellStyle name="Total 2 4 2 3" xfId="49144" xr:uid="{BD9CE613-68B9-483D-A2CC-857CACD1ACFB}"/>
    <cellStyle name="Total 2 4 2 3 2" xfId="49145" xr:uid="{8D72CD9C-743B-4832-ABA2-76FE826F2BBB}"/>
    <cellStyle name="Total 2 4 2 3 2 2" xfId="49146" xr:uid="{24ED3807-8EF7-4824-941E-8DB8CE14E929}"/>
    <cellStyle name="Total 2 4 2 3 2 3" xfId="49147" xr:uid="{3A974B56-3892-4349-B56F-97ABD37D4019}"/>
    <cellStyle name="Total 2 4 2 3 3" xfId="49148" xr:uid="{D4AD40F0-FD0D-4170-8E27-BDFB6C8A855D}"/>
    <cellStyle name="Total 2 4 2 3 3 2" xfId="49149" xr:uid="{8620D0BA-8CA7-48EC-8F4C-C5A6F7823147}"/>
    <cellStyle name="Total 2 4 2 3 4" xfId="49150" xr:uid="{4C436C68-1BB5-4FFB-9524-92E2B5249A29}"/>
    <cellStyle name="Total 2 4 2 3 5" xfId="49151" xr:uid="{FDC9E867-7892-4776-B627-22748254F0AA}"/>
    <cellStyle name="Total 2 4 2 4" xfId="49152" xr:uid="{50DAA313-8AF3-4957-9BB3-6AA61396BEED}"/>
    <cellStyle name="Total 2 4 2 4 2" xfId="49153" xr:uid="{AF3B972C-58BD-43C7-90D6-4B4A012A0EDA}"/>
    <cellStyle name="Total 2 4 2 5" xfId="49154" xr:uid="{64B273D2-8BCA-4C62-96D8-7E92D5C057C5}"/>
    <cellStyle name="Total 2 4 2 5 2" xfId="49155" xr:uid="{26A1D126-617F-4912-AC2E-E445DEC354DC}"/>
    <cellStyle name="Total 2 4 2 6" xfId="49156" xr:uid="{DDA46250-2DFE-46F0-8309-2763379691DC}"/>
    <cellStyle name="Total 2 4 2 6 2" xfId="49157" xr:uid="{1526836C-4C07-48B6-BC07-A27A7E57AA07}"/>
    <cellStyle name="Total 2 4 2 7" xfId="49158" xr:uid="{94D28FB2-5B8E-4410-995F-959D0C72F724}"/>
    <cellStyle name="Total 2 4 2 7 2" xfId="49159" xr:uid="{44E7F4B7-C23C-4812-8370-21B071AA1D3D}"/>
    <cellStyle name="Total 2 4 2 8" xfId="49160" xr:uid="{B166BCD3-F864-4BA8-8956-1D57FA9DC9B0}"/>
    <cellStyle name="Total 2 4 3" xfId="49161" xr:uid="{FA8905F9-A11A-498B-8DE9-D35FBC87A99B}"/>
    <cellStyle name="Total 2 4 3 2" xfId="49162" xr:uid="{AB548983-23E9-4B34-9ADD-381B15F982ED}"/>
    <cellStyle name="Total 2 4 3 2 2" xfId="49163" xr:uid="{14A1456F-D1CD-4FCE-AEF3-4E273B21A531}"/>
    <cellStyle name="Total 2 4 3 2 2 2" xfId="49164" xr:uid="{86C0800C-DDA7-4F9A-8103-163CB5C6CAE6}"/>
    <cellStyle name="Total 2 4 3 2 2 2 2" xfId="49165" xr:uid="{AE0812C0-F4FA-44F6-B1E5-749D80AAF809}"/>
    <cellStyle name="Total 2 4 3 2 2 2 3" xfId="49166" xr:uid="{57F5F97B-DF6D-4003-B5B9-F17F24E27FD2}"/>
    <cellStyle name="Total 2 4 3 2 2 3" xfId="49167" xr:uid="{720AA75A-72C6-4849-A102-DA821F04E575}"/>
    <cellStyle name="Total 2 4 3 2 2 3 2" xfId="49168" xr:uid="{5707FC8A-16AC-4F4C-8F48-1DEA2D931377}"/>
    <cellStyle name="Total 2 4 3 2 2 4" xfId="49169" xr:uid="{6319687A-7B40-4EDC-81AC-71C1672766AC}"/>
    <cellStyle name="Total 2 4 3 2 2 5" xfId="49170" xr:uid="{0C86F0F8-C405-4B04-9397-7E25F6720108}"/>
    <cellStyle name="Total 2 4 3 2 3" xfId="49171" xr:uid="{2A0D6789-0291-4BDD-9B47-FBB20A7617A4}"/>
    <cellStyle name="Total 2 4 3 2 3 2" xfId="49172" xr:uid="{2A92ECE0-2789-4BF5-94E5-DC4D9B480390}"/>
    <cellStyle name="Total 2 4 3 2 4" xfId="49173" xr:uid="{9C16616C-50FD-4492-9E0C-EE1DCBD04DF4}"/>
    <cellStyle name="Total 2 4 3 2 4 2" xfId="49174" xr:uid="{1FF5C0D1-DD1E-4E34-B3CE-E9191B9263AD}"/>
    <cellStyle name="Total 2 4 3 2 5" xfId="49175" xr:uid="{84C0F2B4-F288-4A77-976A-41AB7EBA82CE}"/>
    <cellStyle name="Total 2 4 3 2 5 2" xfId="49176" xr:uid="{2C1FC3D4-BA5F-489C-9B8A-E45B812817FF}"/>
    <cellStyle name="Total 2 4 3 2 6" xfId="49177" xr:uid="{142B1B9E-E4DF-4205-9F44-04019D257FF3}"/>
    <cellStyle name="Total 2 4 3 2 6 2" xfId="49178" xr:uid="{498579D0-E045-4E6E-9DC1-7B564E9EC19B}"/>
    <cellStyle name="Total 2 4 3 2 7" xfId="49179" xr:uid="{EDB5FE13-964E-4DCA-979B-541FAFE25F12}"/>
    <cellStyle name="Total 2 4 3 3" xfId="49180" xr:uid="{1229DB6A-B801-4D97-8405-21A04AAFEDCE}"/>
    <cellStyle name="Total 2 4 3 3 2" xfId="49181" xr:uid="{DD082BF2-AA4B-4F61-87A3-DFCB5A8A99AA}"/>
    <cellStyle name="Total 2 4 3 3 2 2" xfId="49182" xr:uid="{4826FF61-F5E6-4EFD-8BA0-8C9B382C1D89}"/>
    <cellStyle name="Total 2 4 3 3 2 3" xfId="49183" xr:uid="{21A79C7B-CE5E-4D96-9805-C9880AEBCA98}"/>
    <cellStyle name="Total 2 4 3 3 3" xfId="49184" xr:uid="{13598405-7FDB-4A62-8A0D-3C58669E6707}"/>
    <cellStyle name="Total 2 4 3 3 3 2" xfId="49185" xr:uid="{5C4131FD-AE48-4A09-A5AB-CBE985B52C63}"/>
    <cellStyle name="Total 2 4 3 3 4" xfId="49186" xr:uid="{0858553E-2641-469F-A64F-5A22DDD66301}"/>
    <cellStyle name="Total 2 4 3 3 5" xfId="49187" xr:uid="{FF00DB7A-0422-4FB5-95EE-305CE5A2D3F0}"/>
    <cellStyle name="Total 2 4 3 4" xfId="49188" xr:uid="{095661FC-07F1-449F-B4C9-80BE02DFFF6D}"/>
    <cellStyle name="Total 2 4 3 4 2" xfId="49189" xr:uid="{0CEEF75D-2501-47BE-8E76-1622677EB78D}"/>
    <cellStyle name="Total 2 4 3 5" xfId="49190" xr:uid="{3C48B9D2-EC3C-44D4-9A20-99F666DABB72}"/>
    <cellStyle name="Total 2 4 3 5 2" xfId="49191" xr:uid="{43744D02-BFE7-4A00-921B-3869774C351A}"/>
    <cellStyle name="Total 2 4 3 6" xfId="49192" xr:uid="{0B47FC07-A60C-4649-9F9A-751505E09DDC}"/>
    <cellStyle name="Total 2 4 3 6 2" xfId="49193" xr:uid="{18949E50-67EF-44F7-9090-579B7054531A}"/>
    <cellStyle name="Total 2 4 3 7" xfId="49194" xr:uid="{0AAF0F35-E79F-4599-9650-982CB9BFEED3}"/>
    <cellStyle name="Total 2 4 3 7 2" xfId="49195" xr:uid="{9412D128-B119-406F-A30D-23DCF521EFF4}"/>
    <cellStyle name="Total 2 4 3 8" xfId="49196" xr:uid="{F56993B8-4FED-40E1-9F3E-BF0948A9D742}"/>
    <cellStyle name="Total 2 4 4" xfId="49197" xr:uid="{DA500A0B-AEAC-4BD3-9924-F69B39C9CF37}"/>
    <cellStyle name="Total 2 4 4 2" xfId="49198" xr:uid="{EC964E01-CF35-480A-8803-BFA937425BBA}"/>
    <cellStyle name="Total 2 4 4 2 2" xfId="49199" xr:uid="{2EDF9056-1E6E-4CF3-9B90-39090324AF2F}"/>
    <cellStyle name="Total 2 4 4 3" xfId="49200" xr:uid="{D5696FFA-6CB6-4BEE-933E-D39F94361E26}"/>
    <cellStyle name="Total 2 4 4 3 2" xfId="49201" xr:uid="{546CB8A1-8CB5-4CB3-95AE-27D15470D510}"/>
    <cellStyle name="Total 2 4 4 4" xfId="49202" xr:uid="{26906E67-5145-4A33-A103-1571B7E1C186}"/>
    <cellStyle name="Total 2 4 4 4 2" xfId="49203" xr:uid="{8718EA81-7EDC-4A01-BE54-7C2118ED6C42}"/>
    <cellStyle name="Total 2 4 4 5" xfId="49204" xr:uid="{D1E66320-70C7-4128-8593-36A77EECDDB0}"/>
    <cellStyle name="Total 2 4 4 5 2" xfId="49205" xr:uid="{5193D885-4407-40BE-8EB3-FC79E89F868A}"/>
    <cellStyle name="Total 2 4 4 6" xfId="49206" xr:uid="{BC47BD93-AE70-4B20-B17B-7F417A100B38}"/>
    <cellStyle name="Total 2 4 4 6 2" xfId="49207" xr:uid="{532F2BCC-AEC0-44CC-9803-15A903A1EEA1}"/>
    <cellStyle name="Total 2 4 4 7" xfId="49208" xr:uid="{2AE59F75-A8ED-4A12-96E1-770D3686217B}"/>
    <cellStyle name="Total 2 4 5" xfId="49209" xr:uid="{C04F19A6-D57B-4950-8967-27EE3A2C939D}"/>
    <cellStyle name="Total 2 4 5 2" xfId="49210" xr:uid="{11857B82-3A24-422E-AAFF-73D0BA1DEF91}"/>
    <cellStyle name="Total 2 4 5 2 2" xfId="49211" xr:uid="{7015E630-54B4-478B-A32D-6A89F6711D1B}"/>
    <cellStyle name="Total 2 4 5 2 3" xfId="49212" xr:uid="{2CB45E84-85C9-4CCC-B912-5CD2D8E5A18C}"/>
    <cellStyle name="Total 2 4 5 3" xfId="49213" xr:uid="{1D6B8DC9-35EF-45E9-B240-E544C8C0C8B6}"/>
    <cellStyle name="Total 2 4 5 3 2" xfId="49214" xr:uid="{EC35300F-8FDD-44ED-A969-717BFF8526D4}"/>
    <cellStyle name="Total 2 4 5 4" xfId="49215" xr:uid="{7E71D4FD-E60B-45F5-AB00-73209855143C}"/>
    <cellStyle name="Total 2 4 5 5" xfId="49216" xr:uid="{77370BE9-57F5-4E00-BF25-5D4A651E75C1}"/>
    <cellStyle name="Total 2 4 6" xfId="49217" xr:uid="{4D9475AD-8051-4FE8-BCA7-D0A3F6D9C371}"/>
    <cellStyle name="Total 2 4 6 2" xfId="49218" xr:uid="{04743F0D-0A21-4B86-8993-8728BC9E3853}"/>
    <cellStyle name="Total 2 4 7" xfId="49219" xr:uid="{E7C0D248-453F-4173-B6CF-36EE742B75BD}"/>
    <cellStyle name="Total 2 4 7 2" xfId="49220" xr:uid="{78A4C618-EADD-4B53-B19C-FE8B91A76551}"/>
    <cellStyle name="Total 2 4 8" xfId="49221" xr:uid="{70429E30-F83C-423D-B25D-4582080FEA50}"/>
    <cellStyle name="Total 2 4 8 2" xfId="49222" xr:uid="{F3DDEEE0-2A1D-490D-94CD-B1C08331C8F0}"/>
    <cellStyle name="Total 2 4 9" xfId="49223" xr:uid="{01661790-49D7-4FAD-834C-77393E219148}"/>
    <cellStyle name="Total 2 4 9 2" xfId="49224" xr:uid="{956203C1-36F1-4041-8853-669A4A5AF1E3}"/>
    <cellStyle name="Total 2 5" xfId="49225" xr:uid="{C252E442-9D09-433F-B958-0B9CE31CA76F}"/>
    <cellStyle name="Total 2 5 2" xfId="49226" xr:uid="{7E068554-47AE-4B01-B43A-82ED544EDF29}"/>
    <cellStyle name="Total 2 5 2 2" xfId="49227" xr:uid="{9FAA130D-61AD-4809-826D-8A6B1EDA3D75}"/>
    <cellStyle name="Total 2 5 2 2 2" xfId="49228" xr:uid="{088CC34F-1353-4C24-A410-83C24BF1236D}"/>
    <cellStyle name="Total 2 5 2 2 2 2" xfId="49229" xr:uid="{125B8ADA-2AFE-4BB7-A718-5C3331B146B1}"/>
    <cellStyle name="Total 2 5 2 2 2 2 2" xfId="49230" xr:uid="{0283F23A-B03A-4418-8D5E-3F927FAE4CD1}"/>
    <cellStyle name="Total 2 5 2 2 2 2 3" xfId="49231" xr:uid="{9430DC74-ECA3-4320-BBB7-979B879F88FB}"/>
    <cellStyle name="Total 2 5 2 2 2 3" xfId="49232" xr:uid="{C849E034-BAAB-4A33-A744-9254EA9ABCEB}"/>
    <cellStyle name="Total 2 5 2 2 2 4" xfId="49233" xr:uid="{0DF02E8E-AA1D-49F2-BD86-EF9738D4B85B}"/>
    <cellStyle name="Total 2 5 2 2 3" xfId="49234" xr:uid="{812018F7-CF72-4B4F-A450-32A7EF374325}"/>
    <cellStyle name="Total 2 5 2 2 3 2" xfId="49235" xr:uid="{5D671CC2-2E78-441B-8D96-15F601C0B0C0}"/>
    <cellStyle name="Total 2 5 2 2 3 3" xfId="49236" xr:uid="{77E0AC88-4F24-450E-9464-5560B31E833A}"/>
    <cellStyle name="Total 2 5 2 2 4" xfId="49237" xr:uid="{555A61E9-77FF-4DCC-ACAA-20047EE17730}"/>
    <cellStyle name="Total 2 5 2 2 5" xfId="49238" xr:uid="{6393C1C5-A286-4584-AD6A-CDD5B751AC80}"/>
    <cellStyle name="Total 2 5 2 3" xfId="49239" xr:uid="{2A5B7AA6-3D08-4B15-8A61-593F742016C2}"/>
    <cellStyle name="Total 2 5 2 3 2" xfId="49240" xr:uid="{FB839445-9882-4C2E-8A4C-FC543F418881}"/>
    <cellStyle name="Total 2 5 2 3 3" xfId="49241" xr:uid="{E73CF64E-8F48-4385-A803-301BC1BA4C71}"/>
    <cellStyle name="Total 2 5 2 4" xfId="49242" xr:uid="{18F1A7D6-291D-42D6-BB74-1FD8C0D82F13}"/>
    <cellStyle name="Total 2 5 2 5" xfId="49243" xr:uid="{714FB39E-D6C9-4C01-AA66-7484F56DD684}"/>
    <cellStyle name="Total 2 5 3" xfId="49244" xr:uid="{CE8F3811-E3B9-4CF1-9294-1D3156F0A096}"/>
    <cellStyle name="Total 2 5 3 2" xfId="49245" xr:uid="{1726F625-A6FA-4FEE-BC1B-B2B73B4151CE}"/>
    <cellStyle name="Total 2 5 3 2 2" xfId="49246" xr:uid="{7663AEE1-6CF5-4082-ACAA-01C18FB81932}"/>
    <cellStyle name="Total 2 5 3 2 2 2" xfId="49247" xr:uid="{BCF501A1-C371-4D29-A295-7D1258C5CE83}"/>
    <cellStyle name="Total 2 5 3 2 2 3" xfId="49248" xr:uid="{F5EFD395-1F6D-4F59-8E9E-65B35A034A15}"/>
    <cellStyle name="Total 2 5 3 2 3" xfId="49249" xr:uid="{56370D53-E443-4E5D-81A5-3686BCB7257A}"/>
    <cellStyle name="Total 2 5 3 2 4" xfId="49250" xr:uid="{24DC3AC1-CD8C-404A-AF7F-0966B041C060}"/>
    <cellStyle name="Total 2 5 3 3" xfId="49251" xr:uid="{2A8D4EC3-8F13-4BB3-993C-D6D77156869A}"/>
    <cellStyle name="Total 2 5 3 3 2" xfId="49252" xr:uid="{3E5F625B-C3BE-4F41-A371-560295D7F10C}"/>
    <cellStyle name="Total 2 5 3 3 3" xfId="49253" xr:uid="{C08D89E0-39CA-4FC5-8E11-049DCE8224DD}"/>
    <cellStyle name="Total 2 5 3 4" xfId="49254" xr:uid="{C1E3C1FB-58D7-4AE6-9582-DDEAA2E3F91A}"/>
    <cellStyle name="Total 2 5 3 5" xfId="49255" xr:uid="{2213C2D6-56FA-43A1-A63D-28BB517B8FC0}"/>
    <cellStyle name="Total 2 5 4" xfId="49256" xr:uid="{7069C976-B66C-44F1-87E7-00B496990EAC}"/>
    <cellStyle name="Total 2 5 4 2" xfId="49257" xr:uid="{DAEABCF6-A5EB-492E-B3D5-C64262A45DC4}"/>
    <cellStyle name="Total 2 5 4 2 2" xfId="49258" xr:uid="{737EB150-3F62-4749-891A-12AD21ECAE6F}"/>
    <cellStyle name="Total 2 5 4 2 3" xfId="49259" xr:uid="{451A4487-3046-48A4-AAA0-739B0BD8DE6C}"/>
    <cellStyle name="Total 2 5 4 3" xfId="49260" xr:uid="{D69EE733-A282-41D8-A4B8-60248A108129}"/>
    <cellStyle name="Total 2 5 4 4" xfId="49261" xr:uid="{80852C06-F9F4-4B0A-AA64-E3E3393D8261}"/>
    <cellStyle name="Total 2 6" xfId="49262" xr:uid="{C72C7704-332A-4BED-9093-326D0229D023}"/>
    <cellStyle name="Total 2 6 2" xfId="49263" xr:uid="{7BBB76CB-7855-4338-B4A1-0AAD9347E360}"/>
    <cellStyle name="Total 2 6 2 2" xfId="49264" xr:uid="{2ACCCFFB-013D-40A4-8736-92A4A6B9F70A}"/>
    <cellStyle name="Total 2 6 2 2 2" xfId="49265" xr:uid="{B19C12BB-99B0-4F75-8503-BC7175104EAF}"/>
    <cellStyle name="Total 2 6 2 2 2 2" xfId="49266" xr:uid="{D4B466B2-0200-476A-99E7-42DE5FD7E70A}"/>
    <cellStyle name="Total 2 6 2 2 2 2 2" xfId="49267" xr:uid="{9ABF35EE-BB37-4879-808F-498560CE9037}"/>
    <cellStyle name="Total 2 6 2 2 2 2 3" xfId="49268" xr:uid="{E002AF0A-4B81-4E7D-A296-B32A5A01898B}"/>
    <cellStyle name="Total 2 6 2 2 2 3" xfId="49269" xr:uid="{F010E87D-AC41-48CC-AC41-CB09357ABF00}"/>
    <cellStyle name="Total 2 6 2 2 2 4" xfId="49270" xr:uid="{0C46D812-DA37-4FE1-8197-B5502FEBD605}"/>
    <cellStyle name="Total 2 6 2 2 3" xfId="49271" xr:uid="{66518F9C-D11D-4772-AC9F-8DB6FBA4C21B}"/>
    <cellStyle name="Total 2 6 2 2 3 2" xfId="49272" xr:uid="{1D48E7EF-C95C-4541-81BF-CAD2B9A00E1E}"/>
    <cellStyle name="Total 2 6 2 2 3 3" xfId="49273" xr:uid="{5769A3B2-66AA-4398-BA0F-11B511DC249C}"/>
    <cellStyle name="Total 2 6 2 2 4" xfId="49274" xr:uid="{A8EA783B-DEDA-43EF-817E-EF7B86756175}"/>
    <cellStyle name="Total 2 6 2 2 4 2" xfId="49275" xr:uid="{8304444E-FD69-4F43-B312-161A131CD750}"/>
    <cellStyle name="Total 2 6 2 2 5" xfId="49276" xr:uid="{54215900-3FF5-46BE-83B4-0292A2C5637B}"/>
    <cellStyle name="Total 2 6 2 2 6" xfId="49277" xr:uid="{63481414-6C3F-4DD0-9EFB-DDEC85C78C3A}"/>
    <cellStyle name="Total 2 6 2 3" xfId="49278" xr:uid="{5B3CE29D-40DE-4F47-8F9B-192DCA35B1F0}"/>
    <cellStyle name="Total 2 6 2 3 2" xfId="49279" xr:uid="{79243C3D-BC53-4148-8807-2F97E4F81313}"/>
    <cellStyle name="Total 2 6 2 3 2 2" xfId="49280" xr:uid="{EDF06E44-3F86-4591-8756-638F2FBCC8E3}"/>
    <cellStyle name="Total 2 6 2 3 2 3" xfId="49281" xr:uid="{E16A7859-3BB4-49A3-8164-9D650CA2FBAF}"/>
    <cellStyle name="Total 2 6 2 3 3" xfId="49282" xr:uid="{DCC82BFC-5CCA-4579-9EE8-EDC806587B13}"/>
    <cellStyle name="Total 2 6 2 3 3 2" xfId="49283" xr:uid="{33BC7732-CF0E-432C-ADC1-F06A48C9DE86}"/>
    <cellStyle name="Total 2 6 2 3 4" xfId="49284" xr:uid="{DA299B9B-9F00-4DD3-A567-40912CF7D1C0}"/>
    <cellStyle name="Total 2 6 2 3 5" xfId="49285" xr:uid="{9676D6B7-9579-469E-80DA-DDC6C95398F1}"/>
    <cellStyle name="Total 2 6 2 4" xfId="49286" xr:uid="{EDA5EF9E-E4AC-4077-8587-2FB1C9C7ACC5}"/>
    <cellStyle name="Total 2 6 2 4 2" xfId="49287" xr:uid="{B370F241-1227-4D05-A6F7-348AE1663EFC}"/>
    <cellStyle name="Total 2 6 2 5" xfId="49288" xr:uid="{89C456DA-5C14-4A7E-A699-A0F7BD4A6D59}"/>
    <cellStyle name="Total 2 6 2 5 2" xfId="49289" xr:uid="{914011A0-2543-4034-AE9C-A4B0B03E21FF}"/>
    <cellStyle name="Total 2 6 2 6" xfId="49290" xr:uid="{E727E9CB-C363-4511-B03A-A299E9244E7C}"/>
    <cellStyle name="Total 2 6 2 6 2" xfId="49291" xr:uid="{EC38EA92-2B45-4CB4-A681-1504357091AA}"/>
    <cellStyle name="Total 2 6 2 7" xfId="49292" xr:uid="{63399911-12CC-432F-A436-72F86898F332}"/>
    <cellStyle name="Total 2 6 3" xfId="49293" xr:uid="{F386D0E4-0736-45B6-AB46-FC655651ABDC}"/>
    <cellStyle name="Total 2 6 3 2" xfId="49294" xr:uid="{5DD2F05B-E867-476B-B7C4-7689BB3971E7}"/>
    <cellStyle name="Total 2 6 3 2 2" xfId="49295" xr:uid="{38F697EE-D014-42B9-AC31-659E9D02EA83}"/>
    <cellStyle name="Total 2 6 3 2 2 2" xfId="49296" xr:uid="{88C318EB-4663-430E-AF02-A95F81518862}"/>
    <cellStyle name="Total 2 6 3 2 2 3" xfId="49297" xr:uid="{7B2AF458-E201-4E25-B546-1F4940BC4274}"/>
    <cellStyle name="Total 2 6 3 2 3" xfId="49298" xr:uid="{29B9AC6F-B2F8-47CD-A880-5261947F1743}"/>
    <cellStyle name="Total 2 6 3 2 4" xfId="49299" xr:uid="{8979D66B-83D1-4CCE-977F-F23F0211DCD0}"/>
    <cellStyle name="Total 2 6 3 3" xfId="49300" xr:uid="{56CF3088-EBED-4587-9765-6D3774343044}"/>
    <cellStyle name="Total 2 6 3 3 2" xfId="49301" xr:uid="{FBCECC2F-D445-4243-A570-56D625C3E527}"/>
    <cellStyle name="Total 2 6 3 3 3" xfId="49302" xr:uid="{A36D12AC-E010-4461-AB64-659513EEE2F0}"/>
    <cellStyle name="Total 2 6 3 4" xfId="49303" xr:uid="{C6ACA57C-C71C-487F-AB9E-A1275B332D41}"/>
    <cellStyle name="Total 2 6 3 4 2" xfId="49304" xr:uid="{D7D3110E-5F95-4EB9-8490-BEEBB74753CA}"/>
    <cellStyle name="Total 2 6 3 5" xfId="49305" xr:uid="{C30F454A-F567-4AC0-A667-BE42D25DD5C8}"/>
    <cellStyle name="Total 2 6 3 6" xfId="49306" xr:uid="{A0BA3080-1B95-4C61-8F66-6526417EEAE9}"/>
    <cellStyle name="Total 2 6 4" xfId="49307" xr:uid="{EF4D333D-B595-4BAD-877A-0AA934973F23}"/>
    <cellStyle name="Total 2 6 4 2" xfId="49308" xr:uid="{1705EA10-845E-499E-9626-545CE7A3E313}"/>
    <cellStyle name="Total 2 6 4 2 2" xfId="49309" xr:uid="{87E75BD4-9936-42B3-AE2D-D790091C66AD}"/>
    <cellStyle name="Total 2 6 4 2 3" xfId="49310" xr:uid="{6E276FE3-51A3-4A05-AB05-99D7C291A5B4}"/>
    <cellStyle name="Total 2 6 4 3" xfId="49311" xr:uid="{434D2F92-5282-445D-88ED-A9F01428362D}"/>
    <cellStyle name="Total 2 6 4 3 2" xfId="49312" xr:uid="{03459D13-D694-4F41-836F-DAACD9C8280E}"/>
    <cellStyle name="Total 2 6 4 4" xfId="49313" xr:uid="{A90892AD-D890-4C0E-BD3E-2D1D014E9ED2}"/>
    <cellStyle name="Total 2 6 4 5" xfId="49314" xr:uid="{4681DA38-360E-499E-A38F-8C528F90F346}"/>
    <cellStyle name="Total 2 6 5" xfId="49315" xr:uid="{78FFD6B4-A926-4E88-A495-347A2B42E30D}"/>
    <cellStyle name="Total 2 6 5 2" xfId="49316" xr:uid="{3CD85B06-CFF5-49D1-8F0E-0F128994B77C}"/>
    <cellStyle name="Total 2 6 6" xfId="49317" xr:uid="{C704A14C-A6B9-47E7-8FEA-343D81571D5D}"/>
    <cellStyle name="Total 2 6 6 2" xfId="49318" xr:uid="{D514B288-3A8D-491C-B105-6B28FDB7C229}"/>
    <cellStyle name="Total 2 6 7" xfId="49319" xr:uid="{6A89ECE5-8D2D-4EAD-B585-65353346E030}"/>
    <cellStyle name="Total 2 6 7 2" xfId="49320" xr:uid="{D66C7C19-BFE8-4EB0-8F28-6A261A1F2DAE}"/>
    <cellStyle name="Total 2 6 8" xfId="49321" xr:uid="{7E4742D9-DB9C-434B-9622-16110B9A3A8C}"/>
    <cellStyle name="Total 2 7" xfId="49322" xr:uid="{A6F9BAB3-EC2F-4A49-8D93-B733B954037C}"/>
    <cellStyle name="Total 2 7 2" xfId="49323" xr:uid="{87DE0785-32E5-4538-856D-A7EA20E9E056}"/>
    <cellStyle name="Total 2 7 2 2" xfId="49324" xr:uid="{284F27F4-D62C-4DB3-8C09-B6E923DF865C}"/>
    <cellStyle name="Total 2 7 2 2 2" xfId="49325" xr:uid="{CF8D4F8D-67E7-48D5-8343-F6A55059B2E0}"/>
    <cellStyle name="Total 2 7 2 2 2 2" xfId="49326" xr:uid="{A28564E1-C52D-49FF-B612-2BE97B5FF360}"/>
    <cellStyle name="Total 2 7 2 2 2 2 2" xfId="49327" xr:uid="{38516E4A-0F67-405B-A9A1-F7B5C9EAEB56}"/>
    <cellStyle name="Total 2 7 2 2 2 2 3" xfId="49328" xr:uid="{2CF88CB8-F6A4-4D54-8FBF-7C5A772451B4}"/>
    <cellStyle name="Total 2 7 2 2 2 3" xfId="49329" xr:uid="{B18B175D-018B-4ECC-9066-BFF285AD0770}"/>
    <cellStyle name="Total 2 7 2 2 2 4" xfId="49330" xr:uid="{B0DEEE6C-C661-4EF0-9B12-0D75D9C4300D}"/>
    <cellStyle name="Total 2 7 2 2 3" xfId="49331" xr:uid="{A00D8FF6-B4D3-42A1-8017-C9B442DF7094}"/>
    <cellStyle name="Total 2 7 2 2 3 2" xfId="49332" xr:uid="{88323B36-0D7F-466D-A727-700AA430D9D0}"/>
    <cellStyle name="Total 2 7 2 2 3 3" xfId="49333" xr:uid="{480BBBC7-1A7F-4D1C-8D78-34543AEC46ED}"/>
    <cellStyle name="Total 2 7 2 2 4" xfId="49334" xr:uid="{488F712B-A007-4C42-B65C-7F2CDC31CF1E}"/>
    <cellStyle name="Total 2 7 2 2 4 2" xfId="49335" xr:uid="{4AAC905F-E6BB-4675-B06E-5D0885D2C6E8}"/>
    <cellStyle name="Total 2 7 2 2 5" xfId="49336" xr:uid="{FE10FD9C-D56F-4C87-B8F1-DA63E9511AC6}"/>
    <cellStyle name="Total 2 7 2 2 6" xfId="49337" xr:uid="{E10D4D8A-AFDE-4473-AB85-BC5560BA716B}"/>
    <cellStyle name="Total 2 7 2 3" xfId="49338" xr:uid="{D7557B15-326E-44F8-A297-F6B56F41A22E}"/>
    <cellStyle name="Total 2 7 2 3 2" xfId="49339" xr:uid="{38AA9344-A088-4971-92F1-84CB4C8DE790}"/>
    <cellStyle name="Total 2 7 2 3 2 2" xfId="49340" xr:uid="{5099DAA7-F63F-4CCE-9234-47DF01A79EED}"/>
    <cellStyle name="Total 2 7 2 3 2 3" xfId="49341" xr:uid="{2870CE56-AA6F-43E1-B6D5-7D1C05E41C68}"/>
    <cellStyle name="Total 2 7 2 3 3" xfId="49342" xr:uid="{A7A84FDE-1827-41F9-B8A1-C64E9E5BE3AC}"/>
    <cellStyle name="Total 2 7 2 3 3 2" xfId="49343" xr:uid="{18ED1D9F-8FAF-4822-BB28-879F376382D0}"/>
    <cellStyle name="Total 2 7 2 3 4" xfId="49344" xr:uid="{7E7ACF8F-7461-4B25-AAA5-2CFDA1B12738}"/>
    <cellStyle name="Total 2 7 2 3 5" xfId="49345" xr:uid="{86957B9A-5401-4B05-8FEE-734902F8180A}"/>
    <cellStyle name="Total 2 7 2 4" xfId="49346" xr:uid="{F6F39F61-AA2D-498D-88AE-9116DDC5E1B8}"/>
    <cellStyle name="Total 2 7 2 4 2" xfId="49347" xr:uid="{E39EDD24-67C0-432B-971D-631EB72B719D}"/>
    <cellStyle name="Total 2 7 2 5" xfId="49348" xr:uid="{739D05FF-C2AF-4404-A7DF-C48E8749A1F1}"/>
    <cellStyle name="Total 2 7 2 5 2" xfId="49349" xr:uid="{A56DF587-8C57-4AF7-B8C5-F112E49AE74A}"/>
    <cellStyle name="Total 2 7 2 6" xfId="49350" xr:uid="{F9ECADE7-C55C-42EA-99A6-077D7E9767F8}"/>
    <cellStyle name="Total 2 7 2 6 2" xfId="49351" xr:uid="{E915FB7C-5D83-448E-A00E-108F30AFDD65}"/>
    <cellStyle name="Total 2 7 2 7" xfId="49352" xr:uid="{0C6C443C-F4C1-4EA2-A851-C2D0F8B64E0E}"/>
    <cellStyle name="Total 2 7 3" xfId="49353" xr:uid="{BCFD273D-3B5B-4F5A-999E-81C6D6DA696E}"/>
    <cellStyle name="Total 2 7 3 2" xfId="49354" xr:uid="{F32FE10E-1D33-4B49-AF0A-2AB65F20736B}"/>
    <cellStyle name="Total 2 7 3 2 2" xfId="49355" xr:uid="{C9E37CCE-8237-4495-873D-54FB9B4C8AD4}"/>
    <cellStyle name="Total 2 7 3 2 2 2" xfId="49356" xr:uid="{716E5231-002A-427D-959F-20C1F05E90AB}"/>
    <cellStyle name="Total 2 7 3 2 2 3" xfId="49357" xr:uid="{C1AD9812-2F50-4F0D-A9D5-FB8EB31F6C5D}"/>
    <cellStyle name="Total 2 7 3 2 3" xfId="49358" xr:uid="{70537FD6-5BD3-4345-B81B-61FC09BA3B5C}"/>
    <cellStyle name="Total 2 7 3 2 4" xfId="49359" xr:uid="{6335A324-FBCC-4557-BE44-737D12A37E0D}"/>
    <cellStyle name="Total 2 7 3 3" xfId="49360" xr:uid="{67992334-189C-4A34-B0B9-16F6003E5CBB}"/>
    <cellStyle name="Total 2 7 3 3 2" xfId="49361" xr:uid="{564C983C-673F-403E-897E-69E768CBEFF8}"/>
    <cellStyle name="Total 2 7 3 3 3" xfId="49362" xr:uid="{3495AC3D-937B-4178-BC56-1DB5FF067B15}"/>
    <cellStyle name="Total 2 7 3 4" xfId="49363" xr:uid="{47C70B51-121B-4D3A-AF0B-585289F22B42}"/>
    <cellStyle name="Total 2 7 3 4 2" xfId="49364" xr:uid="{064A2AFA-209F-4942-855F-03D75B2B87F8}"/>
    <cellStyle name="Total 2 7 3 5" xfId="49365" xr:uid="{15EB01C9-E3C9-437D-8338-2AA3BC7D1D79}"/>
    <cellStyle name="Total 2 7 3 6" xfId="49366" xr:uid="{042145F5-D5F3-4280-836E-252F444E487A}"/>
    <cellStyle name="Total 2 7 4" xfId="49367" xr:uid="{C5A69C5C-25D7-4C7C-98D4-6CE55A5F26A6}"/>
    <cellStyle name="Total 2 7 4 2" xfId="49368" xr:uid="{EB79D92F-7759-4531-9B14-87C855D16AF9}"/>
    <cellStyle name="Total 2 7 4 2 2" xfId="49369" xr:uid="{8FAB84A5-83E1-4829-924D-F4311FCE50D0}"/>
    <cellStyle name="Total 2 7 4 2 3" xfId="49370" xr:uid="{BE590AC2-0660-4B95-AB0E-C5CD73A1D641}"/>
    <cellStyle name="Total 2 7 4 3" xfId="49371" xr:uid="{53EF32F0-DE6F-48B0-B2C9-A28DA3D27C00}"/>
    <cellStyle name="Total 2 7 4 3 2" xfId="49372" xr:uid="{9FF57D28-6E9F-4263-8915-11222EA50F70}"/>
    <cellStyle name="Total 2 7 4 4" xfId="49373" xr:uid="{A18289B4-E8E3-4362-94F4-99D6883629DE}"/>
    <cellStyle name="Total 2 7 4 5" xfId="49374" xr:uid="{D12FDC27-7FFA-4EE7-B89A-8BD6B42969B2}"/>
    <cellStyle name="Total 2 7 5" xfId="49375" xr:uid="{42B9FF7D-727F-423D-AD7E-D80DBCF1F181}"/>
    <cellStyle name="Total 2 7 5 2" xfId="49376" xr:uid="{13B13646-A0DB-4161-9377-08977FF35049}"/>
    <cellStyle name="Total 2 7 6" xfId="49377" xr:uid="{0BD198D1-5300-47C0-94CB-013C9CD65F22}"/>
    <cellStyle name="Total 2 7 6 2" xfId="49378" xr:uid="{568B738B-E997-419D-A8B4-AE7345356584}"/>
    <cellStyle name="Total 2 7 7" xfId="49379" xr:uid="{15894A55-6AFE-406F-A781-5BCC7E4DC3BE}"/>
    <cellStyle name="Total 2 7 7 2" xfId="49380" xr:uid="{B77DC500-1A94-4BC1-8E4B-D61245832C7B}"/>
    <cellStyle name="Total 2 7 8" xfId="49381" xr:uid="{2E51A6BA-BB37-44AF-B860-65DFE358DD13}"/>
    <cellStyle name="Total 2 8" xfId="49382" xr:uid="{A9EFA5D8-3804-4F4B-84FC-36138B5537C2}"/>
    <cellStyle name="Total 2 8 2" xfId="49383" xr:uid="{681BCD92-E6D1-45B5-A7B2-A45290DBF26A}"/>
    <cellStyle name="Total 2 8 2 2" xfId="49384" xr:uid="{1E46A446-16B9-41B3-A167-2CC6C5041768}"/>
    <cellStyle name="Total 2 8 2 2 2" xfId="49385" xr:uid="{7A6F7938-46B9-46C1-B543-A8BE4EE48145}"/>
    <cellStyle name="Total 2 8 2 2 2 2" xfId="49386" xr:uid="{872208DB-D880-4F79-B304-898835B34D7C}"/>
    <cellStyle name="Total 2 8 2 2 2 2 2" xfId="49387" xr:uid="{B4BF8467-3A52-4DD9-9AC8-E14B9FDCCF10}"/>
    <cellStyle name="Total 2 8 2 2 2 2 3" xfId="49388" xr:uid="{98A5A408-AF2A-48C9-AE77-F5AB226022F8}"/>
    <cellStyle name="Total 2 8 2 2 2 3" xfId="49389" xr:uid="{8C392C8B-D571-4E98-9556-62704B495304}"/>
    <cellStyle name="Total 2 8 2 2 2 4" xfId="49390" xr:uid="{6F03FD13-58F4-4C23-9052-724EE2F5514C}"/>
    <cellStyle name="Total 2 8 2 2 3" xfId="49391" xr:uid="{A4961120-DC54-4498-A584-55FFBC66DB76}"/>
    <cellStyle name="Total 2 8 2 2 3 2" xfId="49392" xr:uid="{CA63EBE3-4055-4623-99AF-F019E0D9BCD8}"/>
    <cellStyle name="Total 2 8 2 2 3 3" xfId="49393" xr:uid="{EFE57ECF-C005-490F-AE41-88D5815EDD93}"/>
    <cellStyle name="Total 2 8 2 2 4" xfId="49394" xr:uid="{BC115F00-B81A-45E7-B51C-0CE93A5C12B7}"/>
    <cellStyle name="Total 2 8 2 2 5" xfId="49395" xr:uid="{8CECC526-2584-4685-B9C4-CA334FAA9F35}"/>
    <cellStyle name="Total 2 8 2 3" xfId="49396" xr:uid="{51E4C7A2-8A2E-42DD-AFC9-EC0C177C7910}"/>
    <cellStyle name="Total 2 8 2 3 2" xfId="49397" xr:uid="{7FEEF654-60F7-4397-A2D5-C386D7439565}"/>
    <cellStyle name="Total 2 8 2 3 3" xfId="49398" xr:uid="{53B9F2E8-6597-4A55-94BC-0BA8DA8253CC}"/>
    <cellStyle name="Total 2 8 2 4" xfId="49399" xr:uid="{6B30126C-C502-4664-AEF6-4B95C5F1128F}"/>
    <cellStyle name="Total 2 8 2 4 2" xfId="49400" xr:uid="{5E127C95-A511-4E8D-AC47-D9EFE6F3282F}"/>
    <cellStyle name="Total 2 8 2 5" xfId="49401" xr:uid="{E175C309-D776-4BD9-BC1A-3E253EF50C25}"/>
    <cellStyle name="Total 2 8 2 6" xfId="49402" xr:uid="{A29FEADA-C2C1-4576-B4B4-433B0E076666}"/>
    <cellStyle name="Total 2 8 3" xfId="49403" xr:uid="{2451FB02-4D72-4B74-9F1F-24AE856D7A86}"/>
    <cellStyle name="Total 2 8 3 2" xfId="49404" xr:uid="{13A00DA9-F27E-4A7E-99A3-C9D42AB0A985}"/>
    <cellStyle name="Total 2 8 3 2 2" xfId="49405" xr:uid="{9A1B2238-94CB-4172-B3A1-9F5D055F9B24}"/>
    <cellStyle name="Total 2 8 3 2 2 2" xfId="49406" xr:uid="{BFEF57D3-C14F-4BEA-BF8F-1E8B51FC7F7D}"/>
    <cellStyle name="Total 2 8 3 2 2 3" xfId="49407" xr:uid="{C893D3CB-329A-470B-A8EE-C7138B6951A8}"/>
    <cellStyle name="Total 2 8 3 2 3" xfId="49408" xr:uid="{16A621E6-D9FD-4105-8D72-05A38789D506}"/>
    <cellStyle name="Total 2 8 3 2 4" xfId="49409" xr:uid="{9B6D6DA4-6997-4C97-B433-F00BEBF1C24A}"/>
    <cellStyle name="Total 2 8 3 3" xfId="49410" xr:uid="{61A41F3D-FE5E-47F3-8CA9-2733055F1F8C}"/>
    <cellStyle name="Total 2 8 3 3 2" xfId="49411" xr:uid="{281E125F-A0A6-4DBA-910B-B8C69BEB3AFF}"/>
    <cellStyle name="Total 2 8 3 3 3" xfId="49412" xr:uid="{C22D71D7-6EDB-4002-8540-B6FA168BFA17}"/>
    <cellStyle name="Total 2 8 3 4" xfId="49413" xr:uid="{FEF08567-E06C-4E25-A09F-D1676C0D87FA}"/>
    <cellStyle name="Total 2 8 3 4 2" xfId="49414" xr:uid="{A48DEC9F-3803-4128-9B84-131F3C24882E}"/>
    <cellStyle name="Total 2 8 3 5" xfId="49415" xr:uid="{3D5BFA14-980D-47A9-9E6D-E271EC41BB7D}"/>
    <cellStyle name="Total 2 8 3 6" xfId="49416" xr:uid="{8992850F-1A7D-439F-BFD7-D275D52CDC4E}"/>
    <cellStyle name="Total 2 8 4" xfId="49417" xr:uid="{1DA88971-0AAD-4BA0-9139-B42BE27130B1}"/>
    <cellStyle name="Total 2 8 4 2" xfId="49418" xr:uid="{2D682553-73D2-4384-B7F0-306349FD4A37}"/>
    <cellStyle name="Total 2 8 4 2 2" xfId="49419" xr:uid="{0840B8C9-AEDF-4C5E-A5FC-A76FE66C2B8F}"/>
    <cellStyle name="Total 2 8 4 2 3" xfId="49420" xr:uid="{EC5A0E2C-A3CB-4EFE-B4EA-E0D082159832}"/>
    <cellStyle name="Total 2 8 4 3" xfId="49421" xr:uid="{2B37A2A9-A4FF-44E6-B0FA-67A8D7AF9E07}"/>
    <cellStyle name="Total 2 8 4 3 2" xfId="49422" xr:uid="{6E18390F-1726-4781-A62A-A123A2EEF36B}"/>
    <cellStyle name="Total 2 8 4 4" xfId="49423" xr:uid="{2A990969-AD60-4A44-A558-1168C3D97C54}"/>
    <cellStyle name="Total 2 8 4 5" xfId="49424" xr:uid="{F152FADA-7F16-4DF7-A4FB-5FA230BF7F6A}"/>
    <cellStyle name="Total 2 8 5" xfId="49425" xr:uid="{F3950796-C788-4906-8B2D-0D02F27AE668}"/>
    <cellStyle name="Total 2 8 5 2" xfId="49426" xr:uid="{5834294C-5624-4DB2-A704-C16776934CAD}"/>
    <cellStyle name="Total 2 8 6" xfId="49427" xr:uid="{312875C4-05F2-482A-B5BB-50C993BE0383}"/>
    <cellStyle name="Total 2 8 6 2" xfId="49428" xr:uid="{C1635C1E-6687-4A0E-888E-4DACD8793F84}"/>
    <cellStyle name="Total 2 8 7" xfId="49429" xr:uid="{F98FEF06-146F-4CCD-BCFF-72CF4BC60411}"/>
    <cellStyle name="Total 2 9" xfId="49430" xr:uid="{A6C3813C-F966-4EED-AF90-2BC0991B2F33}"/>
    <cellStyle name="Total 2 9 2" xfId="49431" xr:uid="{37E1A719-1BC4-4B90-A61E-D8D67C6A4F9D}"/>
    <cellStyle name="Total 2 9 2 2" xfId="49432" xr:uid="{34E91218-0DB5-40D6-A407-ADA114C6BBE8}"/>
    <cellStyle name="Total 2 9 2 2 2" xfId="49433" xr:uid="{96028907-4BFE-4760-A6A9-FEC2DDC36E99}"/>
    <cellStyle name="Total 2 9 2 2 2 2" xfId="49434" xr:uid="{27F4A365-E66B-4982-8A14-351B26662B67}"/>
    <cellStyle name="Total 2 9 2 2 2 2 2" xfId="49435" xr:uid="{49727A81-AC0D-4881-AF0E-8BAD70E69186}"/>
    <cellStyle name="Total 2 9 2 2 2 2 3" xfId="49436" xr:uid="{D6C1FDD4-725F-4DAC-A261-195825EC10CC}"/>
    <cellStyle name="Total 2 9 2 2 2 3" xfId="49437" xr:uid="{C95BA9CA-FC92-43A4-8ADF-0F6D456B2789}"/>
    <cellStyle name="Total 2 9 2 2 2 4" xfId="49438" xr:uid="{4B42695B-8923-4A3B-941A-6B3439193D47}"/>
    <cellStyle name="Total 2 9 2 2 3" xfId="49439" xr:uid="{E6833630-8EAD-44D8-BE1E-01F8F5479B6C}"/>
    <cellStyle name="Total 2 9 2 2 3 2" xfId="49440" xr:uid="{8C27879A-6EEA-4F2A-90F7-4D7D6E5E4A96}"/>
    <cellStyle name="Total 2 9 2 2 3 3" xfId="49441" xr:uid="{6422957C-C9E2-4A7C-9012-202654FB7886}"/>
    <cellStyle name="Total 2 9 2 2 4" xfId="49442" xr:uid="{E3E29B4F-59AA-488A-BF43-78397CCC30F3}"/>
    <cellStyle name="Total 2 9 2 2 5" xfId="49443" xr:uid="{77656C0D-5775-45F1-86C4-6FAA07DF0E6D}"/>
    <cellStyle name="Total 2 9 2 3" xfId="49444" xr:uid="{587A7647-9C7D-4DD5-93C1-B55F248A3DEF}"/>
    <cellStyle name="Total 2 9 2 3 2" xfId="49445" xr:uid="{7B72D0AA-516E-4BFE-93E4-3E14B4CE8732}"/>
    <cellStyle name="Total 2 9 2 3 3" xfId="49446" xr:uid="{03B49CAD-389B-4EF9-B789-ECC686049410}"/>
    <cellStyle name="Total 2 9 2 4" xfId="49447" xr:uid="{EF6794A9-AB91-45A6-8F84-DFC85CDB942E}"/>
    <cellStyle name="Total 2 9 2 4 2" xfId="49448" xr:uid="{D671710A-826A-4F8F-8E96-38AD4FA4E490}"/>
    <cellStyle name="Total 2 9 2 5" xfId="49449" xr:uid="{6454E941-CB09-42B6-B78D-39742F2A63D1}"/>
    <cellStyle name="Total 2 9 2 6" xfId="49450" xr:uid="{5578C3E6-A099-4189-8261-CC8014E6D4D1}"/>
    <cellStyle name="Total 2 9 3" xfId="49451" xr:uid="{7BEB2CD8-3265-4B1C-A6A6-B7894D995AC6}"/>
    <cellStyle name="Total 2 9 3 2" xfId="49452" xr:uid="{28C0CA8D-B8A3-42A6-BAFA-41E3F2B21098}"/>
    <cellStyle name="Total 2 9 3 2 2" xfId="49453" xr:uid="{848066D6-0C9F-4302-84E0-6D700775188E}"/>
    <cellStyle name="Total 2 9 3 2 2 2" xfId="49454" xr:uid="{559911BA-8CBF-4D5F-B378-BA157EBA4492}"/>
    <cellStyle name="Total 2 9 3 2 2 3" xfId="49455" xr:uid="{C78D8E05-62DE-421B-844D-CE34D4689E30}"/>
    <cellStyle name="Total 2 9 3 2 3" xfId="49456" xr:uid="{F760E7F9-5601-4159-8E91-F0D583E31C7C}"/>
    <cellStyle name="Total 2 9 3 2 4" xfId="49457" xr:uid="{0C6C1E20-3A8E-45FC-9FF7-E2FCC88E3240}"/>
    <cellStyle name="Total 2 9 3 3" xfId="49458" xr:uid="{80483E3A-FA19-4922-B6A4-22F1140ED491}"/>
    <cellStyle name="Total 2 9 3 3 2" xfId="49459" xr:uid="{EDCFBDD0-9EAA-4214-9EEC-76A407614FAD}"/>
    <cellStyle name="Total 2 9 3 3 3" xfId="49460" xr:uid="{22AD5C34-7483-44EF-A19A-11F71851A3AC}"/>
    <cellStyle name="Total 2 9 3 4" xfId="49461" xr:uid="{23CE7262-1C98-481A-83E3-F204F6F71814}"/>
    <cellStyle name="Total 2 9 3 4 2" xfId="49462" xr:uid="{040A3D3B-BFED-4A29-A3A4-6571A52FB23F}"/>
    <cellStyle name="Total 2 9 3 5" xfId="49463" xr:uid="{9FA70273-3DEB-4A7E-B455-9C29C84F2C8B}"/>
    <cellStyle name="Total 2 9 3 6" xfId="49464" xr:uid="{0CD7F5C8-C362-4323-92E3-54E617F6317E}"/>
    <cellStyle name="Total 2 9 4" xfId="49465" xr:uid="{5D5B5FC2-1C19-492E-8110-1BD68580B753}"/>
    <cellStyle name="Total 2 9 4 2" xfId="49466" xr:uid="{11763B22-6C04-446F-B7FD-FD2CA46F35A8}"/>
    <cellStyle name="Total 2 9 4 2 2" xfId="49467" xr:uid="{EDA4E8C6-933E-452D-A386-0939625FF05A}"/>
    <cellStyle name="Total 2 9 4 2 3" xfId="49468" xr:uid="{669D5FA0-3C78-4B00-840B-E91F9678A276}"/>
    <cellStyle name="Total 2 9 4 3" xfId="49469" xr:uid="{04BE9C8D-D2D0-4313-9632-584518F885F5}"/>
    <cellStyle name="Total 2 9 4 3 2" xfId="49470" xr:uid="{4357DFCC-8F2C-459D-8A50-AC6221CB9151}"/>
    <cellStyle name="Total 2 9 4 4" xfId="49471" xr:uid="{B8AAA14C-F005-4CB1-8F6B-B9520CAC1B20}"/>
    <cellStyle name="Total 2 9 4 5" xfId="49472" xr:uid="{669D4AE8-2518-4AC2-828C-24E341D844E1}"/>
    <cellStyle name="Total 2 9 5" xfId="49473" xr:uid="{331C1456-509F-4F62-B153-D581BF42C2E9}"/>
    <cellStyle name="Total 2 9 5 2" xfId="49474" xr:uid="{D306F4CB-260E-42E6-BE1B-CDBD117D5DA8}"/>
    <cellStyle name="Total 2 9 6" xfId="49475" xr:uid="{F47FA8EA-0921-415C-8240-179E4D91F55B}"/>
    <cellStyle name="Total 2 9 6 2" xfId="49476" xr:uid="{40C433E1-BE99-404F-868C-712125C4E4A4}"/>
    <cellStyle name="Total 2 9 7" xfId="49477" xr:uid="{F8EF5E51-3187-4605-99C3-2A8A6C020788}"/>
    <cellStyle name="Total 20" xfId="49478" xr:uid="{8F22751B-0CFE-421C-B8E7-44A13F7E1B4B}"/>
    <cellStyle name="Total 20 2" xfId="49479" xr:uid="{986D3461-BE76-4DD2-9210-2E7D80D2E613}"/>
    <cellStyle name="Total 21" xfId="49480" xr:uid="{69B5EF08-EEFC-4D57-A8FF-7C48746B0FDB}"/>
    <cellStyle name="Total 21 2" xfId="49481" xr:uid="{1AD49A29-B1D1-45D3-B1B3-1A1A8932B7E2}"/>
    <cellStyle name="Total 22" xfId="49482" xr:uid="{34352B05-4B27-4FA3-B098-04638FE8C3C2}"/>
    <cellStyle name="Total 22 2" xfId="49483" xr:uid="{DC36346D-F351-4E31-A05E-5DADBB3069D1}"/>
    <cellStyle name="Total 23" xfId="49484" xr:uid="{78EC224A-5128-4873-BC7F-C762592A473C}"/>
    <cellStyle name="Total 23 2" xfId="49485" xr:uid="{B7857076-8461-4AC8-A1C5-84F5F348BDD0}"/>
    <cellStyle name="Total 24" xfId="49486" xr:uid="{321C81B5-2812-4990-975B-860DFAE977EB}"/>
    <cellStyle name="Total 24 2" xfId="49487" xr:uid="{BEC9EA04-7EB5-4B64-B93C-937C0A42B671}"/>
    <cellStyle name="Total 25" xfId="49488" xr:uid="{1D440D51-EE45-4ECD-B827-6AFA9EB6A1EB}"/>
    <cellStyle name="Total 25 2" xfId="49489" xr:uid="{DB067106-14B1-4B19-AE82-0FD872D4FE9B}"/>
    <cellStyle name="Total 26" xfId="49490" xr:uid="{55D3506B-9CE0-4F64-A69F-A0BE1B0437B2}"/>
    <cellStyle name="Total 26 2" xfId="49491" xr:uid="{1749C3C2-8268-4A31-81A3-656B00D98A45}"/>
    <cellStyle name="Total 27" xfId="49492" xr:uid="{597A5497-8267-46D2-B046-518DCEC925DE}"/>
    <cellStyle name="Total 27 2" xfId="49493" xr:uid="{4B1591F9-13D4-4E44-AB7D-0503CF73EA54}"/>
    <cellStyle name="Total 28" xfId="49494" xr:uid="{C06F8F6D-887E-44DF-888D-B4F2D4E02E42}"/>
    <cellStyle name="Total 28 2" xfId="49495" xr:uid="{BB855D05-FAF3-4339-B9D8-14F758E46091}"/>
    <cellStyle name="Total 29" xfId="49496" xr:uid="{5E36D3BF-ABE3-4A5B-9A7F-4F7BBE23659D}"/>
    <cellStyle name="Total 29 2" xfId="49497" xr:uid="{FD94192A-D5FF-4B89-81BE-720CA4B3845E}"/>
    <cellStyle name="Total 3" xfId="49498" xr:uid="{0B25BFA9-2DFB-4F0A-9616-EAE44BEF5476}"/>
    <cellStyle name="Total 3 2" xfId="49499" xr:uid="{1ACA2D94-6010-4F28-9DE6-4860537DBD75}"/>
    <cellStyle name="Total 3 2 2" xfId="49500" xr:uid="{CBE7D391-794E-4317-8281-6F6086DA222C}"/>
    <cellStyle name="Total 3 2 2 2" xfId="49501" xr:uid="{03BFE52D-6EAD-47A0-A2D9-37908BA76BF7}"/>
    <cellStyle name="Total 3 2 2 2 2" xfId="49502" xr:uid="{38D9AA5F-359C-48B9-A599-A0C0B56DBB8E}"/>
    <cellStyle name="Total 3 2 2 2 2 2" xfId="49503" xr:uid="{B00925AE-EBE8-4FB8-9C2F-3622A321FF1C}"/>
    <cellStyle name="Total 3 2 2 2 3" xfId="49504" xr:uid="{402B3CEA-2BB3-43C7-A5D5-05D462CDD7E6}"/>
    <cellStyle name="Total 3 2 2 3" xfId="49505" xr:uid="{05797408-0042-46EA-9CCC-A30BB1339779}"/>
    <cellStyle name="Total 3 2 2 3 2" xfId="49506" xr:uid="{C7843B30-A13A-481D-8449-3767EBE26692}"/>
    <cellStyle name="Total 3 2 2 4" xfId="49507" xr:uid="{6B25D0DA-1DC0-416D-BCE9-28EBC7002928}"/>
    <cellStyle name="Total 3 2 3" xfId="49508" xr:uid="{17C2BF42-D58E-486F-845F-8F01B601FB79}"/>
    <cellStyle name="Total 3 2 3 2" xfId="49509" xr:uid="{05CAEA6C-639E-40F5-86C1-07D0550107A7}"/>
    <cellStyle name="Total 3 2 3 2 2" xfId="49510" xr:uid="{3DB70BEC-84AB-4085-BAB4-980A55B27B78}"/>
    <cellStyle name="Total 3 2 3 3" xfId="49511" xr:uid="{ABD75BC4-D939-4E4E-89C0-79D8406A3876}"/>
    <cellStyle name="Total 3 3" xfId="49512" xr:uid="{EFA8ADA9-B757-4DD0-B4AF-01A47F976B3B}"/>
    <cellStyle name="Total 3 3 2" xfId="49513" xr:uid="{1BEE23B1-CED5-4BF3-819B-3120A4EB5293}"/>
    <cellStyle name="Total 3 3 2 2" xfId="49514" xr:uid="{3B864CF8-1815-46BD-AFEE-32099D7D2F31}"/>
    <cellStyle name="Total 3 3 2 2 2" xfId="49515" xr:uid="{5339223F-8158-4607-970D-EC5965C95845}"/>
    <cellStyle name="Total 3 3 2 2 2 2" xfId="49516" xr:uid="{AA5668BC-D153-4491-9F8B-00B4BDF9F5E2}"/>
    <cellStyle name="Total 3 3 2 2 3" xfId="49517" xr:uid="{3D8138A4-A47A-4AD7-8E71-D916FE2C48DD}"/>
    <cellStyle name="Total 3 3 2 3" xfId="49518" xr:uid="{45B32A94-FEF1-4340-83BB-27FC8426B827}"/>
    <cellStyle name="Total 3 3 2 3 2" xfId="49519" xr:uid="{828A1858-1A71-45EE-AC52-DB9B1366F874}"/>
    <cellStyle name="Total 3 3 2 4" xfId="49520" xr:uid="{64CC064C-5329-48EE-82A7-22E09C490096}"/>
    <cellStyle name="Total 3 3 3" xfId="49521" xr:uid="{C035D210-E34B-473A-B16E-37F403A5E66E}"/>
    <cellStyle name="Total 3 3 3 2" xfId="49522" xr:uid="{858574F7-E7D2-40E2-B8DC-067304950BBB}"/>
    <cellStyle name="Total 3 3 3 2 2" xfId="49523" xr:uid="{617CDA87-0B4E-441A-B6FF-4B6C5E123984}"/>
    <cellStyle name="Total 3 3 3 3" xfId="49524" xr:uid="{2BA64221-15C7-4699-B0EE-2271F08DA100}"/>
    <cellStyle name="Total 3 4" xfId="49525" xr:uid="{19599DDC-2524-462D-95F4-EC9B8F663A4F}"/>
    <cellStyle name="Total 3 4 2" xfId="49526" xr:uid="{F8E7B894-3102-4262-BA88-BEFE026B1B0B}"/>
    <cellStyle name="Total 3 4 2 2" xfId="49527" xr:uid="{E537DDA3-666F-4610-BE0F-CFF366A8275C}"/>
    <cellStyle name="Total 3 4 2 2 2" xfId="49528" xr:uid="{41E81DAD-C628-4FDE-84F9-C9538DA8CE97}"/>
    <cellStyle name="Total 3 4 2 3" xfId="49529" xr:uid="{2BA42F1B-5D01-4AB1-8F31-FDB65EF5F0CB}"/>
    <cellStyle name="Total 3 4 3" xfId="49530" xr:uid="{728B9A90-B7EA-44B4-9643-B67C227C6B0C}"/>
    <cellStyle name="Total 3 4 3 2" xfId="49531" xr:uid="{16DD7D3B-24C6-4054-9D67-762C0D5D0752}"/>
    <cellStyle name="Total 3 4 4" xfId="49532" xr:uid="{D5560E3C-46CA-4DC7-B068-A8671CB4B97A}"/>
    <cellStyle name="Total 3 4 4 2" xfId="49533" xr:uid="{89E1FFEE-DC79-4947-9EA8-CB0F2C95E493}"/>
    <cellStyle name="Total 3 4 5" xfId="49534" xr:uid="{FADA29C1-6DC0-494C-A374-5AB64D7AA973}"/>
    <cellStyle name="Total 3 5" xfId="49535" xr:uid="{E814776C-8D14-4836-8F79-470693AEA9B0}"/>
    <cellStyle name="Total 3 5 2" xfId="49536" xr:uid="{6E3520E3-E52F-44FF-8A54-62A3AAC736BB}"/>
    <cellStyle name="Total 3 5 2 2" xfId="49537" xr:uid="{7FA49E45-49BB-45EF-BD04-C575136C0A35}"/>
    <cellStyle name="Total 3 5 3" xfId="49538" xr:uid="{99A364C2-C9B1-498C-9557-9EBFCBEC96AC}"/>
    <cellStyle name="Total 3 5 3 2" xfId="49539" xr:uid="{43966C35-DF80-424C-96B0-B20B656F656B}"/>
    <cellStyle name="Total 3 5 4" xfId="49540" xr:uid="{287571D9-F289-4F03-8AB5-C13F0D2FE86C}"/>
    <cellStyle name="Total 3 6" xfId="49541" xr:uid="{3B86A8BD-E42A-440C-BAF6-940F64D78DBC}"/>
    <cellStyle name="Total 3 6 2" xfId="49542" xr:uid="{C73E8B78-18FE-45EB-B54F-B8D5398C251C}"/>
    <cellStyle name="Total 3 6 2 2" xfId="49543" xr:uid="{E5906493-207C-40EE-A742-8232C4BE8373}"/>
    <cellStyle name="Total 3 6 3" xfId="49544" xr:uid="{BF7111FC-74F8-46B0-95C1-915224111573}"/>
    <cellStyle name="Total 3 7" xfId="49545" xr:uid="{E400ED4C-D64A-4696-912D-B32179CE1C81}"/>
    <cellStyle name="Total 3 7 2" xfId="49546" xr:uid="{5E49BB33-7A9D-48F4-AFD9-5E1F8C4EDB76}"/>
    <cellStyle name="Total 3 7 2 2" xfId="49547" xr:uid="{8C621DC2-11A3-4413-A8CC-994DF3302FA6}"/>
    <cellStyle name="Total 3 7 3" xfId="49548" xr:uid="{8C171EC0-1456-4C95-909D-5A215DDED6BA}"/>
    <cellStyle name="Total 3 8" xfId="49549" xr:uid="{A6E7A5F3-4188-40F8-8AFA-F72B68D4F4CA}"/>
    <cellStyle name="Total 3 8 2" xfId="49550" xr:uid="{C11AB267-4EEF-4947-A6A4-BC2DCF8F0026}"/>
    <cellStyle name="Total 30" xfId="49551" xr:uid="{8A9B79B2-DB20-4045-8F91-64A053C92703}"/>
    <cellStyle name="Total 30 2" xfId="49552" xr:uid="{2E8BA6A1-044E-4211-B8F5-74E0B1727302}"/>
    <cellStyle name="Total 31" xfId="49553" xr:uid="{CA03CED9-0127-408A-B7F0-BD960976FDC9}"/>
    <cellStyle name="Total 31 2" xfId="49554" xr:uid="{AEB273D8-C09D-486D-BD2C-B49504C569C8}"/>
    <cellStyle name="Total 32" xfId="49555" xr:uid="{8682C58B-C16B-454F-815F-F9981724A975}"/>
    <cellStyle name="Total 32 2" xfId="49556" xr:uid="{5A70E825-89AC-40B3-8EB5-2D1889E53A83}"/>
    <cellStyle name="Total 33" xfId="49557" xr:uid="{C8518B04-6421-45D4-919D-A9326C4871CB}"/>
    <cellStyle name="Total 33 2" xfId="49558" xr:uid="{C050FBC9-DF14-4DDC-B393-9658337B5CDE}"/>
    <cellStyle name="Total 33 3" xfId="49559" xr:uid="{486B7FEE-0982-4162-9C3E-5921A55AA010}"/>
    <cellStyle name="Total 33 3 2" xfId="49560" xr:uid="{B1929873-EF65-449C-BD84-EC19446475FD}"/>
    <cellStyle name="Total 33 3 3" xfId="49561" xr:uid="{C75E0BCC-3B7D-4CE8-B42F-54736FA8836B}"/>
    <cellStyle name="Total 34" xfId="49562" xr:uid="{6622AC6C-6CC0-4821-ADE2-1E4C4CF3B0B8}"/>
    <cellStyle name="Total 35" xfId="49563" xr:uid="{64D2FDF9-209B-4FBF-BC78-B11143C657E1}"/>
    <cellStyle name="Total 36" xfId="49564" xr:uid="{94B82BFB-C0DF-4ADF-A99C-BCB312C82315}"/>
    <cellStyle name="Total 37" xfId="49565" xr:uid="{E3548CE8-E5A1-4EB0-ADE4-95D5CE25D518}"/>
    <cellStyle name="Total 38" xfId="49566" xr:uid="{175D0551-5A15-4A74-B548-835200D6342C}"/>
    <cellStyle name="Total 39" xfId="49567" xr:uid="{E1B0A39D-22B6-4780-BD70-BC06D6502513}"/>
    <cellStyle name="Total 4" xfId="49568" xr:uid="{531F54B5-815F-4AD7-8087-9E8E50DE890B}"/>
    <cellStyle name="Total 4 2" xfId="49569" xr:uid="{EFB8465B-412A-49F6-A828-BF580118F578}"/>
    <cellStyle name="Total 4 2 2" xfId="49570" xr:uid="{67B391D2-F7CD-402B-941A-E52F507C2144}"/>
    <cellStyle name="Total 4 2 3" xfId="49571" xr:uid="{2165B377-77DE-4C4D-984C-5DC30B43C8F5}"/>
    <cellStyle name="Total 4 3" xfId="49572" xr:uid="{197A7958-CAA2-483A-A38D-92E4E6A76117}"/>
    <cellStyle name="Total 4 4" xfId="49573" xr:uid="{40EEA70D-EEF4-4779-AF37-C670BDDC46BC}"/>
    <cellStyle name="Total 40" xfId="49574" xr:uid="{5D1475BB-EE43-4BC2-BD3B-0E13324E43B2}"/>
    <cellStyle name="Total 41" xfId="49575" xr:uid="{DC0F87D7-C27E-4631-AF66-1FE750068303}"/>
    <cellStyle name="Total 41 2" xfId="49576" xr:uid="{B208B3D7-A3EA-4FD0-9A9F-52E630F562BE}"/>
    <cellStyle name="Total 41 2 2" xfId="49577" xr:uid="{B5223F66-D51A-4FC5-86BC-923E6E7C3760}"/>
    <cellStyle name="Total 41 2 2 2" xfId="49578" xr:uid="{CBF60887-DDF7-4305-8A98-09AA0AE2FEBB}"/>
    <cellStyle name="Total 41 2 2 3" xfId="49579" xr:uid="{840FB435-8934-4F05-A6BB-D7582FFB0B3E}"/>
    <cellStyle name="Total 41 3" xfId="49580" xr:uid="{52888A7F-BFCB-45B0-B03F-B9FA469BFD3A}"/>
    <cellStyle name="Total 41 3 2" xfId="49581" xr:uid="{96D633A0-7F7B-47D2-B5E5-E1D6E9C8EDB8}"/>
    <cellStyle name="Total 41 3 2 2" xfId="49582" xr:uid="{DC4DF5CE-D649-4544-9FE6-3AF3791EDD96}"/>
    <cellStyle name="Total 41 3 2 3" xfId="49583" xr:uid="{B02F2384-06C7-43B4-A71E-2AE9249EC5E5}"/>
    <cellStyle name="Total 41 4" xfId="49584" xr:uid="{06ACA53F-35CE-4890-9EB2-DBC9369A606D}"/>
    <cellStyle name="Total 41 4 2" xfId="49585" xr:uid="{371270DF-D776-4757-A523-2FBA660F3A69}"/>
    <cellStyle name="Total 41 4 3" xfId="49586" xr:uid="{4BDDEAE3-14A1-4CEE-8EB6-DA3C8B2E471B}"/>
    <cellStyle name="Total 42" xfId="49587" xr:uid="{0044C052-B86D-42D7-9737-982DAA240DA3}"/>
    <cellStyle name="Total 43" xfId="49588" xr:uid="{CBA113FF-6D91-437E-A54E-860EBDF7E4ED}"/>
    <cellStyle name="Total 5" xfId="49589" xr:uid="{9C128D94-4C85-449C-9D56-2470399DEE2C}"/>
    <cellStyle name="Total 5 2" xfId="49590" xr:uid="{C9B4C197-911A-4854-949B-4A4E75769D8D}"/>
    <cellStyle name="Total 5 2 2" xfId="49591" xr:uid="{5DF6CDFC-FA36-4FF4-87C9-4BB4BC5E5E82}"/>
    <cellStyle name="Total 5 2 3" xfId="49592" xr:uid="{504D354B-B843-42AB-AE8F-3CB50AEEA86B}"/>
    <cellStyle name="Total 5 3" xfId="49593" xr:uid="{181CB492-D18B-4754-95BA-5AF794981F6C}"/>
    <cellStyle name="Total 5 3 2" xfId="49594" xr:uid="{FD1230DF-CCE2-4204-99B6-C4BCD9935478}"/>
    <cellStyle name="Total 5 3 2 2" xfId="49595" xr:uid="{E6E48A1B-256D-440E-A3BC-BEE553B86FD6}"/>
    <cellStyle name="Total 5 4" xfId="49596" xr:uid="{E84109FB-D403-4D86-BBDB-EB546D66AF68}"/>
    <cellStyle name="Total 5 4 2" xfId="49597" xr:uid="{9E336AF2-D9CD-4B9F-AD07-0C128BCA1500}"/>
    <cellStyle name="Total 5 5" xfId="49598" xr:uid="{BBCEEFBD-9835-40B3-B2FB-5252238ADF87}"/>
    <cellStyle name="Total 5 5 2" xfId="49599" xr:uid="{598065D1-9EE4-4F11-89DB-F5F940306155}"/>
    <cellStyle name="Total 5 6" xfId="49600" xr:uid="{DAA2A8A8-4F52-40EA-A1EF-CC41A911B018}"/>
    <cellStyle name="Total 5 6 2" xfId="49601" xr:uid="{DDE63CEC-CA08-4004-8294-680940C12113}"/>
    <cellStyle name="Total 5 7" xfId="49602" xr:uid="{F8D8CC80-AD92-45EF-881E-F8C4A0763356}"/>
    <cellStyle name="Total 5 7 2" xfId="49603" xr:uid="{7AA3BF2D-AA7D-4884-AF6B-693955F83D9E}"/>
    <cellStyle name="Total 6" xfId="49604" xr:uid="{5D575A04-8FC7-4228-88A9-B26E276192E5}"/>
    <cellStyle name="Total 6 2" xfId="49605" xr:uid="{199404DE-5FE6-4CEC-B421-A357F1F3A3C9}"/>
    <cellStyle name="Total 6 3" xfId="49606" xr:uid="{7EF5A9EE-69B4-469B-8869-35C367029C99}"/>
    <cellStyle name="Total 6 4" xfId="49607" xr:uid="{F23DBC77-4D44-49F6-9A0E-CB698D527C0C}"/>
    <cellStyle name="Total 6 5" xfId="49608" xr:uid="{647AABDF-9CD1-4FBB-B048-6589FB038988}"/>
    <cellStyle name="Total 7" xfId="49609" xr:uid="{8C2460A8-D8D2-4899-8DE5-1CC5FA312A8D}"/>
    <cellStyle name="Total 7 2" xfId="49610" xr:uid="{9DAB7144-6643-4121-B151-39FA4271BB64}"/>
    <cellStyle name="Total 7 3" xfId="49611" xr:uid="{B58CC236-5C92-42D9-BBEE-8EFBB17A52D6}"/>
    <cellStyle name="Total 7 4" xfId="49612" xr:uid="{FA711071-E2B4-4606-981B-5F3BF7F9EBF2}"/>
    <cellStyle name="Total 7 5" xfId="49613" xr:uid="{1D9C8A81-D52F-4EBF-AD5A-09C3523E0614}"/>
    <cellStyle name="Total 8" xfId="49614" xr:uid="{FB0EF0DF-0E37-4083-A226-CD7FA26FE989}"/>
    <cellStyle name="Total 8 2" xfId="49615" xr:uid="{B3FCAE85-6C5E-4AA4-8B67-ADE596F3F8A3}"/>
    <cellStyle name="Total 8 3" xfId="49616" xr:uid="{63DB8300-8D4D-4C04-8FC9-55975B6923EB}"/>
    <cellStyle name="Total 9" xfId="49617" xr:uid="{C6DCF46F-5DC8-4BF0-AB50-9246E607A3A5}"/>
    <cellStyle name="Total 9 2" xfId="49618" xr:uid="{B21A95CF-4026-4E7F-BEF6-CE3E9FC87B17}"/>
    <cellStyle name="TotCol - Style5" xfId="49619" xr:uid="{D0AF6AD5-EFCC-49F9-84B1-01CE16AF505D}"/>
    <cellStyle name="TotCol - Style7" xfId="49620" xr:uid="{D2144841-7CEE-483C-AFB9-43D1F5800C5F}"/>
    <cellStyle name="TotRow - Style4" xfId="49621" xr:uid="{B36207A5-C91E-4509-88DC-78F80D443192}"/>
    <cellStyle name="TotRow - Style4 2" xfId="49622" xr:uid="{B93511E1-4D2B-4E71-9702-3E311F31E667}"/>
    <cellStyle name="TotRow - Style4 2 2" xfId="49623" xr:uid="{055B2392-4C52-4DCE-88B4-5C5078396B3E}"/>
    <cellStyle name="TotRow - Style4 2 2 2" xfId="49624" xr:uid="{170B98B2-7B9A-4700-A150-6FA55033A5E5}"/>
    <cellStyle name="TotRow - Style4 2 2 3" xfId="49625" xr:uid="{0B639357-F69B-405B-A61A-1C8E78DC9291}"/>
    <cellStyle name="TotRow - Style4 2 3" xfId="49626" xr:uid="{1F59DD46-8BE2-44BB-BD19-D9E76AF198BF}"/>
    <cellStyle name="TotRow - Style4 2 3 2" xfId="49627" xr:uid="{8A7D57FE-DDB9-453A-B283-FA4266F28941}"/>
    <cellStyle name="TotRow - Style4 2 3 3" xfId="49628" xr:uid="{2683A311-1903-47CD-B7CB-8667099015EB}"/>
    <cellStyle name="TotRow - Style4 2 4" xfId="49629" xr:uid="{052ED52A-9B35-4167-A20E-9ABCD3BA4464}"/>
    <cellStyle name="TotRow - Style4 2 4 2" xfId="49630" xr:uid="{97989B99-CA95-4C25-9FE0-410F5DD2B00F}"/>
    <cellStyle name="TotRow - Style4 2 4 3" xfId="49631" xr:uid="{6CD2BF1F-06F8-4EA4-AC5C-72F4855E0719}"/>
    <cellStyle name="TotRow - Style4 2 5" xfId="49632" xr:uid="{5625D096-B27A-4860-BE6A-02D168828B53}"/>
    <cellStyle name="TotRow - Style4 2 5 2" xfId="49633" xr:uid="{ABF1C9FE-BD1D-4DE9-A642-0145CEE91189}"/>
    <cellStyle name="TotRow - Style4 2 5 3" xfId="49634" xr:uid="{5284ACDB-FA68-4249-892C-8560F2E45C74}"/>
    <cellStyle name="TotRow - Style4 2 6" xfId="49635" xr:uid="{5F9B90F4-3B6D-4701-B544-C31D1DD1FD2E}"/>
    <cellStyle name="TotRow - Style4 2 7" xfId="49636" xr:uid="{9E547CBD-45E7-48E0-8649-8976CD1B662B}"/>
    <cellStyle name="TotRow - Style4 3" xfId="49637" xr:uid="{84910102-ECF3-4BA4-95A4-F569C42D0336}"/>
    <cellStyle name="TotRow - Style4 3 2" xfId="49638" xr:uid="{F6B12856-BD03-48E0-B786-8256E4BF5EC1}"/>
    <cellStyle name="TotRow - Style4 3 3" xfId="49639" xr:uid="{078087C9-4756-4B71-BB57-C0EBC4A77B79}"/>
    <cellStyle name="TotRow - Style4 4" xfId="49640" xr:uid="{75807077-9267-453D-B4F4-E2199241B333}"/>
    <cellStyle name="TotRow - Style4 4 2" xfId="49641" xr:uid="{28E1534B-3291-47D9-8EBE-B6358CAF1D10}"/>
    <cellStyle name="TotRow - Style4 4 3" xfId="49642" xr:uid="{5C6E219A-82DD-4E56-AC65-BB21E226CE7C}"/>
    <cellStyle name="TotRow - Style4 5" xfId="49643" xr:uid="{4C3CC02F-A713-4248-A321-28C9AA8D94E3}"/>
    <cellStyle name="TotRow - Style4 5 2" xfId="49644" xr:uid="{F4F54503-9097-425C-8A64-DEDAD5F23F46}"/>
    <cellStyle name="TotRow - Style4 5 3" xfId="49645" xr:uid="{5039AF12-4D83-4EA2-A532-200A5648E309}"/>
    <cellStyle name="TotRow - Style4 6" xfId="49646" xr:uid="{16FBC8AB-B1D9-4FF2-925A-FF2224B5F46E}"/>
    <cellStyle name="TotRow - Style4 6 2" xfId="49647" xr:uid="{533656A4-105C-4FBF-AAA7-2AACD3BAC505}"/>
    <cellStyle name="TotRow - Style4 6 3" xfId="49648" xr:uid="{AEA993FE-8712-40D5-B1D3-67FD7B49DFFA}"/>
    <cellStyle name="TotRow - Style4 7" xfId="49649" xr:uid="{AC3E7164-42FE-4D32-B0B8-FE3EBE8FE592}"/>
    <cellStyle name="TotRow - Style4 7 2" xfId="49650" xr:uid="{7DFBC938-A302-42DA-97F8-1928DE78236A}"/>
    <cellStyle name="TotRow - Style4 7 3" xfId="49651" xr:uid="{24DD4ACB-508F-4EC5-A548-6711BF3D4972}"/>
    <cellStyle name="TotRow - Style4 8" xfId="49652" xr:uid="{369EAC16-C2DF-4D61-948B-09413787EC0A}"/>
    <cellStyle name="TotRow - Style8" xfId="49653" xr:uid="{ADF1DE48-AFAD-4768-A13D-EB3659C8CB30}"/>
    <cellStyle name="TotRow - Style8 2" xfId="49654" xr:uid="{CE18EF95-581D-426B-BCF2-048D0586F97E}"/>
    <cellStyle name="TotRow - Style8 2 2" xfId="49655" xr:uid="{483E4ED3-6E2D-4FA6-8B5A-80971261A0A0}"/>
    <cellStyle name="TotRow - Style8 2 2 2" xfId="49656" xr:uid="{09A5C09F-6366-409F-A47B-993A1AFBB7AE}"/>
    <cellStyle name="TotRow - Style8 2 2 3" xfId="49657" xr:uid="{6FC7C71C-E7C4-4A0D-9447-6B7C37807727}"/>
    <cellStyle name="TotRow - Style8 2 3" xfId="49658" xr:uid="{5FD8A9BE-1752-444F-B78E-B58F7D5E3BE2}"/>
    <cellStyle name="TotRow - Style8 2 3 2" xfId="49659" xr:uid="{0A9FC673-D415-435C-BCD0-A15A2EE10B9F}"/>
    <cellStyle name="TotRow - Style8 2 3 3" xfId="49660" xr:uid="{3D9D5BB2-0D9E-4A2E-8BD6-7DA7B601A587}"/>
    <cellStyle name="TotRow - Style8 2 4" xfId="49661" xr:uid="{EA5ABBAF-DF36-40D7-88EA-8264E84C7F86}"/>
    <cellStyle name="TotRow - Style8 2 4 2" xfId="49662" xr:uid="{6EA2372B-CE75-4E69-AAB2-60B08B94AD78}"/>
    <cellStyle name="TotRow - Style8 2 4 3" xfId="49663" xr:uid="{111C0C3F-1B10-411C-88A5-940B0DFE75C3}"/>
    <cellStyle name="TotRow - Style8 2 5" xfId="49664" xr:uid="{EFCB47D6-E6B5-4148-BF3A-046728C7FEF1}"/>
    <cellStyle name="TotRow - Style8 2 5 2" xfId="49665" xr:uid="{B214F6F8-BBF8-47BC-9A9D-376839950026}"/>
    <cellStyle name="TotRow - Style8 2 5 3" xfId="49666" xr:uid="{0768B8AD-1CCB-44EF-BC46-CA413AE408EE}"/>
    <cellStyle name="TotRow - Style8 2 6" xfId="49667" xr:uid="{976EF03F-DB79-408D-AE33-AC901DA1C014}"/>
    <cellStyle name="TotRow - Style8 2 7" xfId="49668" xr:uid="{7809B1E2-8883-4048-9C8B-5CE6F651E892}"/>
    <cellStyle name="TotRow - Style8 3" xfId="49669" xr:uid="{87BF98DB-D555-49E3-8278-54BE4CAF8855}"/>
    <cellStyle name="TotRow - Style8 3 2" xfId="49670" xr:uid="{B89C935D-F62C-47FD-84C7-56C41E4EA9C5}"/>
    <cellStyle name="TotRow - Style8 3 3" xfId="49671" xr:uid="{83F94CF7-5D95-4BCE-93F0-90FFBBC5DD66}"/>
    <cellStyle name="TotRow - Style8 4" xfId="49672" xr:uid="{3AAAC0E6-8DB3-4715-B44F-543FA273490E}"/>
    <cellStyle name="TotRow - Style8 4 2" xfId="49673" xr:uid="{88183FA9-3565-4ADB-8F22-F6FC630F65EB}"/>
    <cellStyle name="TotRow - Style8 4 3" xfId="49674" xr:uid="{250804D4-06CA-460D-BEAA-3338AC39777C}"/>
    <cellStyle name="TotRow - Style8 5" xfId="49675" xr:uid="{B84E014B-7216-4D8B-A6E2-77BE10A6B557}"/>
    <cellStyle name="TotRow - Style8 5 2" xfId="49676" xr:uid="{DEFCC58E-AD5E-4C8F-AF60-1B073AF90BC9}"/>
    <cellStyle name="TotRow - Style8 5 3" xfId="49677" xr:uid="{1BD59855-0122-4EF1-8EF4-E1B8D3383B63}"/>
    <cellStyle name="TotRow - Style8 6" xfId="49678" xr:uid="{4066E001-0750-4172-BE95-AB6CCBD84184}"/>
    <cellStyle name="TotRow - Style8 6 2" xfId="49679" xr:uid="{7007BCFF-DD3A-4677-AF64-669039C20C7E}"/>
    <cellStyle name="TotRow - Style8 6 3" xfId="49680" xr:uid="{A85BA350-1E3B-41E4-9DAA-777C6530EEA8}"/>
    <cellStyle name="TotRow - Style8 7" xfId="49681" xr:uid="{89E18AE9-A0BD-45DF-8039-3568373809DF}"/>
    <cellStyle name="TotRow - Style8 7 2" xfId="49682" xr:uid="{75BBDACA-EF8B-4FED-924E-003AFE510833}"/>
    <cellStyle name="TotRow - Style8 7 3" xfId="49683" xr:uid="{AD7A3AB5-6E00-41C6-8B1B-7540F6C7688F}"/>
    <cellStyle name="TotRow - Style8 8" xfId="49684" xr:uid="{3EAF89E0-3C8B-4AA2-9E1F-81350A8C72AB}"/>
    <cellStyle name="Tusental (0)_pldt" xfId="49685" xr:uid="{AAE46A12-8AA2-4BCE-B32B-970E77FAA643}"/>
    <cellStyle name="Tusental_A-listan (fixad)" xfId="49686" xr:uid="{10ED3DB9-CE65-49B8-801C-1A6E057FC03A}"/>
    <cellStyle name="Undefiniert" xfId="49687" xr:uid="{56E6DF30-643F-4519-B662-2AD889AC718F}"/>
    <cellStyle name="Valuta (0)_9611A02C" xfId="49688" xr:uid="{41AC05B5-C03F-4F3C-B138-7C99E4B2DE51}"/>
    <cellStyle name="Valuta [0]_laroux" xfId="49689" xr:uid="{24F81219-2E3A-4F7F-9308-19CD48D77355}"/>
    <cellStyle name="Valuta_9611A02C" xfId="49690" xr:uid="{AD5AFF2E-7E28-4991-8F8B-36ACF5F67C3C}"/>
    <cellStyle name="Valuutta_BINV" xfId="49691" xr:uid="{BCDEB86E-927F-41F7-8268-84246BE28CCB}"/>
    <cellStyle name="Virgule fixe" xfId="49692" xr:uid="{85FC7BA3-1135-42CB-8707-0BB474DC5735}"/>
    <cellStyle name="vnhead3" xfId="49693" xr:uid="{62A1A34C-4F9A-4E64-8042-1DB1FD07C63D}"/>
    <cellStyle name="vnhead3 2" xfId="49694" xr:uid="{9CEC98A7-1EF4-4625-BFA2-1C68A253BF66}"/>
    <cellStyle name="vnhead3 2 2" xfId="49695" xr:uid="{D2C50887-D8D4-45B0-98B0-044DB4350E3D}"/>
    <cellStyle name="vnhead3 2 2 2" xfId="49696" xr:uid="{BA0E57AF-0D50-4952-AF4A-C4B292266A7C}"/>
    <cellStyle name="vnhead3 2 3" xfId="49697" xr:uid="{3A655925-3969-4D6C-8821-1168A566C9AA}"/>
    <cellStyle name="vnhead3 2 3 2" xfId="49698" xr:uid="{188AACBC-F79D-4226-B2C2-939C1B8155D4}"/>
    <cellStyle name="vnhead3 3" xfId="49699" xr:uid="{E3D672A7-64C1-4B75-83DA-8AE8DDB420B9}"/>
    <cellStyle name="vnhead3 3 2" xfId="49700" xr:uid="{D643B547-0DBD-4F8B-8496-62074A8BDA35}"/>
    <cellStyle name="vnhead3 4" xfId="49701" xr:uid="{8D60A5D0-3C65-460E-8D60-4DB47FA2CF5B}"/>
    <cellStyle name="vntxt1" xfId="49702" xr:uid="{2419CC7D-7E3B-4E46-BDB3-B8463284D70D}"/>
    <cellStyle name="vntxt1 2" xfId="49703" xr:uid="{B14253AF-AF8A-40BA-A327-17A1FD492DCE}"/>
    <cellStyle name="Währung [0]_AR-Bilanzen9901" xfId="49704" xr:uid="{99893944-8B61-4758-8228-71A75777B5FD}"/>
    <cellStyle name="Währung_AR-Bilanzen9901" xfId="49705" xr:uid="{E01E9ED9-7FA1-45FB-98AB-A866B0A543EB}"/>
    <cellStyle name="Walutowy [0]_AIGBANK0" xfId="49706" xr:uid="{2080243B-FA52-46E8-AA76-CEEA22C8DAF6}"/>
    <cellStyle name="Walutowy_AIGBANK0" xfId="49707" xr:uid="{6A582B58-15A1-42ED-88F1-BAA9CC40736E}"/>
    <cellStyle name="Warning Text" xfId="50" builtinId="11" customBuiltin="1"/>
    <cellStyle name="Warning Text 10" xfId="49708" xr:uid="{07906654-DA1D-40C6-9C7C-C7C02EFC36D1}"/>
    <cellStyle name="Warning Text 10 2" xfId="49709" xr:uid="{60E811B3-AFE3-41D9-A382-4942AD84EEF6}"/>
    <cellStyle name="Warning Text 11" xfId="49710" xr:uid="{B9998DDE-CF8E-478A-9A55-77BA9630D084}"/>
    <cellStyle name="Warning Text 11 2" xfId="49711" xr:uid="{A2764C4D-6D72-48EA-948F-44C14EBC9543}"/>
    <cellStyle name="Warning Text 12" xfId="49712" xr:uid="{AA5CBDF0-7E5F-44F3-9BEE-F73EC180D4BC}"/>
    <cellStyle name="Warning Text 12 2" xfId="49713" xr:uid="{975A7ED4-B064-4C89-B439-FB0445578D49}"/>
    <cellStyle name="Warning Text 13" xfId="49714" xr:uid="{8AD7E531-5BD2-4B53-A8DE-9A19EB2C49D8}"/>
    <cellStyle name="Warning Text 13 2" xfId="49715" xr:uid="{40137C97-DD9A-45EA-B955-4645A9CC8354}"/>
    <cellStyle name="Warning Text 14" xfId="49716" xr:uid="{8E4349B3-43F1-4077-A351-2536A6526848}"/>
    <cellStyle name="Warning Text 14 2" xfId="49717" xr:uid="{24483B79-88C2-4471-AB2F-409E42AA18CA}"/>
    <cellStyle name="Warning Text 15" xfId="49718" xr:uid="{6CD10968-BCB4-444D-AB5C-3D0B890F766A}"/>
    <cellStyle name="Warning Text 15 2" xfId="49719" xr:uid="{C86BE5CB-A5A7-4007-91C3-1001D473E53A}"/>
    <cellStyle name="Warning Text 16" xfId="49720" xr:uid="{7E64045D-4DAB-47FE-A2E7-68AC17518053}"/>
    <cellStyle name="Warning Text 16 2" xfId="49721" xr:uid="{2F0C0E72-88DA-4C47-BEC0-B884BD3A7F33}"/>
    <cellStyle name="Warning Text 17" xfId="49722" xr:uid="{3A9EBA90-1E96-46B4-AC00-A9D7226933F4}"/>
    <cellStyle name="Warning Text 17 2" xfId="49723" xr:uid="{2A51E083-C87F-4A94-B3FB-2490A80F248B}"/>
    <cellStyle name="Warning Text 18" xfId="49724" xr:uid="{866E9C4F-4BBC-400D-B589-EACB53717578}"/>
    <cellStyle name="Warning Text 18 2" xfId="49725" xr:uid="{AEE0AE6D-17EA-4317-9536-4EDC9EDE9730}"/>
    <cellStyle name="Warning Text 19" xfId="49726" xr:uid="{D33AD9E2-2363-40B9-81B6-42CFD9B5EFF2}"/>
    <cellStyle name="Warning Text 19 2" xfId="49727" xr:uid="{EDD039A9-FAE5-4411-855A-DEC23B997307}"/>
    <cellStyle name="Warning Text 2" xfId="49728" xr:uid="{21E84A61-4816-4ACD-9CC1-53261DD4D5F9}"/>
    <cellStyle name="Warning Text 2 2" xfId="49729" xr:uid="{8338425F-C340-424D-867D-4E0C49CF2D2A}"/>
    <cellStyle name="Warning Text 2 2 2" xfId="49730" xr:uid="{5A54F9F5-D9DF-413F-A271-B0E6FC523D13}"/>
    <cellStyle name="Warning Text 2 2 3" xfId="49731" xr:uid="{0FEECB83-67D9-4CDF-8B65-A742DEBFCF5D}"/>
    <cellStyle name="Warning Text 2 2 4" xfId="49732" xr:uid="{339CB00B-C739-406B-B0C3-A05C5BC2576A}"/>
    <cellStyle name="Warning Text 2 3" xfId="49733" xr:uid="{E541B145-9ECE-4B79-ABE7-4FFD9F86E9D7}"/>
    <cellStyle name="Warning Text 2 3 2" xfId="49734" xr:uid="{9DB81F9F-2018-4563-8B4C-A3842283DE21}"/>
    <cellStyle name="Warning Text 2 3 3" xfId="49735" xr:uid="{B388B108-90CE-46A6-BBD7-AA84E46DEAF3}"/>
    <cellStyle name="Warning Text 2 4" xfId="49736" xr:uid="{AC9CBD9D-3818-4AD5-B784-8E066D8E6ABB}"/>
    <cellStyle name="Warning Text 2 4 2" xfId="49737" xr:uid="{176075A6-8338-4353-886A-69E3BAE321FF}"/>
    <cellStyle name="Warning Text 2 5" xfId="49738" xr:uid="{694B0D74-51B0-4097-831C-2B6058706973}"/>
    <cellStyle name="Warning Text 2 6" xfId="49739" xr:uid="{4201E284-EDE2-46D2-BF10-2F1B34792081}"/>
    <cellStyle name="Warning Text 2 7" xfId="49740" xr:uid="{A74246EE-8F63-4FAA-9E30-6A92D5A60F3E}"/>
    <cellStyle name="Warning Text 2 8" xfId="49741" xr:uid="{13078684-9408-48E7-96A9-90D32D5EABC3}"/>
    <cellStyle name="Warning Text 20" xfId="49742" xr:uid="{678BE7A8-4236-450F-B092-A7BCF67CE26E}"/>
    <cellStyle name="Warning Text 20 2" xfId="49743" xr:uid="{D31538D8-3F99-4D4E-BD2E-14944FE7E9AF}"/>
    <cellStyle name="Warning Text 21" xfId="49744" xr:uid="{C9B8CC16-3126-4770-ABDF-6C1C6CA62E95}"/>
    <cellStyle name="Warning Text 21 2" xfId="49745" xr:uid="{8C7645DA-E3F3-4472-AE3B-C7800DDD644C}"/>
    <cellStyle name="Warning Text 22" xfId="49746" xr:uid="{D0414EFC-A349-474F-9967-C6B7771F97F9}"/>
    <cellStyle name="Warning Text 22 2" xfId="49747" xr:uid="{26636D5F-84E3-410E-B6FC-524D521A60D0}"/>
    <cellStyle name="Warning Text 23" xfId="49748" xr:uid="{4EF2F8A5-22AB-474F-87E0-7C9D31F23C44}"/>
    <cellStyle name="Warning Text 23 2" xfId="49749" xr:uid="{9116B054-F73D-4236-B67A-77465AC23C18}"/>
    <cellStyle name="Warning Text 24" xfId="49750" xr:uid="{90ED772C-2EA2-4AD9-AE7F-1E084EC7FE70}"/>
    <cellStyle name="Warning Text 24 2" xfId="49751" xr:uid="{78395F67-BF7A-4E04-BFE1-BCF747D3AF05}"/>
    <cellStyle name="Warning Text 25" xfId="49752" xr:uid="{70DD37F1-F609-4F84-8C7E-A15B0D42787C}"/>
    <cellStyle name="Warning Text 25 2" xfId="49753" xr:uid="{288F12DF-E0DB-49B3-95F5-DA090436EF52}"/>
    <cellStyle name="Warning Text 26" xfId="49754" xr:uid="{190C1BAD-0D4F-4EC0-8046-97289156192D}"/>
    <cellStyle name="Warning Text 26 2" xfId="49755" xr:uid="{428EED15-14D2-4E5B-BD3E-232E22F1870C}"/>
    <cellStyle name="Warning Text 27" xfId="49756" xr:uid="{3299C0D3-6B59-4AF2-A894-DA75005F8142}"/>
    <cellStyle name="Warning Text 27 2" xfId="49757" xr:uid="{4EF59655-092C-4FC9-B786-1FB69EEF45D9}"/>
    <cellStyle name="Warning Text 28" xfId="49758" xr:uid="{E8245ECA-FE6E-484B-9B47-CFD126CE3E58}"/>
    <cellStyle name="Warning Text 28 2" xfId="49759" xr:uid="{FE4C0737-054F-417C-8D79-1C457F72BBE8}"/>
    <cellStyle name="Warning Text 29" xfId="49760" xr:uid="{D6AA6B3E-BBB1-4DD5-8B8B-A4EF32D37040}"/>
    <cellStyle name="Warning Text 29 2" xfId="49761" xr:uid="{053D73B7-D939-414E-8D41-1A166D6CB96D}"/>
    <cellStyle name="Warning Text 3" xfId="49762" xr:uid="{7CE19DA2-344E-4EB8-A605-4F73CD8B92D7}"/>
    <cellStyle name="Warning Text 3 2" xfId="49763" xr:uid="{F6542085-64D7-4817-86B2-689B47F7A302}"/>
    <cellStyle name="Warning Text 3 3" xfId="49764" xr:uid="{E0477CBB-A19F-449B-8191-C69F98282362}"/>
    <cellStyle name="Warning Text 3 4" xfId="49765" xr:uid="{1366D782-2BF0-4249-9A54-4F654E79D125}"/>
    <cellStyle name="Warning Text 3 5" xfId="49766" xr:uid="{1689D52C-C4C0-466E-BA27-7FB11C9BAC39}"/>
    <cellStyle name="Warning Text 3 6" xfId="49767" xr:uid="{66DC8F91-BAD9-4642-BB0D-7532434A613E}"/>
    <cellStyle name="Warning Text 30" xfId="49768" xr:uid="{31669883-4654-4DB9-AA30-90F90D693E44}"/>
    <cellStyle name="Warning Text 30 2" xfId="49769" xr:uid="{25B8A4F6-4BAB-493C-8A05-DA6A371E5E25}"/>
    <cellStyle name="Warning Text 31" xfId="49770" xr:uid="{29C24ED3-E2EE-43F5-BC9A-FE654B87B707}"/>
    <cellStyle name="Warning Text 31 2" xfId="49771" xr:uid="{A5BF0E86-C6A7-4358-BE50-D38265A550FE}"/>
    <cellStyle name="Warning Text 32" xfId="49772" xr:uid="{D7E0EBF2-372C-489F-827B-4C54953E2950}"/>
    <cellStyle name="Warning Text 32 2" xfId="49773" xr:uid="{10247074-C2E1-4472-906E-8465E2D2CE6D}"/>
    <cellStyle name="Warning Text 33" xfId="49774" xr:uid="{AA78E487-09E7-4F78-ABDB-C2383F5528E1}"/>
    <cellStyle name="Warning Text 33 2" xfId="49775" xr:uid="{3BD26136-8F28-4B3C-ABD8-E32F8D279DD4}"/>
    <cellStyle name="Warning Text 34" xfId="49776" xr:uid="{E6AD94F3-B1FA-4E5D-869B-D48967663235}"/>
    <cellStyle name="Warning Text 35" xfId="49777" xr:uid="{2C7436FB-152B-4E19-98AF-4F1C46F41A7E}"/>
    <cellStyle name="Warning Text 36" xfId="49778" xr:uid="{01787E4B-3A4B-4FE1-9773-6519F1C324EF}"/>
    <cellStyle name="Warning Text 37" xfId="49779" xr:uid="{7EFA73C8-1802-41AA-8CEA-A44A09A89767}"/>
    <cellStyle name="Warning Text 38" xfId="49780" xr:uid="{BA5D1630-D20B-4590-BD74-3F6DAFAAC350}"/>
    <cellStyle name="Warning Text 39" xfId="49781" xr:uid="{1E8865F0-BAF5-4231-AC2A-CC82B1E6312E}"/>
    <cellStyle name="Warning Text 4" xfId="49782" xr:uid="{58DC0FDB-BA8B-40E1-B68F-E3534C856336}"/>
    <cellStyle name="Warning Text 4 2" xfId="49783" xr:uid="{0EF9D113-346E-465F-8A78-5A0CB60D2E30}"/>
    <cellStyle name="Warning Text 4 3" xfId="49784" xr:uid="{F66A558C-84B6-4128-AE99-23C8BC0678DD}"/>
    <cellStyle name="Warning Text 4 4" xfId="49785" xr:uid="{99C08FD3-473E-453D-9BF0-8EC4C7F7CE64}"/>
    <cellStyle name="Warning Text 40" xfId="49786" xr:uid="{693089DF-3BFE-433C-91C1-6B35EBC17ABF}"/>
    <cellStyle name="Warning Text 41" xfId="49787" xr:uid="{32E2090F-854E-47D3-B356-4C1663C85742}"/>
    <cellStyle name="Warning Text 42" xfId="49788" xr:uid="{62E7985F-4AAB-4887-B682-AEFE4C4F7BEB}"/>
    <cellStyle name="Warning Text 43" xfId="49789" xr:uid="{6908CFD4-F4B0-40E4-80FA-F5DE6A0884B6}"/>
    <cellStyle name="Warning Text 5" xfId="49790" xr:uid="{263EBFDA-360B-4E7D-BB07-33AD8FB96628}"/>
    <cellStyle name="Warning Text 5 2" xfId="49791" xr:uid="{22C962E0-0CFA-418A-990A-D64564D9BE31}"/>
    <cellStyle name="Warning Text 5 3" xfId="49792" xr:uid="{90F4E9B5-B14A-4F2A-8476-1012885163C4}"/>
    <cellStyle name="Warning Text 5 4" xfId="49793" xr:uid="{D35BCA4B-3594-4AE7-8F96-923B0B2ECD58}"/>
    <cellStyle name="Warning Text 6" xfId="49794" xr:uid="{7CF82E33-E98A-4AC2-A49B-804BA3A48BE9}"/>
    <cellStyle name="Warning Text 6 2" xfId="49795" xr:uid="{BE3BAEAA-8455-451C-9527-5023D11CBE76}"/>
    <cellStyle name="Warning Text 6 3" xfId="49796" xr:uid="{33D6A799-76ED-44D1-BE7B-7B0DD4FD6956}"/>
    <cellStyle name="Warning Text 7" xfId="49797" xr:uid="{1D42D005-DC4A-416E-B586-3D9747B892DC}"/>
    <cellStyle name="Warning Text 7 2" xfId="49798" xr:uid="{7D7B467E-8BF0-40B8-9DF2-A61F1999B881}"/>
    <cellStyle name="Warning Text 7 3" xfId="49799" xr:uid="{680B60A4-8D72-4988-9884-A300F8AB6C46}"/>
    <cellStyle name="Warning Text 8" xfId="49800" xr:uid="{92482FD8-C68F-42ED-A443-132E666889E9}"/>
    <cellStyle name="Warning Text 8 2" xfId="49801" xr:uid="{4D7771C0-6F58-4964-941D-C0E83372AA26}"/>
    <cellStyle name="Warning Text 8 3" xfId="49802" xr:uid="{CB252906-4580-46EA-A08E-1BBB6C1E0255}"/>
    <cellStyle name="Warning Text 9" xfId="49803" xr:uid="{A4E95F42-D902-4C32-BF74-551E45215F01}"/>
    <cellStyle name="Warning Text 9 2" xfId="49804" xr:uid="{D5F6C3B7-F533-4F8A-A604-8E2823AAD2C8}"/>
    <cellStyle name="weekly" xfId="49805" xr:uid="{C85A8376-DB21-4E37-ACD8-FEDD0CE1B0DD}"/>
    <cellStyle name="WHead - Style2" xfId="49806" xr:uid="{307FAF1A-0A75-4E51-8162-2000A17DF345}"/>
    <cellStyle name="WHead - Style2 2" xfId="49807" xr:uid="{1B7670FF-AB18-4DCF-98F8-1D29B3A85052}"/>
    <cellStyle name="WHead - Style2 2 2" xfId="49808" xr:uid="{B147FAA4-ED4C-42A6-8F23-BC892EE70A80}"/>
    <cellStyle name="WHead - Style2 2 2 2" xfId="49809" xr:uid="{4D635700-FB47-4697-B185-28DDB4348F4F}"/>
    <cellStyle name="WHead - Style2 2 3" xfId="49810" xr:uid="{2395AAFD-BD43-48EF-B8A5-94898B2E37EF}"/>
    <cellStyle name="WHead - Style2 2 3 2" xfId="49811" xr:uid="{CC1106F4-2D14-4B16-B39C-B2CCF004922C}"/>
    <cellStyle name="WHead - Style2 2 4" xfId="49812" xr:uid="{76708A6F-7F5C-4668-96D1-EDE6F9B15E95}"/>
    <cellStyle name="WHead - Style2 3" xfId="49813" xr:uid="{A3B1AB74-973A-43B4-8FD3-0410BC704893}"/>
    <cellStyle name="WHead - Style2 3 2" xfId="49814" xr:uid="{98E9DE39-5712-470B-AEF4-F30A647AE06F}"/>
    <cellStyle name="WHead - Style2 4" xfId="49815" xr:uid="{0ABC58AC-4CF7-492E-A527-F45A761F5283}"/>
    <cellStyle name="WHead - Style2 4 2" xfId="49816" xr:uid="{F4D511C2-27EB-4677-827D-87EBB9B811B2}"/>
    <cellStyle name="WHead - Style2 5" xfId="49817" xr:uid="{5989871F-FCD1-42CA-AFA3-88C0E356A7C5}"/>
    <cellStyle name="WierszPoziom_1_CFG Poland ALCO 2002_12w4" xfId="49818" xr:uid="{543E92FF-ED60-47D1-A4BF-E6E0A96ECBF2}"/>
    <cellStyle name="wrap" xfId="49819" xr:uid="{4D820000-E477-4BCA-A08B-6913AF36FFAD}"/>
    <cellStyle name="Wไhrung [0]_35ERI8T2gbIEMixb4v26icuOo" xfId="49820" xr:uid="{67660E93-A771-457B-A2C6-AA26302F44EB}"/>
    <cellStyle name="Wไhrung_35ERI8T2gbIEMixb4v26icuOo" xfId="49821" xr:uid="{F81A5B19-325E-45AF-A04E-F53CF5B5B786}"/>
    <cellStyle name="xuan" xfId="49822" xr:uid="{7A10D4F4-DB5B-4C05-8A51-D56179055166}"/>
    <cellStyle name="ｳ｣ｹ訐ﾅR瓶ｹ､ｽoﾁﾏｷﾖﾎ " xfId="49823" xr:uid="{0234847F-C5D1-4D71-89BB-FB46CA801597}"/>
    <cellStyle name="เครื่องหมายเปอร์เซ็นต์_gltrialbal_detail_a4" xfId="53063" xr:uid="{654A92EB-786C-4DC9-B2A3-241162B92032}"/>
    <cellStyle name="เครื่องหมายจุลภาค [0]" xfId="52954" xr:uid="{7CB4490F-5545-42A3-8A35-4776290769E4}"/>
    <cellStyle name="เครื่องหมายจุลภาค [0] 2" xfId="52955" xr:uid="{1232B7FA-E874-4DBB-9138-D73895216B13}"/>
    <cellStyle name="เครื่องหมายจุลภาค [0] 2 2" xfId="52956" xr:uid="{54481A1D-739D-416A-9CB0-4B637AF15EFD}"/>
    <cellStyle name="เครื่องหมายจุลภาค [0] 2 2 2" xfId="52957" xr:uid="{7D3DC146-5159-4430-A143-A42D7933C5A5}"/>
    <cellStyle name="เครื่องหมายจุลภาค [0] 2 3" xfId="52958" xr:uid="{4C58201F-0E02-4133-ABF8-13570B67D971}"/>
    <cellStyle name="เครื่องหมายจุลภาค [0]_1" xfId="52959" xr:uid="{933B5A86-CC61-4A68-B25C-4F0FB7CCFFCF}"/>
    <cellStyle name="เครื่องหมายจุลภาค 10" xfId="52960" xr:uid="{53D7F52D-216C-4990-BD12-434FD7B2036C}"/>
    <cellStyle name="เครื่องหมายจุลภาค 10 2" xfId="52961" xr:uid="{8F796A89-C636-4166-BE39-5EC060DB46F5}"/>
    <cellStyle name="เครื่องหมายจุลภาค 10 2 2" xfId="52962" xr:uid="{6B1919B6-6A51-4ECD-B264-815F6BEF24AD}"/>
    <cellStyle name="เครื่องหมายจุลภาค 10 3" xfId="52963" xr:uid="{17E8DA55-D2A1-4D9F-BF8A-2DC0EF4318B2}"/>
    <cellStyle name="เครื่องหมายจุลภาค 2" xfId="52964" xr:uid="{1F7DA50F-5B91-4F52-A887-920DFF3681E4}"/>
    <cellStyle name="เครื่องหมายจุลภาค 2 2" xfId="52965" xr:uid="{9C707895-7D46-4966-9671-599BFD9A604E}"/>
    <cellStyle name="เครื่องหมายจุลภาค 2 2 2" xfId="52966" xr:uid="{97893C6F-18BB-47FF-BA1D-22D52C4E0F1F}"/>
    <cellStyle name="เครื่องหมายจุลภาค 2 2 2 2" xfId="52967" xr:uid="{CAD9433B-4605-4483-8EEF-8B334C6E692F}"/>
    <cellStyle name="เครื่องหมายจุลภาค 2 2 2 2 2" xfId="52968" xr:uid="{7C3356E9-12E9-419F-94E3-802DC10D6329}"/>
    <cellStyle name="เครื่องหมายจุลภาค 2 2 2 2 3" xfId="52969" xr:uid="{19328B66-CBAF-47F2-B4EB-D63BCB3A264C}"/>
    <cellStyle name="เครื่องหมายจุลภาค 2 2 2 3" xfId="52970" xr:uid="{3A870C82-41EC-4024-BC7E-2A503949498C}"/>
    <cellStyle name="เครื่องหมายจุลภาค 2 2 3" xfId="52971" xr:uid="{FE3405F0-0799-4676-B3C8-35F08855E699}"/>
    <cellStyle name="เครื่องหมายจุลภาค 2 2 3 2" xfId="52972" xr:uid="{B320B6D5-369E-4E36-8163-021E6778AD8D}"/>
    <cellStyle name="เครื่องหมายจุลภาค 2 2 4" xfId="52973" xr:uid="{F8CED134-72C0-4902-A8D4-54E1CBE44690}"/>
    <cellStyle name="เครื่องหมายจุลภาค 2 2 4 2" xfId="52974" xr:uid="{2A1B9B0A-6F9B-4DC4-9636-255E9619DE33}"/>
    <cellStyle name="เครื่องหมายจุลภาค 2 2 4 3" xfId="52975" xr:uid="{C78014AE-BE81-49EE-9F1F-A3005325D918}"/>
    <cellStyle name="เครื่องหมายจุลภาค 2 2 5" xfId="52976" xr:uid="{BF5BCDF7-724B-4133-918E-673821AE8358}"/>
    <cellStyle name="เครื่องหมายจุลภาค 2 3" xfId="52977" xr:uid="{553F54F0-50F1-406C-9EB2-C8978E588EA2}"/>
    <cellStyle name="เครื่องหมายจุลภาค 2 3 2" xfId="52978" xr:uid="{233B9EB8-FD22-4D37-8DC4-BF81CCA6D1B6}"/>
    <cellStyle name="เครื่องหมายจุลภาค 2 3 2 2" xfId="52979" xr:uid="{DD315CF7-E268-42B2-93C1-A04F53CD24F5}"/>
    <cellStyle name="เครื่องหมายจุลภาค 2 3 2 2 2" xfId="52980" xr:uid="{BC227228-37FF-48A0-BA0B-AA46319EC3D6}"/>
    <cellStyle name="เครื่องหมายจุลภาค 2 3 2 3" xfId="52981" xr:uid="{1B3ACC08-AC2E-4C55-AAB7-AEA4297ABAA8}"/>
    <cellStyle name="เครื่องหมายจุลภาค 2 3 3" xfId="52982" xr:uid="{DA58E1E8-B0DF-4493-96D9-E3AA53845A77}"/>
    <cellStyle name="เครื่องหมายจุลภาค 2 3 3 2" xfId="52983" xr:uid="{5E6583CB-BE00-4D51-A1C5-A4ED485734E5}"/>
    <cellStyle name="เครื่องหมายจุลภาค 2 3 4" xfId="52984" xr:uid="{9DBB0784-97CD-4FCB-AD1B-0DCAF0900B4E}"/>
    <cellStyle name="เครื่องหมายจุลภาค 2 4" xfId="52985" xr:uid="{F13CDC8F-CB71-409C-9C3B-F9C0CB20EB75}"/>
    <cellStyle name="เครื่องหมายจุลภาค 2 4 2" xfId="52986" xr:uid="{58033F28-0343-488B-BAB0-8EF2E5EB554E}"/>
    <cellStyle name="เครื่องหมายจุลภาค 2 4 2 2" xfId="52987" xr:uid="{3DF2BC18-88A2-4B4E-955B-18BFA83576E1}"/>
    <cellStyle name="เครื่องหมายจุลภาค 2 4 3" xfId="52988" xr:uid="{3189AAFA-DF20-4819-8AEA-96E91AADA01D}"/>
    <cellStyle name="เครื่องหมายจุลภาค 2 4 3 2" xfId="52989" xr:uid="{AC63986A-EF6D-438D-8FDB-5A2141AFF103}"/>
    <cellStyle name="เครื่องหมายจุลภาค 2 4 4" xfId="52990" xr:uid="{50A449F5-F725-4FB3-A49E-E88112883F33}"/>
    <cellStyle name="เครื่องหมายจุลภาค 2 5" xfId="52991" xr:uid="{06EF93FB-AC24-42C8-B132-C30971D9EF31}"/>
    <cellStyle name="เครื่องหมายจุลภาค 2 5 2" xfId="52992" xr:uid="{39B095FE-1388-4D52-9F56-2D360DAE0B6A}"/>
    <cellStyle name="เครื่องหมายจุลภาค 2 5 2 2" xfId="52993" xr:uid="{1C60CED1-20A3-4F2F-984B-35A7D1EEF0D6}"/>
    <cellStyle name="เครื่องหมายจุลภาค 2 5 3" xfId="52994" xr:uid="{B2896BF8-0718-4491-9884-0367C96C53DD}"/>
    <cellStyle name="เครื่องหมายจุลภาค 2 6" xfId="52995" xr:uid="{DDE916D7-DD93-4A90-9790-7432581A5223}"/>
    <cellStyle name="เครื่องหมายจุลภาค 2 6 2" xfId="52996" xr:uid="{8A2A82A7-8C6E-4294-AE4D-390D546C1670}"/>
    <cellStyle name="เครื่องหมายจุลภาค 2 7" xfId="52997" xr:uid="{68F27D16-1DCF-45CD-9040-44861241125D}"/>
    <cellStyle name="เครื่องหมายจุลภาค 2 8" xfId="59353" xr:uid="{20CDD7F8-2FDA-456D-857A-BD1B22C72112}"/>
    <cellStyle name="เครื่องหมายจุลภาค 3" xfId="52998" xr:uid="{44B2CA64-BF7F-44CA-8325-267F76D62376}"/>
    <cellStyle name="เครื่องหมายจุลภาค 3 2" xfId="52999" xr:uid="{250DC141-C022-41CD-B6D5-FCD7F3441C9D}"/>
    <cellStyle name="เครื่องหมายจุลภาค 3 2 2" xfId="53000" xr:uid="{9647CD6D-78D1-4038-8AEB-E92DCA294C0D}"/>
    <cellStyle name="เครื่องหมายจุลภาค 3 2 2 2" xfId="53001" xr:uid="{B9509383-DFB8-4E62-B049-3A6A8DAD9552}"/>
    <cellStyle name="เครื่องหมายจุลภาค 3 2 2 2 2" xfId="53002" xr:uid="{014071B8-42D2-4C12-9A01-500FEBD2312B}"/>
    <cellStyle name="เครื่องหมายจุลภาค 3 2 2 3" xfId="53003" xr:uid="{4F85B066-3A77-4797-8F6E-5E3FE36933F4}"/>
    <cellStyle name="เครื่องหมายจุลภาค 3 2 3" xfId="53004" xr:uid="{09DF2471-C8F7-4EFB-8D3C-F6F0DCEBF8E1}"/>
    <cellStyle name="เครื่องหมายจุลภาค 3 2 3 2" xfId="53005" xr:uid="{B50317AA-9370-4B49-8AA4-BFB4090DE114}"/>
    <cellStyle name="เครื่องหมายจุลภาค 3 2 4" xfId="53006" xr:uid="{4168A553-B1E3-4CD8-A0B1-24BE5583D224}"/>
    <cellStyle name="เครื่องหมายจุลภาค 3 2 4 2" xfId="53007" xr:uid="{D021225E-FA64-46F0-B788-15627B25340F}"/>
    <cellStyle name="เครื่องหมายจุลภาค 3 2 5" xfId="53008" xr:uid="{9DF4573F-7394-496A-A992-7C7B0BF5C9D8}"/>
    <cellStyle name="เครื่องหมายจุลภาค 3 3" xfId="53009" xr:uid="{DFCDBC5B-99E1-4B98-99BD-2A94FF692656}"/>
    <cellStyle name="เครื่องหมายจุลภาค 3 3 2" xfId="53010" xr:uid="{778AFAB7-E925-49EF-8574-5D546DCB073C}"/>
    <cellStyle name="เครื่องหมายจุลภาค 3 3 2 2" xfId="53011" xr:uid="{CB09EC09-94F3-4BDE-B282-B26C31EE4087}"/>
    <cellStyle name="เครื่องหมายจุลภาค 3 3 3" xfId="53012" xr:uid="{6FDC1940-81F3-4968-AD86-FE1C258B0CE3}"/>
    <cellStyle name="เครื่องหมายจุลภาค 3 4" xfId="53013" xr:uid="{C9B626FC-779F-46CB-A63E-7A4EBAD7CD5A}"/>
    <cellStyle name="เครื่องหมายจุลภาค 3 4 2" xfId="53014" xr:uid="{226ECC9F-2BB7-4ED5-9DE1-FC26C2A4EFB1}"/>
    <cellStyle name="เครื่องหมายจุลภาค 3 5" xfId="53015" xr:uid="{0A6DD42B-DD87-4798-B96B-162D26F228E2}"/>
    <cellStyle name="เครื่องหมายจุลภาค 3 5 2" xfId="53016" xr:uid="{B7869C00-21F1-496F-A5E4-7CBB9CF18049}"/>
    <cellStyle name="เครื่องหมายจุลภาค 3 6" xfId="53017" xr:uid="{4E42464A-FC12-4302-8F4B-10D576705927}"/>
    <cellStyle name="เครื่องหมายจุลภาค 3 6 2" xfId="53018" xr:uid="{797A9A77-7563-4117-A416-82174FF8CBA2}"/>
    <cellStyle name="เครื่องหมายจุลภาค 3 7" xfId="53019" xr:uid="{A3E164CF-B362-43B2-BBAA-BC65706BFF7C}"/>
    <cellStyle name="เครื่องหมายจุลภาค 4" xfId="53020" xr:uid="{0FAE74EB-0624-465E-8523-D23B995FE968}"/>
    <cellStyle name="เครื่องหมายจุลภาค 4 2" xfId="53021" xr:uid="{A305C213-B41C-4579-AB54-B94698073918}"/>
    <cellStyle name="เครื่องหมายจุลภาค 4 2 2" xfId="53022" xr:uid="{4AC9EEAF-9600-482D-A567-9FA0034CF84E}"/>
    <cellStyle name="เครื่องหมายจุลภาค 4 2 2 2" xfId="53023" xr:uid="{7247D829-F891-45B9-A431-377B1C3EF5F2}"/>
    <cellStyle name="เครื่องหมายจุลภาค 4 2 2 2 2" xfId="53024" xr:uid="{60BB63F4-2B5B-4813-9C5C-6DBF9EC1A33B}"/>
    <cellStyle name="เครื่องหมายจุลภาค 4 2 2 3" xfId="53025" xr:uid="{29605D05-31CF-4F87-8FC8-0A6800485837}"/>
    <cellStyle name="เครื่องหมายจุลภาค 4 2 3" xfId="53026" xr:uid="{11B24806-DA1F-478E-8901-0753253D0A86}"/>
    <cellStyle name="เครื่องหมายจุลภาค 4 2 3 2" xfId="53027" xr:uid="{F846EB79-5101-469E-9A2F-A130A9603AE1}"/>
    <cellStyle name="เครื่องหมายจุลภาค 4 2 4" xfId="53028" xr:uid="{E4443E1B-F39C-4A6D-A79C-E11EDFECBACE}"/>
    <cellStyle name="เครื่องหมายจุลภาค 4 3" xfId="53029" xr:uid="{7C967D6B-FAB7-4D55-9EA6-F9DAAC4CD594}"/>
    <cellStyle name="เครื่องหมายจุลภาค 4 3 2" xfId="53030" xr:uid="{AC790550-38FD-4840-AEF6-0E2CEE0417DB}"/>
    <cellStyle name="เครื่องหมายจุลภาค 4 3 2 2" xfId="53031" xr:uid="{A13B5ED3-AD70-4AE0-AD05-DE10ED577048}"/>
    <cellStyle name="เครื่องหมายจุลภาค 4 3 3" xfId="53032" xr:uid="{3657B4DC-F065-467C-A505-1C5003A8804A}"/>
    <cellStyle name="เครื่องหมายจุลภาค 4 4" xfId="53033" xr:uid="{D8C17FE6-27DF-471E-B48A-911DBE8CA57D}"/>
    <cellStyle name="เครื่องหมายจุลภาค 4 4 2" xfId="53034" xr:uid="{94C4D90A-E7E7-4A96-A50C-0780E6D32206}"/>
    <cellStyle name="เครื่องหมายจุลภาค 4 5" xfId="53035" xr:uid="{614A4132-46D0-4BD4-B71D-55C8861E9D92}"/>
    <cellStyle name="เครื่องหมายจุลภาค 5" xfId="53036" xr:uid="{5C287FF4-0DAA-44D8-A0A2-55DC4AE2914B}"/>
    <cellStyle name="เครื่องหมายจุลภาค 5 2" xfId="53037" xr:uid="{4F48B63F-AEFD-410A-AE5B-AFB28C413012}"/>
    <cellStyle name="เครื่องหมายจุลภาค 5 2 2" xfId="53038" xr:uid="{392B75DE-2444-4A5F-A54C-FAD59CFD8269}"/>
    <cellStyle name="เครื่องหมายจุลภาค 5 2 2 2" xfId="53039" xr:uid="{D3A35782-BE0F-4576-A1EE-E27BFB5991E0}"/>
    <cellStyle name="เครื่องหมายจุลภาค 5 2 3" xfId="53040" xr:uid="{947ACAE2-5AE0-4205-91C0-744581CAEA78}"/>
    <cellStyle name="เครื่องหมายจุลภาค 5 2 3 2" xfId="53041" xr:uid="{4BF4B9FF-8699-4E29-AE12-55901FA8866B}"/>
    <cellStyle name="เครื่องหมายจุลภาค 5 2 4" xfId="53042" xr:uid="{6D881AC1-4136-468D-BF7B-64703F2D517B}"/>
    <cellStyle name="เครื่องหมายจุลภาค 5 3" xfId="53043" xr:uid="{1B788786-CE1B-4EC1-A527-7A5A0A72AD62}"/>
    <cellStyle name="เครื่องหมายจุลภาค 5 3 2" xfId="53044" xr:uid="{25BA65C9-01EF-4741-9C71-9E6E3C674C52}"/>
    <cellStyle name="เครื่องหมายจุลภาค 5 4" xfId="53045" xr:uid="{C7C98B71-A8A6-4111-98BF-65CC2B9ACB41}"/>
    <cellStyle name="เครื่องหมายจุลภาค 5 4 2" xfId="53046" xr:uid="{6F07EDE2-9809-4C4C-8B02-B54DDE7A5118}"/>
    <cellStyle name="เครื่องหมายจุลภาค 5 5" xfId="53047" xr:uid="{F599A458-0035-43A5-A6D8-91B48019B338}"/>
    <cellStyle name="เครื่องหมายจุลภาค 6" xfId="53048" xr:uid="{6E1E01E6-40C8-4F88-9554-F8DD535C5174}"/>
    <cellStyle name="เครื่องหมายจุลภาค 6 2" xfId="53049" xr:uid="{0E6DA5E8-03FB-47FB-B303-A20172290337}"/>
    <cellStyle name="เครื่องหมายจุลภาค 6 2 2" xfId="53050" xr:uid="{09FBF9AF-A6F9-4BD4-8987-3A4DA843BFD6}"/>
    <cellStyle name="เครื่องหมายจุลภาค 6 2 2 2" xfId="53051" xr:uid="{DEDABFC4-6FAC-46A2-8EE3-0343E0CEDFFD}"/>
    <cellStyle name="เครื่องหมายจุลภาค 6 2 3" xfId="53052" xr:uid="{8E2B0697-EAC4-4E0F-8E8A-85BD28BF454A}"/>
    <cellStyle name="เครื่องหมายจุลภาค 6 3" xfId="53053" xr:uid="{0CB3719A-DC0C-4B12-8492-13A2A234A622}"/>
    <cellStyle name="เครื่องหมายจุลภาค 7" xfId="53054" xr:uid="{85EC2220-E462-402C-B278-0C946EA5C683}"/>
    <cellStyle name="เครื่องหมายจุลภาค 7 2" xfId="53055" xr:uid="{69A7428C-D25E-44F3-BF4C-3CB2C2371297}"/>
    <cellStyle name="เครื่องหมายจุลภาค 8" xfId="53056" xr:uid="{D3419E62-BFB2-4157-A0A0-8D08F5CFF5EB}"/>
    <cellStyle name="เครื่องหมายจุลภาค 8 2" xfId="53057" xr:uid="{7444AB1C-E3C1-449A-9EFC-B3D02A4B38C4}"/>
    <cellStyle name="เครื่องหมายจุลภาค 9" xfId="53058" xr:uid="{4E0D7CF6-DE69-4870-B7AA-5ED918AD34AE}"/>
    <cellStyle name="เครื่องหมายจุลภาค 9 2" xfId="53059" xr:uid="{1394642E-9A9C-4C84-9020-8371FEC8905D}"/>
    <cellStyle name="เครื่องหมายจุลภาค 9 3" xfId="53060" xr:uid="{3806F8D5-65E5-4EA1-85B6-EEBED6BF6004}"/>
    <cellStyle name="เครื่องหมายจุลภาค 9 4" xfId="53061" xr:uid="{44DEB643-FB1A-46A9-9D43-A1FF9D60169F}"/>
    <cellStyle name="เครื่องหมายจุลภาค_07084311" xfId="53062" xr:uid="{B1F0BA0B-5BDB-4FDC-93AB-4B737C63001D}"/>
    <cellStyle name="เครื่องหมายสกุลเงิน [0]" xfId="53064" xr:uid="{DA5C65F6-8215-4D73-8E1A-FE28FC8055C8}"/>
    <cellStyle name="เครื่องหมายสกุลเงิน 2" xfId="53065" xr:uid="{1260BD19-A076-4EDD-B6CA-3D112590B527}"/>
    <cellStyle name="เครื่องหมายสกุลเงิน 2 2" xfId="53066" xr:uid="{864EE3C4-9ACC-4914-9CD7-C5848F1C285D}"/>
    <cellStyle name="เครื่องหมายสกุลเงิน 2 2 2" xfId="53067" xr:uid="{11909852-5BDF-4FD9-BA64-ECC911D838A9}"/>
    <cellStyle name="เครื่องหมายสกุลเงิน 2 2 3" xfId="53068" xr:uid="{AAF87D1A-FAA1-457A-8170-1E82F7F6110B}"/>
    <cellStyle name="เครื่องหมายสกุลเงิน 2 3" xfId="53069" xr:uid="{B51C6FD0-CAD5-4B7A-A357-E769554EE2A4}"/>
    <cellStyle name="เครื่องหมายสกุลเงิน 2 4" xfId="53070" xr:uid="{CC04B4A6-AF9F-4282-A199-23C4EC5D4312}"/>
    <cellStyle name="เครื่องหมายสกุลเงิน 3" xfId="53071" xr:uid="{9F31E8DE-393F-4513-8334-70B7CB8BF827}"/>
    <cellStyle name="เครื่องหมายสกุลเงิน 3 2" xfId="53072" xr:uid="{811EC37E-F2A2-4871-8704-F42F1B645984}"/>
    <cellStyle name="เครื่องหมายสกุลเงิน 3 2 2" xfId="53073" xr:uid="{7DAE6FD8-A221-4696-A33C-5DB9BE62AF08}"/>
    <cellStyle name="เครื่องหมายสกุลเงิน 3 2 3" xfId="53074" xr:uid="{6C1D47D5-6964-4DAC-BD2A-7CFD4020CEC0}"/>
    <cellStyle name="เครื่องหมายสกุลเงิน 3 3" xfId="53075" xr:uid="{3E3F2913-7049-4FB4-BF71-2B6606B043DB}"/>
    <cellStyle name="เครื่องหมายสกุลเงิน 3 4" xfId="53076" xr:uid="{89BC434C-A080-4307-BE5F-5513C8EDF3F9}"/>
    <cellStyle name="เครื่องหมายสกุลเงิน 4" xfId="53077" xr:uid="{8B8B4F7A-8D83-465B-935C-5518F842435E}"/>
    <cellStyle name="เครื่องหมายสกุลเงิน 4 2" xfId="53078" xr:uid="{4ACDAC1F-C81F-4677-ADED-742F8EBFCF30}"/>
    <cellStyle name="เครื่องหมายสกุลเงิน 4 2 2" xfId="53079" xr:uid="{5F780DD3-E704-4C00-86E2-BBE906125FD0}"/>
    <cellStyle name="เครื่องหมายสกุลเงิน 4 2 3" xfId="53080" xr:uid="{61FFA5E4-C339-405E-9273-5C100245AE7A}"/>
    <cellStyle name="เครื่องหมายสกุลเงิน 4 3" xfId="53081" xr:uid="{46D6EE36-B45D-4B4A-BC3D-654DF1D927DE}"/>
    <cellStyle name="เครื่องหมายสกุลเงิน 4 4" xfId="53082" xr:uid="{837305D1-5D98-4BA9-A968-BE3E927734A1}"/>
    <cellStyle name="เครื่องหมายสกุลเงิน_1" xfId="53083" xr:uid="{A803A764-2C04-43BB-AE9F-CB9235EACF99}"/>
    <cellStyle name="เชื่อมโยงหลายมิติ" xfId="53094" xr:uid="{C38E918F-8B18-4864-9ADB-D05327639852}"/>
    <cellStyle name="เชื่อมโยงหลายมิติ 2" xfId="53095" xr:uid="{67C8A747-CBB8-4C6B-B0B3-D1B613866E87}"/>
    <cellStyle name="เซลล์ตรวจสอบ" xfId="53096" xr:uid="{BC3D3DB7-989F-4B72-A7A0-73122D68E39E}"/>
    <cellStyle name="เซลล์ตรวจสอบ 2" xfId="53097" xr:uid="{B2B06A7B-FE39-43DD-9386-CEFDB9A97C56}"/>
    <cellStyle name="เซลล์ตรวจสอบ 2 2" xfId="53098" xr:uid="{73E49282-A0C2-4CB2-9FC2-E61E94B2E24E}"/>
    <cellStyle name="เซลล์ตรวจสอบ 2 3" xfId="53099" xr:uid="{4B9F3233-E991-4F99-BDA2-764AF832C53E}"/>
    <cellStyle name="เซลล์ตรวจสอบ 3" xfId="53100" xr:uid="{B3564D51-CFE6-417C-AF31-373D7951C95F}"/>
    <cellStyle name="เซลล์ตรวจสอบ 4" xfId="53101" xr:uid="{26527000-67DD-49E6-899C-2D434C3C098B}"/>
    <cellStyle name="เซลล์ตรวจสอบ 5" xfId="53102" xr:uid="{FD5552C6-51D7-4C0A-9E25-D591E48901AE}"/>
    <cellStyle name="เซลล์ตรวจสอบ 6" xfId="53103" xr:uid="{40E0CE13-E76F-4000-9886-5AF43695F8D4}"/>
    <cellStyle name="เซลล์ที่มีการเชื่อมโยง" xfId="53104" xr:uid="{2F7B4C34-208C-4B8B-B578-8676908B859B}"/>
    <cellStyle name="เซลล์ที่มีการเชื่อมโยง 2" xfId="53105" xr:uid="{7614274E-6FC3-4643-B775-799CDCFB8A21}"/>
    <cellStyle name="เซลล์ที่มีการเชื่อมโยง 2 2" xfId="53106" xr:uid="{A4AF3FC8-AB79-4BEB-96B9-6F7080C393D6}"/>
    <cellStyle name="เซลล์ที่มีการเชื่อมโยง 3" xfId="53107" xr:uid="{4866E002-0833-4944-A043-B29F2C0CAC81}"/>
    <cellStyle name="เซลล์ที่มีการเชื่อมโยง 3 2" xfId="53108" xr:uid="{B477B6F5-F560-4155-843D-7CCA5B4239DF}"/>
    <cellStyle name="เซลล์ที่มีการเชื่อมโยง 4" xfId="53109" xr:uid="{4D57F8A1-7EF3-4518-826A-8C7DF7BB2CA8}"/>
    <cellStyle name="เซลล์ที่มีการเชื่อมโยง 5" xfId="53110" xr:uid="{1A472550-DAF3-452C-A93E-7D7290360BFA}"/>
    <cellStyle name="เซลล์ที่มีการเชื่อมโยง 6" xfId="53111" xr:uid="{D7B93EF6-DEE5-4FB6-AB20-3D149556696A}"/>
    <cellStyle name="เปอร์เซ็นต์ 2" xfId="56286" xr:uid="{2962DB1B-3128-433A-92D8-2D5FEAE7AB3D}"/>
    <cellStyle name="เปอร์เซ็นต์ 2 2" xfId="56287" xr:uid="{1C9BA179-1B93-418B-94A6-18ED561FB8CA}"/>
    <cellStyle name="เปอร์เซ็นต์ 2 2 2" xfId="56288" xr:uid="{200112AF-7085-488F-BD43-694D9CBFC520}"/>
    <cellStyle name="เปอร์เซ็นต์ 2 3" xfId="56289" xr:uid="{7993CA61-1624-41C8-A3A7-DE1707335B5A}"/>
    <cellStyle name="เปอร์เซ็นต์ 2 4" xfId="56290" xr:uid="{9AE4C35D-5FDB-4E60-B841-25EDB13A0CB7}"/>
    <cellStyle name="เปอร์เซ็นต์ 2 5" xfId="56291" xr:uid="{CFE81732-DC22-4E17-8C1B-BB6B4DA9DAAD}"/>
    <cellStyle name="เปอร์เซ็นต์ 3" xfId="56292" xr:uid="{60C1D918-7B89-4C90-99EB-4F49C937E342}"/>
    <cellStyle name="เปอร์เซ็นต์ 3 2" xfId="56293" xr:uid="{34BCC6B8-C387-489D-AFBE-92FA648E4525}"/>
    <cellStyle name="เปอร์เซ็นต์ 3 3" xfId="56294" xr:uid="{D71D6815-C1AD-42BE-8F15-C90795DF657F}"/>
    <cellStyle name="เปอร์เซ็นต์ 4" xfId="56295" xr:uid="{2C3D38E1-CF3F-4527-9861-7D89F2DEA80E}"/>
    <cellStyle name="เปอร์เซ็นต์ 4 2" xfId="56296" xr:uid="{10F0B306-10AC-4CC3-972D-1C6940C31567}"/>
    <cellStyle name="เส้นขอบขวา" xfId="57347" xr:uid="{18F71C04-EADE-4263-9905-9F21081E022C}"/>
    <cellStyle name="แย่" xfId="57279" xr:uid="{AD47B2AD-8917-42DF-9BF8-A89BB9FD7083}"/>
    <cellStyle name="แย่ 2" xfId="57280" xr:uid="{CB89416A-F3A8-497F-A847-F34C64B863C3}"/>
    <cellStyle name="แย่ 2 2" xfId="57281" xr:uid="{FA297C0C-5F9F-4128-B3BD-B4EA8EE212D1}"/>
    <cellStyle name="แย่ 2 3" xfId="57282" xr:uid="{B0BFFCED-0839-461D-9965-AA5AFAFA9098}"/>
    <cellStyle name="แย่ 3" xfId="57283" xr:uid="{3EB3881B-FCFD-4850-BE04-BED6B32E494B}"/>
    <cellStyle name="แย่ 3 2" xfId="57284" xr:uid="{4581C9EA-D9A6-4503-B1E3-DEA591D3994A}"/>
    <cellStyle name="แย่ 4" xfId="57285" xr:uid="{EA7CF925-2D62-4809-AD7E-6C6B4DDF6070}"/>
    <cellStyle name="แย่ 5" xfId="57286" xr:uid="{8F6AF073-8649-47E9-B9EB-6890953BE3C8}"/>
    <cellStyle name="แย่ 6" xfId="57287" xr:uid="{388780DA-2951-4D1E-AAB3-482B37334472}"/>
    <cellStyle name="แสดงผล" xfId="57348" xr:uid="{42F286CF-F5C8-42E9-955D-0EACBD88F411}"/>
    <cellStyle name="แสดงผล 10" xfId="57349" xr:uid="{FDC4E887-49D5-4406-AD46-0220F3A104C7}"/>
    <cellStyle name="แสดงผล 10 2" xfId="57350" xr:uid="{25A4ABCF-EEE1-4CCA-AEE1-A58EE5D4F937}"/>
    <cellStyle name="แสดงผล 10 2 2" xfId="57351" xr:uid="{2AC2CA24-B10D-4EB6-886F-D67133F1AB36}"/>
    <cellStyle name="แสดงผล 10 2 2 2" xfId="57352" xr:uid="{D3D1D97B-9B16-4505-93E0-9D4CD753D7F6}"/>
    <cellStyle name="แสดงผล 10 2 2 2 2" xfId="57353" xr:uid="{0E692AE6-29B1-4809-B7CD-32F18683EFE5}"/>
    <cellStyle name="แสดงผล 10 2 2 2 3" xfId="57354" xr:uid="{DF2CA09F-7C6C-459D-A178-7FF2D22ADAED}"/>
    <cellStyle name="แสดงผล 10 2 2 3" xfId="57355" xr:uid="{D00FE788-E719-489D-B8D8-3D17C6CF0A0D}"/>
    <cellStyle name="แสดงผล 10 2 2 3 2" xfId="57356" xr:uid="{75DD9FE7-E9C4-4CBB-B787-AC6FD9E8561E}"/>
    <cellStyle name="แสดงผล 10 2 2 4" xfId="57357" xr:uid="{0A0C5CC8-1E82-400F-85C2-FC5E44093AB2}"/>
    <cellStyle name="แสดงผล 10 2 3" xfId="57358" xr:uid="{BAB7D7D4-F358-41B0-A698-9157A62FB39C}"/>
    <cellStyle name="แสดงผล 10 2 3 2" xfId="57359" xr:uid="{5BBBC98E-523F-41D9-A0D9-7A91CCB760DE}"/>
    <cellStyle name="แสดงผล 10 2 3 3" xfId="57360" xr:uid="{34BDCFA1-1288-4F13-A25E-4576E3D50CE4}"/>
    <cellStyle name="แสดงผล 10 2 4" xfId="57361" xr:uid="{6C4CA153-69DB-4956-8CE5-EC1BFE5334D4}"/>
    <cellStyle name="แสดงผล 10 2 4 2" xfId="57362" xr:uid="{ED4100CC-064D-4187-89DD-B490A0A40B70}"/>
    <cellStyle name="แสดงผล 10 2 5" xfId="57363" xr:uid="{9703B718-7E3D-42ED-AAA9-01F46211DA66}"/>
    <cellStyle name="แสดงผล 10 3" xfId="57364" xr:uid="{18780B18-F1C3-4E6A-98FD-C71B51CFCE88}"/>
    <cellStyle name="แสดงผล 10 3 2" xfId="57365" xr:uid="{13C7F173-13FD-4293-B0DB-84F0FB2AB092}"/>
    <cellStyle name="แสดงผล 10 3 3" xfId="57366" xr:uid="{6E3C7B01-E3E4-46B3-9136-A280AB039D19}"/>
    <cellStyle name="แสดงผล 10 4" xfId="57367" xr:uid="{BCC075A2-C2D5-4094-A5F3-F326FBAFE6F3}"/>
    <cellStyle name="แสดงผล 10 4 2" xfId="57368" xr:uid="{1A11231D-6C26-4F84-B387-A45BDAE3263C}"/>
    <cellStyle name="แสดงผล 10 5" xfId="57369" xr:uid="{1E90D6BC-1025-4409-989E-F602D0E98C3F}"/>
    <cellStyle name="แสดงผล 10 6" xfId="57370" xr:uid="{0B448C97-2502-469B-8044-BAB4184FA679}"/>
    <cellStyle name="แสดงผล 11" xfId="57371" xr:uid="{6583CA13-C99E-4F9D-94D9-43B876722E2A}"/>
    <cellStyle name="แสดงผล 11 2" xfId="57372" xr:uid="{973F907B-6DB6-4565-8550-6D6B5E25DA3E}"/>
    <cellStyle name="แสดงผล 11 2 2" xfId="57373" xr:uid="{FCFFACDB-FADD-445A-9DE8-F41D8A3EE55F}"/>
    <cellStyle name="แสดงผล 11 2 2 2" xfId="57374" xr:uid="{79C36259-E003-4128-BF3E-9F5B86CD9DF7}"/>
    <cellStyle name="แสดงผล 11 2 2 2 2" xfId="57375" xr:uid="{85EE6742-D6AA-4335-BEBB-6E76762A81A7}"/>
    <cellStyle name="แสดงผล 11 2 2 2 3" xfId="57376" xr:uid="{B9FCD5B4-3437-42BD-A64A-B6126FD42BF0}"/>
    <cellStyle name="แสดงผล 11 2 2 3" xfId="57377" xr:uid="{82CB307A-C763-43FD-963E-3B897AAE9396}"/>
    <cellStyle name="แสดงผล 11 2 2 3 2" xfId="57378" xr:uid="{C33A92C2-4754-4850-8CD6-47FE0624C0AE}"/>
    <cellStyle name="แสดงผล 11 2 2 4" xfId="57379" xr:uid="{20923F1F-9092-4AAE-BD7F-84036ED130B9}"/>
    <cellStyle name="แสดงผล 11 2 3" xfId="57380" xr:uid="{37D33BF8-2C45-41C8-8708-074156DCCE39}"/>
    <cellStyle name="แสดงผล 11 2 3 2" xfId="57381" xr:uid="{4BB713E3-1D53-484B-9050-0D0F96C63924}"/>
    <cellStyle name="แสดงผล 11 2 3 3" xfId="57382" xr:uid="{8DA41F6D-B8DC-4864-A80E-5B45D6A42189}"/>
    <cellStyle name="แสดงผล 11 2 4" xfId="57383" xr:uid="{EF49F451-FD49-4B93-9ABA-829DBA95DF85}"/>
    <cellStyle name="แสดงผล 11 2 4 2" xfId="57384" xr:uid="{F0D7590B-19A6-4DFD-A0C2-EC98124505DB}"/>
    <cellStyle name="แสดงผล 11 2 5" xfId="57385" xr:uid="{A40BF354-08DB-4EAE-B955-4239EA0C4E2E}"/>
    <cellStyle name="แสดงผล 11 3" xfId="57386" xr:uid="{24E6B024-4AA5-448C-875C-382DF115B591}"/>
    <cellStyle name="แสดงผล 11 3 2" xfId="57387" xr:uid="{37EDA971-4C2B-4FFE-9BF6-244446B48B6E}"/>
    <cellStyle name="แสดงผล 11 3 3" xfId="57388" xr:uid="{33FA0458-7216-47A4-B619-F4D04DFFD2ED}"/>
    <cellStyle name="แสดงผล 11 4" xfId="57389" xr:uid="{F5923881-CDC9-4E1E-9BAD-D146D5411FC1}"/>
    <cellStyle name="แสดงผล 11 4 2" xfId="57390" xr:uid="{B088FD8E-F087-4979-8881-50B4A4F7E327}"/>
    <cellStyle name="แสดงผล 11 5" xfId="57391" xr:uid="{23003EAA-9543-4CFC-9D42-DC250A243A66}"/>
    <cellStyle name="แสดงผล 11 6" xfId="57392" xr:uid="{716247FF-62C9-475E-B8C9-30E118669822}"/>
    <cellStyle name="แสดงผล 12" xfId="57393" xr:uid="{08178F0D-C8D0-42D4-B36E-4B987F05B722}"/>
    <cellStyle name="แสดงผล 12 2" xfId="57394" xr:uid="{FFB8A624-B4B2-4EDF-8DA0-8715B238ADB1}"/>
    <cellStyle name="แสดงผล 12 2 2" xfId="57395" xr:uid="{74DDE8B9-FB39-411B-8E58-1F03114717FB}"/>
    <cellStyle name="แสดงผล 12 2 2 2" xfId="57396" xr:uid="{68FEF5B8-80FC-4F73-900E-F02BFEF2F93E}"/>
    <cellStyle name="แสดงผล 12 2 2 2 2" xfId="57397" xr:uid="{3A07A577-EFB0-46B4-A822-4488DCC1161E}"/>
    <cellStyle name="แสดงผล 12 2 2 2 3" xfId="57398" xr:uid="{DB5050F6-10AA-4972-A9CA-2A08793B2479}"/>
    <cellStyle name="แสดงผล 12 2 2 3" xfId="57399" xr:uid="{FB6D98D5-60FA-42F9-B1ED-1E3182661CC7}"/>
    <cellStyle name="แสดงผล 12 2 2 3 2" xfId="57400" xr:uid="{8BD93ED7-5CD9-4AE9-BE45-E05E91BF84BE}"/>
    <cellStyle name="แสดงผล 12 2 2 4" xfId="57401" xr:uid="{A1F4325A-7111-489B-94BD-5BDCA88FA3BB}"/>
    <cellStyle name="แสดงผล 12 2 3" xfId="57402" xr:uid="{E1C36198-F8A9-4E87-9C20-26111E61F154}"/>
    <cellStyle name="แสดงผล 12 2 3 2" xfId="57403" xr:uid="{FC12DC7D-2484-49D8-A39F-471F3FFD266F}"/>
    <cellStyle name="แสดงผล 12 2 3 3" xfId="57404" xr:uid="{8C0E0F8C-D90C-4BFE-A898-EC3317301758}"/>
    <cellStyle name="แสดงผล 12 2 4" xfId="57405" xr:uid="{C4E25B45-9F60-47DB-86B8-962D5D25E3CD}"/>
    <cellStyle name="แสดงผล 12 2 4 2" xfId="57406" xr:uid="{AC690E35-543D-4498-931D-5D885B01A6AC}"/>
    <cellStyle name="แสดงผล 12 2 5" xfId="57407" xr:uid="{62F74893-83BC-4804-BB36-07531DC5DB04}"/>
    <cellStyle name="แสดงผล 12 3" xfId="57408" xr:uid="{518A8261-093E-4ED7-8373-E18B98CCA957}"/>
    <cellStyle name="แสดงผล 12 3 2" xfId="57409" xr:uid="{0C63C811-1299-4D1E-8A60-FE4BE5A7E72D}"/>
    <cellStyle name="แสดงผล 12 3 3" xfId="57410" xr:uid="{2F39204E-C709-40A4-AE6F-07E06C662C62}"/>
    <cellStyle name="แสดงผล 12 4" xfId="57411" xr:uid="{C4CB2200-E344-44B2-87AD-69E815FFB540}"/>
    <cellStyle name="แสดงผล 12 4 2" xfId="57412" xr:uid="{97E29888-8D39-4461-ACB3-BFA01AF269AB}"/>
    <cellStyle name="แสดงผล 12 5" xfId="57413" xr:uid="{0BB898DA-F6DA-4738-856B-BC726AB07EEC}"/>
    <cellStyle name="แสดงผล 12 6" xfId="57414" xr:uid="{EB85AB5C-5EBD-4933-A8BA-5AD1AE975B8F}"/>
    <cellStyle name="แสดงผล 13" xfId="57415" xr:uid="{9CBAEE09-4E5C-47B5-B03B-DB43332229C6}"/>
    <cellStyle name="แสดงผล 13 2" xfId="57416" xr:uid="{F8D416EA-D596-4C29-A92D-30CBF1A1CFC6}"/>
    <cellStyle name="แสดงผล 13 2 2" xfId="57417" xr:uid="{0BD47CB5-AED0-4609-BEB5-851A258AED8F}"/>
    <cellStyle name="แสดงผล 13 2 2 2" xfId="57418" xr:uid="{7674FCC1-4017-4B3F-BFEE-EEF7B1FCBAB4}"/>
    <cellStyle name="แสดงผล 13 2 2 2 2" xfId="57419" xr:uid="{2790C106-4FFD-41C3-89BD-B5BA84768D16}"/>
    <cellStyle name="แสดงผล 13 2 2 2 3" xfId="57420" xr:uid="{84880881-F732-4A8F-ACF0-28E32CFB4216}"/>
    <cellStyle name="แสดงผล 13 2 2 3" xfId="57421" xr:uid="{A44ECB8C-38A0-46F4-9891-E47D8020DE22}"/>
    <cellStyle name="แสดงผล 13 2 2 3 2" xfId="57422" xr:uid="{8132E05E-94D8-407B-B4D9-76714A40FE59}"/>
    <cellStyle name="แสดงผล 13 2 2 4" xfId="57423" xr:uid="{A93CD864-E845-469B-B3EE-2015091C2427}"/>
    <cellStyle name="แสดงผล 13 2 3" xfId="57424" xr:uid="{F357644B-23FB-449A-A11E-C083B7F01AB6}"/>
    <cellStyle name="แสดงผล 13 2 3 2" xfId="57425" xr:uid="{361CBA86-3577-4BC3-9B8B-B47F078DF6A8}"/>
    <cellStyle name="แสดงผล 13 2 3 3" xfId="57426" xr:uid="{7F285F15-37E0-4D6F-86C1-D3197D2773BD}"/>
    <cellStyle name="แสดงผล 13 2 4" xfId="57427" xr:uid="{74356C06-24BB-42F4-861B-37C051639319}"/>
    <cellStyle name="แสดงผล 13 2 4 2" xfId="57428" xr:uid="{F5351A17-5550-4F3B-8FDB-0450B6603866}"/>
    <cellStyle name="แสดงผล 13 2 5" xfId="57429" xr:uid="{4BF3ABF3-AF17-4950-9F10-68902905A344}"/>
    <cellStyle name="แสดงผล 13 3" xfId="57430" xr:uid="{6DC6812B-01D3-4AB7-B66B-D7C7DBFCD36F}"/>
    <cellStyle name="แสดงผล 13 3 2" xfId="57431" xr:uid="{8F0783A1-8A05-4707-8A48-56AB1814C956}"/>
    <cellStyle name="แสดงผล 13 3 3" xfId="57432" xr:uid="{7E6A5DF4-2839-4CDC-96E5-543E4F4DF5E3}"/>
    <cellStyle name="แสดงผล 13 4" xfId="57433" xr:uid="{A1CFBFE3-59D6-417D-BD8C-936C5D89B475}"/>
    <cellStyle name="แสดงผล 13 4 2" xfId="57434" xr:uid="{B4A0D9B5-5D56-4F87-A400-EE4CDABC8375}"/>
    <cellStyle name="แสดงผล 13 5" xfId="57435" xr:uid="{528DB660-EFD9-44EA-B4FA-87D5CC7BA2B0}"/>
    <cellStyle name="แสดงผล 13 6" xfId="57436" xr:uid="{FBF8FEB5-5B49-44E9-A3E4-D9AF92AD351D}"/>
    <cellStyle name="แสดงผล 14" xfId="57437" xr:uid="{18B42A85-3434-4716-988B-D6D7D50888B7}"/>
    <cellStyle name="แสดงผล 14 2" xfId="57438" xr:uid="{B8F9DB82-C783-4437-A8D7-EECA5C4185E8}"/>
    <cellStyle name="แสดงผล 14 2 2" xfId="57439" xr:uid="{A648EDF5-DC96-4034-9204-F145AF9E850B}"/>
    <cellStyle name="แสดงผล 14 2 2 2" xfId="57440" xr:uid="{C8EFDE0B-56BC-43D4-86CB-A6115F58EA5F}"/>
    <cellStyle name="แสดงผล 14 2 2 2 2" xfId="57441" xr:uid="{E6E567EE-8687-4078-AF19-0413F1FC29FB}"/>
    <cellStyle name="แสดงผล 14 2 2 2 3" xfId="57442" xr:uid="{D30CB50A-15D5-44BE-A9A9-670B8E53845B}"/>
    <cellStyle name="แสดงผล 14 2 2 3" xfId="57443" xr:uid="{F4BCDCD4-F22C-49A7-B72F-E464109C5DB6}"/>
    <cellStyle name="แสดงผล 14 2 2 3 2" xfId="57444" xr:uid="{18C95888-E35C-423D-ADFD-5DC507ACEF0A}"/>
    <cellStyle name="แสดงผล 14 2 2 4" xfId="57445" xr:uid="{82B316D8-9D5A-4C24-86A1-39326DFCA939}"/>
    <cellStyle name="แสดงผล 14 2 3" xfId="57446" xr:uid="{433696A1-CEAA-4B29-B3C4-E0C4B65DC91A}"/>
    <cellStyle name="แสดงผล 14 2 3 2" xfId="57447" xr:uid="{C35819AA-1637-464E-8AFE-88432E89C0C4}"/>
    <cellStyle name="แสดงผล 14 2 3 3" xfId="57448" xr:uid="{DC45DE5A-E879-48DB-A8CC-7A7C9A6FE039}"/>
    <cellStyle name="แสดงผล 14 2 4" xfId="57449" xr:uid="{AC9838D0-11CE-40AF-AAF0-17E0F735347B}"/>
    <cellStyle name="แสดงผล 14 2 4 2" xfId="57450" xr:uid="{5A38CE97-4E07-403F-8725-AA29C1FAB555}"/>
    <cellStyle name="แสดงผล 14 2 5" xfId="57451" xr:uid="{2368034C-C117-4323-BD9F-F8C624BDE7FE}"/>
    <cellStyle name="แสดงผล 14 3" xfId="57452" xr:uid="{AC55AD86-5D83-4C6B-91E8-46EF144ECF2E}"/>
    <cellStyle name="แสดงผล 14 3 2" xfId="57453" xr:uid="{EC070741-333E-4C3F-8399-BEFC04682A69}"/>
    <cellStyle name="แสดงผล 14 3 3" xfId="57454" xr:uid="{703BA637-37B1-4CED-A468-C4AD45787392}"/>
    <cellStyle name="แสดงผล 14 4" xfId="57455" xr:uid="{895AA6E1-82EA-414A-81BC-F2A7066E153F}"/>
    <cellStyle name="แสดงผล 14 4 2" xfId="57456" xr:uid="{3406EF5F-4CA1-4AF4-A712-A92D87620A6D}"/>
    <cellStyle name="แสดงผล 14 5" xfId="57457" xr:uid="{772B5336-4417-4FFC-99D2-C6B1EF1203F8}"/>
    <cellStyle name="แสดงผล 15" xfId="57458" xr:uid="{B3354E8F-CA07-4A94-A033-9103FD844B23}"/>
    <cellStyle name="แสดงผล 15 2" xfId="57459" xr:uid="{9FA5BA44-862B-4ED2-B1D1-E7DA41C078E3}"/>
    <cellStyle name="แสดงผล 15 2 2" xfId="57460" xr:uid="{BC327AC7-38DB-4718-AD2B-89831B0CFC78}"/>
    <cellStyle name="แสดงผล 15 2 2 2" xfId="57461" xr:uid="{6CC54BC9-D75D-4063-BD9D-95A9EA5DAB25}"/>
    <cellStyle name="แสดงผล 15 2 2 2 2" xfId="57462" xr:uid="{20355A0E-5BED-4CF5-9B71-F5D0BEFFF089}"/>
    <cellStyle name="แสดงผล 15 2 2 2 3" xfId="57463" xr:uid="{AB36949F-F12B-4EA4-99DC-5D430D659EDD}"/>
    <cellStyle name="แสดงผล 15 2 2 3" xfId="57464" xr:uid="{A3188A9C-5935-4177-9812-568E60E0E930}"/>
    <cellStyle name="แสดงผล 15 2 2 3 2" xfId="57465" xr:uid="{D666515B-00E5-475C-BF5F-71493DFA3EA3}"/>
    <cellStyle name="แสดงผล 15 2 2 4" xfId="57466" xr:uid="{61CE5406-CF14-4047-B996-FA5D8B19EB1C}"/>
    <cellStyle name="แสดงผล 15 2 3" xfId="57467" xr:uid="{B0567413-A6D0-4A6E-BDE6-A9E16DEB8080}"/>
    <cellStyle name="แสดงผล 15 2 3 2" xfId="57468" xr:uid="{B9BFC1C3-3E6E-4A6D-B23B-11CDEA2FDC72}"/>
    <cellStyle name="แสดงผล 15 2 3 3" xfId="57469" xr:uid="{943014E7-7F35-4552-BFE1-2B1B45CC21B9}"/>
    <cellStyle name="แสดงผล 15 2 4" xfId="57470" xr:uid="{CE7AA922-B265-48BA-BB71-ECABBB41C604}"/>
    <cellStyle name="แสดงผล 15 2 4 2" xfId="57471" xr:uid="{C18EC5F6-50F9-47C2-BD0D-9EA6D7D12B4A}"/>
    <cellStyle name="แสดงผล 15 2 5" xfId="57472" xr:uid="{0B8E49CA-70AA-4796-BE3A-F5D179C42D87}"/>
    <cellStyle name="แสดงผล 15 3" xfId="57473" xr:uid="{CBC0607F-50D4-43B9-ACD7-05960116AF5B}"/>
    <cellStyle name="แสดงผล 15 3 2" xfId="57474" xr:uid="{00F78A15-B212-4E34-80D0-77733BAA6424}"/>
    <cellStyle name="แสดงผล 15 3 3" xfId="57475" xr:uid="{3E47635E-2FA1-4F44-B3AE-ECA00158B138}"/>
    <cellStyle name="แสดงผล 15 4" xfId="57476" xr:uid="{53DB776A-2B0C-49FB-A7B1-6B0F9798B9C8}"/>
    <cellStyle name="แสดงผล 15 4 2" xfId="57477" xr:uid="{A901EDAC-D79A-4F38-BA0C-792DE1CD82D0}"/>
    <cellStyle name="แสดงผล 15 5" xfId="57478" xr:uid="{1B550293-26B7-4C19-A839-AE46C22A383B}"/>
    <cellStyle name="แสดงผล 16" xfId="57479" xr:uid="{5B0A5D06-D461-4FEB-9F26-31569FE83987}"/>
    <cellStyle name="แสดงผล 16 2" xfId="57480" xr:uid="{0E4167D5-2375-4FF5-A7C4-C94E57B90179}"/>
    <cellStyle name="แสดงผล 16 2 2" xfId="57481" xr:uid="{53487B47-DF55-4DEF-BCAD-A65216B5E124}"/>
    <cellStyle name="แสดงผล 16 2 2 2" xfId="57482" xr:uid="{54323BD1-C692-4744-A9CE-4F83E4A65BBB}"/>
    <cellStyle name="แสดงผล 16 2 2 2 2" xfId="57483" xr:uid="{5E85FC5F-D76E-46C4-95FF-E06ACB70948D}"/>
    <cellStyle name="แสดงผล 16 2 2 2 3" xfId="57484" xr:uid="{04CBFBC9-B999-40EA-B0EE-95DA540CD667}"/>
    <cellStyle name="แสดงผล 16 2 2 3" xfId="57485" xr:uid="{EBA6253F-1C44-43CB-AFF9-4C9E1E2B182A}"/>
    <cellStyle name="แสดงผล 16 2 2 3 2" xfId="57486" xr:uid="{F758D407-AAB5-4B92-99E6-48FBA8373A87}"/>
    <cellStyle name="แสดงผล 16 2 2 4" xfId="57487" xr:uid="{A2CAC6BB-88D5-4C14-818D-6533706C525D}"/>
    <cellStyle name="แสดงผล 16 2 3" xfId="57488" xr:uid="{F3091182-A382-48F5-8676-85CC78555C3F}"/>
    <cellStyle name="แสดงผล 16 2 3 2" xfId="57489" xr:uid="{4E11C93B-CF49-48A4-A8A7-AC30EB3864C0}"/>
    <cellStyle name="แสดงผล 16 2 3 3" xfId="57490" xr:uid="{4D6755D5-5157-44A9-B1B2-A8AE8F77FE36}"/>
    <cellStyle name="แสดงผล 16 2 4" xfId="57491" xr:uid="{3F7D89BB-32B6-4203-8A53-8DFB05CFDBEA}"/>
    <cellStyle name="แสดงผล 16 2 4 2" xfId="57492" xr:uid="{652630AC-6AD8-4F88-B1FD-9C6DA5FEF0B4}"/>
    <cellStyle name="แสดงผล 16 2 5" xfId="57493" xr:uid="{9A5C9BDC-6065-4CFC-A01C-614DBE8E2AF5}"/>
    <cellStyle name="แสดงผล 16 3" xfId="57494" xr:uid="{2FC0A1B9-0C45-4307-9A24-E7FC352E2F1D}"/>
    <cellStyle name="แสดงผล 16 3 2" xfId="57495" xr:uid="{3218184A-B3A9-4624-A9EE-267EC24FD328}"/>
    <cellStyle name="แสดงผล 16 3 3" xfId="57496" xr:uid="{90DAC7FD-14A9-4DC8-93DA-F9C8C2EC5A4A}"/>
    <cellStyle name="แสดงผล 16 4" xfId="57497" xr:uid="{4F61DFEF-4855-41F3-B2C6-878CAF3D7D5E}"/>
    <cellStyle name="แสดงผล 16 4 2" xfId="57498" xr:uid="{0CC1714B-9FA7-4FC4-9FA2-905DE93B9D60}"/>
    <cellStyle name="แสดงผล 16 5" xfId="57499" xr:uid="{17C97169-AD9B-4D32-A082-37507D73B020}"/>
    <cellStyle name="แสดงผล 17" xfId="57500" xr:uid="{BACFBCC2-1C7C-4795-858C-078F8DC2DD8A}"/>
    <cellStyle name="แสดงผล 17 2" xfId="57501" xr:uid="{591071EA-D21C-4A80-8770-564471F87A77}"/>
    <cellStyle name="แสดงผล 17 2 2" xfId="57502" xr:uid="{1979D007-368F-448D-A43F-ADB9BCD97E3F}"/>
    <cellStyle name="แสดงผล 17 2 2 2" xfId="57503" xr:uid="{B8239960-7637-4414-A730-DBF2B0E2A70C}"/>
    <cellStyle name="แสดงผล 17 2 2 2 2" xfId="57504" xr:uid="{E37D788C-9F8E-4B60-A1C1-72614052681F}"/>
    <cellStyle name="แสดงผล 17 2 2 2 3" xfId="57505" xr:uid="{0C8344CB-95A0-4662-990C-1B29FAFE7D52}"/>
    <cellStyle name="แสดงผล 17 2 2 3" xfId="57506" xr:uid="{877FE2A4-2567-4F8E-9599-35BA66E76631}"/>
    <cellStyle name="แสดงผล 17 2 2 3 2" xfId="57507" xr:uid="{60607166-3C81-4836-B22F-519D4BCA6BDE}"/>
    <cellStyle name="แสดงผล 17 2 2 4" xfId="57508" xr:uid="{E0668143-7681-4896-9076-F96A80E3252F}"/>
    <cellStyle name="แสดงผล 17 2 3" xfId="57509" xr:uid="{E14778B0-DDB7-4CC7-902E-149B57414065}"/>
    <cellStyle name="แสดงผล 17 2 3 2" xfId="57510" xr:uid="{0802EF38-85A8-4AA7-B85C-ED09361A5AD9}"/>
    <cellStyle name="แสดงผล 17 2 3 3" xfId="57511" xr:uid="{FCA2C57F-582B-4C1E-A228-6870CB03B165}"/>
    <cellStyle name="แสดงผล 17 2 4" xfId="57512" xr:uid="{37F91B39-9300-42D3-B9C9-ABF5A94A72C2}"/>
    <cellStyle name="แสดงผล 17 2 4 2" xfId="57513" xr:uid="{DF45FCEA-B39D-4F34-B9FA-45FAEDAF2370}"/>
    <cellStyle name="แสดงผล 17 2 5" xfId="57514" xr:uid="{26D0AC62-B1FA-429D-8A1B-1F4C0DD32187}"/>
    <cellStyle name="แสดงผล 17 3" xfId="57515" xr:uid="{AF54C9AC-EBDC-4051-9EAC-5E890D64BAE1}"/>
    <cellStyle name="แสดงผล 17 3 2" xfId="57516" xr:uid="{E94A9A67-3920-4095-9BA6-C236239C8293}"/>
    <cellStyle name="แสดงผล 17 3 3" xfId="57517" xr:uid="{E320766B-F583-4F1F-8A0E-D81A02C5BF5B}"/>
    <cellStyle name="แสดงผล 17 4" xfId="57518" xr:uid="{FFCB5563-BAC1-4F8B-B706-F236AEAF3F97}"/>
    <cellStyle name="แสดงผล 17 4 2" xfId="57519" xr:uid="{CD80242E-521D-4BD2-B815-CF67BF79C21C}"/>
    <cellStyle name="แสดงผล 17 5" xfId="57520" xr:uid="{BC8FB484-E83A-4255-9A90-7113FEEF5E60}"/>
    <cellStyle name="แสดงผล 18" xfId="57521" xr:uid="{DDB0C134-E109-437D-A195-25070F455DCC}"/>
    <cellStyle name="แสดงผล 18 2" xfId="57522" xr:uid="{41161D4D-6DB3-45B5-B1E0-9FEF02E2B7B0}"/>
    <cellStyle name="แสดงผล 18 2 2" xfId="57523" xr:uid="{C97C3537-F0F0-4277-A1D2-60A72D84080A}"/>
    <cellStyle name="แสดงผล 18 2 2 2" xfId="57524" xr:uid="{268F9964-596D-46E1-AC5D-DE446A8A03CA}"/>
    <cellStyle name="แสดงผล 18 2 2 2 2" xfId="57525" xr:uid="{9B4C47D0-84BC-46EC-B2B9-A45ED1DD987A}"/>
    <cellStyle name="แสดงผล 18 2 2 2 3" xfId="57526" xr:uid="{BA7E224E-344A-4799-921B-D5B41755314C}"/>
    <cellStyle name="แสดงผล 18 2 2 3" xfId="57527" xr:uid="{070DFFAB-4FC5-45A1-A941-155931E51313}"/>
    <cellStyle name="แสดงผล 18 2 2 3 2" xfId="57528" xr:uid="{1D7E846A-CCF1-49FD-94D4-7922D52924EC}"/>
    <cellStyle name="แสดงผล 18 2 2 4" xfId="57529" xr:uid="{D59E67DF-561B-46F8-8EA0-262C574A2611}"/>
    <cellStyle name="แสดงผล 18 2 3" xfId="57530" xr:uid="{37EC88BA-218C-4049-B47C-9CED17753102}"/>
    <cellStyle name="แสดงผล 18 2 3 2" xfId="57531" xr:uid="{F1FD2703-5879-47C8-A5A4-10BAFECC4670}"/>
    <cellStyle name="แสดงผล 18 2 3 3" xfId="57532" xr:uid="{A9AEAFB1-3FED-4840-A919-7C59404B6781}"/>
    <cellStyle name="แสดงผล 18 2 4" xfId="57533" xr:uid="{F632E87C-6BB2-4A6F-A4CE-502F6EBF1FB9}"/>
    <cellStyle name="แสดงผล 18 2 4 2" xfId="57534" xr:uid="{62530B5C-D909-4163-BD08-1D31D451E2F4}"/>
    <cellStyle name="แสดงผล 18 2 5" xfId="57535" xr:uid="{4B176E73-38D1-4B68-845D-FAE94F05EDF8}"/>
    <cellStyle name="แสดงผล 18 3" xfId="57536" xr:uid="{BC6FCA2C-0D54-464F-962D-8CBAAB80C134}"/>
    <cellStyle name="แสดงผล 18 3 2" xfId="57537" xr:uid="{96468D84-1691-4851-9DC2-7F12E393C1A7}"/>
    <cellStyle name="แสดงผล 18 3 3" xfId="57538" xr:uid="{FD1779D6-15B9-447E-A94F-7DB3294BC3C8}"/>
    <cellStyle name="แสดงผล 18 4" xfId="57539" xr:uid="{902B6836-4B14-4964-8B4B-C2E169E0A68C}"/>
    <cellStyle name="แสดงผล 18 4 2" xfId="57540" xr:uid="{CEBF1A3D-53BB-4406-9579-35545E70D9D0}"/>
    <cellStyle name="แสดงผล 18 5" xfId="57541" xr:uid="{B102958B-90E8-48BD-96AB-A9F5A5194F9A}"/>
    <cellStyle name="แสดงผล 19" xfId="57542" xr:uid="{2C868634-E501-4C5B-BCFC-A6D360A9C6FE}"/>
    <cellStyle name="แสดงผล 19 2" xfId="57543" xr:uid="{56EA1C38-D528-42A4-B23F-CB2F0AFFA11E}"/>
    <cellStyle name="แสดงผล 19 2 2" xfId="57544" xr:uid="{83A684D6-138A-4251-8160-419802D1B9C3}"/>
    <cellStyle name="แสดงผล 19 2 2 2" xfId="57545" xr:uid="{0995FEB9-2D8D-47ED-8BE9-D06C53F5D4D4}"/>
    <cellStyle name="แสดงผล 19 2 2 2 2" xfId="57546" xr:uid="{3D7F06BE-D331-4FC0-B98F-DDD09547D63D}"/>
    <cellStyle name="แสดงผล 19 2 2 2 3" xfId="57547" xr:uid="{ED85755D-D278-43C2-91A3-760068418C12}"/>
    <cellStyle name="แสดงผล 19 2 2 3" xfId="57548" xr:uid="{E4B16F89-CE95-4F30-AFF6-104D49929474}"/>
    <cellStyle name="แสดงผล 19 2 2 3 2" xfId="57549" xr:uid="{4B614130-64F0-4A9B-96E8-0586DCBEACAE}"/>
    <cellStyle name="แสดงผล 19 2 2 4" xfId="57550" xr:uid="{8F84935A-F0A9-46E8-B10B-BCA32DD1C6DA}"/>
    <cellStyle name="แสดงผล 19 2 3" xfId="57551" xr:uid="{C3DDFF51-5F88-4812-9146-0E476A11726A}"/>
    <cellStyle name="แสดงผล 19 2 3 2" xfId="57552" xr:uid="{49296E97-3D7A-445D-B822-C03CD1BA7B20}"/>
    <cellStyle name="แสดงผล 19 2 3 3" xfId="57553" xr:uid="{AC9D69A5-C7E2-4FA8-90C6-DAD4FCF1D932}"/>
    <cellStyle name="แสดงผล 19 2 4" xfId="57554" xr:uid="{F92EAD21-BB11-4D61-BA11-0263150911FE}"/>
    <cellStyle name="แสดงผล 19 2 4 2" xfId="57555" xr:uid="{02B8FD4B-8CA2-4F07-8C5B-6EA671986554}"/>
    <cellStyle name="แสดงผล 19 2 5" xfId="57556" xr:uid="{9EA5337E-A4AF-4D90-AB67-3A7EA7E14501}"/>
    <cellStyle name="แสดงผล 19 3" xfId="57557" xr:uid="{70064B13-5D67-4DDE-8F69-6092795FF0FE}"/>
    <cellStyle name="แสดงผล 19 3 2" xfId="57558" xr:uid="{088AE6D4-CC41-4CA6-962C-50C46AE63490}"/>
    <cellStyle name="แสดงผล 19 3 3" xfId="57559" xr:uid="{6623C858-4C5E-49A7-BD0F-8A40CF09E75A}"/>
    <cellStyle name="แสดงผล 19 4" xfId="57560" xr:uid="{54FCB79C-45B9-4668-A9DC-A47B139E76B6}"/>
    <cellStyle name="แสดงผล 19 4 2" xfId="57561" xr:uid="{F07737A7-B85D-49FD-BC8A-3DED81E3992D}"/>
    <cellStyle name="แสดงผล 19 5" xfId="57562" xr:uid="{C4A84458-BE37-42BA-AEA9-75C3F8A48CEE}"/>
    <cellStyle name="แสดงผล 2" xfId="57563" xr:uid="{92EBED93-0EC8-422B-B17F-F3777D6CE2F5}"/>
    <cellStyle name="แสดงผล 2 10" xfId="57564" xr:uid="{EABC21F8-F99B-454A-8CAF-990F8C6464B1}"/>
    <cellStyle name="แสดงผล 2 11" xfId="57565" xr:uid="{AA978C04-F053-422A-A08E-B12F22E699BC}"/>
    <cellStyle name="แสดงผล 2 2" xfId="57566" xr:uid="{B24ACD39-B355-444A-AAC4-49B4794169B2}"/>
    <cellStyle name="แสดงผล 2 2 2" xfId="57567" xr:uid="{C1567F06-C8D6-4B5E-8EC0-4EDF884B0A37}"/>
    <cellStyle name="แสดงผล 2 2 2 2" xfId="57568" xr:uid="{73CADA16-CD8B-4361-96C4-49F60289317C}"/>
    <cellStyle name="แสดงผล 2 2 2 2 2" xfId="57569" xr:uid="{009C7B06-54F6-4134-BF9A-58EF3976BD77}"/>
    <cellStyle name="แสดงผล 2 2 2 2 2 2" xfId="57570" xr:uid="{B0194397-6961-46CC-81FE-FD76187511D5}"/>
    <cellStyle name="แสดงผล 2 2 2 2 3" xfId="57571" xr:uid="{D8685BAB-C996-4EFF-856F-54010FF7B16A}"/>
    <cellStyle name="แสดงผล 2 2 2 2 3 2" xfId="57572" xr:uid="{71320870-0F90-450B-93B3-D1C11E2E179F}"/>
    <cellStyle name="แสดงผล 2 2 2 2 4" xfId="57573" xr:uid="{ED999805-7DFE-4A08-BF1C-6CC4837BBF7C}"/>
    <cellStyle name="แสดงผล 2 2 2 2 5" xfId="57574" xr:uid="{13123FAA-1F71-45CC-90C8-35EFB2ECC65A}"/>
    <cellStyle name="แสดงผล 2 2 2 3" xfId="57575" xr:uid="{EF8B792C-8A97-4AE5-A9AD-2419D3902C6B}"/>
    <cellStyle name="แสดงผล 2 2 2 3 2" xfId="57576" xr:uid="{262EA80C-9FA0-4352-8B62-9399AC2F9CCD}"/>
    <cellStyle name="แสดงผล 2 2 2 4" xfId="57577" xr:uid="{C18BAC6C-2421-472F-A168-E3F4A0C6E26E}"/>
    <cellStyle name="แสดงผล 2 2 2 4 2" xfId="57578" xr:uid="{B6B65D9E-0A81-41B4-8F59-ACF9058174A8}"/>
    <cellStyle name="แสดงผล 2 2 2 5" xfId="57579" xr:uid="{10A4557A-63D6-4FD7-8ECE-C1583F6C8D55}"/>
    <cellStyle name="แสดงผล 2 2 2 5 2" xfId="57580" xr:uid="{98B9249E-5774-49DF-93F1-830CF1DCF3A4}"/>
    <cellStyle name="แสดงผล 2 2 2 6" xfId="57581" xr:uid="{9DCA499C-84FF-49F7-830C-A6313558A099}"/>
    <cellStyle name="แสดงผล 2 2 2 6 2" xfId="57582" xr:uid="{02C757B7-CCA4-48D0-8586-AD4FBB937BC8}"/>
    <cellStyle name="แสดงผล 2 2 2 7" xfId="57583" xr:uid="{3BB6E82A-DF98-4495-8FBD-065F0320B3D6}"/>
    <cellStyle name="แสดงผล 2 2 2 8" xfId="57584" xr:uid="{D4517271-E924-49F8-9C5F-A8F0489C7C7C}"/>
    <cellStyle name="แสดงผล 2 2 3" xfId="57585" xr:uid="{F32C1C44-8368-49F4-888A-AA94839E85E3}"/>
    <cellStyle name="แสดงผล 2 2 3 2" xfId="57586" xr:uid="{D2654F3B-0D6D-49E3-A68D-32DBE2F83224}"/>
    <cellStyle name="แสดงผล 2 2 3 2 2" xfId="57587" xr:uid="{EFFBF2AE-302D-43B5-89BC-8A5E901BFAE4}"/>
    <cellStyle name="แสดงผล 2 2 3 3" xfId="57588" xr:uid="{50E202A3-0A05-472D-A6E3-3FE2474A54B4}"/>
    <cellStyle name="แสดงผล 2 2 3 3 2" xfId="57589" xr:uid="{4502EF3A-8E55-4AE4-B38C-11762FD183D1}"/>
    <cellStyle name="แสดงผล 2 2 3 4" xfId="57590" xr:uid="{8062C3E8-C4FA-42C3-8D5C-C9C0A20DC515}"/>
    <cellStyle name="แสดงผล 2 2 3 5" xfId="57591" xr:uid="{B03FED81-7958-4074-B0BE-CE433FD57932}"/>
    <cellStyle name="แสดงผล 2 2 4" xfId="57592" xr:uid="{90C472F5-BAFC-40FD-93AD-2C4F80EA782F}"/>
    <cellStyle name="แสดงผล 2 2 4 2" xfId="57593" xr:uid="{9BA8E5BC-0201-4EBF-825A-ECB09D2DB204}"/>
    <cellStyle name="แสดงผล 2 2 5" xfId="57594" xr:uid="{856319A7-A258-4D16-899C-1CCD3FEBB19A}"/>
    <cellStyle name="แสดงผล 2 2 5 2" xfId="57595" xr:uid="{69900F68-DF72-4E39-A975-B735A5BD3C3A}"/>
    <cellStyle name="แสดงผล 2 2 6" xfId="57596" xr:uid="{96D73B74-7A5A-4E6B-A064-35E261421C33}"/>
    <cellStyle name="แสดงผล 2 2 6 2" xfId="57597" xr:uid="{1BB6F391-DB7D-47B8-900A-37B7C60C1816}"/>
    <cellStyle name="แสดงผล 2 2 7" xfId="57598" xr:uid="{64139E56-8785-43FF-A03A-D21C96DB60D8}"/>
    <cellStyle name="แสดงผล 2 2 7 2" xfId="57599" xr:uid="{B903E092-6228-4D93-BDB1-199B9CC632B8}"/>
    <cellStyle name="แสดงผล 2 2 8" xfId="57600" xr:uid="{9944BBC6-5E0E-436A-9480-18F7B13062C3}"/>
    <cellStyle name="แสดงผล 2 2 9" xfId="57601" xr:uid="{6D2120A6-CC66-4FA6-AA45-DC615064B835}"/>
    <cellStyle name="แสดงผล 2 3" xfId="57602" xr:uid="{2E21CD56-4280-4487-824E-88868D56A01E}"/>
    <cellStyle name="แสดงผล 2 3 2" xfId="57603" xr:uid="{1CEC0135-F65B-4105-9715-1F8D646F40D3}"/>
    <cellStyle name="แสดงผล 2 3 2 2" xfId="57604" xr:uid="{AFD81558-EE97-4CD3-A25E-44AFD85E6869}"/>
    <cellStyle name="แสดงผล 2 3 2 2 2" xfId="57605" xr:uid="{282EB0B2-ACA9-4308-B5AF-CF8C7E3664AE}"/>
    <cellStyle name="แสดงผล 2 3 2 3" xfId="57606" xr:uid="{4FC0D9EF-DBC2-45C5-BEBC-641BE50DC047}"/>
    <cellStyle name="แสดงผล 2 3 2 3 2" xfId="57607" xr:uid="{93808758-E24B-4CAE-8102-687F125C32E8}"/>
    <cellStyle name="แสดงผล 2 3 2 4" xfId="57608" xr:uid="{017AE405-81B9-4DC5-AAE7-66301419C246}"/>
    <cellStyle name="แสดงผล 2 3 2 4 2" xfId="57609" xr:uid="{9A9AFA39-5281-4BBE-B2CD-B35AFFDC7E86}"/>
    <cellStyle name="แสดงผล 2 3 2 5" xfId="57610" xr:uid="{3432F1A0-E2F4-4DB5-B780-FF793E1AABA2}"/>
    <cellStyle name="แสดงผล 2 3 2 5 2" xfId="57611" xr:uid="{99EAEBF3-A4CD-4DA0-9821-F00BEED7D833}"/>
    <cellStyle name="แสดงผล 2 3 2 6" xfId="57612" xr:uid="{B803DBCA-E0E1-4D35-A833-A6243991840C}"/>
    <cellStyle name="แสดงผล 2 3 2 6 2" xfId="57613" xr:uid="{9B40BDE7-9FF8-4828-92F1-B24F40E4D5F2}"/>
    <cellStyle name="แสดงผล 2 3 2 7" xfId="57614" xr:uid="{33617C24-81E4-48CB-9D67-F104BAB73B72}"/>
    <cellStyle name="แสดงผล 2 3 2 8" xfId="57615" xr:uid="{9E3CFB14-8DC2-47F9-BE00-6B45FA07E77E}"/>
    <cellStyle name="แสดงผล 2 3 3" xfId="57616" xr:uid="{F6A7F79B-29FA-4A3C-8023-C51F0FAA82E0}"/>
    <cellStyle name="แสดงผล 2 3 3 2" xfId="57617" xr:uid="{AFF4A35E-EB1B-4782-A801-2766CA686609}"/>
    <cellStyle name="แสดงผล 2 3 4" xfId="57618" xr:uid="{AEB0A919-A38A-488A-9B26-BC5E55E54E50}"/>
    <cellStyle name="แสดงผล 2 3 4 2" xfId="57619" xr:uid="{62A10020-6F74-4D75-8BC9-59CC02594134}"/>
    <cellStyle name="แสดงผล 2 3 5" xfId="57620" xr:uid="{1B022F2E-1B07-41FC-BF3B-C6CBD0B1F486}"/>
    <cellStyle name="แสดงผล 2 3 5 2" xfId="57621" xr:uid="{25D05865-5EEA-4191-B886-2BAB456DBFD0}"/>
    <cellStyle name="แสดงผล 2 3 6" xfId="57622" xr:uid="{C5DB0EF9-200E-4607-AAB1-C55A635125B3}"/>
    <cellStyle name="แสดงผล 2 3 6 2" xfId="57623" xr:uid="{FF3E1047-5D11-429F-84AF-D20BE9BC26D4}"/>
    <cellStyle name="แสดงผล 2 3 7" xfId="57624" xr:uid="{CC3A5F7E-06D4-4319-A788-C5F34EA02DE7}"/>
    <cellStyle name="แสดงผล 2 3 7 2" xfId="57625" xr:uid="{55CECA46-A46E-46F1-86AB-AA5BFE1EF3C6}"/>
    <cellStyle name="แสดงผล 2 3 8" xfId="57626" xr:uid="{5F1AEB6D-B4C4-4D97-A6FE-05A04FE8E480}"/>
    <cellStyle name="แสดงผล 2 3 9" xfId="57627" xr:uid="{8F0E7F5E-1B29-44B4-A536-28BD70809200}"/>
    <cellStyle name="แสดงผล 2 4" xfId="57628" xr:uid="{C4AC1B75-D6E6-4D4D-8A39-5CBD6F54CF81}"/>
    <cellStyle name="แสดงผล 2 4 2" xfId="57629" xr:uid="{03CD8370-26ED-4C19-93CD-F18BE3BBCE79}"/>
    <cellStyle name="แสดงผล 2 4 2 2" xfId="57630" xr:uid="{35BB0C74-DAC3-40A6-A8D2-C6B1EE25BBAE}"/>
    <cellStyle name="แสดงผล 2 4 3" xfId="57631" xr:uid="{0C273639-8008-48B8-AC63-2A9A82BBFC5D}"/>
    <cellStyle name="แสดงผล 2 4 3 2" xfId="57632" xr:uid="{5ECAF81C-DD5F-4EBF-95BE-0CAF18103755}"/>
    <cellStyle name="แสดงผล 2 4 4" xfId="57633" xr:uid="{CA9B4664-F2C5-438F-B144-020CDB138D2F}"/>
    <cellStyle name="แสดงผล 2 4 4 2" xfId="57634" xr:uid="{61D1BA78-56D2-488F-B7CC-95C1052D173F}"/>
    <cellStyle name="แสดงผล 2 4 5" xfId="57635" xr:uid="{4BB099A2-3FE2-456E-B797-19D37685117E}"/>
    <cellStyle name="แสดงผล 2 4 5 2" xfId="57636" xr:uid="{410248A5-E75C-4496-9D8E-3FB6FEA1495C}"/>
    <cellStyle name="แสดงผล 2 4 6" xfId="57637" xr:uid="{40E06771-9D8E-450C-AD67-04E1F8461719}"/>
    <cellStyle name="แสดงผล 2 4 6 2" xfId="57638" xr:uid="{A99A408D-F573-40FB-AC8B-5E511901B0D3}"/>
    <cellStyle name="แสดงผล 2 4 7" xfId="57639" xr:uid="{0C18C2C0-433C-4107-8DAF-41E298FA70EA}"/>
    <cellStyle name="แสดงผล 2 4 8" xfId="57640" xr:uid="{4D409524-E2FE-4577-8355-F27153DE9F25}"/>
    <cellStyle name="แสดงผล 2 5" xfId="57641" xr:uid="{FC3196B4-B66A-4BEB-ADF6-A458A4F4912E}"/>
    <cellStyle name="แสดงผล 2 5 2" xfId="57642" xr:uid="{8B990CEA-4381-4E9A-8EC2-01D06EE4F65F}"/>
    <cellStyle name="แสดงผล 2 5 2 2" xfId="57643" xr:uid="{C42A32F9-F823-4DE6-A452-6F1E9F7EC526}"/>
    <cellStyle name="แสดงผล 2 5 3" xfId="57644" xr:uid="{4C8EC344-AA78-4599-8C7C-DF6F47F71332}"/>
    <cellStyle name="แสดงผล 2 5 3 2" xfId="57645" xr:uid="{C13DFD70-3AE2-4576-9450-13B473859F08}"/>
    <cellStyle name="แสดงผล 2 5 4" xfId="57646" xr:uid="{5DBF1996-3534-413E-B69C-270151E72057}"/>
    <cellStyle name="แสดงผล 2 5 5" xfId="57647" xr:uid="{80354819-1293-4528-884E-C7448A0A9F7D}"/>
    <cellStyle name="แสดงผล 2 6" xfId="57648" xr:uid="{7B740E58-0A2D-4C7D-9DC2-862DEC3AFE62}"/>
    <cellStyle name="แสดงผล 2 6 2" xfId="57649" xr:uid="{1E27B174-5AF8-4DE5-AC5C-F23F8F25EA7F}"/>
    <cellStyle name="แสดงผล 2 7" xfId="57650" xr:uid="{D82AD98B-4A32-42DF-B015-53F7BACF14FD}"/>
    <cellStyle name="แสดงผล 2 7 2" xfId="57651" xr:uid="{90790177-48F8-4D1C-AFE0-EDF5B374441B}"/>
    <cellStyle name="แสดงผล 2 8" xfId="57652" xr:uid="{7B9A31C4-812F-4A63-9A73-CCA1F280993D}"/>
    <cellStyle name="แสดงผล 2 8 2" xfId="57653" xr:uid="{03C50B0D-7D96-417E-A50A-AB5870CC866A}"/>
    <cellStyle name="แสดงผล 2 9" xfId="57654" xr:uid="{F96A0419-EB92-4D8E-AC55-7EC0BC6B3DDA}"/>
    <cellStyle name="แสดงผล 2 9 2" xfId="57655" xr:uid="{4DEB6646-9814-49D0-AFBA-50079025C40F}"/>
    <cellStyle name="แสดงผล 20" xfId="57656" xr:uid="{FD59D217-033C-4E5A-81C3-43D046BF128F}"/>
    <cellStyle name="แสดงผล 20 2" xfId="57657" xr:uid="{467DFAED-E014-48B4-BDE2-4FD740AC45A0}"/>
    <cellStyle name="แสดงผล 20 2 2" xfId="57658" xr:uid="{C3F5852E-F014-47ED-A97A-DB038045D11D}"/>
    <cellStyle name="แสดงผล 20 2 2 2" xfId="57659" xr:uid="{FB51F951-6CB1-4BB7-BAE5-6D15DABE31CA}"/>
    <cellStyle name="แสดงผล 20 2 2 2 2" xfId="57660" xr:uid="{2BCF06C6-5A7E-4F56-BF4D-C2767D4D7552}"/>
    <cellStyle name="แสดงผล 20 2 2 2 3" xfId="57661" xr:uid="{E8EB7684-EAB7-429D-AAE9-881DF9B71A48}"/>
    <cellStyle name="แสดงผล 20 2 2 3" xfId="57662" xr:uid="{B2FCD276-0A09-400E-90CA-B6606A214DCD}"/>
    <cellStyle name="แสดงผล 20 2 2 3 2" xfId="57663" xr:uid="{428DF6D7-8478-4264-BCD1-9846F853CDC3}"/>
    <cellStyle name="แสดงผล 20 2 2 4" xfId="57664" xr:uid="{F1C3669E-B86F-4B39-91FE-5893E2C839CB}"/>
    <cellStyle name="แสดงผล 20 2 3" xfId="57665" xr:uid="{3B1CB39E-A2C1-4E8D-AC87-1269235D3310}"/>
    <cellStyle name="แสดงผล 20 2 3 2" xfId="57666" xr:uid="{DFE1B1EE-6AA4-4114-B209-900C31C0E245}"/>
    <cellStyle name="แสดงผล 20 2 3 3" xfId="57667" xr:uid="{088D90CB-AEB8-42C1-9FFB-5701AFB8D643}"/>
    <cellStyle name="แสดงผล 20 2 4" xfId="57668" xr:uid="{CE270140-C716-4BB9-A2E4-9FEA92E74B55}"/>
    <cellStyle name="แสดงผล 20 2 4 2" xfId="57669" xr:uid="{DFEEB130-0D6D-43DA-8C4C-36AF1BC2C913}"/>
    <cellStyle name="แสดงผล 20 2 5" xfId="57670" xr:uid="{850DF1CA-E66D-4081-B09B-87A60140DB2A}"/>
    <cellStyle name="แสดงผล 20 3" xfId="57671" xr:uid="{4D8AA0C6-859F-47BA-AFC6-75066365E957}"/>
    <cellStyle name="แสดงผล 20 3 2" xfId="57672" xr:uid="{64A4FA5C-BDCA-484B-B43A-AA5815C884BC}"/>
    <cellStyle name="แสดงผล 20 3 3" xfId="57673" xr:uid="{A6D2AB6F-564B-487B-B074-AB46A3F709B7}"/>
    <cellStyle name="แสดงผล 20 4" xfId="57674" xr:uid="{57F14BE7-0F86-4762-A892-B30B6BC0FE58}"/>
    <cellStyle name="แสดงผล 20 4 2" xfId="57675" xr:uid="{6443C14C-F3C3-48BA-94E9-34CF1128C030}"/>
    <cellStyle name="แสดงผล 20 5" xfId="57676" xr:uid="{46D5A683-7F69-4946-A966-5CD2E2BDB837}"/>
    <cellStyle name="แสดงผล 21" xfId="57677" xr:uid="{9259B8B5-1F3D-4D8E-B756-53BBA67075EE}"/>
    <cellStyle name="แสดงผล 21 2" xfId="57678" xr:uid="{ED71635A-66A6-48DE-8ADF-1FF0F08A0CBC}"/>
    <cellStyle name="แสดงผล 21 2 2" xfId="57679" xr:uid="{3FA94DBA-3B3B-4613-96C9-E3FC3DF7AB11}"/>
    <cellStyle name="แสดงผล 21 2 2 2" xfId="57680" xr:uid="{FE24ACF9-9CAB-4167-A0DA-72158E7F7455}"/>
    <cellStyle name="แสดงผล 21 2 2 2 2" xfId="57681" xr:uid="{1B53E0DF-471F-42A0-98F4-0421C314F927}"/>
    <cellStyle name="แสดงผล 21 2 2 2 2 2" xfId="57682" xr:uid="{9FCB14C1-2A94-4423-8056-3C18D5828565}"/>
    <cellStyle name="แสดงผล 21 2 2 2 2 3" xfId="57683" xr:uid="{EC3A0EBB-6F55-4E74-BC42-8B5E7514D05F}"/>
    <cellStyle name="แสดงผล 21 2 2 2 3" xfId="57684" xr:uid="{49747ECF-E6FE-408B-BA8F-3AF79D6DD57B}"/>
    <cellStyle name="แสดงผล 21 2 2 2 3 2" xfId="57685" xr:uid="{C43086D6-22F6-4AD0-B780-59C21902E74E}"/>
    <cellStyle name="แสดงผล 21 2 2 2 4" xfId="57686" xr:uid="{58407EBD-C4C8-4DFF-85CB-5F405A1D1610}"/>
    <cellStyle name="แสดงผล 21 2 2 3" xfId="57687" xr:uid="{579CC42B-3CBF-4A23-8C81-F92EDB024A19}"/>
    <cellStyle name="แสดงผล 21 2 2 3 2" xfId="57688" xr:uid="{F65F79BE-EF67-4ACF-9F83-40CA8B9AC400}"/>
    <cellStyle name="แสดงผล 21 2 2 3 3" xfId="57689" xr:uid="{18797D24-2E1C-4337-9BBB-81EBBF081C93}"/>
    <cellStyle name="แสดงผล 21 2 2 4" xfId="57690" xr:uid="{F99C8407-B338-4666-98BB-0A04D4949D2A}"/>
    <cellStyle name="แสดงผล 21 2 2 4 2" xfId="57691" xr:uid="{92622287-B00D-4C1A-9A82-C3B0E4A870AD}"/>
    <cellStyle name="แสดงผล 21 2 2 5" xfId="57692" xr:uid="{7A20CE94-5042-4F43-B00F-AF865DEBB604}"/>
    <cellStyle name="แสดงผล 21 2 3" xfId="57693" xr:uid="{4534AD35-7FD5-4275-848F-C8E784F3874D}"/>
    <cellStyle name="แสดงผล 21 2 3 2" xfId="57694" xr:uid="{5B07FD4D-E489-4D3B-96C6-A2A8073886DA}"/>
    <cellStyle name="แสดงผล 21 2 3 3" xfId="57695" xr:uid="{93319D27-7A9D-416D-AA0C-12CDBC464FFE}"/>
    <cellStyle name="แสดงผล 21 2 4" xfId="57696" xr:uid="{54712A54-A21C-43F4-8AEA-EE71C8F7A143}"/>
    <cellStyle name="แสดงผล 21 2 4 2" xfId="57697" xr:uid="{71CB3DD1-32B1-44AE-BA11-7826D2A091B3}"/>
    <cellStyle name="แสดงผล 21 2 5" xfId="57698" xr:uid="{E4FD20F3-9579-4223-BDEB-FE216140838D}"/>
    <cellStyle name="แสดงผล 21 3" xfId="57699" xr:uid="{AAE5285D-1F1C-4DF5-BA93-FC9F2AC94A88}"/>
    <cellStyle name="แสดงผล 21 3 2" xfId="57700" xr:uid="{21C6D99D-DA11-4C88-B6F6-726C4D4FEEEA}"/>
    <cellStyle name="แสดงผล 21 3 2 2" xfId="57701" xr:uid="{5A324F49-50BD-4437-8C12-BD5535D39CCF}"/>
    <cellStyle name="แสดงผล 21 3 2 2 2" xfId="57702" xr:uid="{9A246045-3994-48C0-BE1D-B367120F6B7E}"/>
    <cellStyle name="แสดงผล 21 3 2 2 2 2" xfId="57703" xr:uid="{93276CBD-A265-4F93-A4F9-EB9ED2A59C5B}"/>
    <cellStyle name="แสดงผล 21 3 2 2 2 3" xfId="57704" xr:uid="{9B92ECF5-4014-46F0-87D1-D1A58DDB014D}"/>
    <cellStyle name="แสดงผล 21 3 2 2 3" xfId="57705" xr:uid="{774401CC-FD9C-4A99-9D73-B01373FC79AE}"/>
    <cellStyle name="แสดงผล 21 3 2 2 3 2" xfId="57706" xr:uid="{5D01916E-4417-4B06-BD41-10062E9C7467}"/>
    <cellStyle name="แสดงผล 21 3 2 2 4" xfId="57707" xr:uid="{3738DD6A-049E-463D-803C-D62C8D6DC23F}"/>
    <cellStyle name="แสดงผล 21 3 2 3" xfId="57708" xr:uid="{9974B166-C47B-424C-A986-0E800B3556FA}"/>
    <cellStyle name="แสดงผล 21 3 2 3 2" xfId="57709" xr:uid="{483F8FAD-0772-4113-9218-546734246503}"/>
    <cellStyle name="แสดงผล 21 3 2 3 3" xfId="57710" xr:uid="{A6903605-C10F-4994-A100-63FB7646F14A}"/>
    <cellStyle name="แสดงผล 21 3 2 4" xfId="57711" xr:uid="{265D8A36-7EAD-47B2-BFC1-3E31E103116B}"/>
    <cellStyle name="แสดงผล 21 3 2 4 2" xfId="57712" xr:uid="{C031D180-CDC8-4C3A-8641-9C81E0BCB76F}"/>
    <cellStyle name="แสดงผล 21 3 2 5" xfId="57713" xr:uid="{181D6C73-4FB0-43F7-8BA4-10B930972A7B}"/>
    <cellStyle name="แสดงผล 21 3 3" xfId="57714" xr:uid="{50FCFADD-FC7A-46B8-9FC4-24304C39F7F4}"/>
    <cellStyle name="แสดงผล 21 3 3 2" xfId="57715" xr:uid="{DF6C78BE-2A57-4938-965B-5C87F300B6A3}"/>
    <cellStyle name="แสดงผล 21 3 3 3" xfId="57716" xr:uid="{116EF9B3-0F3A-434C-B409-5B3F30F82A26}"/>
    <cellStyle name="แสดงผล 21 3 4" xfId="57717" xr:uid="{F72FDA47-E884-4260-909A-8254076BC53B}"/>
    <cellStyle name="แสดงผล 21 3 4 2" xfId="57718" xr:uid="{5614469C-01F1-49BE-BF89-EFE103DF7583}"/>
    <cellStyle name="แสดงผล 21 3 5" xfId="57719" xr:uid="{3DEB63C4-D506-42FB-9007-69597512E838}"/>
    <cellStyle name="แสดงผล 21 4" xfId="57720" xr:uid="{5C6FF905-8CC8-4386-BF08-8222399BAB8D}"/>
    <cellStyle name="แสดงผล 21 4 2" xfId="57721" xr:uid="{CB4B7285-77E9-47CE-9534-474A850B2E44}"/>
    <cellStyle name="แสดงผล 21 4 2 2" xfId="57722" xr:uid="{C80951F5-98A9-46EF-95FA-746AF4786425}"/>
    <cellStyle name="แสดงผล 21 4 2 2 2" xfId="57723" xr:uid="{75F7587B-EAA8-4B02-A955-177B66919E4B}"/>
    <cellStyle name="แสดงผล 21 4 2 2 3" xfId="57724" xr:uid="{37DDBF1C-18BE-44A9-A3FB-857B92471C75}"/>
    <cellStyle name="แสดงผล 21 4 2 3" xfId="57725" xr:uid="{9EDFDDFF-B8C3-4FE5-A97B-791FD3BF062B}"/>
    <cellStyle name="แสดงผล 21 4 2 3 2" xfId="57726" xr:uid="{9BD6682F-75BB-497A-BBAF-B62CC50A1C0A}"/>
    <cellStyle name="แสดงผล 21 4 2 4" xfId="57727" xr:uid="{8881B4BF-8556-4B66-AE12-462E6468DE1A}"/>
    <cellStyle name="แสดงผล 21 4 3" xfId="57728" xr:uid="{018AAEE6-578D-4406-90AF-D41B4E9DA688}"/>
    <cellStyle name="แสดงผล 21 4 3 2" xfId="57729" xr:uid="{AB409B95-D956-4AE8-A5C0-9AFAD42A6EF8}"/>
    <cellStyle name="แสดงผล 21 4 3 3" xfId="57730" xr:uid="{13372FA3-9AFB-4F89-BD3A-89ABA983B646}"/>
    <cellStyle name="แสดงผล 21 4 4" xfId="57731" xr:uid="{DD399C03-6DCB-40CE-B7C2-4C1E3F51EDAF}"/>
    <cellStyle name="แสดงผล 21 4 4 2" xfId="57732" xr:uid="{78D4E5A8-1FDF-454C-A530-7BC8A181AF15}"/>
    <cellStyle name="แสดงผล 21 4 5" xfId="57733" xr:uid="{4317BA46-AC23-4A24-8264-C1544D8B733C}"/>
    <cellStyle name="แสดงผล 21 5" xfId="57734" xr:uid="{A4CF9EC4-4DBB-435C-8D83-8DA16D3DE5DB}"/>
    <cellStyle name="แสดงผล 21 5 2" xfId="57735" xr:uid="{F3492065-75E7-4D08-84F4-CB8A6EACAC50}"/>
    <cellStyle name="แสดงผล 21 5 3" xfId="57736" xr:uid="{20245DCF-9E5F-4115-9407-6964D8F71D04}"/>
    <cellStyle name="แสดงผล 21 6" xfId="57737" xr:uid="{1792761C-7C72-4DD8-B696-4691AFE47DA3}"/>
    <cellStyle name="แสดงผล 21 6 2" xfId="57738" xr:uid="{EAF599FE-9B39-4C50-8B89-02583EA1F14A}"/>
    <cellStyle name="แสดงผล 21 7" xfId="57739" xr:uid="{12F35585-6ECF-4919-8A81-984BAB972DE7}"/>
    <cellStyle name="แสดงผล 22" xfId="57740" xr:uid="{04A8A46C-B61D-4E43-87E0-632E53C59ED5}"/>
    <cellStyle name="แสดงผล 22 2" xfId="57741" xr:uid="{F38A1099-F080-4796-A864-7D222B07EE29}"/>
    <cellStyle name="แสดงผล 22 2 2" xfId="57742" xr:uid="{AB31BA83-405D-45E4-8CA6-9298DE7A9C71}"/>
    <cellStyle name="แสดงผล 22 2 2 2" xfId="57743" xr:uid="{D0504C6B-2192-4980-B7AA-9F549E65FCFE}"/>
    <cellStyle name="แสดงผล 22 2 2 2 2" xfId="57744" xr:uid="{55D0A59F-ECF2-450D-9116-D209C2BAD1C9}"/>
    <cellStyle name="แสดงผล 22 2 2 2 2 2" xfId="57745" xr:uid="{F1BDCCE4-3949-45BB-8529-6374194EE533}"/>
    <cellStyle name="แสดงผล 22 2 2 2 2 3" xfId="57746" xr:uid="{482821DD-DAB7-4F0F-B772-CA4BF2FB6211}"/>
    <cellStyle name="แสดงผล 22 2 2 2 3" xfId="57747" xr:uid="{2CA820E0-DE6D-4CFD-A4EE-55943BB08DBD}"/>
    <cellStyle name="แสดงผล 22 2 2 2 3 2" xfId="57748" xr:uid="{8840FCDA-BFF5-4B85-AD30-91925B43F8A0}"/>
    <cellStyle name="แสดงผล 22 2 2 2 4" xfId="57749" xr:uid="{C46420E2-566F-414A-BC44-96AAF1E32203}"/>
    <cellStyle name="แสดงผล 22 2 2 3" xfId="57750" xr:uid="{811F5E9E-1D14-4B4C-AC45-BEA464F2E5CE}"/>
    <cellStyle name="แสดงผล 22 2 2 3 2" xfId="57751" xr:uid="{655C60AA-7E04-4293-AEEF-452394D328AF}"/>
    <cellStyle name="แสดงผล 22 2 2 3 3" xfId="57752" xr:uid="{A265FB1E-9D20-43FC-9544-741495297235}"/>
    <cellStyle name="แสดงผล 22 2 2 4" xfId="57753" xr:uid="{3D665144-C852-4475-9CE2-71EA22CBAA17}"/>
    <cellStyle name="แสดงผล 22 2 2 4 2" xfId="57754" xr:uid="{13EDBC94-4F97-41E2-9272-F10CFA1BB3A1}"/>
    <cellStyle name="แสดงผล 22 2 2 5" xfId="57755" xr:uid="{1544CD2F-8BBC-41C3-BBE2-BF85E25509EB}"/>
    <cellStyle name="แสดงผล 22 2 3" xfId="57756" xr:uid="{7CCABF42-2D53-48C2-914F-A9D28A409A79}"/>
    <cellStyle name="แสดงผล 22 2 3 2" xfId="57757" xr:uid="{C7B7E4AE-8753-4BCF-B81B-C2F79EAFCA4F}"/>
    <cellStyle name="แสดงผล 22 2 3 3" xfId="57758" xr:uid="{8D7A7C80-87E4-4EC1-A8D8-5C8AFAB9AFBE}"/>
    <cellStyle name="แสดงผล 22 2 4" xfId="57759" xr:uid="{969611FB-115E-4D1C-AD00-223809DB6A1D}"/>
    <cellStyle name="แสดงผล 22 2 4 2" xfId="57760" xr:uid="{9D9ED8AC-769B-4D9A-A5C8-BA70DC320AC2}"/>
    <cellStyle name="แสดงผล 22 2 5" xfId="57761" xr:uid="{1FE7A3A5-DCFB-411C-A2B6-6A2CC694E786}"/>
    <cellStyle name="แสดงผล 22 3" xfId="57762" xr:uid="{77CB4C6A-718B-41F8-B135-6AC14F5B4473}"/>
    <cellStyle name="แสดงผล 22 3 2" xfId="57763" xr:uid="{1C380DD0-BB5A-42B9-9297-51C0B9FD4A7C}"/>
    <cellStyle name="แสดงผล 22 3 2 2" xfId="57764" xr:uid="{EB4CFD0B-9522-4A7A-B39E-780D4B29AF81}"/>
    <cellStyle name="แสดงผล 22 3 2 2 2" xfId="57765" xr:uid="{320A4164-D88B-44E2-BEE9-23DA2D84D25B}"/>
    <cellStyle name="แสดงผล 22 3 2 2 2 2" xfId="57766" xr:uid="{25F42863-1D38-460C-8DD3-736DF8AB907E}"/>
    <cellStyle name="แสดงผล 22 3 2 2 2 3" xfId="57767" xr:uid="{7D7A04C0-1F85-4C3C-B7DD-CB2174298AA1}"/>
    <cellStyle name="แสดงผล 22 3 2 2 3" xfId="57768" xr:uid="{BE57DDCE-82C5-4876-854A-4AF2BC8D3B78}"/>
    <cellStyle name="แสดงผล 22 3 2 2 3 2" xfId="57769" xr:uid="{87769694-D8EB-4889-99F1-53A70806BA4C}"/>
    <cellStyle name="แสดงผล 22 3 2 2 4" xfId="57770" xr:uid="{F2F8AC91-8170-4036-AB22-5AB54393CE46}"/>
    <cellStyle name="แสดงผล 22 3 2 3" xfId="57771" xr:uid="{95FCBF32-B798-41C4-94C5-FC8CCA0A8603}"/>
    <cellStyle name="แสดงผล 22 3 2 3 2" xfId="57772" xr:uid="{FAB0CD64-792C-4C54-B22A-249A7E0943B2}"/>
    <cellStyle name="แสดงผล 22 3 2 3 3" xfId="57773" xr:uid="{CB205262-36C7-4B7C-B109-5B22C3736340}"/>
    <cellStyle name="แสดงผล 22 3 2 4" xfId="57774" xr:uid="{D87870BC-C063-44E3-8E9A-CBC90B2B328A}"/>
    <cellStyle name="แสดงผล 22 3 2 4 2" xfId="57775" xr:uid="{A2A0C01A-16F4-425D-8EA6-6194A32D5DA2}"/>
    <cellStyle name="แสดงผล 22 3 2 5" xfId="57776" xr:uid="{6C2E4054-281B-468E-A254-65C9DFC793D1}"/>
    <cellStyle name="แสดงผล 22 3 3" xfId="57777" xr:uid="{8FC4959B-F909-4BDA-8444-3F32E2D542B6}"/>
    <cellStyle name="แสดงผล 22 3 3 2" xfId="57778" xr:uid="{B8D6A9F5-4022-47A6-A677-3D7C1E0A8ACF}"/>
    <cellStyle name="แสดงผล 22 3 3 3" xfId="57779" xr:uid="{9ED69A5E-F696-4284-809C-5E37D1CDD975}"/>
    <cellStyle name="แสดงผล 22 3 4" xfId="57780" xr:uid="{412AE775-ED4A-43CE-A241-F3D96A37CB6B}"/>
    <cellStyle name="แสดงผล 22 3 4 2" xfId="57781" xr:uid="{7D78532D-E99F-4A7B-B0A3-75A212B74D00}"/>
    <cellStyle name="แสดงผล 22 3 5" xfId="57782" xr:uid="{E0EB1B61-EAF2-4BD6-8B00-ACC4433A973D}"/>
    <cellStyle name="แสดงผล 22 4" xfId="57783" xr:uid="{BD325C11-F560-490E-A8E5-DC3630A22CC6}"/>
    <cellStyle name="แสดงผล 22 4 2" xfId="57784" xr:uid="{BEDD9607-6E77-4092-9AC0-195F37C843A7}"/>
    <cellStyle name="แสดงผล 22 4 2 2" xfId="57785" xr:uid="{2E51898F-0179-4BC1-92C5-C8DC179862B5}"/>
    <cellStyle name="แสดงผล 22 4 2 2 2" xfId="57786" xr:uid="{5069176A-E994-459F-B7B3-0ED696AAF75E}"/>
    <cellStyle name="แสดงผล 22 4 2 2 3" xfId="57787" xr:uid="{5AD17657-E36D-407E-860D-46DC11E0FC6F}"/>
    <cellStyle name="แสดงผล 22 4 2 3" xfId="57788" xr:uid="{435F29B1-520D-4F7D-A78B-74155B012F84}"/>
    <cellStyle name="แสดงผล 22 4 2 3 2" xfId="57789" xr:uid="{4334C3B3-D4B4-47CE-8049-DF73020A746B}"/>
    <cellStyle name="แสดงผล 22 4 2 4" xfId="57790" xr:uid="{8CC1DA72-0135-43CA-ABD4-0826488B48F9}"/>
    <cellStyle name="แสดงผล 22 4 3" xfId="57791" xr:uid="{50F7D79A-247F-4D0F-924A-0C781D9D1BE8}"/>
    <cellStyle name="แสดงผล 22 4 3 2" xfId="57792" xr:uid="{1C9BC70A-1785-4A13-8E68-6C7B47CDD071}"/>
    <cellStyle name="แสดงผล 22 4 3 3" xfId="57793" xr:uid="{611B0543-7AD9-40AB-A44B-45C83705F118}"/>
    <cellStyle name="แสดงผล 22 4 4" xfId="57794" xr:uid="{313DA6C9-0111-4B90-B9A6-0BF32766D7D5}"/>
    <cellStyle name="แสดงผล 22 4 4 2" xfId="57795" xr:uid="{5783284E-1502-4522-A631-8090D7248C1B}"/>
    <cellStyle name="แสดงผล 22 4 5" xfId="57796" xr:uid="{5BF86E26-66CA-4A8C-8BBF-55AE5BD16C34}"/>
    <cellStyle name="แสดงผล 22 5" xfId="57797" xr:uid="{891A7DBA-171F-4369-B26E-5FD8BE479759}"/>
    <cellStyle name="แสดงผล 22 5 2" xfId="57798" xr:uid="{33BEB059-B4B6-4D74-94DF-9BE9CF066BCA}"/>
    <cellStyle name="แสดงผล 22 5 3" xfId="57799" xr:uid="{6AB46B93-EDDC-40BF-A4CE-01E628A50EB8}"/>
    <cellStyle name="แสดงผล 22 6" xfId="57800" xr:uid="{1F827312-DAC9-485C-AAD2-20CEBB52F9E8}"/>
    <cellStyle name="แสดงผล 22 6 2" xfId="57801" xr:uid="{BAF26362-FED5-49A3-82BA-DC62C501CF62}"/>
    <cellStyle name="แสดงผล 22 7" xfId="57802" xr:uid="{02F62CD1-184A-4FC3-BC82-48CF41C506FF}"/>
    <cellStyle name="แสดงผล 23" xfId="57803" xr:uid="{BF5D0A25-9DB7-427C-8360-839F082C8C8D}"/>
    <cellStyle name="แสดงผล 23 2" xfId="57804" xr:uid="{21DCB1D1-52B0-4308-89BE-E982A99ACC8B}"/>
    <cellStyle name="แสดงผล 23 2 2" xfId="57805" xr:uid="{1D349769-A045-46AA-A03A-E36DA2EBB20B}"/>
    <cellStyle name="แสดงผล 23 2 2 2" xfId="57806" xr:uid="{F4565FC1-A6C2-44D5-AEFC-061AAF09F335}"/>
    <cellStyle name="แสดงผล 23 2 2 2 2" xfId="57807" xr:uid="{68A5968C-DFAC-473F-89DF-3978170F9CF6}"/>
    <cellStyle name="แสดงผล 23 2 2 2 2 2" xfId="57808" xr:uid="{7E8163BA-3374-4C45-B189-8BB623AA00C4}"/>
    <cellStyle name="แสดงผล 23 2 2 2 2 3" xfId="57809" xr:uid="{3EDBE457-4294-48FE-946B-F06AD93BA36F}"/>
    <cellStyle name="แสดงผล 23 2 2 2 3" xfId="57810" xr:uid="{75BEE82B-70C4-49DB-8C28-A59EE7B578DF}"/>
    <cellStyle name="แสดงผล 23 2 2 2 3 2" xfId="57811" xr:uid="{2FD879A9-9DD1-4A28-A068-0E34E7878613}"/>
    <cellStyle name="แสดงผล 23 2 2 2 4" xfId="57812" xr:uid="{411E38FA-2CAE-49D0-9259-C00EDA478DEA}"/>
    <cellStyle name="แสดงผล 23 2 2 3" xfId="57813" xr:uid="{4C30DAB6-505B-4A32-A5F6-B319E9B819B0}"/>
    <cellStyle name="แสดงผล 23 2 2 3 2" xfId="57814" xr:uid="{C23A6933-8E7E-4F67-98B3-C4C168D88AE1}"/>
    <cellStyle name="แสดงผล 23 2 2 3 3" xfId="57815" xr:uid="{33FA0CCB-ACB0-440D-AF7A-8FF5A1D88140}"/>
    <cellStyle name="แสดงผล 23 2 2 4" xfId="57816" xr:uid="{3D16F6CA-75B9-41FF-85E6-2E60D769FA6B}"/>
    <cellStyle name="แสดงผล 23 2 2 4 2" xfId="57817" xr:uid="{2BE6E8A4-BACE-4866-8D2C-00A765EEFD16}"/>
    <cellStyle name="แสดงผล 23 2 2 5" xfId="57818" xr:uid="{FF34B82A-37EB-460F-896D-440671966595}"/>
    <cellStyle name="แสดงผล 23 2 3" xfId="57819" xr:uid="{125E1036-E110-45C4-833C-629022A43325}"/>
    <cellStyle name="แสดงผล 23 2 3 2" xfId="57820" xr:uid="{D66C9DE6-2ED3-4B1E-83BC-0443CF0FB398}"/>
    <cellStyle name="แสดงผล 23 2 3 3" xfId="57821" xr:uid="{71572E45-BD7A-4F76-8817-194D08CF988B}"/>
    <cellStyle name="แสดงผล 23 2 4" xfId="57822" xr:uid="{FDBCD7D2-EF10-4F6B-8262-9532E9E884BB}"/>
    <cellStyle name="แสดงผล 23 2 4 2" xfId="57823" xr:uid="{C12F9138-300E-4D77-B25C-B5B71ACCCC1B}"/>
    <cellStyle name="แสดงผล 23 2 5" xfId="57824" xr:uid="{C472C7CA-3BE8-4FC7-B121-DD9513A2DD17}"/>
    <cellStyle name="แสดงผล 23 3" xfId="57825" xr:uid="{B9520CAB-9C9D-4D93-9AEC-29F7F910E5B8}"/>
    <cellStyle name="แสดงผล 23 3 2" xfId="57826" xr:uid="{1CD6D7A3-EEE9-46BC-9577-D8EE2A2C1B71}"/>
    <cellStyle name="แสดงผล 23 3 2 2" xfId="57827" xr:uid="{B9D410DD-54D0-44DE-A2FC-6C0F8F38D5C1}"/>
    <cellStyle name="แสดงผล 23 3 2 2 2" xfId="57828" xr:uid="{EEB1FA71-7050-4220-AE04-BCE0CA549E93}"/>
    <cellStyle name="แสดงผล 23 3 2 2 2 2" xfId="57829" xr:uid="{84B2EE9D-5580-4B90-8C8B-798EAED55E21}"/>
    <cellStyle name="แสดงผล 23 3 2 2 2 3" xfId="57830" xr:uid="{D93005BA-804A-466C-854E-7EE6A3B453D5}"/>
    <cellStyle name="แสดงผล 23 3 2 2 3" xfId="57831" xr:uid="{79678BD5-8988-459D-BBA4-5CB96AFB984E}"/>
    <cellStyle name="แสดงผล 23 3 2 2 3 2" xfId="57832" xr:uid="{FD3DA04E-5411-43FA-8DA5-6D52142F4511}"/>
    <cellStyle name="แสดงผล 23 3 2 2 4" xfId="57833" xr:uid="{7AD5275A-0887-4186-8F0E-A8DF65F67D7A}"/>
    <cellStyle name="แสดงผล 23 3 2 3" xfId="57834" xr:uid="{C5CA59A0-8015-43C7-918D-15B96F1135BD}"/>
    <cellStyle name="แสดงผล 23 3 2 3 2" xfId="57835" xr:uid="{6FC30181-EBC7-4A7D-A5C8-1F856EB8270F}"/>
    <cellStyle name="แสดงผล 23 3 2 3 3" xfId="57836" xr:uid="{4009273A-24FD-4718-AE1F-8C3336AB80B1}"/>
    <cellStyle name="แสดงผล 23 3 2 4" xfId="57837" xr:uid="{3A53B2B7-3CE3-4B9C-BB9B-81183F358001}"/>
    <cellStyle name="แสดงผล 23 3 2 4 2" xfId="57838" xr:uid="{D9D0C425-1A74-4E42-8FFD-DC16B5A036D5}"/>
    <cellStyle name="แสดงผล 23 3 2 5" xfId="57839" xr:uid="{3E02A15B-94A6-4436-A2F5-8F91531CDB60}"/>
    <cellStyle name="แสดงผล 23 3 3" xfId="57840" xr:uid="{D18847A1-08B5-481A-A178-7E83361CA4E1}"/>
    <cellStyle name="แสดงผล 23 3 3 2" xfId="57841" xr:uid="{839B7EDE-49A8-4562-AB25-6262642CA543}"/>
    <cellStyle name="แสดงผล 23 3 3 3" xfId="57842" xr:uid="{35440257-E800-4EBF-A727-E1F89F9E97C5}"/>
    <cellStyle name="แสดงผล 23 3 4" xfId="57843" xr:uid="{01075640-9D29-45AC-A812-F9EAF70F2EB7}"/>
    <cellStyle name="แสดงผล 23 3 4 2" xfId="57844" xr:uid="{42BF876E-F5FF-42E0-878F-3091E21BE52B}"/>
    <cellStyle name="แสดงผล 23 3 5" xfId="57845" xr:uid="{4CC8298A-92E3-406C-AF8B-CAECAD7DE80B}"/>
    <cellStyle name="แสดงผล 23 4" xfId="57846" xr:uid="{9651AFC8-8191-4E02-B9B9-FD86C6EDB40D}"/>
    <cellStyle name="แสดงผล 23 4 2" xfId="57847" xr:uid="{73EED412-B107-41B0-BF08-5114B854C87B}"/>
    <cellStyle name="แสดงผล 23 4 2 2" xfId="57848" xr:uid="{8B1995A1-CA96-4AE9-97B9-A5151D41D3CA}"/>
    <cellStyle name="แสดงผล 23 4 2 2 2" xfId="57849" xr:uid="{D851B230-B5D1-4F92-A573-62D44FB2FC62}"/>
    <cellStyle name="แสดงผล 23 4 2 2 3" xfId="57850" xr:uid="{A5E65073-554E-4ADF-B3A3-056DB5A8BFD3}"/>
    <cellStyle name="แสดงผล 23 4 2 3" xfId="57851" xr:uid="{487BCF93-5323-4EC0-8312-3A531D840937}"/>
    <cellStyle name="แสดงผล 23 4 2 3 2" xfId="57852" xr:uid="{E62842E1-D681-496C-8B59-8320333F8D4C}"/>
    <cellStyle name="แสดงผล 23 4 2 4" xfId="57853" xr:uid="{7189C9D7-FD93-4807-9B97-7E323F2B0058}"/>
    <cellStyle name="แสดงผล 23 4 3" xfId="57854" xr:uid="{85B00C1C-C42B-4D23-B9D0-35674E1C3FCF}"/>
    <cellStyle name="แสดงผล 23 4 3 2" xfId="57855" xr:uid="{49E0528E-A18F-4DA0-93AC-092C2AA06D39}"/>
    <cellStyle name="แสดงผล 23 4 3 3" xfId="57856" xr:uid="{8CEE01F5-6654-449F-8CBC-8E1EDD61480D}"/>
    <cellStyle name="แสดงผล 23 4 4" xfId="57857" xr:uid="{30514491-24F8-45F2-AC68-06AE4533BB2C}"/>
    <cellStyle name="แสดงผล 23 4 4 2" xfId="57858" xr:uid="{2488D60C-E493-4F7E-A87E-87C1BCB91EF8}"/>
    <cellStyle name="แสดงผล 23 4 5" xfId="57859" xr:uid="{1248A0E5-FD72-4BE6-B2A3-740CF854EA88}"/>
    <cellStyle name="แสดงผล 23 5" xfId="57860" xr:uid="{E3312DBF-8029-43BE-98F8-0AE4FCA95498}"/>
    <cellStyle name="แสดงผล 23 5 2" xfId="57861" xr:uid="{03A6B6AC-5A86-438A-BEA4-71988E9C6851}"/>
    <cellStyle name="แสดงผล 23 5 3" xfId="57862" xr:uid="{5B7754FD-5FD8-41B2-8DEA-8C1151F3E5B9}"/>
    <cellStyle name="แสดงผล 23 6" xfId="57863" xr:uid="{5E21A693-C09D-40D7-A10B-63C64EF150BF}"/>
    <cellStyle name="แสดงผล 23 6 2" xfId="57864" xr:uid="{8E9B2548-6C3C-409C-B308-36CF949633F6}"/>
    <cellStyle name="แสดงผล 23 7" xfId="57865" xr:uid="{9CB1E982-B6BD-4520-8954-D34BAFD96E8E}"/>
    <cellStyle name="แสดงผล 24" xfId="57866" xr:uid="{FD8A92F3-BCE5-4007-9093-EE088FDAB3B6}"/>
    <cellStyle name="แสดงผล 24 2" xfId="57867" xr:uid="{453BD4F8-35D3-481B-B73E-3D70AC141F2A}"/>
    <cellStyle name="แสดงผล 24 2 2" xfId="57868" xr:uid="{2A77A13E-DD70-46E3-91A7-F2595FA8DC2D}"/>
    <cellStyle name="แสดงผล 24 2 2 2" xfId="57869" xr:uid="{0ADCCF4D-2E07-4534-9643-7C13B10D7CD6}"/>
    <cellStyle name="แสดงผล 24 2 2 2 2" xfId="57870" xr:uid="{7053549B-3B8D-419B-839E-DAC15A80E01B}"/>
    <cellStyle name="แสดงผล 24 2 2 2 3" xfId="57871" xr:uid="{AB9C4F69-739B-4891-8F61-6365DAEB4F6C}"/>
    <cellStyle name="แสดงผล 24 2 2 3" xfId="57872" xr:uid="{C664B6A5-A239-45A9-BB37-5FD07A1EB740}"/>
    <cellStyle name="แสดงผล 24 2 2 4" xfId="57873" xr:uid="{D19B5431-8C7F-40F5-ACD1-2258096CBB42}"/>
    <cellStyle name="แสดงผล 24 2 3" xfId="57874" xr:uid="{106886A6-AD10-4224-9DC8-17723EFC7E89}"/>
    <cellStyle name="แสดงผล 24 2 3 2" xfId="57875" xr:uid="{B4491EBF-AF48-428B-8AC1-6D34DDEED7D6}"/>
    <cellStyle name="แสดงผล 24 2 3 3" xfId="57876" xr:uid="{2DD852ED-9902-407B-8042-509BDEE0664D}"/>
    <cellStyle name="แสดงผล 24 2 4" xfId="57877" xr:uid="{A84DBDE4-6176-4144-BCD2-75C138E7D212}"/>
    <cellStyle name="แสดงผล 24 2 5" xfId="57878" xr:uid="{B167570B-0CF8-4C68-BA29-71972529AECD}"/>
    <cellStyle name="แสดงผล 24 3" xfId="57879" xr:uid="{CB079E4B-56C7-48FD-9C7A-A57C3FED48FD}"/>
    <cellStyle name="แสดงผล 24 3 2" xfId="57880" xr:uid="{608BFDE9-9296-41AF-B6A6-32DD22333351}"/>
    <cellStyle name="แสดงผล 24 3 3" xfId="57881" xr:uid="{2B787C6F-7980-4364-8B32-A676A4515514}"/>
    <cellStyle name="แสดงผล 24 4" xfId="57882" xr:uid="{827D219B-9FF6-4B3E-AB30-28BA2C0EA9A8}"/>
    <cellStyle name="แสดงผล 24 5" xfId="57883" xr:uid="{77D84286-F396-448E-AD1C-002E6F5DF0F9}"/>
    <cellStyle name="แสดงผล 25" xfId="57884" xr:uid="{C5BFA30F-46C5-42DA-B8C7-B9F8B7C866AD}"/>
    <cellStyle name="แสดงผล 25 2" xfId="57885" xr:uid="{2572A856-2D90-4AD8-BF1B-1652FB1DC280}"/>
    <cellStyle name="แสดงผล 25 2 2" xfId="57886" xr:uid="{9D45AF76-8324-4253-A408-2D0867A2FBD8}"/>
    <cellStyle name="แสดงผล 25 2 2 2" xfId="57887" xr:uid="{088912A3-5204-4A21-A939-98C823FD5402}"/>
    <cellStyle name="แสดงผล 25 2 2 3" xfId="57888" xr:uid="{6C051390-7BC5-4826-AF5B-51D7DD26E5FA}"/>
    <cellStyle name="แสดงผล 25 2 3" xfId="57889" xr:uid="{273A0092-9105-4AA1-9781-1EA4995F5615}"/>
    <cellStyle name="แสดงผล 25 2 4" xfId="57890" xr:uid="{D0107B07-B4CE-417C-9F6A-0D8676BE8ABB}"/>
    <cellStyle name="แสดงผล 25 3" xfId="57891" xr:uid="{2AB0E052-9736-41F7-95DB-FBF50790E94E}"/>
    <cellStyle name="แสดงผล 25 3 2" xfId="57892" xr:uid="{0BC7D5E7-AB37-4377-BC1C-AA3A15451438}"/>
    <cellStyle name="แสดงผล 25 3 3" xfId="57893" xr:uid="{26D1BAA2-BA86-4DE1-9111-C01EACFC5EDA}"/>
    <cellStyle name="แสดงผล 25 4" xfId="57894" xr:uid="{11FA4A89-52BD-49B2-925D-60844D4D9D5A}"/>
    <cellStyle name="แสดงผล 25 5" xfId="57895" xr:uid="{1945B55B-5C44-4CA2-B5A9-292CE2091164}"/>
    <cellStyle name="แสดงผล 26" xfId="57896" xr:uid="{66F1FB9B-688C-4D57-BC8E-D1DF36B8585D}"/>
    <cellStyle name="แสดงผล 26 2" xfId="57897" xr:uid="{CCA44875-81C5-4E09-B74D-6EAC9D54463A}"/>
    <cellStyle name="แสดงผล 26 2 2" xfId="57898" xr:uid="{45EFAA06-CE75-420F-A8F6-68CF62B7DE7E}"/>
    <cellStyle name="แสดงผล 26 2 3" xfId="57899" xr:uid="{5B74705F-5C30-4F90-AB72-7DF74AA0BFB6}"/>
    <cellStyle name="แสดงผล 26 3" xfId="57900" xr:uid="{CBD7B4E4-67E9-4AFE-BDCD-5B098A31B81D}"/>
    <cellStyle name="แสดงผล 26 4" xfId="57901" xr:uid="{099B96B9-F531-47F0-9CEB-61002014EEEF}"/>
    <cellStyle name="แสดงผล 27" xfId="57902" xr:uid="{3C0E1FEA-ADDB-480C-9E26-F21E78D4C551}"/>
    <cellStyle name="แสดงผล 27 2" xfId="57903" xr:uid="{87762B8A-4A4A-4E2B-B5DD-2CA07E46CC4B}"/>
    <cellStyle name="แสดงผล 28" xfId="57904" xr:uid="{DF7CC197-C20B-49F3-AE6A-5A8916A8C5A5}"/>
    <cellStyle name="แสดงผล 28 2" xfId="57905" xr:uid="{C22DBB16-71DD-484D-85B0-CF28177FDDBD}"/>
    <cellStyle name="แสดงผล 29" xfId="57906" xr:uid="{561701DC-C361-44F8-9612-1CB9ED325AB9}"/>
    <cellStyle name="แสดงผล 3" xfId="57907" xr:uid="{0885B84B-72CE-434C-B2C8-7862927B4150}"/>
    <cellStyle name="แสดงผล 3 10" xfId="57908" xr:uid="{5E4FF36A-D6ED-4F3B-9492-2E3742DB10BD}"/>
    <cellStyle name="แสดงผล 3 11" xfId="57909" xr:uid="{E1B0F04F-2272-4C40-A40D-D08BFDC965A0}"/>
    <cellStyle name="แสดงผล 3 2" xfId="57910" xr:uid="{2947878B-42B4-4DA9-980F-9C2E77CC5745}"/>
    <cellStyle name="แสดงผล 3 2 2" xfId="57911" xr:uid="{01869E43-53AF-4CB9-8077-44F860C5D9DA}"/>
    <cellStyle name="แสดงผล 3 2 2 2" xfId="57912" xr:uid="{0B6AA92C-1788-4A6F-BA0C-E6E9B9074903}"/>
    <cellStyle name="แสดงผล 3 2 2 2 2" xfId="57913" xr:uid="{0CFAD6D7-2430-4FF4-8C69-B71C18B176AC}"/>
    <cellStyle name="แสดงผล 3 2 2 2 2 2" xfId="57914" xr:uid="{D418A4B7-2ABD-4579-B635-A98E8C54C412}"/>
    <cellStyle name="แสดงผล 3 2 2 2 2 3" xfId="57915" xr:uid="{DEB0EEE0-2495-4BAE-9214-A70722D70DFC}"/>
    <cellStyle name="แสดงผล 3 2 2 2 3" xfId="57916" xr:uid="{4C0F6118-F8C3-4074-AD67-3B02827B86C9}"/>
    <cellStyle name="แสดงผล 3 2 2 2 3 2" xfId="57917" xr:uid="{76CA9E78-9F12-48C5-8651-70A672C721E7}"/>
    <cellStyle name="แสดงผล 3 2 2 2 4" xfId="57918" xr:uid="{B8354694-5840-45D4-9D17-60A765C3C77A}"/>
    <cellStyle name="แสดงผล 3 2 2 2 5" xfId="57919" xr:uid="{1BFD4E55-9097-4C84-A529-B8B2CE305047}"/>
    <cellStyle name="แสดงผล 3 2 2 3" xfId="57920" xr:uid="{5E6335B3-062F-4321-B103-595FA872A548}"/>
    <cellStyle name="แสดงผล 3 2 2 3 2" xfId="57921" xr:uid="{A75D681A-1AF6-4E9D-AA1C-BD9F463847FB}"/>
    <cellStyle name="แสดงผล 3 2 2 4" xfId="57922" xr:uid="{3D862038-F2CC-4ECF-BA44-1876B6050CD5}"/>
    <cellStyle name="แสดงผล 3 2 2 4 2" xfId="57923" xr:uid="{4D50143F-35EE-480E-8534-43E44D13E33A}"/>
    <cellStyle name="แสดงผล 3 2 2 5" xfId="57924" xr:uid="{18AF8BEB-964E-4C93-856B-7585E500D851}"/>
    <cellStyle name="แสดงผล 3 2 2 5 2" xfId="57925" xr:uid="{3AA46C30-C73E-459D-986C-EE7E12A2694D}"/>
    <cellStyle name="แสดงผล 3 2 2 6" xfId="57926" xr:uid="{C605A279-0EA5-4E66-8B76-29BAA469F9A8}"/>
    <cellStyle name="แสดงผล 3 2 2 6 2" xfId="57927" xr:uid="{BEFD8A3B-80A4-438E-885E-28D367B23610}"/>
    <cellStyle name="แสดงผล 3 2 2 7" xfId="57928" xr:uid="{1A21D257-4D62-4234-8AE3-34CDB73AD7DE}"/>
    <cellStyle name="แสดงผล 3 2 2 8" xfId="57929" xr:uid="{C909813C-C8B2-40F1-A434-D281134BC8FF}"/>
    <cellStyle name="แสดงผล 3 2 3" xfId="57930" xr:uid="{D35C3248-9D91-45D3-96BF-6CC531564FD1}"/>
    <cellStyle name="แสดงผล 3 2 3 2" xfId="57931" xr:uid="{49F14BDA-9955-42DA-BE59-BD2362B37D85}"/>
    <cellStyle name="แสดงผล 3 2 3 2 2" xfId="57932" xr:uid="{4150D8A7-3BD9-48D0-B344-8648FF981A67}"/>
    <cellStyle name="แสดงผล 3 2 3 2 3" xfId="57933" xr:uid="{4E136207-A697-4475-89A8-837B360FDD7B}"/>
    <cellStyle name="แสดงผล 3 2 3 3" xfId="57934" xr:uid="{F4BAF0C6-F2FA-404B-9C3E-0AA97C96A033}"/>
    <cellStyle name="แสดงผล 3 2 3 3 2" xfId="57935" xr:uid="{248D102C-1D6A-4DBF-B380-5A6F234A878A}"/>
    <cellStyle name="แสดงผล 3 2 3 4" xfId="57936" xr:uid="{6437F396-B59E-4440-9F94-9E50F3FD0F16}"/>
    <cellStyle name="แสดงผล 3 2 3 5" xfId="57937" xr:uid="{88D919EB-B03A-49DA-BA65-8B9D15D7C169}"/>
    <cellStyle name="แสดงผล 3 2 4" xfId="57938" xr:uid="{9E36948C-B0E3-4D70-978E-451F76FE20E2}"/>
    <cellStyle name="แสดงผล 3 2 4 2" xfId="57939" xr:uid="{03B045A6-42A8-4BE6-B998-B189643D12FD}"/>
    <cellStyle name="แสดงผล 3 2 5" xfId="57940" xr:uid="{5E9AEDB8-64BB-4383-895D-79F754E01723}"/>
    <cellStyle name="แสดงผล 3 2 5 2" xfId="57941" xr:uid="{929EDFC4-E7A3-4A99-B922-37035D7B8C8B}"/>
    <cellStyle name="แสดงผล 3 2 6" xfId="57942" xr:uid="{FB8DB9E8-7A4B-42AB-9481-716CEEEDF91C}"/>
    <cellStyle name="แสดงผล 3 2 6 2" xfId="57943" xr:uid="{DCEA3FC8-1389-4C53-91DE-D8D9E86E1A1E}"/>
    <cellStyle name="แสดงผล 3 2 7" xfId="57944" xr:uid="{64009AC4-5AFF-4A30-A2C6-C99E1F12D83E}"/>
    <cellStyle name="แสดงผล 3 2 7 2" xfId="57945" xr:uid="{C5B0ED48-B34F-4F79-A9F9-4045293D602F}"/>
    <cellStyle name="แสดงผล 3 2 8" xfId="57946" xr:uid="{054D6E05-CAEC-4D70-811F-FCCD66DD6AD9}"/>
    <cellStyle name="แสดงผล 3 2 9" xfId="57947" xr:uid="{95D07FCE-E5E3-48B9-8D25-C909247180FD}"/>
    <cellStyle name="แสดงผล 3 3" xfId="57948" xr:uid="{39C7CD9A-23A9-4E86-B40F-CBCBE2DDC475}"/>
    <cellStyle name="แสดงผล 3 3 2" xfId="57949" xr:uid="{45963CAD-A964-4C82-9A83-A02C2967BD9E}"/>
    <cellStyle name="แสดงผล 3 3 2 2" xfId="57950" xr:uid="{C246540E-F3C7-4E5F-8AF5-75D373CE044F}"/>
    <cellStyle name="แสดงผล 3 3 2 2 2" xfId="57951" xr:uid="{D64A574C-E7C2-4311-AA0A-7DD6D7E40759}"/>
    <cellStyle name="แสดงผล 3 3 2 3" xfId="57952" xr:uid="{079FE4FB-0ED0-4A57-9EFC-3165E95BC312}"/>
    <cellStyle name="แสดงผล 3 3 2 3 2" xfId="57953" xr:uid="{75A92BA0-FC2E-40FF-A6E4-ED4993B14FBE}"/>
    <cellStyle name="แสดงผล 3 3 2 4" xfId="57954" xr:uid="{3C7503AA-9BF3-4B82-911F-67A4EFF28B9C}"/>
    <cellStyle name="แสดงผล 3 3 2 4 2" xfId="57955" xr:uid="{C630A41D-B6B9-413A-A1FD-C3D0F45517E8}"/>
    <cellStyle name="แสดงผล 3 3 2 5" xfId="57956" xr:uid="{9B89D8B3-4674-4845-9EEC-0609A7C7599B}"/>
    <cellStyle name="แสดงผล 3 3 2 5 2" xfId="57957" xr:uid="{685D1389-C5FC-467D-A477-389D4AFD7586}"/>
    <cellStyle name="แสดงผล 3 3 2 6" xfId="57958" xr:uid="{14046AD9-C035-454E-BC27-A61E28E15CE9}"/>
    <cellStyle name="แสดงผล 3 3 2 6 2" xfId="57959" xr:uid="{97C68147-70B4-4796-BA46-B34702E3263D}"/>
    <cellStyle name="แสดงผล 3 3 2 7" xfId="57960" xr:uid="{FE2FBFA0-FC05-460D-9C3A-88203C4EF2B5}"/>
    <cellStyle name="แสดงผล 3 3 2 8" xfId="57961" xr:uid="{15D365FD-20E0-469C-A228-34108A79EDE6}"/>
    <cellStyle name="แสดงผล 3 3 3" xfId="57962" xr:uid="{6774FBDD-FD90-4AAD-84CD-86DA8258A6A5}"/>
    <cellStyle name="แสดงผล 3 3 3 2" xfId="57963" xr:uid="{20F9FD36-54CC-47AD-B0F6-CB639A6BF200}"/>
    <cellStyle name="แสดงผล 3 3 4" xfId="57964" xr:uid="{6F14BECC-08D6-4798-9FA5-E532944153DA}"/>
    <cellStyle name="แสดงผล 3 3 4 2" xfId="57965" xr:uid="{DB868A31-F79F-4087-A7B5-EA9E6ACE659A}"/>
    <cellStyle name="แสดงผล 3 3 5" xfId="57966" xr:uid="{CF74F9AB-4639-4342-A03B-450C5A5A207A}"/>
    <cellStyle name="แสดงผล 3 3 5 2" xfId="57967" xr:uid="{6D55C412-6329-46F8-8209-4B9C922EF09D}"/>
    <cellStyle name="แสดงผล 3 3 6" xfId="57968" xr:uid="{ABE7E773-1D9E-4827-99A7-4FF3C84F61CC}"/>
    <cellStyle name="แสดงผล 3 3 6 2" xfId="57969" xr:uid="{034D2FE3-749A-4DB2-A504-CD232D6FAA12}"/>
    <cellStyle name="แสดงผล 3 3 7" xfId="57970" xr:uid="{1F08C06A-D22B-4E6D-AEBC-364685178188}"/>
    <cellStyle name="แสดงผล 3 3 7 2" xfId="57971" xr:uid="{ACC1F0E2-E08B-485C-88BA-F78508874563}"/>
    <cellStyle name="แสดงผล 3 3 8" xfId="57972" xr:uid="{203976EF-E4E5-4D7E-9258-A0D10BA38766}"/>
    <cellStyle name="แสดงผล 3 3 9" xfId="57973" xr:uid="{DF7DF8CF-687F-4D09-B185-C2B8B43E1F6E}"/>
    <cellStyle name="แสดงผล 3 4" xfId="57974" xr:uid="{074A2417-6A07-4F38-BD6B-EA8006B693F5}"/>
    <cellStyle name="แสดงผล 3 4 2" xfId="57975" xr:uid="{702B1ADB-1A97-4636-B7B1-31E56DD6872C}"/>
    <cellStyle name="แสดงผล 3 4 2 2" xfId="57976" xr:uid="{0FB18827-7D6C-4961-9608-1669A08EBA50}"/>
    <cellStyle name="แสดงผล 3 4 3" xfId="57977" xr:uid="{75112517-417E-4582-9241-DED5CD32A332}"/>
    <cellStyle name="แสดงผล 3 4 3 2" xfId="57978" xr:uid="{34E8764F-5058-444B-B7B9-115B38403660}"/>
    <cellStyle name="แสดงผล 3 4 4" xfId="57979" xr:uid="{2FDC52A5-2904-4FCB-814E-D837CC7C0246}"/>
    <cellStyle name="แสดงผล 3 4 4 2" xfId="57980" xr:uid="{4BAC1564-0F61-454E-AB9C-3C0D3073432C}"/>
    <cellStyle name="แสดงผล 3 4 5" xfId="57981" xr:uid="{76E1B09D-8B36-4A23-A928-1B6B2718D884}"/>
    <cellStyle name="แสดงผล 3 4 5 2" xfId="57982" xr:uid="{A5E25480-B5CB-492B-A540-A7218B6E1691}"/>
    <cellStyle name="แสดงผล 3 4 6" xfId="57983" xr:uid="{98DBDABB-4402-4D47-9106-BFDAC26B5E8F}"/>
    <cellStyle name="แสดงผล 3 4 6 2" xfId="57984" xr:uid="{1468119E-C6BC-475B-82E7-3CF94A9A39E8}"/>
    <cellStyle name="แสดงผล 3 4 7" xfId="57985" xr:uid="{5E221628-9A75-4147-AD91-2748AA8B7402}"/>
    <cellStyle name="แสดงผล 3 4 8" xfId="57986" xr:uid="{193F2DD9-23D4-4192-A750-19660E667975}"/>
    <cellStyle name="แสดงผล 3 5" xfId="57987" xr:uid="{DC07389A-4EB2-44A6-A717-9F4FB85AE25D}"/>
    <cellStyle name="แสดงผล 3 5 2" xfId="57988" xr:uid="{AE620F1C-96C9-4560-9A3B-DA741CE199E6}"/>
    <cellStyle name="แสดงผล 3 5 2 2" xfId="57989" xr:uid="{96F58BB6-E5D6-4D98-B211-025EBF4BBCB0}"/>
    <cellStyle name="แสดงผล 3 5 2 3" xfId="57990" xr:uid="{21E79747-A8F9-4722-951D-5700C8EF2CBA}"/>
    <cellStyle name="แสดงผล 3 5 3" xfId="57991" xr:uid="{26899CC8-1E45-4220-8791-B2D18D450F76}"/>
    <cellStyle name="แสดงผล 3 5 3 2" xfId="57992" xr:uid="{CF2299F7-C0F6-42C4-A5B0-201118F5AA68}"/>
    <cellStyle name="แสดงผล 3 5 4" xfId="57993" xr:uid="{73B08F67-3A37-43F0-BBDF-4CDA321BC166}"/>
    <cellStyle name="แสดงผล 3 5 5" xfId="57994" xr:uid="{13B82637-DB4E-46EC-ABD3-5E51296F2DF4}"/>
    <cellStyle name="แสดงผล 3 6" xfId="57995" xr:uid="{E523A17A-B852-4844-A4A3-9D179CB42C25}"/>
    <cellStyle name="แสดงผล 3 6 2" xfId="57996" xr:uid="{C4ADFC54-1AE3-401B-A807-9304C95E4F67}"/>
    <cellStyle name="แสดงผล 3 7" xfId="57997" xr:uid="{505EC21D-DE24-4C9D-8CE6-0A6E1D0D77CC}"/>
    <cellStyle name="แสดงผล 3 7 2" xfId="57998" xr:uid="{577B88FA-7336-43DA-BFEE-644FBBDB2490}"/>
    <cellStyle name="แสดงผล 3 8" xfId="57999" xr:uid="{68D6695E-75EB-4955-9B32-5E42EFEFF765}"/>
    <cellStyle name="แสดงผล 3 8 2" xfId="58000" xr:uid="{20AE120A-EFD9-4CC5-8C05-E147D96F94E3}"/>
    <cellStyle name="แสดงผล 3 9" xfId="58001" xr:uid="{F1ADD45C-337F-4842-8AFD-3CD483CE69A1}"/>
    <cellStyle name="แสดงผล 3 9 2" xfId="58002" xr:uid="{D4DB8449-E36B-4407-A92B-A064AD085132}"/>
    <cellStyle name="แสดงผล 4" xfId="58003" xr:uid="{6F84CDE3-A9E3-41F8-9BF5-49E2752FDD26}"/>
    <cellStyle name="แสดงผล 4 2" xfId="58004" xr:uid="{461095B4-E34F-4EAE-8315-2A3E4DAA57BF}"/>
    <cellStyle name="แสดงผล 4 2 2" xfId="58005" xr:uid="{EA276857-541D-4339-96EB-1E15B5F6A09F}"/>
    <cellStyle name="แสดงผล 4 2 2 2" xfId="58006" xr:uid="{CA295D8A-1E3E-4BAC-9494-C8723DE68CFA}"/>
    <cellStyle name="แสดงผล 4 2 2 2 2" xfId="58007" xr:uid="{4ADD0E64-8E64-4A32-A452-A0A71E70C793}"/>
    <cellStyle name="แสดงผล 4 2 2 2 3" xfId="58008" xr:uid="{706D553C-411C-451C-9EC3-A718494C5DA5}"/>
    <cellStyle name="แสดงผล 4 2 2 3" xfId="58009" xr:uid="{BC3DD1CB-2B68-42BB-BC49-EC4D70045196}"/>
    <cellStyle name="แสดงผล 4 2 2 3 2" xfId="58010" xr:uid="{6D67527D-A9CA-46AE-A545-6AEFB2FAE6DE}"/>
    <cellStyle name="แสดงผล 4 2 2 4" xfId="58011" xr:uid="{8608F2C5-AC81-4055-860F-EB73C8FEC025}"/>
    <cellStyle name="แสดงผล 4 2 2 5" xfId="58012" xr:uid="{F1D36BBB-F51D-463B-9277-C199088E6EED}"/>
    <cellStyle name="แสดงผล 4 2 3" xfId="58013" xr:uid="{DF333829-14E2-4B0F-836F-9EDBF30E9CBE}"/>
    <cellStyle name="แสดงผล 4 2 3 2" xfId="58014" xr:uid="{DBC81D57-0373-40A5-89AB-76309B1BB6A6}"/>
    <cellStyle name="แสดงผล 4 2 3 2 2" xfId="58015" xr:uid="{8F287669-1D48-4632-BDAD-C939C73067C9}"/>
    <cellStyle name="แสดงผล 4 2 3 2 3" xfId="58016" xr:uid="{EC7889ED-52AC-4AC9-9C7F-2139ED163A25}"/>
    <cellStyle name="แสดงผล 4 2 3 3" xfId="58017" xr:uid="{E4DB8284-B815-42EA-AE15-A680286DA224}"/>
    <cellStyle name="แสดงผล 4 2 3 3 2" xfId="58018" xr:uid="{8D8D2086-E546-459C-86B3-B00C2B72D170}"/>
    <cellStyle name="แสดงผล 4 2 3 4" xfId="58019" xr:uid="{9A71ABA1-BDC9-48E7-B4E6-6E028D2BDDC5}"/>
    <cellStyle name="แสดงผล 4 2 3 5" xfId="58020" xr:uid="{6878D2E8-9E01-41EF-96E1-782397FE411D}"/>
    <cellStyle name="แสดงผล 4 2 4" xfId="58021" xr:uid="{790751AE-CD6C-4018-85AE-65EEBC680DF2}"/>
    <cellStyle name="แสดงผล 4 2 4 2" xfId="58022" xr:uid="{C1D483ED-3D95-42D6-B8D2-9B8E8E149FFD}"/>
    <cellStyle name="แสดงผล 4 2 5" xfId="58023" xr:uid="{9A51A29E-99C2-4ABD-AD3D-1B5BAA4FAD9D}"/>
    <cellStyle name="แสดงผล 4 2 5 2" xfId="58024" xr:uid="{E5C6EA94-79D0-466C-8B44-C2E859B441F6}"/>
    <cellStyle name="แสดงผล 4 2 6" xfId="58025" xr:uid="{23B25380-F7F6-43CB-ABE5-BDE641C22C06}"/>
    <cellStyle name="แสดงผล 4 2 6 2" xfId="58026" xr:uid="{E5D208FB-DD0F-4434-B9C7-59225BE969A8}"/>
    <cellStyle name="แสดงผล 4 2 7" xfId="58027" xr:uid="{F75876A4-81E1-47D5-8EB1-DF183A09DEE7}"/>
    <cellStyle name="แสดงผล 4 2 8" xfId="58028" xr:uid="{2FF2D0FB-2CBA-43A8-9BFF-09CA09D195A9}"/>
    <cellStyle name="แสดงผล 4 3" xfId="58029" xr:uid="{19558E70-317C-440C-8CDC-2E1D2988EAEA}"/>
    <cellStyle name="แสดงผล 4 3 2" xfId="58030" xr:uid="{1A116BBD-CDA7-4B2E-A090-8E63D161338B}"/>
    <cellStyle name="แสดงผล 4 3 2 2" xfId="58031" xr:uid="{AAD9846D-67B5-40A2-828A-65EC926E387E}"/>
    <cellStyle name="แสดงผล 4 3 2 3" xfId="58032" xr:uid="{2E354AEE-3272-42A8-9067-76580AF43FAA}"/>
    <cellStyle name="แสดงผล 4 3 3" xfId="58033" xr:uid="{B97A710E-BEEC-461E-958B-3CDAF6128B87}"/>
    <cellStyle name="แสดงผล 4 3 3 2" xfId="58034" xr:uid="{43D9E172-CD79-4F37-B44D-D9742ECA0C27}"/>
    <cellStyle name="แสดงผล 4 3 4" xfId="58035" xr:uid="{27D464F2-3A92-4733-9407-09C969368157}"/>
    <cellStyle name="แสดงผล 4 3 5" xfId="58036" xr:uid="{39C4EDB3-56CD-43FA-88E0-302804BD627D}"/>
    <cellStyle name="แสดงผล 4 4" xfId="58037" xr:uid="{D9AD5B2A-FAFA-42DF-9CEC-33C03D63581F}"/>
    <cellStyle name="แสดงผล 4 4 2" xfId="58038" xr:uid="{90C7A738-2D8D-4C34-AFD9-E69267C88AD6}"/>
    <cellStyle name="แสดงผล 4 5" xfId="58039" xr:uid="{87A4230B-A3AB-4AB2-A587-3FE9A7E2519B}"/>
    <cellStyle name="แสดงผล 4 5 2" xfId="58040" xr:uid="{A38FD46B-D52A-4F9A-ABD6-9AB62AB82FB3}"/>
    <cellStyle name="แสดงผล 4 6" xfId="58041" xr:uid="{C2AA34D5-3836-4BBA-B1E5-98D88DFB176D}"/>
    <cellStyle name="แสดงผล 4 6 2" xfId="58042" xr:uid="{386B4DB6-06DD-4991-9CDC-34D241566CEE}"/>
    <cellStyle name="แสดงผล 4 7" xfId="58043" xr:uid="{0A4F19A3-A7CA-4D98-B495-1788BEFA61D8}"/>
    <cellStyle name="แสดงผล 4 7 2" xfId="58044" xr:uid="{0882A551-6DE6-4122-AE17-52B8D4B32AE0}"/>
    <cellStyle name="แสดงผล 4 8" xfId="58045" xr:uid="{CB8B6567-6C23-4AB4-9E04-9473D40A146C}"/>
    <cellStyle name="แสดงผล 4 9" xfId="58046" xr:uid="{18A09278-65DB-4907-ACB3-7F497E5B075D}"/>
    <cellStyle name="แสดงผล 5" xfId="58047" xr:uid="{B5CA8B69-8742-46CB-B296-2706C53BBCAD}"/>
    <cellStyle name="แสดงผล 5 2" xfId="58048" xr:uid="{9E4BBDEF-D87D-47C9-BDCD-7DD939FDC8FC}"/>
    <cellStyle name="แสดงผล 5 2 2" xfId="58049" xr:uid="{53FF968F-2293-41BA-887B-8BDDB4C54B5D}"/>
    <cellStyle name="แสดงผล 5 2 2 2" xfId="58050" xr:uid="{0B4CC6EC-F297-4502-9603-44E41906E550}"/>
    <cellStyle name="แสดงผล 5 2 2 2 2" xfId="58051" xr:uid="{DF8E1A53-AA63-466A-ADE6-1D61E7619448}"/>
    <cellStyle name="แสดงผล 5 2 2 2 3" xfId="58052" xr:uid="{F6AD35F9-3B33-499E-ABC2-D38FC0A2191B}"/>
    <cellStyle name="แสดงผล 5 2 2 3" xfId="58053" xr:uid="{B3194BAA-2530-4617-90CB-814E54B8367F}"/>
    <cellStyle name="แสดงผล 5 2 2 3 2" xfId="58054" xr:uid="{F54F23DF-65D7-4E0C-9C35-F8DD589105CA}"/>
    <cellStyle name="แสดงผล 5 2 2 4" xfId="58055" xr:uid="{0C0B4805-49FD-4D90-B567-D1103768A87D}"/>
    <cellStyle name="แสดงผล 5 2 2 5" xfId="58056" xr:uid="{FBEF1921-DD91-44BB-97EC-922A9C51AC04}"/>
    <cellStyle name="แสดงผล 5 2 3" xfId="58057" xr:uid="{9DCDDFE2-95AD-4F5D-AC1A-F6934A0DAD1E}"/>
    <cellStyle name="แสดงผล 5 2 3 2" xfId="58058" xr:uid="{F1EC9BFB-0EF6-402A-AF91-9F895780C082}"/>
    <cellStyle name="แสดงผล 5 2 3 2 2" xfId="58059" xr:uid="{7CFC3E3A-7A55-4492-AFF8-20999CBDE17F}"/>
    <cellStyle name="แสดงผล 5 2 3 2 3" xfId="58060" xr:uid="{FC731348-CE64-4639-B7E4-0E59F7C79763}"/>
    <cellStyle name="แสดงผล 5 2 3 3" xfId="58061" xr:uid="{1A004A02-D5E0-4928-AD56-BB42FAEDE77D}"/>
    <cellStyle name="แสดงผล 5 2 3 3 2" xfId="58062" xr:uid="{3C9FB71E-8821-4E18-9BBB-CC31216031FC}"/>
    <cellStyle name="แสดงผล 5 2 3 4" xfId="58063" xr:uid="{1A8EAA03-BE88-4122-A846-E893952A0D2B}"/>
    <cellStyle name="แสดงผล 5 2 3 5" xfId="58064" xr:uid="{D34921E6-4CA7-428E-ADC5-F6FA1F7AD0F5}"/>
    <cellStyle name="แสดงผล 5 2 4" xfId="58065" xr:uid="{10FF5F2E-D76A-4C13-BE64-FAEC772EEC56}"/>
    <cellStyle name="แสดงผล 5 2 4 2" xfId="58066" xr:uid="{F0151604-8474-44B4-8395-24D0271AB082}"/>
    <cellStyle name="แสดงผล 5 2 5" xfId="58067" xr:uid="{9BB49FB5-6B86-49A0-A9AF-C11F1E2BBD33}"/>
    <cellStyle name="แสดงผล 5 2 5 2" xfId="58068" xr:uid="{D804E7E2-A1DB-453F-B7A1-3B67271A9DBF}"/>
    <cellStyle name="แสดงผล 5 2 6" xfId="58069" xr:uid="{8C200FD7-0C41-4D40-B357-107B3047D1A5}"/>
    <cellStyle name="แสดงผล 5 2 6 2" xfId="58070" xr:uid="{07BEF37D-31F2-4C74-8894-4935217E74E8}"/>
    <cellStyle name="แสดงผล 5 2 7" xfId="58071" xr:uid="{F4D0180F-DCCB-437A-9866-63948788B7F0}"/>
    <cellStyle name="แสดงผล 5 2 8" xfId="58072" xr:uid="{436FB73E-E015-4E4B-8F38-74F903F938F3}"/>
    <cellStyle name="แสดงผล 5 3" xfId="58073" xr:uid="{69F29D2F-B63A-4E02-AF77-BA69AE16A09A}"/>
    <cellStyle name="แสดงผล 5 3 2" xfId="58074" xr:uid="{D46B2C6C-2757-4E26-B568-E91144569319}"/>
    <cellStyle name="แสดงผล 5 3 2 2" xfId="58075" xr:uid="{AF55D37E-F87D-479B-90AE-C8DA3A972D2C}"/>
    <cellStyle name="แสดงผล 5 3 2 3" xfId="58076" xr:uid="{7779F175-716F-4684-B0B4-D1481E0BBD35}"/>
    <cellStyle name="แสดงผล 5 3 3" xfId="58077" xr:uid="{DB3926E3-DAD0-437B-AB87-840A3AC93819}"/>
    <cellStyle name="แสดงผล 5 3 3 2" xfId="58078" xr:uid="{E3D47D88-5116-47C1-854A-4A7DD31CFB02}"/>
    <cellStyle name="แสดงผล 5 3 4" xfId="58079" xr:uid="{0C890449-D592-4FCD-97E8-214192A52EC3}"/>
    <cellStyle name="แสดงผล 5 3 5" xfId="58080" xr:uid="{814CEB26-DD85-4765-A08F-4C050804593B}"/>
    <cellStyle name="แสดงผล 5 4" xfId="58081" xr:uid="{83F9A7D2-26DB-4542-B727-78F0DAE7336F}"/>
    <cellStyle name="แสดงผล 5 4 2" xfId="58082" xr:uid="{0CF410CE-6A29-49EE-A152-E4F068D73EB5}"/>
    <cellStyle name="แสดงผล 5 5" xfId="58083" xr:uid="{AF309ECF-84E4-40AA-9A0B-B7C696AD3467}"/>
    <cellStyle name="แสดงผล 5 5 2" xfId="58084" xr:uid="{4DAF3E27-FA1E-4D68-925A-042672C359E6}"/>
    <cellStyle name="แสดงผล 5 6" xfId="58085" xr:uid="{73468B82-0F83-4FDA-B6FB-6FADDC2F92E7}"/>
    <cellStyle name="แสดงผล 5 6 2" xfId="58086" xr:uid="{DC64A525-0AA0-41C5-935B-276B5BD52F03}"/>
    <cellStyle name="แสดงผล 5 7" xfId="58087" xr:uid="{768B593C-D0B5-4E91-9FA2-DC59199F3012}"/>
    <cellStyle name="แสดงผล 5 7 2" xfId="58088" xr:uid="{DFAB3FE3-4B97-4FDD-B45B-9AFC28D83E60}"/>
    <cellStyle name="แสดงผล 5 8" xfId="58089" xr:uid="{34B3ED04-B71C-4C8E-A812-A7891E85C467}"/>
    <cellStyle name="แสดงผล 5 9" xfId="58090" xr:uid="{7849639A-1B10-4B3B-84E8-1FF557142BA6}"/>
    <cellStyle name="แสดงผล 6" xfId="58091" xr:uid="{3710380E-415B-4DA3-89CD-C3BD922528F6}"/>
    <cellStyle name="แสดงผล 6 2" xfId="58092" xr:uid="{03024026-5D9A-4BE0-A4BF-FF9A9EC5BE21}"/>
    <cellStyle name="แสดงผล 6 2 2" xfId="58093" xr:uid="{3B4E552C-08F7-44A5-8190-C27558958504}"/>
    <cellStyle name="แสดงผล 6 2 2 2" xfId="58094" xr:uid="{60BC6C81-59F9-4273-9C2B-6C7892F47082}"/>
    <cellStyle name="แสดงผล 6 2 2 2 2" xfId="58095" xr:uid="{92221573-DA00-436A-9D2C-387FD7CAD2C0}"/>
    <cellStyle name="แสดงผล 6 2 2 2 3" xfId="58096" xr:uid="{BA8A5E29-F9D5-4F00-8056-32A625F738C8}"/>
    <cellStyle name="แสดงผล 6 2 2 3" xfId="58097" xr:uid="{67B58FD9-1AD0-4440-BB34-75631051F4F0}"/>
    <cellStyle name="แสดงผล 6 2 2 3 2" xfId="58098" xr:uid="{1430A72D-FB01-49D9-B845-13D54AD5B1AA}"/>
    <cellStyle name="แสดงผล 6 2 2 4" xfId="58099" xr:uid="{EADB7EC6-A846-46CE-AAAE-55ED4E6E2A3D}"/>
    <cellStyle name="แสดงผล 6 2 3" xfId="58100" xr:uid="{EF525D78-8BCB-4C92-92B0-2164DE3EDC0B}"/>
    <cellStyle name="แสดงผล 6 2 3 2" xfId="58101" xr:uid="{B81CBCCF-F70C-4862-AC4D-74407FCC35B9}"/>
    <cellStyle name="แสดงผล 6 2 3 3" xfId="58102" xr:uid="{08D7D482-1AD1-4CAF-A1CD-AF02FBE5BE81}"/>
    <cellStyle name="แสดงผล 6 2 4" xfId="58103" xr:uid="{173B21CC-731A-4DAE-A681-849F46E2C800}"/>
    <cellStyle name="แสดงผล 6 2 4 2" xfId="58104" xr:uid="{ED703457-794A-407C-B760-0935A99FBCD5}"/>
    <cellStyle name="แสดงผล 6 2 5" xfId="58105" xr:uid="{FD163A57-E645-46C2-8F24-3F6B3FF7772E}"/>
    <cellStyle name="แสดงผล 6 2 6" xfId="58106" xr:uid="{D3F5F55E-B6A4-4E35-99DF-96AAC9469DED}"/>
    <cellStyle name="แสดงผล 6 3" xfId="58107" xr:uid="{754D84A2-6C37-4B3A-AA14-962236EF7CBD}"/>
    <cellStyle name="แสดงผล 6 3 2" xfId="58108" xr:uid="{E411BC05-AB01-49DC-89CD-B7BB8911C3EC}"/>
    <cellStyle name="แสดงผล 6 3 2 2" xfId="58109" xr:uid="{C53FDD0E-8BCA-461C-B00E-B4E09608124D}"/>
    <cellStyle name="แสดงผล 6 3 2 3" xfId="58110" xr:uid="{C6D688B0-FAC9-42D7-8DF3-9AAA389C0CBD}"/>
    <cellStyle name="แสดงผล 6 3 3" xfId="58111" xr:uid="{9D82BF84-CC48-4E6E-A149-AD14933C14CD}"/>
    <cellStyle name="แสดงผล 6 3 3 2" xfId="58112" xr:uid="{EB691D44-53B5-4C43-9F5D-077F5543359B}"/>
    <cellStyle name="แสดงผล 6 3 4" xfId="58113" xr:uid="{B4A6CC51-E4BC-4864-8214-818E862E9D1F}"/>
    <cellStyle name="แสดงผล 6 3 5" xfId="58114" xr:uid="{C4DEEEF8-B25D-4414-8048-027041A821C7}"/>
    <cellStyle name="แสดงผล 6 4" xfId="58115" xr:uid="{68470B18-D60A-499A-B552-D9D4FFD99B27}"/>
    <cellStyle name="แสดงผล 6 4 2" xfId="58116" xr:uid="{1E90FD72-9A96-418A-BFB3-CB8212FE3D52}"/>
    <cellStyle name="แสดงผล 6 5" xfId="58117" xr:uid="{21417C26-CF36-48E0-BACE-B8C632B84B83}"/>
    <cellStyle name="แสดงผล 6 5 2" xfId="58118" xr:uid="{5A42EF71-3E61-4483-89E7-4BE71D84D66F}"/>
    <cellStyle name="แสดงผล 6 6" xfId="58119" xr:uid="{9E606BE6-0282-4D81-8F3D-4A364D8AA932}"/>
    <cellStyle name="แสดงผล 6 6 2" xfId="58120" xr:uid="{CB675BE8-5965-4541-B67E-D3F5B8EB2871}"/>
    <cellStyle name="แสดงผล 6 7" xfId="58121" xr:uid="{1AC5C53A-DBCD-4910-86A8-9F8514A31D8D}"/>
    <cellStyle name="แสดงผล 6 8" xfId="58122" xr:uid="{AD1546E7-111A-4A09-ABA0-510D86CE6A09}"/>
    <cellStyle name="แสดงผล 7" xfId="58123" xr:uid="{090F9A7C-F4C5-4C8B-8C9F-AA43CCCF15CE}"/>
    <cellStyle name="แสดงผล 7 2" xfId="58124" xr:uid="{F61772C5-FF43-44DB-98D3-FE028208B25C}"/>
    <cellStyle name="แสดงผล 7 2 2" xfId="58125" xr:uid="{184148CA-D632-48E3-ACEC-FBECE3203290}"/>
    <cellStyle name="แสดงผล 7 2 2 2" xfId="58126" xr:uid="{F8A6B674-5943-45C2-9B50-8C19628ACCA1}"/>
    <cellStyle name="แสดงผล 7 2 2 2 2" xfId="58127" xr:uid="{887A7E2B-E247-4FFB-AD16-30CD0A6D3931}"/>
    <cellStyle name="แสดงผล 7 2 2 2 3" xfId="58128" xr:uid="{780210F6-C8B5-48A8-9124-2C4A162BA30B}"/>
    <cellStyle name="แสดงผล 7 2 2 3" xfId="58129" xr:uid="{FFAF95E6-DB20-4D14-B930-42B147D0A5EB}"/>
    <cellStyle name="แสดงผล 7 2 2 3 2" xfId="58130" xr:uid="{CC73E834-2202-411E-815B-3EC24EFEE386}"/>
    <cellStyle name="แสดงผล 7 2 2 4" xfId="58131" xr:uid="{3FB2459B-22C7-40F5-9E1F-55D1767D82E0}"/>
    <cellStyle name="แสดงผล 7 2 3" xfId="58132" xr:uid="{01AAB9B8-A36E-4CEA-8B1F-5D41D02AF843}"/>
    <cellStyle name="แสดงผล 7 2 3 2" xfId="58133" xr:uid="{2320BB3D-D8F1-4451-A0BD-8ECA9FE3F5DD}"/>
    <cellStyle name="แสดงผล 7 2 3 3" xfId="58134" xr:uid="{76BF82B6-0E6A-4B74-A838-D9318E57BB45}"/>
    <cellStyle name="แสดงผล 7 2 4" xfId="58135" xr:uid="{1D8A4458-8014-44F8-8510-A8FFB2D6B716}"/>
    <cellStyle name="แสดงผล 7 2 4 2" xfId="58136" xr:uid="{436B7FB3-778C-4A26-8A98-35756952A6D5}"/>
    <cellStyle name="แสดงผล 7 2 5" xfId="58137" xr:uid="{D8F65967-19D4-4DAB-9E51-5D6840C47FB4}"/>
    <cellStyle name="แสดงผล 7 2 6" xfId="58138" xr:uid="{5FF30562-928B-4A1B-B627-A828100FE65A}"/>
    <cellStyle name="แสดงผล 7 3" xfId="58139" xr:uid="{CD13908F-2FB4-4002-AD09-C83F3663C681}"/>
    <cellStyle name="แสดงผล 7 3 2" xfId="58140" xr:uid="{EF3A5E40-CAAF-4BAD-9220-64F784936E1A}"/>
    <cellStyle name="แสดงผล 7 3 2 2" xfId="58141" xr:uid="{CE6C9661-E920-4D47-942E-6ED10156E7CC}"/>
    <cellStyle name="แสดงผล 7 3 2 3" xfId="58142" xr:uid="{47830B92-A653-4C30-883F-D7159C1E6BA2}"/>
    <cellStyle name="แสดงผล 7 3 3" xfId="58143" xr:uid="{54C4FBA9-B935-4BE7-B51B-402BE2E7C400}"/>
    <cellStyle name="แสดงผล 7 3 3 2" xfId="58144" xr:uid="{9098F463-F8E8-4F8E-B590-B445CA56112D}"/>
    <cellStyle name="แสดงผล 7 3 4" xfId="58145" xr:uid="{D73AC8E8-C122-4D31-9778-5C91ABF3804A}"/>
    <cellStyle name="แสดงผล 7 3 5" xfId="58146" xr:uid="{56839175-C6CF-4C43-AD29-BC51423B06EB}"/>
    <cellStyle name="แสดงผล 7 4" xfId="58147" xr:uid="{9AC3D35A-0356-44CA-8472-28CB255EE9D3}"/>
    <cellStyle name="แสดงผล 7 4 2" xfId="58148" xr:uid="{42C8A4B4-422E-4D29-879E-73314DE1D6E1}"/>
    <cellStyle name="แสดงผล 7 5" xfId="58149" xr:uid="{3BE5A75A-9450-48FA-8253-0EE19D14E6C4}"/>
    <cellStyle name="แสดงผล 7 5 2" xfId="58150" xr:uid="{F3BEFBCF-1DE7-4EF7-8A5B-719ED82BC5F1}"/>
    <cellStyle name="แสดงผล 7 6" xfId="58151" xr:uid="{817F19B5-B9C4-452F-B058-F0BB305361FD}"/>
    <cellStyle name="แสดงผล 7 6 2" xfId="58152" xr:uid="{6DE539A5-C5D3-46E2-A065-2F1D7AC51F41}"/>
    <cellStyle name="แสดงผล 7 7" xfId="58153" xr:uid="{DE40018F-C62C-4181-BD21-7EFF22C25AE6}"/>
    <cellStyle name="แสดงผล 7 8" xfId="58154" xr:uid="{FC9EB50B-2092-4F02-8033-EC019D98FA45}"/>
    <cellStyle name="แสดงผล 8" xfId="58155" xr:uid="{EE394F41-C297-4394-8E2D-2CFA986155CF}"/>
    <cellStyle name="แสดงผล 8 2" xfId="58156" xr:uid="{0D574509-962A-4E38-ABA8-3F31E7929FD7}"/>
    <cellStyle name="แสดงผล 8 2 2" xfId="58157" xr:uid="{17506DC5-FF4B-4DD6-9001-9C85525DBC0E}"/>
    <cellStyle name="แสดงผล 8 2 2 2" xfId="58158" xr:uid="{538F1AC2-4A90-4738-84C9-3367CA84E02F}"/>
    <cellStyle name="แสดงผล 8 2 2 2 2" xfId="58159" xr:uid="{5A867165-01A9-4EAD-90B7-91B2DD2670AD}"/>
    <cellStyle name="แสดงผล 8 2 2 2 3" xfId="58160" xr:uid="{869FC3EE-3C78-4A2B-874D-B1C43FA781C1}"/>
    <cellStyle name="แสดงผล 8 2 2 3" xfId="58161" xr:uid="{3EE9667B-7AA7-4C7A-890B-428BEF228B35}"/>
    <cellStyle name="แสดงผล 8 2 2 3 2" xfId="58162" xr:uid="{66835C28-3CB1-4CD2-8F7B-09A3187A8687}"/>
    <cellStyle name="แสดงผล 8 2 2 4" xfId="58163" xr:uid="{1FE5A660-35AC-4667-AEED-EDC24D3FAB3F}"/>
    <cellStyle name="แสดงผล 8 2 3" xfId="58164" xr:uid="{4AC25D98-6163-4DC3-9966-C1E3FE14BF90}"/>
    <cellStyle name="แสดงผล 8 2 3 2" xfId="58165" xr:uid="{C19F9749-C15C-4391-B117-512D495ECD78}"/>
    <cellStyle name="แสดงผล 8 2 3 3" xfId="58166" xr:uid="{91D47502-5849-4223-85F9-189ECCED7C86}"/>
    <cellStyle name="แสดงผล 8 2 4" xfId="58167" xr:uid="{50B1A08C-7AAE-4791-BA7B-F9580F34AC75}"/>
    <cellStyle name="แสดงผล 8 2 4 2" xfId="58168" xr:uid="{141604A4-0638-40F9-AA9F-64E9EED0A78E}"/>
    <cellStyle name="แสดงผล 8 2 5" xfId="58169" xr:uid="{11E242E0-4620-4CF5-B36D-010D66518C44}"/>
    <cellStyle name="แสดงผล 8 3" xfId="58170" xr:uid="{90B18068-280C-4546-8983-30BD48253E64}"/>
    <cellStyle name="แสดงผล 8 3 2" xfId="58171" xr:uid="{F4AEF820-383D-46C9-935A-BA88E714CED9}"/>
    <cellStyle name="แสดงผล 8 3 3" xfId="58172" xr:uid="{237F6E42-3882-41D5-8A43-BC5E8A2DF4D0}"/>
    <cellStyle name="แสดงผล 8 4" xfId="58173" xr:uid="{636FD192-BDC3-4AA5-B736-88BFA2C4AF85}"/>
    <cellStyle name="แสดงผล 8 4 2" xfId="58174" xr:uid="{91A32634-EC34-4EE0-8F0A-D29D914294F1}"/>
    <cellStyle name="แสดงผล 8 5" xfId="58175" xr:uid="{B7C48814-B569-479D-86BD-720195EC04BE}"/>
    <cellStyle name="แสดงผล 8 6" xfId="58176" xr:uid="{0B4F03C6-3CA0-402D-8AEC-7C49B920D7C2}"/>
    <cellStyle name="แสดงผล 9" xfId="58177" xr:uid="{6B0171C4-84C5-4BC4-88A7-E51FE80A4943}"/>
    <cellStyle name="แสดงผล 9 2" xfId="58178" xr:uid="{E8326A4F-C9F8-4FC4-B746-900B61003FAF}"/>
    <cellStyle name="แสดงผล 9 2 2" xfId="58179" xr:uid="{F6C90C76-CFF7-4A36-B9B4-C72A4D86BB4D}"/>
    <cellStyle name="แสดงผล 9 2 2 2" xfId="58180" xr:uid="{D2D6F692-8254-43EF-BBCA-0F1F97428767}"/>
    <cellStyle name="แสดงผล 9 2 2 2 2" xfId="58181" xr:uid="{2842CFBD-C80C-46E1-99F2-1B87391F32A1}"/>
    <cellStyle name="แสดงผล 9 2 2 2 3" xfId="58182" xr:uid="{25CF2390-0C7D-40BE-93EC-3A7995797AAC}"/>
    <cellStyle name="แสดงผล 9 2 2 3" xfId="58183" xr:uid="{CDB7F208-7F46-4EEC-A98E-7DAA4E905435}"/>
    <cellStyle name="แสดงผล 9 2 2 3 2" xfId="58184" xr:uid="{164C03BA-612A-406A-A0CA-7ABF69CA8256}"/>
    <cellStyle name="แสดงผล 9 2 2 4" xfId="58185" xr:uid="{771E6A8B-6ADA-44D5-8404-AB37192E73D4}"/>
    <cellStyle name="แสดงผล 9 2 3" xfId="58186" xr:uid="{A0F4E628-1CDC-42CA-BFC5-E136EBBC21F4}"/>
    <cellStyle name="แสดงผล 9 2 3 2" xfId="58187" xr:uid="{E2B87144-ED62-4597-9BD1-15D6DA923569}"/>
    <cellStyle name="แสดงผล 9 2 3 3" xfId="58188" xr:uid="{8B3325C9-6696-4A97-A55D-CCAE9CD85AD1}"/>
    <cellStyle name="แสดงผล 9 2 4" xfId="58189" xr:uid="{DCC75D3F-2692-40BC-B4A6-F1DCCAEC3AE4}"/>
    <cellStyle name="แสดงผล 9 2 4 2" xfId="58190" xr:uid="{231CE3BE-4101-49D1-A257-23FB8FD18C81}"/>
    <cellStyle name="แสดงผล 9 2 5" xfId="58191" xr:uid="{0AEFA23D-BDCB-496B-9A0E-182BDCF4AE73}"/>
    <cellStyle name="แสดงผล 9 3" xfId="58192" xr:uid="{A2869BBE-34A9-42CD-9438-C41764FA0441}"/>
    <cellStyle name="แสดงผล 9 3 2" xfId="58193" xr:uid="{73595FEB-D249-4FD8-8B30-F7CC1BB9E25F}"/>
    <cellStyle name="แสดงผล 9 3 3" xfId="58194" xr:uid="{239CE906-0ACD-46BB-A1E6-9A7EDDDD5632}"/>
    <cellStyle name="แสดงผล 9 4" xfId="58195" xr:uid="{61EA552E-1A57-4487-A76E-62F5BC9319D9}"/>
    <cellStyle name="แสดงผล 9 4 2" xfId="58196" xr:uid="{6EA87EE7-05A9-4F90-86C9-9E1F1DFCE466}"/>
    <cellStyle name="แสดงผล 9 5" xfId="58197" xr:uid="{5A7026A1-DB16-4711-933A-D9CB62C46A06}"/>
    <cellStyle name="แสดงผล 9 6" xfId="58198" xr:uid="{01EFAB7A-7940-49E6-B448-10B69683E133}"/>
    <cellStyle name="แสดงผล_1.RBL Related Transactions &amp; note 2010-Q2" xfId="58199" xr:uid="{03E7847B-0AE7-4899-A72A-F6C4081C4DA5}"/>
    <cellStyle name="การคำนวณ" xfId="49824" xr:uid="{A5E68301-1C78-4C64-9C77-0E1E89570CEF}"/>
    <cellStyle name="การคำนวณ 10" xfId="49825" xr:uid="{31753E6B-EB83-4C42-A914-EAB072B7177A}"/>
    <cellStyle name="การคำนวณ 10 2" xfId="49826" xr:uid="{F953290C-4C27-4413-808C-CE585392844D}"/>
    <cellStyle name="การคำนวณ 10 2 2" xfId="49827" xr:uid="{654862FE-560F-4DFD-96DF-4E5EC8D6C285}"/>
    <cellStyle name="การคำนวณ 10 2 2 2" xfId="49828" xr:uid="{2AE20705-2DE9-40CE-BE12-9ADFA4621C97}"/>
    <cellStyle name="การคำนวณ 10 2 2 2 2" xfId="49829" xr:uid="{7EA0B01C-7648-44AB-8FE5-4EB3E7102987}"/>
    <cellStyle name="การคำนวณ 10 2 2 2 2 2" xfId="49830" xr:uid="{CD37D7B1-98BF-473D-B979-7069669DF5AC}"/>
    <cellStyle name="การคำนวณ 10 2 2 2 2 2 2" xfId="49831" xr:uid="{6C39BD6C-525E-4D8D-9DF9-749AB24F61B0}"/>
    <cellStyle name="การคำนวณ 10 2 2 2 2 2 3" xfId="49832" xr:uid="{3C67A961-B28D-4C88-8D78-1EE8D48C042B}"/>
    <cellStyle name="การคำนวณ 10 2 2 2 2 2 4" xfId="49833" xr:uid="{95E63F6B-E067-409C-A789-4D22260422DF}"/>
    <cellStyle name="การคำนวณ 10 2 2 2 2 3" xfId="49834" xr:uid="{D1C65806-32F3-4466-95B3-B55DD38A9446}"/>
    <cellStyle name="การคำนวณ 10 2 2 2 2 3 2" xfId="49835" xr:uid="{2B9F233B-9663-42FF-91EA-60DBCD471941}"/>
    <cellStyle name="การคำนวณ 10 2 2 2 2 4" xfId="49836" xr:uid="{A9D3689D-4D7E-4DF9-BAA7-31EAE0A114C1}"/>
    <cellStyle name="การคำนวณ 10 2 2 2 3" xfId="49837" xr:uid="{D28D5FDA-EB38-45C4-98F5-A09570313CF7}"/>
    <cellStyle name="การคำนวณ 10 2 2 2 3 2" xfId="49838" xr:uid="{CF6D4BA2-7494-4C78-9F7F-A8E005D1BA1B}"/>
    <cellStyle name="การคำนวณ 10 2 2 2 3 3" xfId="49839" xr:uid="{F96560B2-0998-4ECA-884C-01E7D2BA368D}"/>
    <cellStyle name="การคำนวณ 10 2 2 2 3 4" xfId="49840" xr:uid="{AFC7F1DB-4ACF-40AF-AB5F-E5A075106B7E}"/>
    <cellStyle name="การคำนวณ 10 2 2 2 4" xfId="49841" xr:uid="{7B26C622-3D8D-49B4-90C0-1393030734E2}"/>
    <cellStyle name="การคำนวณ 10 2 2 2 4 2" xfId="49842" xr:uid="{BCEAC767-8D46-4991-BC09-C384DE767E46}"/>
    <cellStyle name="การคำนวณ 10 2 2 2 4 3" xfId="49843" xr:uid="{91F90126-5D46-446E-8DF2-49E5D41781D3}"/>
    <cellStyle name="การคำนวณ 10 2 2 2 5" xfId="49844" xr:uid="{8267EC05-0D38-4A29-8926-2A11D00520DC}"/>
    <cellStyle name="การคำนวณ 10 2 2 3" xfId="49845" xr:uid="{27FEE1F8-DB76-4032-9AE8-4089B24008F1}"/>
    <cellStyle name="การคำนวณ 10 2 2 3 2" xfId="49846" xr:uid="{5ED8EC85-FF16-4F18-B209-294CC31D12AF}"/>
    <cellStyle name="การคำนวณ 10 2 2 3 2 2" xfId="49847" xr:uid="{ACB1C703-A149-46E4-BFF5-C5CBA40FF785}"/>
    <cellStyle name="การคำนวณ 10 2 2 3 2 3" xfId="49848" xr:uid="{BD36AF85-4E37-464B-9691-368F6D0B57A1}"/>
    <cellStyle name="การคำนวณ 10 2 2 3 2 4" xfId="49849" xr:uid="{3C411C1B-76F1-485C-ADB0-107A97346F2D}"/>
    <cellStyle name="การคำนวณ 10 2 2 3 3" xfId="49850" xr:uid="{2BAADB9E-10C9-4BE3-8C43-1E8881E12945}"/>
    <cellStyle name="การคำนวณ 10 2 2 3 3 2" xfId="49851" xr:uid="{5E287D4F-2F92-4723-9869-CA386821588B}"/>
    <cellStyle name="การคำนวณ 10 2 2 3 4" xfId="49852" xr:uid="{E4BFCDA5-EDE9-4FD7-8B9F-6ECF9EEB820F}"/>
    <cellStyle name="การคำนวณ 10 2 2 4" xfId="49853" xr:uid="{256FA9CB-42DD-4589-8F06-85D2D0099CF6}"/>
    <cellStyle name="การคำนวณ 10 2 2 4 2" xfId="49854" xr:uid="{34179B38-2722-403F-9CD9-CAE2B5C7F200}"/>
    <cellStyle name="การคำนวณ 10 2 2 4 3" xfId="49855" xr:uid="{BAF24340-FAC8-4961-A0E7-CEC0060B36E7}"/>
    <cellStyle name="การคำนวณ 10 2 2 4 4" xfId="49856" xr:uid="{963F1AD2-4E6E-46AD-8588-C6A5F5F9E87E}"/>
    <cellStyle name="การคำนวณ 10 2 2 5" xfId="49857" xr:uid="{D459BE21-7836-4F08-B28F-81C0A166CCCD}"/>
    <cellStyle name="การคำนวณ 10 2 2 5 2" xfId="49858" xr:uid="{2ED3916F-AB95-4D70-BFE4-4F0AE1583F5E}"/>
    <cellStyle name="การคำนวณ 10 2 2 5 3" xfId="49859" xr:uid="{6D7DC033-0FA5-498C-8CE1-C6160B273924}"/>
    <cellStyle name="การคำนวณ 10 2 2 6" xfId="49860" xr:uid="{A359CB93-FE7B-4044-9AB3-C86D6F588A28}"/>
    <cellStyle name="การคำนวณ 10 2 3" xfId="49861" xr:uid="{5ABDD6B1-0CDB-45D7-B5FE-9472D4710E0F}"/>
    <cellStyle name="การคำนวณ 10 2 3 2" xfId="49862" xr:uid="{8C5837FA-F8AA-400E-BA5B-DC85BBD5B02B}"/>
    <cellStyle name="การคำนวณ 10 2 3 2 2" xfId="49863" xr:uid="{75E3A2AA-6AE8-409E-8366-BDA21BCD914F}"/>
    <cellStyle name="การคำนวณ 10 2 3 2 3" xfId="49864" xr:uid="{05CCD05C-31AE-4A27-B5FF-44C077509AE9}"/>
    <cellStyle name="การคำนวณ 10 2 3 2 4" xfId="49865" xr:uid="{317375D9-7CA9-4F7E-9395-B59FBCB875FD}"/>
    <cellStyle name="การคำนวณ 10 2 3 3" xfId="49866" xr:uid="{A7894B88-53EB-4465-A3EA-19F89BF08926}"/>
    <cellStyle name="การคำนวณ 10 2 3 3 2" xfId="49867" xr:uid="{6BBCCD2F-B140-4CE0-9A40-6A7DC0B8D1A0}"/>
    <cellStyle name="การคำนวณ 10 2 3 4" xfId="49868" xr:uid="{75DBCD60-FA5A-4102-BD1C-03CEEEE92C19}"/>
    <cellStyle name="การคำนวณ 10 2 4" xfId="49869" xr:uid="{38ADB751-E670-44D3-B85B-35A89C0573BF}"/>
    <cellStyle name="การคำนวณ 10 2 4 2" xfId="49870" xr:uid="{B6C9571B-63AC-477A-A53A-80663FD615F8}"/>
    <cellStyle name="การคำนวณ 10 2 4 3" xfId="49871" xr:uid="{61640DC3-FB60-4F67-B499-9806E15742FC}"/>
    <cellStyle name="การคำนวณ 10 2 4 4" xfId="49872" xr:uid="{E9F31051-F44A-4F08-A3A6-5F02E0DCD99D}"/>
    <cellStyle name="การคำนวณ 10 2 5" xfId="49873" xr:uid="{5B3F7B64-0D89-45D4-AD5A-CAB235E92E56}"/>
    <cellStyle name="การคำนวณ 10 2 5 2" xfId="49874" xr:uid="{2779FB6E-A987-4325-9105-A1285528AB4B}"/>
    <cellStyle name="การคำนวณ 10 2 5 3" xfId="49875" xr:uid="{A43E85E6-FEDD-4ED0-82E8-D702BDAB9940}"/>
    <cellStyle name="การคำนวณ 10 2 6" xfId="49876" xr:uid="{C8F84B90-38A7-4100-ABA8-95A636FB5742}"/>
    <cellStyle name="การคำนวณ 10 3" xfId="49877" xr:uid="{E2BDD7BD-D338-4642-99B7-B178312F03B7}"/>
    <cellStyle name="การคำนวณ 10 3 2" xfId="49878" xr:uid="{3C4CB6BD-28E7-4F98-BE53-592653C12753}"/>
    <cellStyle name="การคำนวณ 10 3 2 2" xfId="49879" xr:uid="{727C645C-E209-4255-A38C-6CC4BEFC6C63}"/>
    <cellStyle name="การคำนวณ 10 3 2 2 2" xfId="49880" xr:uid="{5BAEC0C0-B882-4A2B-BA3F-7738D3D12E6E}"/>
    <cellStyle name="การคำนวณ 10 3 2 2 2 2" xfId="49881" xr:uid="{2CCAFF2F-DD0A-4797-9927-390AD73BF49C}"/>
    <cellStyle name="การคำนวณ 10 3 2 2 2 3" xfId="49882" xr:uid="{0531BEE4-7DB8-4B23-832B-862B46E940E9}"/>
    <cellStyle name="การคำนวณ 10 3 2 2 2 4" xfId="49883" xr:uid="{36B8203F-ED50-4475-B4FA-823B7A9F77C8}"/>
    <cellStyle name="การคำนวณ 10 3 2 2 3" xfId="49884" xr:uid="{9145C153-12EA-46FC-A70F-A96D2F6E2D79}"/>
    <cellStyle name="การคำนวณ 10 3 2 2 3 2" xfId="49885" xr:uid="{8D126DBE-FFEE-4B63-A903-51D333BAEEDF}"/>
    <cellStyle name="การคำนวณ 10 3 2 2 4" xfId="49886" xr:uid="{3ED1180D-F05C-423D-B74E-0D8C3A50078C}"/>
    <cellStyle name="การคำนวณ 10 3 2 3" xfId="49887" xr:uid="{18CD26F8-1D9E-4026-B7B5-D50D0C356E66}"/>
    <cellStyle name="การคำนวณ 10 3 2 3 2" xfId="49888" xr:uid="{4C58BDA7-588C-4FC7-BAAD-E6E192F77390}"/>
    <cellStyle name="การคำนวณ 10 3 2 3 3" xfId="49889" xr:uid="{3AC6ED42-29B4-49F3-9CFE-11E11CC7A78C}"/>
    <cellStyle name="การคำนวณ 10 3 2 3 4" xfId="49890" xr:uid="{E2A10B25-DC11-4D5B-ACDE-E6045E9E62CA}"/>
    <cellStyle name="การคำนวณ 10 3 2 4" xfId="49891" xr:uid="{BB7EE8B7-4C96-4D5E-A2E1-EEC1780EADE9}"/>
    <cellStyle name="การคำนวณ 10 3 2 4 2" xfId="49892" xr:uid="{0F326AA9-9B86-4A84-B004-6FE7C35B920F}"/>
    <cellStyle name="การคำนวณ 10 3 2 4 3" xfId="49893" xr:uid="{354089E6-2D67-43B9-902C-473EDBC40333}"/>
    <cellStyle name="การคำนวณ 10 3 2 5" xfId="49894" xr:uid="{B2EB718E-9DA9-44A3-B0BA-847E9A03E792}"/>
    <cellStyle name="การคำนวณ 10 3 3" xfId="49895" xr:uid="{DCA3DACC-2704-4D9D-91F0-12B657AE7F9E}"/>
    <cellStyle name="การคำนวณ 10 3 3 2" xfId="49896" xr:uid="{9B553395-BAAB-4FAB-B795-4FF029014973}"/>
    <cellStyle name="การคำนวณ 10 3 3 2 2" xfId="49897" xr:uid="{538A4A69-7642-453A-9F83-FE4963A2EF5E}"/>
    <cellStyle name="การคำนวณ 10 3 3 2 3" xfId="49898" xr:uid="{44E11AB9-1C3C-44A9-881D-5546F7605073}"/>
    <cellStyle name="การคำนวณ 10 3 3 2 4" xfId="49899" xr:uid="{3878D870-348D-404A-9E6E-37C43961A155}"/>
    <cellStyle name="การคำนวณ 10 3 3 3" xfId="49900" xr:uid="{F7DCBC3E-0EA7-4CB5-9221-B1CF4EA6295A}"/>
    <cellStyle name="การคำนวณ 10 3 3 3 2" xfId="49901" xr:uid="{4100839A-335E-46C4-A0C0-7CFF3A29626C}"/>
    <cellStyle name="การคำนวณ 10 3 3 4" xfId="49902" xr:uid="{E6DBFA2C-ACE5-4231-96C2-8D4A1E025D48}"/>
    <cellStyle name="การคำนวณ 10 3 4" xfId="49903" xr:uid="{D500E96D-5EB2-4968-BF98-391EB39497A9}"/>
    <cellStyle name="การคำนวณ 10 3 4 2" xfId="49904" xr:uid="{43B1FF9B-7012-4535-9D2A-F9F835BAB109}"/>
    <cellStyle name="การคำนวณ 10 3 4 3" xfId="49905" xr:uid="{75BE4D8E-21FB-4542-9DFF-2E7CFFBD208C}"/>
    <cellStyle name="การคำนวณ 10 3 4 4" xfId="49906" xr:uid="{DED79883-C8BD-4EC6-8CF9-A540103E6C6B}"/>
    <cellStyle name="การคำนวณ 10 3 5" xfId="49907" xr:uid="{2F7A0140-ACCF-4E2B-BFE0-CCF9B544C5B5}"/>
    <cellStyle name="การคำนวณ 10 3 5 2" xfId="49908" xr:uid="{08CE3EAC-D9C8-4849-87F6-550F8E0E7680}"/>
    <cellStyle name="การคำนวณ 10 3 5 3" xfId="49909" xr:uid="{A40062C1-88A0-4AFF-A37C-253BE2B88187}"/>
    <cellStyle name="การคำนวณ 10 3 6" xfId="49910" xr:uid="{DD938794-60BD-4DC1-872F-9EB51DA40C1E}"/>
    <cellStyle name="การคำนวณ 10 4" xfId="49911" xr:uid="{17FE35DF-8A88-455B-91E3-D4E5CE512E68}"/>
    <cellStyle name="การคำนวณ 10 4 2" xfId="49912" xr:uid="{2C77FD50-722E-49BC-AE32-D19CD8EF3926}"/>
    <cellStyle name="การคำนวณ 10 4 2 2" xfId="49913" xr:uid="{918E1885-81FF-4497-BFFB-857FEF6192AE}"/>
    <cellStyle name="การคำนวณ 10 4 2 3" xfId="49914" xr:uid="{E8EB64C5-B71F-444A-B63C-CD61AEBB0AD5}"/>
    <cellStyle name="การคำนวณ 10 4 2 4" xfId="49915" xr:uid="{5622A810-6CA6-460D-B35E-A90C84E63CEF}"/>
    <cellStyle name="การคำนวณ 10 4 3" xfId="49916" xr:uid="{901B3472-CEDD-4343-BA0B-1ACBFCAB4C8E}"/>
    <cellStyle name="การคำนวณ 10 4 3 2" xfId="49917" xr:uid="{EC914EB3-5F3F-4C7C-A00F-AE03CF057D87}"/>
    <cellStyle name="การคำนวณ 10 4 4" xfId="49918" xr:uid="{9BED06CE-5725-463D-80F6-CFD571FB0262}"/>
    <cellStyle name="การคำนวณ 10 5" xfId="49919" xr:uid="{84BE5E07-5E02-42C2-AC3D-1CB77A5DAF7C}"/>
    <cellStyle name="การคำนวณ 10 5 2" xfId="49920" xr:uid="{D0F83A71-D1F9-486A-B5A3-F0E7CEABE2F5}"/>
    <cellStyle name="การคำนวณ 10 5 3" xfId="49921" xr:uid="{BAC99A57-AE49-4422-AA1A-D14FE9458D98}"/>
    <cellStyle name="การคำนวณ 10 5 4" xfId="49922" xr:uid="{6BE37118-6747-4FC7-979F-A767C93FBAFA}"/>
    <cellStyle name="การคำนวณ 10 6" xfId="49923" xr:uid="{D7F4077A-646A-490F-9EE3-FF18A26E7FAC}"/>
    <cellStyle name="การคำนวณ 10 6 2" xfId="49924" xr:uid="{C5ADF94E-5016-431D-B08C-FEF0F9388FEF}"/>
    <cellStyle name="การคำนวณ 10 6 3" xfId="49925" xr:uid="{0C6705EB-40C0-4408-9649-C12C234E7BC8}"/>
    <cellStyle name="การคำนวณ 10 7" xfId="49926" xr:uid="{2CAFCC52-172D-4936-94E9-DC8DCA9E7513}"/>
    <cellStyle name="การคำนวณ 10 7 2" xfId="49927" xr:uid="{C456819E-22D6-42AD-9D2B-8F3ED6A27DBC}"/>
    <cellStyle name="การคำนวณ 10 7 3" xfId="49928" xr:uid="{1FEF1427-3A10-4282-B177-2DCBD122326E}"/>
    <cellStyle name="การคำนวณ 10 8" xfId="49929" xr:uid="{8B37A17B-D8F6-4525-9D80-A6C8BF6D754B}"/>
    <cellStyle name="การคำนวณ 11" xfId="49930" xr:uid="{8D036C3C-9991-4528-B6FD-232078B8B346}"/>
    <cellStyle name="การคำนวณ 11 2" xfId="49931" xr:uid="{39F60478-F6F7-4184-8DFA-301EEF8903AF}"/>
    <cellStyle name="การคำนวณ 11 2 2" xfId="49932" xr:uid="{A62F0EC9-8E3C-4F05-A3C1-9D7F085AB20B}"/>
    <cellStyle name="การคำนวณ 11 2 2 2" xfId="49933" xr:uid="{46C3A5CF-ABE0-4C7F-A996-57C2329AC975}"/>
    <cellStyle name="การคำนวณ 11 2 2 2 2" xfId="49934" xr:uid="{0C7564BC-D9F7-4847-964C-3C9360267BF4}"/>
    <cellStyle name="การคำนวณ 11 2 2 2 2 2" xfId="49935" xr:uid="{FA67F774-DDB6-466F-BE1A-45916E143B4D}"/>
    <cellStyle name="การคำนวณ 11 2 2 2 2 2 2" xfId="49936" xr:uid="{E924A35A-5E23-4EF2-AC32-87775802A476}"/>
    <cellStyle name="การคำนวณ 11 2 2 2 2 2 3" xfId="49937" xr:uid="{07D8A3F9-8D62-4ED7-86D2-B4CD68D23FF2}"/>
    <cellStyle name="การคำนวณ 11 2 2 2 2 2 4" xfId="49938" xr:uid="{99D72324-EA7F-4912-9A60-91BE4819D264}"/>
    <cellStyle name="การคำนวณ 11 2 2 2 2 3" xfId="49939" xr:uid="{109304FA-EED8-4420-B574-56582571709D}"/>
    <cellStyle name="การคำนวณ 11 2 2 2 2 3 2" xfId="49940" xr:uid="{AEBC76D8-59C2-4599-BAC5-E8E54F86AEBA}"/>
    <cellStyle name="การคำนวณ 11 2 2 2 2 4" xfId="49941" xr:uid="{C60AF33A-7308-4049-9E27-60C9870BBC6C}"/>
    <cellStyle name="การคำนวณ 11 2 2 2 3" xfId="49942" xr:uid="{981B7BEC-D9FC-4660-9A1F-570EE3F62333}"/>
    <cellStyle name="การคำนวณ 11 2 2 2 3 2" xfId="49943" xr:uid="{2866E0A5-1F22-479D-8B46-500DDA2DAC6E}"/>
    <cellStyle name="การคำนวณ 11 2 2 2 3 3" xfId="49944" xr:uid="{C659B4E5-48E5-4DA0-B60A-365A8B6ADCD9}"/>
    <cellStyle name="การคำนวณ 11 2 2 2 3 4" xfId="49945" xr:uid="{6D62FA76-9481-4144-8017-3B09239562A1}"/>
    <cellStyle name="การคำนวณ 11 2 2 2 4" xfId="49946" xr:uid="{76400E63-4F30-4EB3-B070-D46AD310ACC3}"/>
    <cellStyle name="การคำนวณ 11 2 2 2 4 2" xfId="49947" xr:uid="{AF62BF41-EC7D-446A-ACE5-6B230E7B1171}"/>
    <cellStyle name="การคำนวณ 11 2 2 2 4 3" xfId="49948" xr:uid="{5A45132A-1489-4F6C-A8DA-1E13D3357E4C}"/>
    <cellStyle name="การคำนวณ 11 2 2 2 5" xfId="49949" xr:uid="{F3914A27-A538-499F-A62D-3A49741E359F}"/>
    <cellStyle name="การคำนวณ 11 2 2 3" xfId="49950" xr:uid="{DC402912-F8AC-4740-AB9A-935DCCE8F8B3}"/>
    <cellStyle name="การคำนวณ 11 2 2 3 2" xfId="49951" xr:uid="{CE8921C2-3E8D-452F-B5B8-EC05E7F2B93B}"/>
    <cellStyle name="การคำนวณ 11 2 2 3 2 2" xfId="49952" xr:uid="{BF3C5F1D-7B14-498F-9A04-03604AE794F4}"/>
    <cellStyle name="การคำนวณ 11 2 2 3 2 3" xfId="49953" xr:uid="{10230070-7EFD-4268-96B8-A3DED2ABB613}"/>
    <cellStyle name="การคำนวณ 11 2 2 3 2 4" xfId="49954" xr:uid="{E6CECF2A-2DBD-4877-9360-AB3CB4083828}"/>
    <cellStyle name="การคำนวณ 11 2 2 3 3" xfId="49955" xr:uid="{AEA78A3D-B0B0-4FFF-BEDC-A70881EA2282}"/>
    <cellStyle name="การคำนวณ 11 2 2 3 3 2" xfId="49956" xr:uid="{D3AC9A18-396D-4318-BCF1-0DEB5F9568BD}"/>
    <cellStyle name="การคำนวณ 11 2 2 3 4" xfId="49957" xr:uid="{EA0E71DF-9E39-41C1-852B-6B2050273D67}"/>
    <cellStyle name="การคำนวณ 11 2 2 4" xfId="49958" xr:uid="{17E0DA4A-9B57-4110-8C80-9AFA0F35A75D}"/>
    <cellStyle name="การคำนวณ 11 2 2 4 2" xfId="49959" xr:uid="{B8151BEB-21AD-4DC4-8C74-16A4938F4C19}"/>
    <cellStyle name="การคำนวณ 11 2 2 4 3" xfId="49960" xr:uid="{DB5492BA-6B3F-4927-9F93-E0A5A22CF6E9}"/>
    <cellStyle name="การคำนวณ 11 2 2 4 4" xfId="49961" xr:uid="{B8CBA1D8-08C3-4BED-97F7-50E26D88C4CD}"/>
    <cellStyle name="การคำนวณ 11 2 2 5" xfId="49962" xr:uid="{B7D4123B-6757-4F9A-8ABE-1F5268B69D7E}"/>
    <cellStyle name="การคำนวณ 11 2 2 5 2" xfId="49963" xr:uid="{4F9F238F-38BE-464D-ACDC-34C4AAF267AF}"/>
    <cellStyle name="การคำนวณ 11 2 2 5 3" xfId="49964" xr:uid="{AEF37FF1-1500-445B-BDD4-F410C169B3CD}"/>
    <cellStyle name="การคำนวณ 11 2 2 6" xfId="49965" xr:uid="{5CAAE0D7-ED13-4AB0-AC4F-574C24242BF0}"/>
    <cellStyle name="การคำนวณ 11 2 3" xfId="49966" xr:uid="{8AC3774D-20F2-4E6E-9BFF-6DCFE6C0A4B3}"/>
    <cellStyle name="การคำนวณ 11 2 3 2" xfId="49967" xr:uid="{2BF8640F-1B8C-4F99-9710-141060A44244}"/>
    <cellStyle name="การคำนวณ 11 2 3 2 2" xfId="49968" xr:uid="{4B3D4165-154C-4D39-AB64-EB12D1885657}"/>
    <cellStyle name="การคำนวณ 11 2 3 2 3" xfId="49969" xr:uid="{6755B9D3-956D-4EA2-9CF7-493656D1EB22}"/>
    <cellStyle name="การคำนวณ 11 2 3 2 4" xfId="49970" xr:uid="{D28BBDAE-FB53-4AE4-9049-CD3C87EE19A5}"/>
    <cellStyle name="การคำนวณ 11 2 3 3" xfId="49971" xr:uid="{D638EC15-4668-4337-A4BE-2EA667264E2A}"/>
    <cellStyle name="การคำนวณ 11 2 3 3 2" xfId="49972" xr:uid="{8BD28782-D9C6-44F7-9BB2-E08E638B7445}"/>
    <cellStyle name="การคำนวณ 11 2 3 4" xfId="49973" xr:uid="{6DC60C6D-61FA-44F9-B346-8B650C700AAA}"/>
    <cellStyle name="การคำนวณ 11 2 4" xfId="49974" xr:uid="{9B881C96-C2D9-4DEB-A693-04F44DA483F1}"/>
    <cellStyle name="การคำนวณ 11 2 4 2" xfId="49975" xr:uid="{891618FE-E9FE-4340-B6CB-F72E7D527E1D}"/>
    <cellStyle name="การคำนวณ 11 2 4 3" xfId="49976" xr:uid="{E69B00A2-7143-4E93-A616-CBD646D74319}"/>
    <cellStyle name="การคำนวณ 11 2 4 4" xfId="49977" xr:uid="{9241DE24-AF19-4B5E-B201-B3BE856FC788}"/>
    <cellStyle name="การคำนวณ 11 2 5" xfId="49978" xr:uid="{034622FA-08B3-43B4-A155-576605649D4C}"/>
    <cellStyle name="การคำนวณ 11 2 5 2" xfId="49979" xr:uid="{16B101FB-9D18-4217-BB69-71CD2400C705}"/>
    <cellStyle name="การคำนวณ 11 2 5 3" xfId="49980" xr:uid="{20ED87F4-8532-4C6B-9932-D9116B75E5FE}"/>
    <cellStyle name="การคำนวณ 11 2 6" xfId="49981" xr:uid="{7347D6FA-F2CE-48C6-B593-25836CF6A944}"/>
    <cellStyle name="การคำนวณ 11 3" xfId="49982" xr:uid="{3DD20ED9-819E-4035-A02A-EE51BA67ACF7}"/>
    <cellStyle name="การคำนวณ 11 3 2" xfId="49983" xr:uid="{2AF95FA3-E8CF-4F22-8A5F-1EB1F2BB276C}"/>
    <cellStyle name="การคำนวณ 11 3 2 2" xfId="49984" xr:uid="{3B3F32D3-3861-4871-A182-33B119897FC5}"/>
    <cellStyle name="การคำนวณ 11 3 2 2 2" xfId="49985" xr:uid="{B0053C70-29C9-4A2D-AA04-8978556F1D08}"/>
    <cellStyle name="การคำนวณ 11 3 2 2 2 2" xfId="49986" xr:uid="{E7BB5EA4-D11C-4A8B-9435-06733969AEF6}"/>
    <cellStyle name="การคำนวณ 11 3 2 2 2 3" xfId="49987" xr:uid="{291B9013-8F81-47E9-8F47-D782C2A4B2FE}"/>
    <cellStyle name="การคำนวณ 11 3 2 2 2 4" xfId="49988" xr:uid="{92C5F65B-8DEF-43B4-A4D1-2FF7076BC693}"/>
    <cellStyle name="การคำนวณ 11 3 2 2 3" xfId="49989" xr:uid="{5F46146F-2608-46D5-A10D-A072E99B3E14}"/>
    <cellStyle name="การคำนวณ 11 3 2 2 3 2" xfId="49990" xr:uid="{E53F6241-069B-45E9-B944-83277D4A7C61}"/>
    <cellStyle name="การคำนวณ 11 3 2 2 4" xfId="49991" xr:uid="{7352D465-98E2-4DEA-8B50-DFA43905745C}"/>
    <cellStyle name="การคำนวณ 11 3 2 3" xfId="49992" xr:uid="{2ED4EAF7-91E9-44AC-95A1-9057AAE9247C}"/>
    <cellStyle name="การคำนวณ 11 3 2 3 2" xfId="49993" xr:uid="{8722996B-8F1A-497B-AD05-04068BDFDEDC}"/>
    <cellStyle name="การคำนวณ 11 3 2 3 3" xfId="49994" xr:uid="{1B69439F-737B-45DC-8990-98F29788C673}"/>
    <cellStyle name="การคำนวณ 11 3 2 3 4" xfId="49995" xr:uid="{B1B80012-0EEE-475A-9301-CE0651E1C824}"/>
    <cellStyle name="การคำนวณ 11 3 2 4" xfId="49996" xr:uid="{40F2C75B-9CBD-4DD8-8912-1D262F9A8893}"/>
    <cellStyle name="การคำนวณ 11 3 2 4 2" xfId="49997" xr:uid="{9E3EDDF8-930F-4D4A-AD37-710E3A86B634}"/>
    <cellStyle name="การคำนวณ 11 3 2 4 3" xfId="49998" xr:uid="{2A621C0F-65E9-4FB8-B4A1-326FD32D6A96}"/>
    <cellStyle name="การคำนวณ 11 3 2 5" xfId="49999" xr:uid="{ABB83788-57CF-47F3-84CE-6A57ED4637D9}"/>
    <cellStyle name="การคำนวณ 11 3 3" xfId="50000" xr:uid="{0BF049DF-EA27-43D6-AA86-17364244B661}"/>
    <cellStyle name="การคำนวณ 11 3 3 2" xfId="50001" xr:uid="{89FEB5D7-1696-4C39-A28C-C5960F5EABC0}"/>
    <cellStyle name="การคำนวณ 11 3 3 2 2" xfId="50002" xr:uid="{DEEAD78B-C039-460A-9A5C-6CE5D7154BEF}"/>
    <cellStyle name="การคำนวณ 11 3 3 2 3" xfId="50003" xr:uid="{12A7BBB2-34B5-44C4-8C6B-C882C22F5800}"/>
    <cellStyle name="การคำนวณ 11 3 3 2 4" xfId="50004" xr:uid="{1F5D4E67-7C19-4A22-9259-969CB8C9F27D}"/>
    <cellStyle name="การคำนวณ 11 3 3 3" xfId="50005" xr:uid="{F6646CA3-C55B-46F8-9B82-51D3ED9A2108}"/>
    <cellStyle name="การคำนวณ 11 3 3 3 2" xfId="50006" xr:uid="{77838ABE-609D-4868-8044-AF1AFC97161C}"/>
    <cellStyle name="การคำนวณ 11 3 3 4" xfId="50007" xr:uid="{61A604A2-718D-42E0-AC61-1FD13F341303}"/>
    <cellStyle name="การคำนวณ 11 3 4" xfId="50008" xr:uid="{D4C18EAE-D409-4DD5-8754-FDF8B8600A6A}"/>
    <cellStyle name="การคำนวณ 11 3 4 2" xfId="50009" xr:uid="{D9563E6A-3D9C-4D14-8523-F9F70A12E11F}"/>
    <cellStyle name="การคำนวณ 11 3 4 3" xfId="50010" xr:uid="{EEB57110-97A6-43BB-A9EC-09F327F1A43F}"/>
    <cellStyle name="การคำนวณ 11 3 4 4" xfId="50011" xr:uid="{CC679F5A-8636-4383-B9C9-B32CA3BDF759}"/>
    <cellStyle name="การคำนวณ 11 3 5" xfId="50012" xr:uid="{92A0551F-3BEA-4B9E-A1BD-57E62BDAC89E}"/>
    <cellStyle name="การคำนวณ 11 3 5 2" xfId="50013" xr:uid="{6F51E3C1-208D-482C-890A-676949B632E3}"/>
    <cellStyle name="การคำนวณ 11 3 5 3" xfId="50014" xr:uid="{D087847A-E917-4354-8106-56310535CED7}"/>
    <cellStyle name="การคำนวณ 11 3 6" xfId="50015" xr:uid="{4BEF4E7F-9E14-4FD1-8E0F-F2E8248C6FD3}"/>
    <cellStyle name="การคำนวณ 11 4" xfId="50016" xr:uid="{40FF8640-44CA-46FB-B5A1-62D47DF4438D}"/>
    <cellStyle name="การคำนวณ 11 4 2" xfId="50017" xr:uid="{442CED7D-DFE3-44FD-ADA5-9BC1B2353CE1}"/>
    <cellStyle name="การคำนวณ 11 4 2 2" xfId="50018" xr:uid="{EFB93960-DF62-4AA4-A321-199275E96380}"/>
    <cellStyle name="การคำนวณ 11 4 2 3" xfId="50019" xr:uid="{532CB546-FFD1-4CEA-A0A5-05702373F5F0}"/>
    <cellStyle name="การคำนวณ 11 4 2 4" xfId="50020" xr:uid="{E368BD2A-94A1-44CD-8FB9-03D64563FF07}"/>
    <cellStyle name="การคำนวณ 11 4 3" xfId="50021" xr:uid="{1AAD8899-3496-467D-8FDD-E0C65C3030CE}"/>
    <cellStyle name="การคำนวณ 11 4 3 2" xfId="50022" xr:uid="{00BFA6F3-A7AB-4E10-AD11-244AB93400CD}"/>
    <cellStyle name="การคำนวณ 11 4 4" xfId="50023" xr:uid="{5597EF47-F8EE-4EA3-93C8-0483BC82F623}"/>
    <cellStyle name="การคำนวณ 11 5" xfId="50024" xr:uid="{04DBA38E-271B-48D3-9ACC-F035EBE4E07B}"/>
    <cellStyle name="การคำนวณ 11 5 2" xfId="50025" xr:uid="{C80E94C7-DAEA-4548-B882-71FA06D2F4B6}"/>
    <cellStyle name="การคำนวณ 11 5 3" xfId="50026" xr:uid="{6BBD90DF-B283-482A-BA1B-B112A39907FA}"/>
    <cellStyle name="การคำนวณ 11 5 4" xfId="50027" xr:uid="{6A137602-AB41-48C8-95F7-253BAB1A39B6}"/>
    <cellStyle name="การคำนวณ 11 6" xfId="50028" xr:uid="{EAF3C5A8-5718-4FCA-97BB-C7BF0F17ADC0}"/>
    <cellStyle name="การคำนวณ 11 6 2" xfId="50029" xr:uid="{881253C3-462E-48A3-8C02-E56560A2EF30}"/>
    <cellStyle name="การคำนวณ 11 6 3" xfId="50030" xr:uid="{EBBEA3B8-7414-4680-9115-3AD7DEAAA94B}"/>
    <cellStyle name="การคำนวณ 11 7" xfId="50031" xr:uid="{625824CF-108B-4CAC-A763-01AC98FBBD7E}"/>
    <cellStyle name="การคำนวณ 11 7 2" xfId="50032" xr:uid="{EE0A9560-3F84-4D58-BEAC-368C6EFA5833}"/>
    <cellStyle name="การคำนวณ 11 7 3" xfId="50033" xr:uid="{2DB4F752-E1EC-416F-B83C-5D2865E4BD5D}"/>
    <cellStyle name="การคำนวณ 11 8" xfId="50034" xr:uid="{45482709-A633-48FC-ABD4-DBFEA66FB449}"/>
    <cellStyle name="การคำนวณ 12" xfId="50035" xr:uid="{D02935C7-22D5-4788-B78C-1B7885800049}"/>
    <cellStyle name="การคำนวณ 12 2" xfId="50036" xr:uid="{53C7C61A-1660-4347-A528-F0CA80BD4C17}"/>
    <cellStyle name="การคำนวณ 12 2 2" xfId="50037" xr:uid="{B6FCE103-2408-4BFF-A859-82A72DA9DE40}"/>
    <cellStyle name="การคำนวณ 12 2 2 2" xfId="50038" xr:uid="{3AF61B75-EDD1-474B-AFEB-8C0409D2B989}"/>
    <cellStyle name="การคำนวณ 12 2 2 2 2" xfId="50039" xr:uid="{46B4C246-D387-48D8-A57D-F6B5C808B879}"/>
    <cellStyle name="การคำนวณ 12 2 2 2 2 2" xfId="50040" xr:uid="{59CC0E7B-0BBA-42A2-9DB8-B94F9ED25107}"/>
    <cellStyle name="การคำนวณ 12 2 2 2 2 2 2" xfId="50041" xr:uid="{FB22A0DB-AEE0-4C33-ABCB-74DE7FF0798D}"/>
    <cellStyle name="การคำนวณ 12 2 2 2 2 2 3" xfId="50042" xr:uid="{A517B3FE-E118-42EF-A489-7C9D807AF5BF}"/>
    <cellStyle name="การคำนวณ 12 2 2 2 2 2 4" xfId="50043" xr:uid="{BF3F6B29-1C26-4B3C-90DD-3FF541A3DBA7}"/>
    <cellStyle name="การคำนวณ 12 2 2 2 2 3" xfId="50044" xr:uid="{0430DAB1-D91F-440A-8A13-18EC093B66D0}"/>
    <cellStyle name="การคำนวณ 12 2 2 2 2 3 2" xfId="50045" xr:uid="{08C384C8-ECFB-45E6-88C6-0364F2F8A8D1}"/>
    <cellStyle name="การคำนวณ 12 2 2 2 2 4" xfId="50046" xr:uid="{1D548F00-E209-4A44-AAA5-B96CE50C9C2C}"/>
    <cellStyle name="การคำนวณ 12 2 2 2 3" xfId="50047" xr:uid="{256ABC6D-E46F-4D58-98DB-4BA025804D62}"/>
    <cellStyle name="การคำนวณ 12 2 2 2 3 2" xfId="50048" xr:uid="{7D9933F1-ED28-40D4-988A-0FF511836A15}"/>
    <cellStyle name="การคำนวณ 12 2 2 2 3 3" xfId="50049" xr:uid="{72DB3D40-D155-4E3C-AF88-BCEE6F7AF9E1}"/>
    <cellStyle name="การคำนวณ 12 2 2 2 3 4" xfId="50050" xr:uid="{1CBE7ABE-E619-439E-8342-44AF27C2AEE6}"/>
    <cellStyle name="การคำนวณ 12 2 2 2 4" xfId="50051" xr:uid="{105853AB-3425-467B-869A-F006C55993DE}"/>
    <cellStyle name="การคำนวณ 12 2 2 2 4 2" xfId="50052" xr:uid="{38C66B54-486D-4323-9D2B-E21D4DB1249F}"/>
    <cellStyle name="การคำนวณ 12 2 2 2 4 3" xfId="50053" xr:uid="{E92845C7-4A06-46D3-99EE-DEF9D14A0AC4}"/>
    <cellStyle name="การคำนวณ 12 2 2 2 5" xfId="50054" xr:uid="{AE3B942C-B3DD-4A70-8CCF-DBD4225A227D}"/>
    <cellStyle name="การคำนวณ 12 2 2 3" xfId="50055" xr:uid="{FC7F6C74-50C6-432A-9154-33941394225A}"/>
    <cellStyle name="การคำนวณ 12 2 2 3 2" xfId="50056" xr:uid="{4A56681D-F9ED-404B-9FD5-D94A69B5A157}"/>
    <cellStyle name="การคำนวณ 12 2 2 3 2 2" xfId="50057" xr:uid="{BEE7B46C-DB27-4CAF-9268-9632B7A52745}"/>
    <cellStyle name="การคำนวณ 12 2 2 3 2 3" xfId="50058" xr:uid="{3FE29A18-490F-4B0A-93E3-5ECCABBD2DBA}"/>
    <cellStyle name="การคำนวณ 12 2 2 3 2 4" xfId="50059" xr:uid="{529FBDE4-09E5-44B9-958A-4E7AED8906BF}"/>
    <cellStyle name="การคำนวณ 12 2 2 3 3" xfId="50060" xr:uid="{206F5A91-853A-4E02-B321-3CCB196651FA}"/>
    <cellStyle name="การคำนวณ 12 2 2 3 3 2" xfId="50061" xr:uid="{D68F480F-1188-4FA4-AFD2-783065F081BC}"/>
    <cellStyle name="การคำนวณ 12 2 2 3 4" xfId="50062" xr:uid="{A68FF3B0-52CF-41C0-AF5E-C2A15A35642E}"/>
    <cellStyle name="การคำนวณ 12 2 2 4" xfId="50063" xr:uid="{7E980A7C-7D58-4C5E-981E-6982120D2EFD}"/>
    <cellStyle name="การคำนวณ 12 2 2 4 2" xfId="50064" xr:uid="{41065FF4-C0C0-413D-88F2-4BF27FF1B622}"/>
    <cellStyle name="การคำนวณ 12 2 2 4 3" xfId="50065" xr:uid="{E2F90117-9B87-4576-9F97-83A338892949}"/>
    <cellStyle name="การคำนวณ 12 2 2 4 4" xfId="50066" xr:uid="{ACA581AF-54ED-412F-928C-9109A4C6DA40}"/>
    <cellStyle name="การคำนวณ 12 2 2 5" xfId="50067" xr:uid="{E9B57C8A-1200-470C-980A-2FFC4E4894D4}"/>
    <cellStyle name="การคำนวณ 12 2 2 5 2" xfId="50068" xr:uid="{A9DE77D9-D638-4EC2-865C-712995C0BC86}"/>
    <cellStyle name="การคำนวณ 12 2 2 5 3" xfId="50069" xr:uid="{3E512886-EDBF-429A-89C8-5EA3B3D0D54F}"/>
    <cellStyle name="การคำนวณ 12 2 2 6" xfId="50070" xr:uid="{46E873DE-8464-4638-8AC7-04FBA03E4D92}"/>
    <cellStyle name="การคำนวณ 12 2 3" xfId="50071" xr:uid="{B60B9FCB-18F1-476C-A17A-89EB2469DB3A}"/>
    <cellStyle name="การคำนวณ 12 2 3 2" xfId="50072" xr:uid="{03A28F28-690D-454F-A66F-4D84B3629765}"/>
    <cellStyle name="การคำนวณ 12 2 3 2 2" xfId="50073" xr:uid="{3695553A-C327-4693-A662-3026856DD18E}"/>
    <cellStyle name="การคำนวณ 12 2 3 2 3" xfId="50074" xr:uid="{B1FF37E0-A116-41B1-A803-B53876E64016}"/>
    <cellStyle name="การคำนวณ 12 2 3 2 4" xfId="50075" xr:uid="{EA988E1B-1FFF-448A-81C9-46D57BD77397}"/>
    <cellStyle name="การคำนวณ 12 2 3 3" xfId="50076" xr:uid="{315E5B7B-654E-4502-B310-699541DE3483}"/>
    <cellStyle name="การคำนวณ 12 2 3 3 2" xfId="50077" xr:uid="{B048A7D9-0FD0-46B2-ADD8-AEA3F87F1742}"/>
    <cellStyle name="การคำนวณ 12 2 3 4" xfId="50078" xr:uid="{0032F21E-468B-4660-BDDD-9F07D333D956}"/>
    <cellStyle name="การคำนวณ 12 2 4" xfId="50079" xr:uid="{4392272E-D046-4F2D-99C2-B8FC28755C7C}"/>
    <cellStyle name="การคำนวณ 12 2 4 2" xfId="50080" xr:uid="{54A09AB2-BEC3-4929-B563-672248D92DCF}"/>
    <cellStyle name="การคำนวณ 12 2 4 3" xfId="50081" xr:uid="{C3815816-8867-437C-86F5-040056D68068}"/>
    <cellStyle name="การคำนวณ 12 2 4 4" xfId="50082" xr:uid="{57414189-E431-4E45-9B66-0D04B7EDA470}"/>
    <cellStyle name="การคำนวณ 12 2 5" xfId="50083" xr:uid="{6767C6D1-7F3B-4974-B1A2-CD31D7EDD305}"/>
    <cellStyle name="การคำนวณ 12 2 5 2" xfId="50084" xr:uid="{032D5110-FD76-417B-A778-7F8D1BD01AA3}"/>
    <cellStyle name="การคำนวณ 12 2 5 3" xfId="50085" xr:uid="{B9D9743C-3DAD-424F-ACF4-D8F1D928F927}"/>
    <cellStyle name="การคำนวณ 12 2 6" xfId="50086" xr:uid="{C6C16219-EADC-4A89-88C9-DFFEF6759AC7}"/>
    <cellStyle name="การคำนวณ 12 3" xfId="50087" xr:uid="{0E0DDC0E-3D54-4FAA-9E4F-37D9A22756DE}"/>
    <cellStyle name="การคำนวณ 12 3 2" xfId="50088" xr:uid="{F18557B9-5E1C-4D0A-8EC5-C325CEFFCEBC}"/>
    <cellStyle name="การคำนวณ 12 3 2 2" xfId="50089" xr:uid="{CBC63B8B-98F5-438F-87E9-E6FFA98951E4}"/>
    <cellStyle name="การคำนวณ 12 3 2 2 2" xfId="50090" xr:uid="{C33BFA2E-99A4-4664-89C3-E7FC54FABDED}"/>
    <cellStyle name="การคำนวณ 12 3 2 2 2 2" xfId="50091" xr:uid="{3F34C2A0-7F88-4434-8ECC-B54C98DFE773}"/>
    <cellStyle name="การคำนวณ 12 3 2 2 2 3" xfId="50092" xr:uid="{D999A197-4503-43FE-82AA-FFBC25ED0942}"/>
    <cellStyle name="การคำนวณ 12 3 2 2 2 4" xfId="50093" xr:uid="{647A70F5-4AB2-4D11-9527-AA34E6017A5B}"/>
    <cellStyle name="การคำนวณ 12 3 2 2 3" xfId="50094" xr:uid="{5283782E-B027-4FD0-8ED4-B1814ACF0C04}"/>
    <cellStyle name="การคำนวณ 12 3 2 2 3 2" xfId="50095" xr:uid="{4B2BAD0B-2A78-4C41-86FA-67FD7BBDBCF1}"/>
    <cellStyle name="การคำนวณ 12 3 2 2 4" xfId="50096" xr:uid="{7E0DAFD3-6359-407E-BB1F-D4053638E9D4}"/>
    <cellStyle name="การคำนวณ 12 3 2 3" xfId="50097" xr:uid="{10EDC61D-7B0A-4D7C-894C-35FF771CF786}"/>
    <cellStyle name="การคำนวณ 12 3 2 3 2" xfId="50098" xr:uid="{AF7363A2-984C-426A-B193-5A33AF89AA20}"/>
    <cellStyle name="การคำนวณ 12 3 2 3 3" xfId="50099" xr:uid="{EB7F965E-EA39-44F0-9BE2-2DB45B89D09C}"/>
    <cellStyle name="การคำนวณ 12 3 2 3 4" xfId="50100" xr:uid="{21EDBFC9-8FBD-43DB-ADFB-55A78D884661}"/>
    <cellStyle name="การคำนวณ 12 3 2 4" xfId="50101" xr:uid="{A687B9C6-2995-43D9-B09C-103A64A23441}"/>
    <cellStyle name="การคำนวณ 12 3 2 4 2" xfId="50102" xr:uid="{092B80C6-8A5C-452F-BDE4-2967CE8A60EF}"/>
    <cellStyle name="การคำนวณ 12 3 2 4 3" xfId="50103" xr:uid="{6A956DA1-2666-46F8-815A-20CA600977AE}"/>
    <cellStyle name="การคำนวณ 12 3 2 5" xfId="50104" xr:uid="{79064E1C-0859-4B26-A5F1-6048BAD10927}"/>
    <cellStyle name="การคำนวณ 12 3 3" xfId="50105" xr:uid="{AF290026-2E09-4F66-9116-ECA4FCF2B800}"/>
    <cellStyle name="การคำนวณ 12 3 3 2" xfId="50106" xr:uid="{1D66B178-D984-4862-AA34-E4062398C477}"/>
    <cellStyle name="การคำนวณ 12 3 3 2 2" xfId="50107" xr:uid="{5007C842-9BCC-441A-92C3-11A6192C316F}"/>
    <cellStyle name="การคำนวณ 12 3 3 2 3" xfId="50108" xr:uid="{BF6E39C6-D5FA-4B62-BD2E-8B4D69D4439B}"/>
    <cellStyle name="การคำนวณ 12 3 3 2 4" xfId="50109" xr:uid="{12C461C9-0754-4452-88E4-9248C3A2F9B3}"/>
    <cellStyle name="การคำนวณ 12 3 3 3" xfId="50110" xr:uid="{9D158CE8-2680-4BA0-9F76-DBDDEC258372}"/>
    <cellStyle name="การคำนวณ 12 3 3 3 2" xfId="50111" xr:uid="{ED991F2A-AD13-4BD7-95AA-17EE317EF5EA}"/>
    <cellStyle name="การคำนวณ 12 3 3 4" xfId="50112" xr:uid="{3BBF0859-CF21-4B73-87E4-4707C2DBAADC}"/>
    <cellStyle name="การคำนวณ 12 3 4" xfId="50113" xr:uid="{5594938E-9E5A-4E15-8FBF-0ED5090A1CCE}"/>
    <cellStyle name="การคำนวณ 12 3 4 2" xfId="50114" xr:uid="{95EC7894-B782-4685-AB3B-9539ED43AC69}"/>
    <cellStyle name="การคำนวณ 12 3 4 3" xfId="50115" xr:uid="{4ED12C7E-DF02-409A-8C01-67CA40BA90E4}"/>
    <cellStyle name="การคำนวณ 12 3 4 4" xfId="50116" xr:uid="{8A421A59-7431-4F29-8FFB-D0D5D4BC3A0B}"/>
    <cellStyle name="การคำนวณ 12 3 5" xfId="50117" xr:uid="{DE21436D-C1EE-4D72-8FD4-32BDFD129CF3}"/>
    <cellStyle name="การคำนวณ 12 3 5 2" xfId="50118" xr:uid="{95DC9B41-D1AF-44A6-914D-E69EB5EDAAD5}"/>
    <cellStyle name="การคำนวณ 12 3 5 3" xfId="50119" xr:uid="{E15E85AD-504D-4BA1-B0BB-8F1ACB88370B}"/>
    <cellStyle name="การคำนวณ 12 3 6" xfId="50120" xr:uid="{F2F9EC88-6313-452F-BC05-AC08D65F0F83}"/>
    <cellStyle name="การคำนวณ 12 4" xfId="50121" xr:uid="{A1C89304-65DD-42DF-A030-A7E315C2C8EE}"/>
    <cellStyle name="การคำนวณ 12 4 2" xfId="50122" xr:uid="{602DD503-377D-4A54-8414-6D397A3FF703}"/>
    <cellStyle name="การคำนวณ 12 4 2 2" xfId="50123" xr:uid="{3549B234-F69C-46BA-9BA5-5139CDAE6D37}"/>
    <cellStyle name="การคำนวณ 12 4 2 3" xfId="50124" xr:uid="{EEACB471-174D-4151-914F-7B505D474CCB}"/>
    <cellStyle name="การคำนวณ 12 4 2 4" xfId="50125" xr:uid="{C77E43FB-2C7B-45AE-9716-F5C39A30F8D6}"/>
    <cellStyle name="การคำนวณ 12 4 3" xfId="50126" xr:uid="{D2FDC32A-E5E4-4CB7-850A-D691F3A47529}"/>
    <cellStyle name="การคำนวณ 12 4 3 2" xfId="50127" xr:uid="{CB06B855-E5A0-4030-B5D2-F6682ADC858F}"/>
    <cellStyle name="การคำนวณ 12 4 4" xfId="50128" xr:uid="{E2E877A8-41A3-4F0C-958C-FA57E375E070}"/>
    <cellStyle name="การคำนวณ 12 5" xfId="50129" xr:uid="{DD2BC27D-62B9-46EE-B9D4-31E8871530DE}"/>
    <cellStyle name="การคำนวณ 12 5 2" xfId="50130" xr:uid="{65C804DA-D55B-4FEB-B6E3-0315BD20788F}"/>
    <cellStyle name="การคำนวณ 12 5 3" xfId="50131" xr:uid="{47487F99-FF31-4B3F-8415-5CB7198D4324}"/>
    <cellStyle name="การคำนวณ 12 5 4" xfId="50132" xr:uid="{166F73DB-9502-4A2B-9CFC-3F3E158BF018}"/>
    <cellStyle name="การคำนวณ 12 6" xfId="50133" xr:uid="{8941DABD-B084-4312-8479-20FD76E21626}"/>
    <cellStyle name="การคำนวณ 12 6 2" xfId="50134" xr:uid="{51459495-7133-4D78-AF11-018DDD875FC7}"/>
    <cellStyle name="การคำนวณ 12 6 3" xfId="50135" xr:uid="{9F2E8477-FB83-4E29-9385-050D6BED3824}"/>
    <cellStyle name="การคำนวณ 12 7" xfId="50136" xr:uid="{4B1D7FBA-42E8-485B-B69E-48CA0DC09C25}"/>
    <cellStyle name="การคำนวณ 12 7 2" xfId="50137" xr:uid="{4CFCCDAF-620C-415D-9875-224F7A5D4165}"/>
    <cellStyle name="การคำนวณ 12 7 3" xfId="50138" xr:uid="{F6BBE282-CC47-4A07-BFAB-2B04EC869FB0}"/>
    <cellStyle name="การคำนวณ 12 8" xfId="50139" xr:uid="{01FE40E4-6FE0-489D-A457-5DD665F54350}"/>
    <cellStyle name="การคำนวณ 13" xfId="50140" xr:uid="{9144DAA8-CC0E-4925-A73A-542B0442F312}"/>
    <cellStyle name="การคำนวณ 13 2" xfId="50141" xr:uid="{8DDFB9DF-0D2F-4848-864E-629E00708B48}"/>
    <cellStyle name="การคำนวณ 13 2 2" xfId="50142" xr:uid="{35CB23D7-A61D-4F96-8ABF-FD547F6A2EE1}"/>
    <cellStyle name="การคำนวณ 13 2 2 2" xfId="50143" xr:uid="{AB07EE59-1AEE-4BE9-B3A9-63E50D9B78AA}"/>
    <cellStyle name="การคำนวณ 13 2 2 2 2" xfId="50144" xr:uid="{E11FC0FD-AFD4-4B32-B43A-136903DB3479}"/>
    <cellStyle name="การคำนวณ 13 2 2 2 2 2" xfId="50145" xr:uid="{E1ACD618-C028-4389-871A-B7BD025A6D52}"/>
    <cellStyle name="การคำนวณ 13 2 2 2 2 2 2" xfId="50146" xr:uid="{22F9EF2F-1557-45FF-91B9-E6C9A648FB31}"/>
    <cellStyle name="การคำนวณ 13 2 2 2 2 2 3" xfId="50147" xr:uid="{EEB7C718-0C97-4DA3-A32D-A479134C22B8}"/>
    <cellStyle name="การคำนวณ 13 2 2 2 2 2 4" xfId="50148" xr:uid="{7CAEA052-8480-4340-8BDB-5F7CC2D79720}"/>
    <cellStyle name="การคำนวณ 13 2 2 2 2 3" xfId="50149" xr:uid="{1BEBF22F-21DB-419D-B402-F3788B6CB4DE}"/>
    <cellStyle name="การคำนวณ 13 2 2 2 2 3 2" xfId="50150" xr:uid="{AB3DFCED-C748-4DDC-97D5-352FD1F390AB}"/>
    <cellStyle name="การคำนวณ 13 2 2 2 2 4" xfId="50151" xr:uid="{DA3D652F-C996-434E-80EA-03D56447D1CC}"/>
    <cellStyle name="การคำนวณ 13 2 2 2 3" xfId="50152" xr:uid="{176FF447-8B10-45F4-B2E4-C291D71274DB}"/>
    <cellStyle name="การคำนวณ 13 2 2 2 3 2" xfId="50153" xr:uid="{976ACC22-F3BC-47D0-A3A3-619965D7C94E}"/>
    <cellStyle name="การคำนวณ 13 2 2 2 3 3" xfId="50154" xr:uid="{EC78D721-B27E-4F77-BC6E-C82C56CDC842}"/>
    <cellStyle name="การคำนวณ 13 2 2 2 3 4" xfId="50155" xr:uid="{C0F368E9-C16E-4BF1-B196-AD1EA142D7CA}"/>
    <cellStyle name="การคำนวณ 13 2 2 2 4" xfId="50156" xr:uid="{E5AE04C8-9568-4245-A4B1-650F72A84A39}"/>
    <cellStyle name="การคำนวณ 13 2 2 2 4 2" xfId="50157" xr:uid="{D751404B-C756-4A64-8ADD-119558114D9A}"/>
    <cellStyle name="การคำนวณ 13 2 2 2 4 3" xfId="50158" xr:uid="{C6EAC18A-D236-42A8-A3BB-E9DE4DED8F0A}"/>
    <cellStyle name="การคำนวณ 13 2 2 2 5" xfId="50159" xr:uid="{5861F9A7-B60D-42DD-9D87-323A8B390130}"/>
    <cellStyle name="การคำนวณ 13 2 2 3" xfId="50160" xr:uid="{D49AC486-CD83-4CAA-9A59-E9DE4CE35A69}"/>
    <cellStyle name="การคำนวณ 13 2 2 3 2" xfId="50161" xr:uid="{F6AF9A83-DCAF-4F5D-B5F9-8B495C738C32}"/>
    <cellStyle name="การคำนวณ 13 2 2 3 2 2" xfId="50162" xr:uid="{7F419767-F391-458D-B7EE-D982F0369C86}"/>
    <cellStyle name="การคำนวณ 13 2 2 3 2 3" xfId="50163" xr:uid="{BF4CF94C-E4DA-4A2F-A97E-DDF7A34EE9AA}"/>
    <cellStyle name="การคำนวณ 13 2 2 3 2 4" xfId="50164" xr:uid="{436E1957-8481-4AFC-B270-5AF77F45D7C9}"/>
    <cellStyle name="การคำนวณ 13 2 2 3 3" xfId="50165" xr:uid="{C31DBBB7-70BA-403C-BF56-9E806E96C8CF}"/>
    <cellStyle name="การคำนวณ 13 2 2 3 3 2" xfId="50166" xr:uid="{E2C5A6DA-4D59-48D6-9A5B-FA6686CB76B6}"/>
    <cellStyle name="การคำนวณ 13 2 2 3 4" xfId="50167" xr:uid="{08F786FF-1E94-4469-B98D-00A3E3056EF3}"/>
    <cellStyle name="การคำนวณ 13 2 2 4" xfId="50168" xr:uid="{FAD0B793-C73F-4BC0-9014-CDE17442C0A7}"/>
    <cellStyle name="การคำนวณ 13 2 2 4 2" xfId="50169" xr:uid="{AF735286-5BC2-44CF-A75F-37066344A506}"/>
    <cellStyle name="การคำนวณ 13 2 2 4 3" xfId="50170" xr:uid="{64BD16C5-06F5-4107-94B1-04214CE67E82}"/>
    <cellStyle name="การคำนวณ 13 2 2 4 4" xfId="50171" xr:uid="{0D6170C0-BAED-4C23-A4BE-27CE7CEF404D}"/>
    <cellStyle name="การคำนวณ 13 2 2 5" xfId="50172" xr:uid="{49530431-FC42-42DF-B4C3-1FD01B9DC07B}"/>
    <cellStyle name="การคำนวณ 13 2 2 5 2" xfId="50173" xr:uid="{04E41912-9C02-4FF1-BA34-2B5AF0F04C2D}"/>
    <cellStyle name="การคำนวณ 13 2 2 5 3" xfId="50174" xr:uid="{24EF2C26-BBC4-4CFD-91DD-DBB25D7B5EC0}"/>
    <cellStyle name="การคำนวณ 13 2 2 6" xfId="50175" xr:uid="{F9A93EFB-5E2E-497C-8CDC-B9748ECB42FD}"/>
    <cellStyle name="การคำนวณ 13 2 3" xfId="50176" xr:uid="{923A8DBE-9758-4BFB-96D1-9767EC3149ED}"/>
    <cellStyle name="การคำนวณ 13 2 3 2" xfId="50177" xr:uid="{E0E5D633-23AA-4634-BFC9-CCEA14E1C151}"/>
    <cellStyle name="การคำนวณ 13 2 3 2 2" xfId="50178" xr:uid="{4D1E9617-8211-4843-B07B-1CA4F120CD38}"/>
    <cellStyle name="การคำนวณ 13 2 3 2 3" xfId="50179" xr:uid="{FD76F19C-0F5D-4431-878C-93ACEF21AF2E}"/>
    <cellStyle name="การคำนวณ 13 2 3 2 4" xfId="50180" xr:uid="{EB2DDAB5-3A88-4036-A98E-27D3EF91BEDD}"/>
    <cellStyle name="การคำนวณ 13 2 3 3" xfId="50181" xr:uid="{E3461FBF-289D-44F6-9273-27246D899F1F}"/>
    <cellStyle name="การคำนวณ 13 2 3 3 2" xfId="50182" xr:uid="{3C1D1048-CE17-4701-89CA-E3AB5838E095}"/>
    <cellStyle name="การคำนวณ 13 2 3 4" xfId="50183" xr:uid="{BE36E33D-1D29-49A9-8F76-EF5100DFED4B}"/>
    <cellStyle name="การคำนวณ 13 2 4" xfId="50184" xr:uid="{D60E4E6D-3632-4774-AB4D-DB149ABEF8E0}"/>
    <cellStyle name="การคำนวณ 13 2 4 2" xfId="50185" xr:uid="{469F26F5-C712-40EC-BF41-14E101EC8554}"/>
    <cellStyle name="การคำนวณ 13 2 4 3" xfId="50186" xr:uid="{F022A74C-7FFF-4F28-AB3F-344806C03E5C}"/>
    <cellStyle name="การคำนวณ 13 2 4 4" xfId="50187" xr:uid="{DFF2E71B-5D64-40B5-B3ED-3729C511296B}"/>
    <cellStyle name="การคำนวณ 13 2 5" xfId="50188" xr:uid="{0AFE6CEF-A3B1-4BE2-ABF7-27492FDFD1BC}"/>
    <cellStyle name="การคำนวณ 13 2 5 2" xfId="50189" xr:uid="{6C5A6230-3F86-43FA-8B73-BC8507520D4E}"/>
    <cellStyle name="การคำนวณ 13 2 5 3" xfId="50190" xr:uid="{9A41C568-9A20-4DF7-9CC3-1511B8586456}"/>
    <cellStyle name="การคำนวณ 13 2 6" xfId="50191" xr:uid="{2A46AAAC-858B-4B22-93BE-3E56E7CDE161}"/>
    <cellStyle name="การคำนวณ 13 3" xfId="50192" xr:uid="{89497E55-01F2-45CD-94CC-6FD777878F4F}"/>
    <cellStyle name="การคำนวณ 13 3 2" xfId="50193" xr:uid="{BC30B88F-FAA1-415C-AA50-9C462CA3772E}"/>
    <cellStyle name="การคำนวณ 13 3 2 2" xfId="50194" xr:uid="{AA3AA76A-2062-4B33-8EF2-39154BC13E4D}"/>
    <cellStyle name="การคำนวณ 13 3 2 2 2" xfId="50195" xr:uid="{3BC52C9F-0EE6-4F02-ADA2-45352AE0A226}"/>
    <cellStyle name="การคำนวณ 13 3 2 2 2 2" xfId="50196" xr:uid="{E90FA2D9-99F8-4DE0-9743-2035F2CF7070}"/>
    <cellStyle name="การคำนวณ 13 3 2 2 2 3" xfId="50197" xr:uid="{85020191-583B-44D8-9361-FEA337EB882E}"/>
    <cellStyle name="การคำนวณ 13 3 2 2 2 4" xfId="50198" xr:uid="{854FC0B7-EE85-452A-BB30-20E15FDC5CD1}"/>
    <cellStyle name="การคำนวณ 13 3 2 2 3" xfId="50199" xr:uid="{EE8C835B-889E-42E4-A2DB-7F03D7DAD5DD}"/>
    <cellStyle name="การคำนวณ 13 3 2 2 3 2" xfId="50200" xr:uid="{020CF481-E9F4-401C-908E-F76C5C17D05D}"/>
    <cellStyle name="การคำนวณ 13 3 2 2 4" xfId="50201" xr:uid="{65433F47-89D6-4E67-A845-EC17308A7FEC}"/>
    <cellStyle name="การคำนวณ 13 3 2 3" xfId="50202" xr:uid="{764170E8-D389-4E59-B3E2-5B5EE761DD28}"/>
    <cellStyle name="การคำนวณ 13 3 2 3 2" xfId="50203" xr:uid="{C97CCC03-1940-4B54-95D1-AFA0EBC7EAD6}"/>
    <cellStyle name="การคำนวณ 13 3 2 3 3" xfId="50204" xr:uid="{450CD0CC-E5F8-4A43-BB66-D073E227C7CB}"/>
    <cellStyle name="การคำนวณ 13 3 2 3 4" xfId="50205" xr:uid="{7696C777-DCA0-4DA3-81EC-D494C3DE4BFC}"/>
    <cellStyle name="การคำนวณ 13 3 2 4" xfId="50206" xr:uid="{2675F8C5-F884-4E99-AACA-37366DB14713}"/>
    <cellStyle name="การคำนวณ 13 3 2 4 2" xfId="50207" xr:uid="{ED79E490-C809-44E0-B664-DB67EFE6DDD8}"/>
    <cellStyle name="การคำนวณ 13 3 2 4 3" xfId="50208" xr:uid="{9A96D718-74F9-47D8-B7F0-3C7781F4EB7E}"/>
    <cellStyle name="การคำนวณ 13 3 2 5" xfId="50209" xr:uid="{E0A115D1-C9FB-4ED8-B23E-3BA8CC6557E5}"/>
    <cellStyle name="การคำนวณ 13 3 3" xfId="50210" xr:uid="{1C7FD6B7-A554-4D4C-B0B8-4589A62488EF}"/>
    <cellStyle name="การคำนวณ 13 3 3 2" xfId="50211" xr:uid="{DA5313B9-00F1-455E-96ED-18BFE7CD0027}"/>
    <cellStyle name="การคำนวณ 13 3 3 2 2" xfId="50212" xr:uid="{7EAA2F7A-7FD1-4454-90F6-8F0CDEA85FED}"/>
    <cellStyle name="การคำนวณ 13 3 3 2 3" xfId="50213" xr:uid="{1DBA974D-C3B8-41CC-A42C-CAD944A49D41}"/>
    <cellStyle name="การคำนวณ 13 3 3 2 4" xfId="50214" xr:uid="{39B50DAB-8C43-4F8E-B4F6-C82BF9DD06B2}"/>
    <cellStyle name="การคำนวณ 13 3 3 3" xfId="50215" xr:uid="{C68347DE-7474-4705-A1EE-2FA5DA3990B9}"/>
    <cellStyle name="การคำนวณ 13 3 3 3 2" xfId="50216" xr:uid="{42D9EEDA-EE9B-434D-A92A-E685757EA387}"/>
    <cellStyle name="การคำนวณ 13 3 3 4" xfId="50217" xr:uid="{86EA7851-1D13-41B6-8FD8-867538B7C5C2}"/>
    <cellStyle name="การคำนวณ 13 3 4" xfId="50218" xr:uid="{161FE300-74F5-434F-A54E-551ED92C61CC}"/>
    <cellStyle name="การคำนวณ 13 3 4 2" xfId="50219" xr:uid="{6CB871C5-10DE-4A6A-AA6B-CFD1593E3113}"/>
    <cellStyle name="การคำนวณ 13 3 4 3" xfId="50220" xr:uid="{DC2EDCF7-08CE-4227-B020-2D10FAA023D4}"/>
    <cellStyle name="การคำนวณ 13 3 4 4" xfId="50221" xr:uid="{2890CA6C-433D-4CBB-B4A8-2652277750B3}"/>
    <cellStyle name="การคำนวณ 13 3 5" xfId="50222" xr:uid="{99E46CD3-E64C-4242-A628-C704AB36BF53}"/>
    <cellStyle name="การคำนวณ 13 3 5 2" xfId="50223" xr:uid="{1475150D-3D6D-4EF9-8BCC-C4651CBE406B}"/>
    <cellStyle name="การคำนวณ 13 3 5 3" xfId="50224" xr:uid="{14C4BECA-6222-402B-BC85-3EB032E7F2CA}"/>
    <cellStyle name="การคำนวณ 13 3 6" xfId="50225" xr:uid="{668A9796-A416-42CC-A730-463566AF0D23}"/>
    <cellStyle name="การคำนวณ 13 4" xfId="50226" xr:uid="{F06B44A4-A75F-4351-824F-B999ACFD6C5D}"/>
    <cellStyle name="การคำนวณ 13 4 2" xfId="50227" xr:uid="{5B19FD15-E4C7-4A6C-9E74-B55118914FC8}"/>
    <cellStyle name="การคำนวณ 13 4 2 2" xfId="50228" xr:uid="{F6AD1766-324F-43D8-B755-C49524B3DA64}"/>
    <cellStyle name="การคำนวณ 13 4 2 3" xfId="50229" xr:uid="{6E505392-9325-4711-95CF-604B4F6E25C0}"/>
    <cellStyle name="การคำนวณ 13 4 2 4" xfId="50230" xr:uid="{15B1AF0C-766D-4D21-9AC1-28D6FDF17780}"/>
    <cellStyle name="การคำนวณ 13 4 3" xfId="50231" xr:uid="{267EE7FD-B0E4-4D26-8277-8050CF468C06}"/>
    <cellStyle name="การคำนวณ 13 4 3 2" xfId="50232" xr:uid="{B9135201-4394-4DAB-ACDA-25C47E54F41F}"/>
    <cellStyle name="การคำนวณ 13 4 4" xfId="50233" xr:uid="{1081F58E-2270-4B6A-8094-D3A4528FED19}"/>
    <cellStyle name="การคำนวณ 13 5" xfId="50234" xr:uid="{B38F0FB7-AA36-4B5B-888D-1AE2FCDA0FF8}"/>
    <cellStyle name="การคำนวณ 13 5 2" xfId="50235" xr:uid="{4C9C07E3-4B8E-450D-B4FC-47DB23402884}"/>
    <cellStyle name="การคำนวณ 13 5 3" xfId="50236" xr:uid="{CF786B0C-7E0B-4E2C-BB9B-8FD894047451}"/>
    <cellStyle name="การคำนวณ 13 5 4" xfId="50237" xr:uid="{A6A37506-40D3-4124-9C0F-57D3562E22AB}"/>
    <cellStyle name="การคำนวณ 13 6" xfId="50238" xr:uid="{6ED67EC4-B4B0-4D64-AE9D-0888BFC6B8D5}"/>
    <cellStyle name="การคำนวณ 13 6 2" xfId="50239" xr:uid="{242F7848-558A-4486-B9C8-CF2314D1D107}"/>
    <cellStyle name="การคำนวณ 13 6 3" xfId="50240" xr:uid="{A46ABB21-6519-4746-AB8E-9240E5F9EC0C}"/>
    <cellStyle name="การคำนวณ 13 7" xfId="50241" xr:uid="{38816708-3AE1-4C6F-A707-0F72B0A11FDC}"/>
    <cellStyle name="การคำนวณ 13 7 2" xfId="50242" xr:uid="{1719B4C6-1F85-49A8-A51C-6C5FFAA430CB}"/>
    <cellStyle name="การคำนวณ 13 7 3" xfId="50243" xr:uid="{4C1BA54F-E85E-42B6-A833-BB03747F2BD9}"/>
    <cellStyle name="การคำนวณ 13 8" xfId="50244" xr:uid="{3BC81436-0101-4E56-8E49-8C410C0AED21}"/>
    <cellStyle name="การคำนวณ 14" xfId="50245" xr:uid="{AC3E0B8A-9B5E-45BC-BD7F-0686B77F169B}"/>
    <cellStyle name="การคำนวณ 14 2" xfId="50246" xr:uid="{99F92464-8682-47C7-8CCC-5214651F6A84}"/>
    <cellStyle name="การคำนวณ 14 2 2" xfId="50247" xr:uid="{1CA94CAE-F72D-4C34-AA6C-673EDE236F04}"/>
    <cellStyle name="การคำนวณ 14 2 2 2" xfId="50248" xr:uid="{49239005-954E-4B88-A722-E76502361D72}"/>
    <cellStyle name="การคำนวณ 14 2 2 2 2" xfId="50249" xr:uid="{3E1DCA82-7E2C-4C44-A507-EF9045FCC0CB}"/>
    <cellStyle name="การคำนวณ 14 2 2 2 2 2" xfId="50250" xr:uid="{3855C6E1-8876-4491-9A48-5DA09364BBE2}"/>
    <cellStyle name="การคำนวณ 14 2 2 2 2 2 2" xfId="50251" xr:uid="{12104DA2-2288-4005-A9F1-4DC7527C2216}"/>
    <cellStyle name="การคำนวณ 14 2 2 2 2 2 3" xfId="50252" xr:uid="{E834F816-3AA1-4F55-8F3B-D467B008773B}"/>
    <cellStyle name="การคำนวณ 14 2 2 2 2 2 4" xfId="50253" xr:uid="{66B724EC-20B9-4801-B381-E88AE54D6485}"/>
    <cellStyle name="การคำนวณ 14 2 2 2 2 3" xfId="50254" xr:uid="{CBBF496D-DFAA-466F-AC01-F227433BE25E}"/>
    <cellStyle name="การคำนวณ 14 2 2 2 2 3 2" xfId="50255" xr:uid="{F52E8EC5-5F32-49EC-B591-32C09BC2B42A}"/>
    <cellStyle name="การคำนวณ 14 2 2 2 2 4" xfId="50256" xr:uid="{670DEA55-BC98-49EF-85A4-B7644D8CE88E}"/>
    <cellStyle name="การคำนวณ 14 2 2 2 3" xfId="50257" xr:uid="{518A26D6-2966-413A-AF89-62E297C38122}"/>
    <cellStyle name="การคำนวณ 14 2 2 2 3 2" xfId="50258" xr:uid="{AF435262-01DB-4D01-A65A-2E415C36E39B}"/>
    <cellStyle name="การคำนวณ 14 2 2 2 3 3" xfId="50259" xr:uid="{5A7D3AFD-730B-4526-8847-007D709DFD3D}"/>
    <cellStyle name="การคำนวณ 14 2 2 2 3 4" xfId="50260" xr:uid="{74291B23-8C38-47D1-8000-EF2B2EFD24C0}"/>
    <cellStyle name="การคำนวณ 14 2 2 2 4" xfId="50261" xr:uid="{1E7C3FC4-DF71-4C59-ACF1-27D71EEC7B6B}"/>
    <cellStyle name="การคำนวณ 14 2 2 2 4 2" xfId="50262" xr:uid="{BEB91655-3B93-4340-91F6-5CF8FF72597F}"/>
    <cellStyle name="การคำนวณ 14 2 2 2 4 3" xfId="50263" xr:uid="{5D6FC3D3-47E3-48E0-AAFF-E22BE5132624}"/>
    <cellStyle name="การคำนวณ 14 2 2 2 5" xfId="50264" xr:uid="{6B3FCB71-0DD2-4E0B-82DD-EA158EF8679E}"/>
    <cellStyle name="การคำนวณ 14 2 2 3" xfId="50265" xr:uid="{661523E7-251C-4E53-8DCD-E321B25EB97E}"/>
    <cellStyle name="การคำนวณ 14 2 2 3 2" xfId="50266" xr:uid="{B9CFD912-14E0-412A-B091-B9ABC3557A3E}"/>
    <cellStyle name="การคำนวณ 14 2 2 3 2 2" xfId="50267" xr:uid="{0EEDA19E-58B2-4296-B707-AAA26185F141}"/>
    <cellStyle name="การคำนวณ 14 2 2 3 2 3" xfId="50268" xr:uid="{6F53FC8A-F37D-4E27-A06B-AE3AF34F6468}"/>
    <cellStyle name="การคำนวณ 14 2 2 3 2 4" xfId="50269" xr:uid="{7178B5D3-EE3D-4F9D-8C69-36A49CC0DB67}"/>
    <cellStyle name="การคำนวณ 14 2 2 3 3" xfId="50270" xr:uid="{1E1E244C-65AB-4A56-9745-17BED9DF0063}"/>
    <cellStyle name="การคำนวณ 14 2 2 3 3 2" xfId="50271" xr:uid="{A886BF02-0464-42E9-9D0F-3156845874D7}"/>
    <cellStyle name="การคำนวณ 14 2 2 3 4" xfId="50272" xr:uid="{B5A09E6E-0945-4EB0-AF9A-E28ADEF417BD}"/>
    <cellStyle name="การคำนวณ 14 2 2 4" xfId="50273" xr:uid="{F5184FFE-145A-4FBB-A269-78AC1B36B904}"/>
    <cellStyle name="การคำนวณ 14 2 2 4 2" xfId="50274" xr:uid="{F7E55738-B877-4AB1-8CA3-31D590F2E795}"/>
    <cellStyle name="การคำนวณ 14 2 2 4 3" xfId="50275" xr:uid="{8B735907-A339-4E04-A373-8AEFDBE8E576}"/>
    <cellStyle name="การคำนวณ 14 2 2 4 4" xfId="50276" xr:uid="{8617E614-5B47-437E-846F-8C37CCE67980}"/>
    <cellStyle name="การคำนวณ 14 2 2 5" xfId="50277" xr:uid="{82030B45-E7C0-4464-B35C-AA52EBF99C06}"/>
    <cellStyle name="การคำนวณ 14 2 2 5 2" xfId="50278" xr:uid="{82277EAC-CD1A-421C-A5F3-CB1620D7CEED}"/>
    <cellStyle name="การคำนวณ 14 2 2 5 3" xfId="50279" xr:uid="{49977909-CD47-40D7-90DA-877E1C0CFF1B}"/>
    <cellStyle name="การคำนวณ 14 2 2 6" xfId="50280" xr:uid="{CCEAE4F3-8399-4DCA-8BDC-064309B0E145}"/>
    <cellStyle name="การคำนวณ 14 2 3" xfId="50281" xr:uid="{7861D76B-AE12-4949-9008-A4DC83EE66B7}"/>
    <cellStyle name="การคำนวณ 14 2 3 2" xfId="50282" xr:uid="{D626DCA0-4DB2-4086-9963-2A5631883120}"/>
    <cellStyle name="การคำนวณ 14 2 3 2 2" xfId="50283" xr:uid="{77BDA84C-B2C3-44D9-B8A3-AB535E12C8CE}"/>
    <cellStyle name="การคำนวณ 14 2 3 2 3" xfId="50284" xr:uid="{DB4DC33F-10F1-46D0-B57B-DA7C70DCC770}"/>
    <cellStyle name="การคำนวณ 14 2 3 2 4" xfId="50285" xr:uid="{CDB2B1E7-9705-4320-865F-7B0E4135165A}"/>
    <cellStyle name="การคำนวณ 14 2 3 3" xfId="50286" xr:uid="{0F7D0C78-9503-492E-ACCD-BDFA4173DC1C}"/>
    <cellStyle name="การคำนวณ 14 2 3 3 2" xfId="50287" xr:uid="{79A1C200-AF55-40DF-BA71-13087CAB65BA}"/>
    <cellStyle name="การคำนวณ 14 2 3 4" xfId="50288" xr:uid="{85DC37AF-FFA0-4F8C-84C7-E3D1F21304A0}"/>
    <cellStyle name="การคำนวณ 14 2 4" xfId="50289" xr:uid="{4B650DC9-6ACC-4CCC-BE11-1538E8DD5810}"/>
    <cellStyle name="การคำนวณ 14 2 4 2" xfId="50290" xr:uid="{C89704DD-6D34-4F7B-8348-48951A02DE78}"/>
    <cellStyle name="การคำนวณ 14 2 4 3" xfId="50291" xr:uid="{6E64AAA3-95A9-4B69-A3DA-6F96DD02F864}"/>
    <cellStyle name="การคำนวณ 14 2 4 4" xfId="50292" xr:uid="{F88DB584-7006-4639-910E-9E212736D2B9}"/>
    <cellStyle name="การคำนวณ 14 2 5" xfId="50293" xr:uid="{F7A4EAA9-C503-4114-9B04-6D4495613A7C}"/>
    <cellStyle name="การคำนวณ 14 2 5 2" xfId="50294" xr:uid="{090CC205-73D0-42D3-BF2D-7BDF89514A30}"/>
    <cellStyle name="การคำนวณ 14 2 5 3" xfId="50295" xr:uid="{3D7E3171-1B21-4A6C-AF1F-C50D60E48458}"/>
    <cellStyle name="การคำนวณ 14 2 6" xfId="50296" xr:uid="{5A390835-0211-4739-9BB7-77223EEC491C}"/>
    <cellStyle name="การคำนวณ 14 3" xfId="50297" xr:uid="{3AC9695E-F579-49B5-ABB0-44504D7FAD6D}"/>
    <cellStyle name="การคำนวณ 14 3 2" xfId="50298" xr:uid="{C6F39C48-83BC-498B-B432-B035308E387E}"/>
    <cellStyle name="การคำนวณ 14 3 2 2" xfId="50299" xr:uid="{36AEF870-DEC9-42FE-97BC-4F9310B75CDF}"/>
    <cellStyle name="การคำนวณ 14 3 2 2 2" xfId="50300" xr:uid="{6ACB76AC-8FAF-4B01-AB8C-95139672D565}"/>
    <cellStyle name="การคำนวณ 14 3 2 2 2 2" xfId="50301" xr:uid="{4FCD622A-5DA9-4E54-BD1D-512EB23DB227}"/>
    <cellStyle name="การคำนวณ 14 3 2 2 2 3" xfId="50302" xr:uid="{8D6AC1B6-F911-4E25-81F9-2E3EDBB3B1D6}"/>
    <cellStyle name="การคำนวณ 14 3 2 2 2 4" xfId="50303" xr:uid="{D08C4F93-703E-457C-8B47-11644B7BD50B}"/>
    <cellStyle name="การคำนวณ 14 3 2 2 3" xfId="50304" xr:uid="{4A9675A1-4C84-43AE-BFFC-BE53A9755A9A}"/>
    <cellStyle name="การคำนวณ 14 3 2 2 3 2" xfId="50305" xr:uid="{B107181D-E8B6-45C4-9303-6145791CE94A}"/>
    <cellStyle name="การคำนวณ 14 3 2 2 4" xfId="50306" xr:uid="{E5A526AD-1855-4D70-A024-2D9EF2DDCEA0}"/>
    <cellStyle name="การคำนวณ 14 3 2 3" xfId="50307" xr:uid="{B699AC0A-8E6A-4329-8059-00481200B23D}"/>
    <cellStyle name="การคำนวณ 14 3 2 3 2" xfId="50308" xr:uid="{9BEA27A8-D3B5-4625-9CCD-AA9A50B61BD6}"/>
    <cellStyle name="การคำนวณ 14 3 2 3 3" xfId="50309" xr:uid="{E42599A1-F9C0-40EA-97D0-8F3FA142CC3F}"/>
    <cellStyle name="การคำนวณ 14 3 2 3 4" xfId="50310" xr:uid="{4BCE55F3-8A60-4728-84A7-173BE7D67FCB}"/>
    <cellStyle name="การคำนวณ 14 3 2 4" xfId="50311" xr:uid="{1306390D-B33C-4443-B618-E6754EBE7641}"/>
    <cellStyle name="การคำนวณ 14 3 2 4 2" xfId="50312" xr:uid="{C5531F9C-99C3-44BF-89A2-EB792E6F0333}"/>
    <cellStyle name="การคำนวณ 14 3 2 4 3" xfId="50313" xr:uid="{EC049A89-5859-48CD-85FB-7B1B91B8D654}"/>
    <cellStyle name="การคำนวณ 14 3 2 5" xfId="50314" xr:uid="{73E0A072-626E-4402-ABFA-A7187E2F6A64}"/>
    <cellStyle name="การคำนวณ 14 3 3" xfId="50315" xr:uid="{6B6E8B6B-3678-49D8-9FCB-ECA56777C6A2}"/>
    <cellStyle name="การคำนวณ 14 3 3 2" xfId="50316" xr:uid="{E5832288-C003-4020-B94F-4A0ED10FBF70}"/>
    <cellStyle name="การคำนวณ 14 3 3 2 2" xfId="50317" xr:uid="{8CF00F91-A296-4923-9D9D-034105FF000C}"/>
    <cellStyle name="การคำนวณ 14 3 3 2 3" xfId="50318" xr:uid="{4F4BA18E-B453-4384-AD07-F7E9E14EE858}"/>
    <cellStyle name="การคำนวณ 14 3 3 2 4" xfId="50319" xr:uid="{B39C3FAF-8EF3-4E48-ABEA-903FEC09576A}"/>
    <cellStyle name="การคำนวณ 14 3 3 3" xfId="50320" xr:uid="{BF723B4E-2E08-431B-8350-7314B04F5FE8}"/>
    <cellStyle name="การคำนวณ 14 3 3 3 2" xfId="50321" xr:uid="{52877854-3E56-4DA2-AC9E-AF63A5352391}"/>
    <cellStyle name="การคำนวณ 14 3 3 4" xfId="50322" xr:uid="{C320D3F8-0A0C-46C6-8295-1CF83584935F}"/>
    <cellStyle name="การคำนวณ 14 3 4" xfId="50323" xr:uid="{758F57E8-1650-43A6-99DC-6C5C87533160}"/>
    <cellStyle name="การคำนวณ 14 3 4 2" xfId="50324" xr:uid="{31778A6C-34EB-4C55-A8B7-4FFCE849CC44}"/>
    <cellStyle name="การคำนวณ 14 3 4 3" xfId="50325" xr:uid="{E5812830-B826-4847-A05A-8EF082615A93}"/>
    <cellStyle name="การคำนวณ 14 3 4 4" xfId="50326" xr:uid="{9F67C46D-822F-4A3B-BAE7-FBA6FE17CD30}"/>
    <cellStyle name="การคำนวณ 14 3 5" xfId="50327" xr:uid="{CAD5AC6D-D1D7-4414-962D-33F0F8FFC6EA}"/>
    <cellStyle name="การคำนวณ 14 3 5 2" xfId="50328" xr:uid="{5730880B-7D29-4EAA-B871-DA8E6DC4C9C5}"/>
    <cellStyle name="การคำนวณ 14 3 5 3" xfId="50329" xr:uid="{07AC67A6-85A4-4627-B6A6-E4472C8996DF}"/>
    <cellStyle name="การคำนวณ 14 3 6" xfId="50330" xr:uid="{A65D7199-2675-4698-8F12-2809951033E3}"/>
    <cellStyle name="การคำนวณ 14 4" xfId="50331" xr:uid="{ADC81474-099A-4936-9AC8-456C32D91FFE}"/>
    <cellStyle name="การคำนวณ 14 4 2" xfId="50332" xr:uid="{7F9B4A5C-2B77-4D97-AA62-76889374A766}"/>
    <cellStyle name="การคำนวณ 14 4 2 2" xfId="50333" xr:uid="{D968F808-F11A-42FE-A943-67D611BF6251}"/>
    <cellStyle name="การคำนวณ 14 4 2 3" xfId="50334" xr:uid="{51D99263-FD0F-4477-A5DB-47AD43A4E9AC}"/>
    <cellStyle name="การคำนวณ 14 4 2 4" xfId="50335" xr:uid="{2243A055-912A-46C6-A9AA-645E0719C0BA}"/>
    <cellStyle name="การคำนวณ 14 4 3" xfId="50336" xr:uid="{FA26F591-8244-4A9A-AA5F-26E524BCBADB}"/>
    <cellStyle name="การคำนวณ 14 4 3 2" xfId="50337" xr:uid="{AC1AD113-818C-4E53-A333-1C49305D726E}"/>
    <cellStyle name="การคำนวณ 14 4 4" xfId="50338" xr:uid="{08F40FE3-B1BA-4F4F-A8C8-F5AEDFB8EE2D}"/>
    <cellStyle name="การคำนวณ 14 5" xfId="50339" xr:uid="{D0ED353F-6E50-4F4D-AB35-00BA9AD3EF94}"/>
    <cellStyle name="การคำนวณ 14 5 2" xfId="50340" xr:uid="{4FCAE4A5-4EFB-4964-ABB2-5D12EA8456E9}"/>
    <cellStyle name="การคำนวณ 14 5 3" xfId="50341" xr:uid="{765DA337-9B45-4553-8C33-5DFD4C0B575D}"/>
    <cellStyle name="การคำนวณ 14 5 4" xfId="50342" xr:uid="{BF32FBCF-9B49-4BE1-B3BD-D4F32F145EAC}"/>
    <cellStyle name="การคำนวณ 14 6" xfId="50343" xr:uid="{2992B421-5D70-4735-A09D-38562F879EB6}"/>
    <cellStyle name="การคำนวณ 14 6 2" xfId="50344" xr:uid="{FA1655CA-4EAE-4FB0-97D7-A952E2AF189C}"/>
    <cellStyle name="การคำนวณ 14 6 3" xfId="50345" xr:uid="{7E26EAB8-28A4-4FB5-8B94-8E86A0C5054D}"/>
    <cellStyle name="การคำนวณ 14 7" xfId="50346" xr:uid="{9B06CFE9-48D0-474D-8C8A-77AA02B5DC8A}"/>
    <cellStyle name="การคำนวณ 14 7 2" xfId="50347" xr:uid="{325FD097-0458-43A2-A193-81E4EE053760}"/>
    <cellStyle name="การคำนวณ 14 7 3" xfId="50348" xr:uid="{AEFD5E78-A116-497F-85CD-F5159B40041E}"/>
    <cellStyle name="การคำนวณ 14 8" xfId="50349" xr:uid="{98B124BA-ED36-4AF7-BDDA-14E3D0603793}"/>
    <cellStyle name="การคำนวณ 15" xfId="50350" xr:uid="{72DC86A7-9A7E-4145-8E56-D9931F2AA3E2}"/>
    <cellStyle name="การคำนวณ 15 2" xfId="50351" xr:uid="{8787C76D-DAC5-43C8-8722-EC9BE3C7596E}"/>
    <cellStyle name="การคำนวณ 15 2 2" xfId="50352" xr:uid="{D3F9BC14-CE04-4FEF-A50A-A6666DF9BDF0}"/>
    <cellStyle name="การคำนวณ 15 2 2 2" xfId="50353" xr:uid="{A586D8E8-BB8E-47B4-9919-941202B8BF00}"/>
    <cellStyle name="การคำนวณ 15 2 2 2 2" xfId="50354" xr:uid="{B80C753E-E9C3-4B09-9D16-48DE31FF28FF}"/>
    <cellStyle name="การคำนวณ 15 2 2 2 2 2" xfId="50355" xr:uid="{0370F14E-3644-401B-B478-E26225ACA0A8}"/>
    <cellStyle name="การคำนวณ 15 2 2 2 2 2 2" xfId="50356" xr:uid="{078EB770-BC82-489A-AB38-73A0139DE6C7}"/>
    <cellStyle name="การคำนวณ 15 2 2 2 2 2 3" xfId="50357" xr:uid="{1E0ACEA1-C4EE-42E5-BB17-D6C0A4E65669}"/>
    <cellStyle name="การคำนวณ 15 2 2 2 2 2 4" xfId="50358" xr:uid="{26F90BB5-17A4-4050-BE37-79A840B6BE13}"/>
    <cellStyle name="การคำนวณ 15 2 2 2 2 3" xfId="50359" xr:uid="{16C6ECDD-E192-4E0B-8B35-B68955F03DD5}"/>
    <cellStyle name="การคำนวณ 15 2 2 2 2 3 2" xfId="50360" xr:uid="{FBF9BDB3-0FC0-4A4B-9FB0-1DEE1DED3F66}"/>
    <cellStyle name="การคำนวณ 15 2 2 2 2 4" xfId="50361" xr:uid="{C23140B3-262F-43DD-9AC3-94F80D3174DD}"/>
    <cellStyle name="การคำนวณ 15 2 2 2 3" xfId="50362" xr:uid="{3A3A4F94-ABF8-4012-B4AE-B183B3581EAC}"/>
    <cellStyle name="การคำนวณ 15 2 2 2 3 2" xfId="50363" xr:uid="{3B2F05C0-CE51-4647-BD87-3B80D9C5D46B}"/>
    <cellStyle name="การคำนวณ 15 2 2 2 3 3" xfId="50364" xr:uid="{3BDD8D4A-2BAC-4E33-984C-0F37D57D22F7}"/>
    <cellStyle name="การคำนวณ 15 2 2 2 3 4" xfId="50365" xr:uid="{D99E2DBD-CA00-451C-A4BD-1AC3DDF23298}"/>
    <cellStyle name="การคำนวณ 15 2 2 2 4" xfId="50366" xr:uid="{8630B4E2-3BCD-4AD7-88AB-008A05566261}"/>
    <cellStyle name="การคำนวณ 15 2 2 2 4 2" xfId="50367" xr:uid="{EBFBD450-7F3B-4359-9725-5D3C23043960}"/>
    <cellStyle name="การคำนวณ 15 2 2 2 4 3" xfId="50368" xr:uid="{07911ADA-6BBC-408F-8FB2-5526F8068960}"/>
    <cellStyle name="การคำนวณ 15 2 2 2 5" xfId="50369" xr:uid="{DED0F45B-A450-4D15-947C-C523CBC2F413}"/>
    <cellStyle name="การคำนวณ 15 2 2 3" xfId="50370" xr:uid="{3113242D-CA69-4B24-B162-D5D8D791B231}"/>
    <cellStyle name="การคำนวณ 15 2 2 3 2" xfId="50371" xr:uid="{F9467C5C-1881-4198-9E67-787407400D1B}"/>
    <cellStyle name="การคำนวณ 15 2 2 3 2 2" xfId="50372" xr:uid="{3F3A87D2-5427-4D37-AFF5-13A308E127F2}"/>
    <cellStyle name="การคำนวณ 15 2 2 3 2 3" xfId="50373" xr:uid="{40BEAFB1-1E87-475D-8889-0A3B75034FE5}"/>
    <cellStyle name="การคำนวณ 15 2 2 3 2 4" xfId="50374" xr:uid="{148BCE52-05BC-4A3C-B437-B3CDCB3064E3}"/>
    <cellStyle name="การคำนวณ 15 2 2 3 3" xfId="50375" xr:uid="{F5FA3649-2C4D-4AA9-8BFC-9A4AAE2550C3}"/>
    <cellStyle name="การคำนวณ 15 2 2 3 3 2" xfId="50376" xr:uid="{5FE297F4-B64B-4A27-87FC-2BD94A5E4DED}"/>
    <cellStyle name="การคำนวณ 15 2 2 3 4" xfId="50377" xr:uid="{A9CA4971-9D4A-4EBA-9FEF-CC9B88B6DE27}"/>
    <cellStyle name="การคำนวณ 15 2 2 4" xfId="50378" xr:uid="{720CCE3D-0D73-4C5D-8774-CA97C6CE26B9}"/>
    <cellStyle name="การคำนวณ 15 2 2 4 2" xfId="50379" xr:uid="{46D25C12-EF9B-4044-B5EA-4E7733EB6917}"/>
    <cellStyle name="การคำนวณ 15 2 2 4 3" xfId="50380" xr:uid="{1222111F-8C0E-4B13-8CC0-26BD0204599B}"/>
    <cellStyle name="การคำนวณ 15 2 2 4 4" xfId="50381" xr:uid="{F4375477-73BC-4F56-B90C-C62EA5F21BBD}"/>
    <cellStyle name="การคำนวณ 15 2 2 5" xfId="50382" xr:uid="{CD0DBD6D-57AA-4BEA-8CA5-C947785E8EAD}"/>
    <cellStyle name="การคำนวณ 15 2 2 5 2" xfId="50383" xr:uid="{96E59FEE-385E-4BAF-8B38-499B014EDE89}"/>
    <cellStyle name="การคำนวณ 15 2 2 5 3" xfId="50384" xr:uid="{28A69B1F-548C-47ED-AEC8-FBCAE73D7A8F}"/>
    <cellStyle name="การคำนวณ 15 2 2 6" xfId="50385" xr:uid="{2CD2380A-0BCE-4A8D-A0F5-793E74B1038C}"/>
    <cellStyle name="การคำนวณ 15 2 3" xfId="50386" xr:uid="{DFBBD92D-1BF8-4975-837D-581A4A4A050F}"/>
    <cellStyle name="การคำนวณ 15 2 3 2" xfId="50387" xr:uid="{890D2490-855E-4DBF-B445-7BD60C0322B5}"/>
    <cellStyle name="การคำนวณ 15 2 3 2 2" xfId="50388" xr:uid="{5C2B71B1-A350-427B-BBF2-1065F461FEEA}"/>
    <cellStyle name="การคำนวณ 15 2 3 2 3" xfId="50389" xr:uid="{774B229A-D307-4FB3-BFCE-6CC713A136F4}"/>
    <cellStyle name="การคำนวณ 15 2 3 2 4" xfId="50390" xr:uid="{D4B5B0DF-C3EC-4BD5-A350-934C9F995FF4}"/>
    <cellStyle name="การคำนวณ 15 2 3 3" xfId="50391" xr:uid="{D8E97767-EB42-45A7-A08F-7E0A1DA8EB8B}"/>
    <cellStyle name="การคำนวณ 15 2 3 3 2" xfId="50392" xr:uid="{7CEACDDB-3569-40CC-82FA-FF93DC13E396}"/>
    <cellStyle name="การคำนวณ 15 2 3 4" xfId="50393" xr:uid="{DC6E5CE1-82D5-417E-86FF-DD13B1A4AE85}"/>
    <cellStyle name="การคำนวณ 15 2 4" xfId="50394" xr:uid="{8017B60E-F0E0-4309-A782-40D8D6F5D7CC}"/>
    <cellStyle name="การคำนวณ 15 2 4 2" xfId="50395" xr:uid="{5F023603-AFDA-40C4-954A-C9ADDA102F71}"/>
    <cellStyle name="การคำนวณ 15 2 4 3" xfId="50396" xr:uid="{C70B5C20-C96D-4DA9-95CF-AA7F7B6F81A2}"/>
    <cellStyle name="การคำนวณ 15 2 4 4" xfId="50397" xr:uid="{C92F55FB-86D6-4F40-BE64-FC5565B39428}"/>
    <cellStyle name="การคำนวณ 15 2 5" xfId="50398" xr:uid="{E0BE0DDC-1DA7-4D0B-A2D4-53072CD71B5E}"/>
    <cellStyle name="การคำนวณ 15 2 5 2" xfId="50399" xr:uid="{34EEEAF2-DCB9-4B20-8112-8DFDB7327979}"/>
    <cellStyle name="การคำนวณ 15 2 5 3" xfId="50400" xr:uid="{386AC5AD-47C3-4B46-9E7C-3CDEFD80B822}"/>
    <cellStyle name="การคำนวณ 15 2 6" xfId="50401" xr:uid="{33D881A4-03D9-4161-8D73-643CCFE9579B}"/>
    <cellStyle name="การคำนวณ 15 3" xfId="50402" xr:uid="{B03AE09F-7646-4702-A44E-F1270ED401D0}"/>
    <cellStyle name="การคำนวณ 15 3 2" xfId="50403" xr:uid="{CCF7176A-A3E2-4F18-8C1B-1B1234BAFBEE}"/>
    <cellStyle name="การคำนวณ 15 3 2 2" xfId="50404" xr:uid="{B048F7CF-26BC-4229-9D3B-D5DCEA04687C}"/>
    <cellStyle name="การคำนวณ 15 3 2 2 2" xfId="50405" xr:uid="{B248D3CA-782C-424F-94DF-E608B867DF79}"/>
    <cellStyle name="การคำนวณ 15 3 2 2 2 2" xfId="50406" xr:uid="{A148C06F-2055-463E-B8DD-3A9C7AC70E46}"/>
    <cellStyle name="การคำนวณ 15 3 2 2 2 3" xfId="50407" xr:uid="{057A4AE4-9DA9-4808-B3A2-0F65D8C25537}"/>
    <cellStyle name="การคำนวณ 15 3 2 2 2 4" xfId="50408" xr:uid="{44BAD0C6-1B46-463D-9A51-A9E9AE96F0A8}"/>
    <cellStyle name="การคำนวณ 15 3 2 2 3" xfId="50409" xr:uid="{40A718B1-35BE-47FF-8A99-ED9AB60AC6D3}"/>
    <cellStyle name="การคำนวณ 15 3 2 2 3 2" xfId="50410" xr:uid="{131DA06C-8ACA-4BAA-9263-4ED3B0E9E29B}"/>
    <cellStyle name="การคำนวณ 15 3 2 2 4" xfId="50411" xr:uid="{9AA5D7E4-A93E-4D51-86CF-3432B00FCB50}"/>
    <cellStyle name="การคำนวณ 15 3 2 3" xfId="50412" xr:uid="{3B488798-3CCB-4CBA-9C8A-3E4983FAF7D6}"/>
    <cellStyle name="การคำนวณ 15 3 2 3 2" xfId="50413" xr:uid="{B0136A28-610E-4844-B51F-E1ED7DCD8D1F}"/>
    <cellStyle name="การคำนวณ 15 3 2 3 3" xfId="50414" xr:uid="{59953235-C4CE-46FF-9B60-503122C8CF3A}"/>
    <cellStyle name="การคำนวณ 15 3 2 3 4" xfId="50415" xr:uid="{D3C48EEE-25FC-41C0-9396-74BA60456C29}"/>
    <cellStyle name="การคำนวณ 15 3 2 4" xfId="50416" xr:uid="{6B0E21A2-EFDC-45BB-92ED-F1106EF1EA56}"/>
    <cellStyle name="การคำนวณ 15 3 2 4 2" xfId="50417" xr:uid="{895CFC62-2831-46E9-A0C7-7CE018BF0B2D}"/>
    <cellStyle name="การคำนวณ 15 3 2 4 3" xfId="50418" xr:uid="{E3EF7D1B-4659-4B19-8A8B-8EE4F569CC98}"/>
    <cellStyle name="การคำนวณ 15 3 2 5" xfId="50419" xr:uid="{8300A109-415F-4F05-82CB-279604AB3A7A}"/>
    <cellStyle name="การคำนวณ 15 3 3" xfId="50420" xr:uid="{B15E81DC-C9A7-47A7-8228-C78F22CC18CC}"/>
    <cellStyle name="การคำนวณ 15 3 3 2" xfId="50421" xr:uid="{17366992-C366-4261-873D-3F4A6611555F}"/>
    <cellStyle name="การคำนวณ 15 3 3 2 2" xfId="50422" xr:uid="{C1C76ACA-86AC-4FE2-B489-ACFC2A7CB220}"/>
    <cellStyle name="การคำนวณ 15 3 3 2 3" xfId="50423" xr:uid="{2ABF633C-155D-4C74-B990-3EB40B5F6D8E}"/>
    <cellStyle name="การคำนวณ 15 3 3 2 4" xfId="50424" xr:uid="{3C1D52A3-0DE8-44A0-B3A2-D6E3993938B7}"/>
    <cellStyle name="การคำนวณ 15 3 3 3" xfId="50425" xr:uid="{38366192-8F0B-450E-BA84-699D90967060}"/>
    <cellStyle name="การคำนวณ 15 3 3 3 2" xfId="50426" xr:uid="{489CABBD-477F-40EE-923F-6F9E127A2D6B}"/>
    <cellStyle name="การคำนวณ 15 3 3 4" xfId="50427" xr:uid="{6D0CD4D7-1B8C-4132-8E9C-5DE4665F6A64}"/>
    <cellStyle name="การคำนวณ 15 3 4" xfId="50428" xr:uid="{E673DF67-7B1A-40EB-9DE7-1AFD45128068}"/>
    <cellStyle name="การคำนวณ 15 3 4 2" xfId="50429" xr:uid="{E980E645-43C2-4DB3-95E9-2A7A8700BF9E}"/>
    <cellStyle name="การคำนวณ 15 3 4 3" xfId="50430" xr:uid="{A2803ED7-0C5E-4409-9429-63EA68A1694B}"/>
    <cellStyle name="การคำนวณ 15 3 4 4" xfId="50431" xr:uid="{FB60CDBB-E4C5-489C-846C-DBD8715FB9DC}"/>
    <cellStyle name="การคำนวณ 15 3 5" xfId="50432" xr:uid="{4A87AFB9-0A5C-4B1D-9E44-F0B75BAD59DE}"/>
    <cellStyle name="การคำนวณ 15 3 5 2" xfId="50433" xr:uid="{126E6992-7BAB-446D-A178-B80054A667F2}"/>
    <cellStyle name="การคำนวณ 15 3 5 3" xfId="50434" xr:uid="{4D0D5C69-D8D7-4E0D-8434-52E298DB4402}"/>
    <cellStyle name="การคำนวณ 15 3 6" xfId="50435" xr:uid="{9061A369-C980-4795-9D85-BFBAF5BD7949}"/>
    <cellStyle name="การคำนวณ 15 4" xfId="50436" xr:uid="{39B2940D-E922-445A-ABDC-4A934D32F435}"/>
    <cellStyle name="การคำนวณ 15 4 2" xfId="50437" xr:uid="{A9053559-0403-47D7-A789-B9E202D4F00C}"/>
    <cellStyle name="การคำนวณ 15 4 2 2" xfId="50438" xr:uid="{857F07A5-5F0C-4C54-8418-8FBD4A35736B}"/>
    <cellStyle name="การคำนวณ 15 4 2 3" xfId="50439" xr:uid="{CFAA9FCF-5C87-4041-B8C7-996612436FE0}"/>
    <cellStyle name="การคำนวณ 15 4 2 4" xfId="50440" xr:uid="{84C822B3-4FB1-43C3-989F-59EFB0344F57}"/>
    <cellStyle name="การคำนวณ 15 4 3" xfId="50441" xr:uid="{847BB796-2DAE-4581-AB7D-35A9CAEA7ACF}"/>
    <cellStyle name="การคำนวณ 15 4 3 2" xfId="50442" xr:uid="{131BF707-8B73-4B50-B7FF-97167B79A916}"/>
    <cellStyle name="การคำนวณ 15 4 4" xfId="50443" xr:uid="{492D083D-8191-4AAC-9BE3-5B2D88516055}"/>
    <cellStyle name="การคำนวณ 15 5" xfId="50444" xr:uid="{74BE988B-2C8B-4969-9F2C-A6D342C05BC7}"/>
    <cellStyle name="การคำนวณ 15 5 2" xfId="50445" xr:uid="{77C52D2B-29B1-482B-8428-9ED6D321A81F}"/>
    <cellStyle name="การคำนวณ 15 5 3" xfId="50446" xr:uid="{8F79C47A-1377-4A46-85A1-B51431B6AC40}"/>
    <cellStyle name="การคำนวณ 15 5 4" xfId="50447" xr:uid="{AA4E0B50-4228-4D63-AED3-4B317DF5ED72}"/>
    <cellStyle name="การคำนวณ 15 6" xfId="50448" xr:uid="{73FD6314-8D81-41D5-9E6F-D6AE180E90FA}"/>
    <cellStyle name="การคำนวณ 15 6 2" xfId="50449" xr:uid="{D82CDC2D-365E-4435-AFB3-EDC672FDCFA8}"/>
    <cellStyle name="การคำนวณ 15 6 3" xfId="50450" xr:uid="{78166432-DB27-4083-BD47-BBF01AD71FC2}"/>
    <cellStyle name="การคำนวณ 15 7" xfId="50451" xr:uid="{EFDD11C8-FD8F-4E48-8A3E-EECFEA0D6883}"/>
    <cellStyle name="การคำนวณ 16" xfId="50452" xr:uid="{8CCE9733-1CAE-45A5-98C1-0F6E09EEBCF7}"/>
    <cellStyle name="การคำนวณ 16 2" xfId="50453" xr:uid="{CF9B70CA-2553-4EDF-9BB7-50A4434A50A3}"/>
    <cellStyle name="การคำนวณ 16 2 2" xfId="50454" xr:uid="{F21FC5FE-A528-4D38-9BEB-3A0DBE7BFC42}"/>
    <cellStyle name="การคำนวณ 16 2 2 2" xfId="50455" xr:uid="{1314BED5-C9F5-4722-AC04-25CEE7E291E3}"/>
    <cellStyle name="การคำนวณ 16 2 2 2 2" xfId="50456" xr:uid="{A4158467-9C21-4132-A327-5B8926FF95C4}"/>
    <cellStyle name="การคำนวณ 16 2 2 2 2 2" xfId="50457" xr:uid="{891CBDC3-6988-4AC3-939B-8E3725F7F3E6}"/>
    <cellStyle name="การคำนวณ 16 2 2 2 2 2 2" xfId="50458" xr:uid="{376307B0-018B-4310-B60C-08E90ABDAF04}"/>
    <cellStyle name="การคำนวณ 16 2 2 2 2 2 3" xfId="50459" xr:uid="{8BE33AA6-482A-4A07-B1BC-F7FCB90091BD}"/>
    <cellStyle name="การคำนวณ 16 2 2 2 2 2 4" xfId="50460" xr:uid="{7D4BCD09-1C24-4770-8524-C6B6CC586380}"/>
    <cellStyle name="การคำนวณ 16 2 2 2 2 3" xfId="50461" xr:uid="{802E9D0C-5156-4192-BCDA-A17AB90A1926}"/>
    <cellStyle name="การคำนวณ 16 2 2 2 2 3 2" xfId="50462" xr:uid="{339747F3-F470-4EFD-A5A2-E0D0BD88A1D9}"/>
    <cellStyle name="การคำนวณ 16 2 2 2 2 4" xfId="50463" xr:uid="{4AFA22A3-0B29-4DA1-8604-BD8E962491FF}"/>
    <cellStyle name="การคำนวณ 16 2 2 2 3" xfId="50464" xr:uid="{5B88B9B7-7B04-41CD-9072-CABE559E99AC}"/>
    <cellStyle name="การคำนวณ 16 2 2 2 3 2" xfId="50465" xr:uid="{7AC48842-0C35-4CD5-8B2A-509B209BCAA3}"/>
    <cellStyle name="การคำนวณ 16 2 2 2 3 3" xfId="50466" xr:uid="{B013C826-BF92-4CB0-9114-FEF0A85FF193}"/>
    <cellStyle name="การคำนวณ 16 2 2 2 3 4" xfId="50467" xr:uid="{0D114402-525D-40EC-B1DC-CE55D876A3EF}"/>
    <cellStyle name="การคำนวณ 16 2 2 2 4" xfId="50468" xr:uid="{08CB4E2C-DE36-4D1C-B840-F6D8D17F5988}"/>
    <cellStyle name="การคำนวณ 16 2 2 2 4 2" xfId="50469" xr:uid="{57871EC0-EF95-4D05-B9BA-1232A5388320}"/>
    <cellStyle name="การคำนวณ 16 2 2 2 4 3" xfId="50470" xr:uid="{1A12E758-4172-41C2-ADB3-CA4B529204D6}"/>
    <cellStyle name="การคำนวณ 16 2 2 2 5" xfId="50471" xr:uid="{4083E73F-1C2B-4FB5-9AE6-C7190B0C855F}"/>
    <cellStyle name="การคำนวณ 16 2 2 3" xfId="50472" xr:uid="{4C6394D1-D8AA-4AAF-90FE-74E2818FA257}"/>
    <cellStyle name="การคำนวณ 16 2 2 3 2" xfId="50473" xr:uid="{3F9A63E6-7D92-4B5A-82D2-D4FFC257C8E7}"/>
    <cellStyle name="การคำนวณ 16 2 2 3 2 2" xfId="50474" xr:uid="{D1C96CB7-CD11-4CB9-B74C-E7BB67802945}"/>
    <cellStyle name="การคำนวณ 16 2 2 3 2 3" xfId="50475" xr:uid="{5466F666-D583-420F-9CA9-279E679C2C1A}"/>
    <cellStyle name="การคำนวณ 16 2 2 3 2 4" xfId="50476" xr:uid="{7C2ABBF7-6771-4D3C-8DA7-07CDCD3CAB61}"/>
    <cellStyle name="การคำนวณ 16 2 2 3 3" xfId="50477" xr:uid="{3BFBE466-25C6-49E3-91A2-FE5305A68A06}"/>
    <cellStyle name="การคำนวณ 16 2 2 3 3 2" xfId="50478" xr:uid="{E6347461-0A59-44BA-AF8E-044D1240C2C4}"/>
    <cellStyle name="การคำนวณ 16 2 2 3 4" xfId="50479" xr:uid="{11172B6E-2C41-4CC9-BA0D-5884A3EE43C3}"/>
    <cellStyle name="การคำนวณ 16 2 2 4" xfId="50480" xr:uid="{739B3E6C-155C-4B4A-BAF6-E5D46F91B0BA}"/>
    <cellStyle name="การคำนวณ 16 2 2 4 2" xfId="50481" xr:uid="{0BAC018F-7F86-40E3-9E91-0BB656A8EF16}"/>
    <cellStyle name="การคำนวณ 16 2 2 4 3" xfId="50482" xr:uid="{A9BFEBCF-7696-43DB-95A4-B64E168B5983}"/>
    <cellStyle name="การคำนวณ 16 2 2 4 4" xfId="50483" xr:uid="{593F6BFE-581C-49DC-B5BF-671529EF013C}"/>
    <cellStyle name="การคำนวณ 16 2 2 5" xfId="50484" xr:uid="{E4E02334-A2BA-458D-825C-2E71B4ADE61F}"/>
    <cellStyle name="การคำนวณ 16 2 2 5 2" xfId="50485" xr:uid="{F7F6EBAD-10F0-40C5-B5C5-C033CA244E9E}"/>
    <cellStyle name="การคำนวณ 16 2 2 5 3" xfId="50486" xr:uid="{6F4E3869-CAED-455E-B3B6-E4B01BF2D5C6}"/>
    <cellStyle name="การคำนวณ 16 2 2 6" xfId="50487" xr:uid="{F96DE7CE-4E82-4E78-BF8A-6A1C2F71C040}"/>
    <cellStyle name="การคำนวณ 16 2 3" xfId="50488" xr:uid="{7EFA0B04-AE68-4525-87A4-C093447136C6}"/>
    <cellStyle name="การคำนวณ 16 2 3 2" xfId="50489" xr:uid="{B7B1AA8D-E027-40FA-8C06-165D415CC4CD}"/>
    <cellStyle name="การคำนวณ 16 2 3 2 2" xfId="50490" xr:uid="{05FADCCA-6169-4037-AC47-462085BA93FB}"/>
    <cellStyle name="การคำนวณ 16 2 3 2 3" xfId="50491" xr:uid="{D89CFD95-E33B-45E8-91EB-C8AAC2A86AEC}"/>
    <cellStyle name="การคำนวณ 16 2 3 2 4" xfId="50492" xr:uid="{FC4D8F6D-CC00-4CFF-8121-624E12CAFB5B}"/>
    <cellStyle name="การคำนวณ 16 2 3 3" xfId="50493" xr:uid="{AF275FDA-8943-48AD-B498-9D8039C4D32E}"/>
    <cellStyle name="การคำนวณ 16 2 3 3 2" xfId="50494" xr:uid="{CE87A618-4B08-434D-A1D7-03F2EA0BE26A}"/>
    <cellStyle name="การคำนวณ 16 2 3 4" xfId="50495" xr:uid="{8CE40EE5-E5AB-4F1D-9320-DD3C42E94A1B}"/>
    <cellStyle name="การคำนวณ 16 2 4" xfId="50496" xr:uid="{8D6D6621-67BA-487B-9354-529501317868}"/>
    <cellStyle name="การคำนวณ 16 2 4 2" xfId="50497" xr:uid="{448E46C3-DD9E-4170-A3F9-5F68E48B40A9}"/>
    <cellStyle name="การคำนวณ 16 2 4 3" xfId="50498" xr:uid="{770C9422-8152-48E9-8AF3-CE602DC51EED}"/>
    <cellStyle name="การคำนวณ 16 2 4 4" xfId="50499" xr:uid="{58C65851-9EBC-43F1-9A72-763F13EBC846}"/>
    <cellStyle name="การคำนวณ 16 2 5" xfId="50500" xr:uid="{6EA924B4-F297-411B-9F42-E24A2CFA5374}"/>
    <cellStyle name="การคำนวณ 16 2 5 2" xfId="50501" xr:uid="{02C0B570-D7D9-4B92-BE41-42245B6FE846}"/>
    <cellStyle name="การคำนวณ 16 2 5 3" xfId="50502" xr:uid="{BFEBDF51-AEAD-4989-862D-941DA3E9DF14}"/>
    <cellStyle name="การคำนวณ 16 2 6" xfId="50503" xr:uid="{5D8BFCC0-30F1-4074-A1D0-1FF9A5A5E29E}"/>
    <cellStyle name="การคำนวณ 16 3" xfId="50504" xr:uid="{81BF5D55-3033-4D28-AB48-1D4ADCD71974}"/>
    <cellStyle name="การคำนวณ 16 3 2" xfId="50505" xr:uid="{4C94BB88-8BEE-4928-B979-FD2F42F12709}"/>
    <cellStyle name="การคำนวณ 16 3 2 2" xfId="50506" xr:uid="{9189F09D-E3BD-4F43-89C7-3479212091D4}"/>
    <cellStyle name="การคำนวณ 16 3 2 2 2" xfId="50507" xr:uid="{11F112CE-2F02-4F47-8999-EE109F5EDCFB}"/>
    <cellStyle name="การคำนวณ 16 3 2 2 2 2" xfId="50508" xr:uid="{94631872-10B9-4983-B8D1-0A4913DE8926}"/>
    <cellStyle name="การคำนวณ 16 3 2 2 2 3" xfId="50509" xr:uid="{367D8C24-26AA-4C38-A02F-1A5063530D1B}"/>
    <cellStyle name="การคำนวณ 16 3 2 2 2 4" xfId="50510" xr:uid="{19B021EE-2D77-4082-8AE4-E7E04C90CC36}"/>
    <cellStyle name="การคำนวณ 16 3 2 2 3" xfId="50511" xr:uid="{8F50F29E-8AB7-4E6E-A2ED-375B61C7996F}"/>
    <cellStyle name="การคำนวณ 16 3 2 2 3 2" xfId="50512" xr:uid="{301696D4-785E-459D-A503-D2100199CA28}"/>
    <cellStyle name="การคำนวณ 16 3 2 2 4" xfId="50513" xr:uid="{6ABF3A23-4743-4D20-A55D-0BDBD1DFCE48}"/>
    <cellStyle name="การคำนวณ 16 3 2 3" xfId="50514" xr:uid="{6D23EF40-3CDE-4D31-B0D3-CB55F90EF978}"/>
    <cellStyle name="การคำนวณ 16 3 2 3 2" xfId="50515" xr:uid="{45CF937F-7BDF-4343-B395-9C17258679C7}"/>
    <cellStyle name="การคำนวณ 16 3 2 3 3" xfId="50516" xr:uid="{67CCCEC4-C508-473F-B915-E75DF933DDFE}"/>
    <cellStyle name="การคำนวณ 16 3 2 3 4" xfId="50517" xr:uid="{E541EBBA-B3C9-4C55-A524-5DF085A3FCE8}"/>
    <cellStyle name="การคำนวณ 16 3 2 4" xfId="50518" xr:uid="{985F5FBB-4EBE-4046-9545-CB38B8428F14}"/>
    <cellStyle name="การคำนวณ 16 3 2 4 2" xfId="50519" xr:uid="{8EF1FBAC-A367-470C-BDE2-1A786B1915E6}"/>
    <cellStyle name="การคำนวณ 16 3 2 4 3" xfId="50520" xr:uid="{38A480AD-C404-4C8A-AE2F-F2B83E52327B}"/>
    <cellStyle name="การคำนวณ 16 3 2 5" xfId="50521" xr:uid="{127F3CB4-6EBE-4DC6-89F7-27F3BFC16B17}"/>
    <cellStyle name="การคำนวณ 16 3 3" xfId="50522" xr:uid="{BB925199-EDA4-4A3D-855D-C913961C0E87}"/>
    <cellStyle name="การคำนวณ 16 3 3 2" xfId="50523" xr:uid="{E1BDE69C-9554-41BF-AE9A-CF15DEF0EDB0}"/>
    <cellStyle name="การคำนวณ 16 3 3 2 2" xfId="50524" xr:uid="{E0C4F59C-054F-473C-A7AE-4C7DF4B67B40}"/>
    <cellStyle name="การคำนวณ 16 3 3 2 3" xfId="50525" xr:uid="{64CC3F90-78CF-497C-9BF3-75F56A1672C0}"/>
    <cellStyle name="การคำนวณ 16 3 3 2 4" xfId="50526" xr:uid="{3C752E1A-62A7-4BE0-AFD5-BE4FE9DAE75E}"/>
    <cellStyle name="การคำนวณ 16 3 3 3" xfId="50527" xr:uid="{BA5C30BA-4858-42C5-BFCB-2077EC91BFC5}"/>
    <cellStyle name="การคำนวณ 16 3 3 3 2" xfId="50528" xr:uid="{D28E07C2-C2A0-43BD-8D6F-28C12B0CA385}"/>
    <cellStyle name="การคำนวณ 16 3 3 4" xfId="50529" xr:uid="{B86E6871-FC6E-4277-81D2-7384850E6DC9}"/>
    <cellStyle name="การคำนวณ 16 3 4" xfId="50530" xr:uid="{6995F652-4CED-4DED-958A-53DD9F91C725}"/>
    <cellStyle name="การคำนวณ 16 3 4 2" xfId="50531" xr:uid="{569C576D-55BC-40D0-AC15-7F51B4676CB8}"/>
    <cellStyle name="การคำนวณ 16 3 4 3" xfId="50532" xr:uid="{DC2DE98C-6F07-4B4E-B268-D7F17C9802F9}"/>
    <cellStyle name="การคำนวณ 16 3 4 4" xfId="50533" xr:uid="{7F2784A4-3AED-40E0-A075-3873EFC67BB2}"/>
    <cellStyle name="การคำนวณ 16 3 5" xfId="50534" xr:uid="{A162EA05-7F50-45CA-829F-B6A9D7849E54}"/>
    <cellStyle name="การคำนวณ 16 3 5 2" xfId="50535" xr:uid="{FB272CB5-9CA5-47EF-A0E5-5CD87B9D6AF8}"/>
    <cellStyle name="การคำนวณ 16 3 5 3" xfId="50536" xr:uid="{DCE53854-3985-4EC0-8EC5-8CAE0DDA6FAE}"/>
    <cellStyle name="การคำนวณ 16 3 6" xfId="50537" xr:uid="{172B89AA-F2B3-4128-99C2-C13862A8A628}"/>
    <cellStyle name="การคำนวณ 16 4" xfId="50538" xr:uid="{E27771D6-A412-4A81-AF37-87AE33839DC0}"/>
    <cellStyle name="การคำนวณ 16 4 2" xfId="50539" xr:uid="{BF2EC48A-B043-4130-A382-3DC5A44EC93C}"/>
    <cellStyle name="การคำนวณ 16 4 2 2" xfId="50540" xr:uid="{6C90641A-89C4-4E8D-ADAF-2403B877C93F}"/>
    <cellStyle name="การคำนวณ 16 4 2 3" xfId="50541" xr:uid="{A1E29176-23DC-48B9-AA3E-14903541F19B}"/>
    <cellStyle name="การคำนวณ 16 4 2 4" xfId="50542" xr:uid="{6EB7C0F5-DF9D-4B18-8296-2378746C3C52}"/>
    <cellStyle name="การคำนวณ 16 4 3" xfId="50543" xr:uid="{77E725DA-0E3E-470F-8665-6667AA7875C3}"/>
    <cellStyle name="การคำนวณ 16 4 3 2" xfId="50544" xr:uid="{60E1FC46-17E1-4C2A-B4DD-D66A37EF5691}"/>
    <cellStyle name="การคำนวณ 16 4 4" xfId="50545" xr:uid="{52C62899-F609-4794-A3BA-7B58460C8B3D}"/>
    <cellStyle name="การคำนวณ 16 5" xfId="50546" xr:uid="{2537477A-D698-4352-BDE2-37C7E1C8E39E}"/>
    <cellStyle name="การคำนวณ 16 5 2" xfId="50547" xr:uid="{217F627D-6DCE-4C5F-AE75-AB0F1E6D2D55}"/>
    <cellStyle name="การคำนวณ 16 5 3" xfId="50548" xr:uid="{710725C6-9F03-49E0-942B-46F757FC22BC}"/>
    <cellStyle name="การคำนวณ 16 5 4" xfId="50549" xr:uid="{C52CC00D-25D3-4C8A-B0E6-EC0812E54E09}"/>
    <cellStyle name="การคำนวณ 16 6" xfId="50550" xr:uid="{206DB986-EC97-4091-ACBA-52B8EFA35864}"/>
    <cellStyle name="การคำนวณ 16 6 2" xfId="50551" xr:uid="{B4B886E1-F807-4CBC-A0E8-0CD5748F0AAC}"/>
    <cellStyle name="การคำนวณ 16 6 3" xfId="50552" xr:uid="{E077B1C5-904C-4C30-9C10-DC0A96AF949B}"/>
    <cellStyle name="การคำนวณ 16 7" xfId="50553" xr:uid="{1AD95816-0FF7-451D-AE52-41282600802C}"/>
    <cellStyle name="การคำนวณ 17" xfId="50554" xr:uid="{BB779FA8-26B1-4356-97D5-3021EF56E3D6}"/>
    <cellStyle name="การคำนวณ 17 2" xfId="50555" xr:uid="{37E152D8-C7F3-43AA-96D3-CFB13AF500DE}"/>
    <cellStyle name="การคำนวณ 17 2 2" xfId="50556" xr:uid="{B5DDB188-58DB-47C9-BD97-50A7A5643EA2}"/>
    <cellStyle name="การคำนวณ 17 2 2 2" xfId="50557" xr:uid="{68333805-F24D-4E3B-8690-3830208FA886}"/>
    <cellStyle name="การคำนวณ 17 2 2 2 2" xfId="50558" xr:uid="{A8F569FC-ABF5-4327-B7D0-EC4EEF4B205B}"/>
    <cellStyle name="การคำนวณ 17 2 2 2 2 2" xfId="50559" xr:uid="{4378BD96-E483-4F88-9E40-508CC6571A01}"/>
    <cellStyle name="การคำนวณ 17 2 2 2 2 2 2" xfId="50560" xr:uid="{860558D9-FD8B-47B3-96CE-DEA03D290F71}"/>
    <cellStyle name="การคำนวณ 17 2 2 2 2 2 3" xfId="50561" xr:uid="{F14E1604-23D1-4107-B7A9-EF3E68E127D4}"/>
    <cellStyle name="การคำนวณ 17 2 2 2 2 2 4" xfId="50562" xr:uid="{EAE01A0C-D07B-4F38-AE2A-7B2E8E9E1E32}"/>
    <cellStyle name="การคำนวณ 17 2 2 2 2 3" xfId="50563" xr:uid="{7AF14648-C9C9-49C3-8225-8A2DE8668BD1}"/>
    <cellStyle name="การคำนวณ 17 2 2 2 2 3 2" xfId="50564" xr:uid="{E7BA93EB-0991-4F5F-8F91-46C40D65928E}"/>
    <cellStyle name="การคำนวณ 17 2 2 2 2 4" xfId="50565" xr:uid="{9FE58B7E-4A83-45D6-B4D1-B27E0DE3A3D5}"/>
    <cellStyle name="การคำนวณ 17 2 2 2 3" xfId="50566" xr:uid="{7CBF2AAA-7026-424D-8F3E-621F2231368C}"/>
    <cellStyle name="การคำนวณ 17 2 2 2 3 2" xfId="50567" xr:uid="{57294F9E-5635-4B81-B220-B0F14EB8934D}"/>
    <cellStyle name="การคำนวณ 17 2 2 2 3 3" xfId="50568" xr:uid="{A606A176-6365-4009-9A11-815FBC54A1E5}"/>
    <cellStyle name="การคำนวณ 17 2 2 2 3 4" xfId="50569" xr:uid="{DEE54B90-D3A2-487C-BC6B-D129912262A4}"/>
    <cellStyle name="การคำนวณ 17 2 2 2 4" xfId="50570" xr:uid="{4012CE64-433A-4B7F-B8BC-70AF438E0037}"/>
    <cellStyle name="การคำนวณ 17 2 2 2 4 2" xfId="50571" xr:uid="{E48A5697-FC1B-473D-B41B-CFAF206C064C}"/>
    <cellStyle name="การคำนวณ 17 2 2 2 4 3" xfId="50572" xr:uid="{0CC44D67-B508-43BC-83AC-AA202329BE33}"/>
    <cellStyle name="การคำนวณ 17 2 2 2 5" xfId="50573" xr:uid="{79943302-ECC3-46DF-A544-FF95F1175130}"/>
    <cellStyle name="การคำนวณ 17 2 2 3" xfId="50574" xr:uid="{88572D3D-A5A3-4773-8978-79504EA571DD}"/>
    <cellStyle name="การคำนวณ 17 2 2 3 2" xfId="50575" xr:uid="{7574AFE0-BFCC-41C6-BEA2-1A457116A0A3}"/>
    <cellStyle name="การคำนวณ 17 2 2 3 2 2" xfId="50576" xr:uid="{E6C96596-3DC0-49F8-9DDD-647CE71172FC}"/>
    <cellStyle name="การคำนวณ 17 2 2 3 2 3" xfId="50577" xr:uid="{882D608B-F58F-4549-B68A-D0541D7C4561}"/>
    <cellStyle name="การคำนวณ 17 2 2 3 2 4" xfId="50578" xr:uid="{A1C1FDBD-A10E-4ED0-83D3-2CF3DF6F4834}"/>
    <cellStyle name="การคำนวณ 17 2 2 3 3" xfId="50579" xr:uid="{2F168F58-EBEB-4DAD-B0A6-ACB0E599A61B}"/>
    <cellStyle name="การคำนวณ 17 2 2 3 3 2" xfId="50580" xr:uid="{938E026B-854A-4D6A-B2EB-CCAE903D7A86}"/>
    <cellStyle name="การคำนวณ 17 2 2 3 4" xfId="50581" xr:uid="{84EBF53B-AC7C-46F5-A0EC-7FF5366C5711}"/>
    <cellStyle name="การคำนวณ 17 2 2 4" xfId="50582" xr:uid="{2ED3A00E-89DC-4C21-BD17-BFCDB90D07CE}"/>
    <cellStyle name="การคำนวณ 17 2 2 4 2" xfId="50583" xr:uid="{AA02F61A-9C94-490A-BBB3-8BBD6CC5E2F7}"/>
    <cellStyle name="การคำนวณ 17 2 2 4 3" xfId="50584" xr:uid="{27493498-26D9-432E-8BDA-7A469CDA5245}"/>
    <cellStyle name="การคำนวณ 17 2 2 4 4" xfId="50585" xr:uid="{47FED849-D95D-4FC2-B02E-007DB3D3AE28}"/>
    <cellStyle name="การคำนวณ 17 2 2 5" xfId="50586" xr:uid="{CDB66CE0-97B0-49FC-A832-13E50A81FCEF}"/>
    <cellStyle name="การคำนวณ 17 2 2 5 2" xfId="50587" xr:uid="{93F9C33B-93EA-43A5-A227-FD2C936CE40F}"/>
    <cellStyle name="การคำนวณ 17 2 2 5 3" xfId="50588" xr:uid="{8C58938C-5CE9-481F-B767-E2D26F300EA2}"/>
    <cellStyle name="การคำนวณ 17 2 2 6" xfId="50589" xr:uid="{0F96329B-EBD1-46E4-AAC2-447AC427489D}"/>
    <cellStyle name="การคำนวณ 17 2 3" xfId="50590" xr:uid="{13C4B314-5EA4-4771-978D-8E6F8DE3AD1E}"/>
    <cellStyle name="การคำนวณ 17 2 3 2" xfId="50591" xr:uid="{33A12F48-D874-4D9F-BC78-7B0CF22312AC}"/>
    <cellStyle name="การคำนวณ 17 2 3 2 2" xfId="50592" xr:uid="{6FF89B8A-9E32-44B6-9BA1-EA3D85E90837}"/>
    <cellStyle name="การคำนวณ 17 2 3 2 3" xfId="50593" xr:uid="{48841431-2A10-4C61-A267-3862AB77BED4}"/>
    <cellStyle name="การคำนวณ 17 2 3 2 4" xfId="50594" xr:uid="{5D4ABF43-EA8B-4F8A-B990-14721794E8FF}"/>
    <cellStyle name="การคำนวณ 17 2 3 3" xfId="50595" xr:uid="{AA845689-0862-4216-BCB3-E5F5630D5E61}"/>
    <cellStyle name="การคำนวณ 17 2 3 3 2" xfId="50596" xr:uid="{E51855EE-C79C-4984-BE30-131D9A8619D5}"/>
    <cellStyle name="การคำนวณ 17 2 3 4" xfId="50597" xr:uid="{AF459946-0E58-4853-9483-8D657891AF97}"/>
    <cellStyle name="การคำนวณ 17 2 4" xfId="50598" xr:uid="{EC04499D-DBA3-4AA4-AFF8-284160707DA7}"/>
    <cellStyle name="การคำนวณ 17 2 4 2" xfId="50599" xr:uid="{7EB3611A-B5B0-4F89-ACBA-FCB4C6782D35}"/>
    <cellStyle name="การคำนวณ 17 2 4 3" xfId="50600" xr:uid="{C975A102-4305-4A8D-BABF-8B0082653355}"/>
    <cellStyle name="การคำนวณ 17 2 4 4" xfId="50601" xr:uid="{1FEF7B24-8ED5-45D7-BC2E-0174C55C6D85}"/>
    <cellStyle name="การคำนวณ 17 2 5" xfId="50602" xr:uid="{E8BAE620-6043-4C30-9DB1-080F519796CF}"/>
    <cellStyle name="การคำนวณ 17 2 5 2" xfId="50603" xr:uid="{459FE387-E202-4748-BE90-55EC19704D45}"/>
    <cellStyle name="การคำนวณ 17 2 5 3" xfId="50604" xr:uid="{C119F980-9385-494F-8F0D-424A4A12AE2A}"/>
    <cellStyle name="การคำนวณ 17 2 6" xfId="50605" xr:uid="{9170E51F-C5C6-4E7B-BCDA-B00777D27834}"/>
    <cellStyle name="การคำนวณ 17 3" xfId="50606" xr:uid="{E4EA6799-C4E2-400D-A594-2E73305DF44A}"/>
    <cellStyle name="การคำนวณ 17 3 2" xfId="50607" xr:uid="{AE5023A9-0483-4278-8A69-49DA85B1009C}"/>
    <cellStyle name="การคำนวณ 17 3 2 2" xfId="50608" xr:uid="{3BD69414-D31A-49ED-88DA-65682EB12D03}"/>
    <cellStyle name="การคำนวณ 17 3 2 2 2" xfId="50609" xr:uid="{3A2E4AC1-AAED-4563-BDA0-F007BF4F35EA}"/>
    <cellStyle name="การคำนวณ 17 3 2 2 2 2" xfId="50610" xr:uid="{B5B1A432-4695-4D34-8522-759DFFE2FB12}"/>
    <cellStyle name="การคำนวณ 17 3 2 2 2 3" xfId="50611" xr:uid="{89A1493F-C004-4622-B9D6-1710C8DB19C2}"/>
    <cellStyle name="การคำนวณ 17 3 2 2 2 4" xfId="50612" xr:uid="{64E50022-5A09-489D-81C6-B244799D824F}"/>
    <cellStyle name="การคำนวณ 17 3 2 2 3" xfId="50613" xr:uid="{4EBCD9E3-31E9-4BB1-BC52-EC97E7FFE727}"/>
    <cellStyle name="การคำนวณ 17 3 2 2 3 2" xfId="50614" xr:uid="{413164A4-2380-4790-9249-30F703E24072}"/>
    <cellStyle name="การคำนวณ 17 3 2 2 4" xfId="50615" xr:uid="{9AD2C442-F68D-44CF-A352-11973D681FEA}"/>
    <cellStyle name="การคำนวณ 17 3 2 3" xfId="50616" xr:uid="{8CFDDE96-3BE9-481B-A9A6-3CB21D9C307E}"/>
    <cellStyle name="การคำนวณ 17 3 2 3 2" xfId="50617" xr:uid="{99EEEA87-92AD-41DB-9FC9-56D8AACE1F93}"/>
    <cellStyle name="การคำนวณ 17 3 2 3 3" xfId="50618" xr:uid="{BA729DDD-A837-4203-953E-BDD5FB971557}"/>
    <cellStyle name="การคำนวณ 17 3 2 3 4" xfId="50619" xr:uid="{3D4E16AF-42A9-4B26-B165-B081662B9BE6}"/>
    <cellStyle name="การคำนวณ 17 3 2 4" xfId="50620" xr:uid="{BB52D5B7-A147-4568-9440-FCCC664EA39E}"/>
    <cellStyle name="การคำนวณ 17 3 2 4 2" xfId="50621" xr:uid="{0A96CFEB-3AE9-453A-8D82-03D9F10DE64A}"/>
    <cellStyle name="การคำนวณ 17 3 2 4 3" xfId="50622" xr:uid="{C14D1FF6-2511-4DCD-B58D-56B024D292FB}"/>
    <cellStyle name="การคำนวณ 17 3 2 5" xfId="50623" xr:uid="{17423B77-19D8-424F-8BE7-FF11FDEB22AE}"/>
    <cellStyle name="การคำนวณ 17 3 3" xfId="50624" xr:uid="{FC72E3AF-A662-4372-9898-CBE1B01EB2B5}"/>
    <cellStyle name="การคำนวณ 17 3 3 2" xfId="50625" xr:uid="{6B5AE335-17D2-46B6-95E9-B1A3F0CA6A96}"/>
    <cellStyle name="การคำนวณ 17 3 3 2 2" xfId="50626" xr:uid="{9D5429F6-74F7-4F35-AD1D-33268B01B9FD}"/>
    <cellStyle name="การคำนวณ 17 3 3 2 3" xfId="50627" xr:uid="{957F3899-398D-4D0E-AEC6-47FD321BB201}"/>
    <cellStyle name="การคำนวณ 17 3 3 2 4" xfId="50628" xr:uid="{572026DE-D88D-4B02-BA7D-438070BE5F2B}"/>
    <cellStyle name="การคำนวณ 17 3 3 3" xfId="50629" xr:uid="{12DA60EA-3951-44F6-9934-097C7914F867}"/>
    <cellStyle name="การคำนวณ 17 3 3 3 2" xfId="50630" xr:uid="{C5671515-C896-4F0B-B786-F0154C9FE61A}"/>
    <cellStyle name="การคำนวณ 17 3 3 4" xfId="50631" xr:uid="{97761B92-A534-4AE1-A3CE-CD6E7625F5CC}"/>
    <cellStyle name="การคำนวณ 17 3 4" xfId="50632" xr:uid="{6C77D5AF-019B-49A3-98DD-E499CD5144A1}"/>
    <cellStyle name="การคำนวณ 17 3 4 2" xfId="50633" xr:uid="{D72CF33D-E7C6-4D39-B9A5-85F4F38F8B72}"/>
    <cellStyle name="การคำนวณ 17 3 4 3" xfId="50634" xr:uid="{74C95B7D-8996-4CA9-B083-FD5F27B1E5B5}"/>
    <cellStyle name="การคำนวณ 17 3 4 4" xfId="50635" xr:uid="{5DF40BD7-F8A7-4999-8054-6946189F8497}"/>
    <cellStyle name="การคำนวณ 17 3 5" xfId="50636" xr:uid="{4C122B0E-844C-47B2-A9FF-F6EA2AB4846F}"/>
    <cellStyle name="การคำนวณ 17 3 5 2" xfId="50637" xr:uid="{837B0C46-3E8A-44FD-AFE4-BC0AECF97A70}"/>
    <cellStyle name="การคำนวณ 17 3 5 3" xfId="50638" xr:uid="{14BF5A25-03BF-42AD-B713-201BB6266103}"/>
    <cellStyle name="การคำนวณ 17 3 6" xfId="50639" xr:uid="{F927DAD5-A9D3-4544-ADCF-4C00FCE998DE}"/>
    <cellStyle name="การคำนวณ 17 4" xfId="50640" xr:uid="{8A4ECEAE-F005-41E1-8E7F-1F909614E3CA}"/>
    <cellStyle name="การคำนวณ 17 4 2" xfId="50641" xr:uid="{9304EE76-C25A-4E2C-A7AF-63F0E0E118AD}"/>
    <cellStyle name="การคำนวณ 17 4 2 2" xfId="50642" xr:uid="{09B4370D-727E-4A0B-9E05-C6C3BCE0D086}"/>
    <cellStyle name="การคำนวณ 17 4 2 3" xfId="50643" xr:uid="{6963DB93-BC73-483D-BC04-FD49CBBE7E7E}"/>
    <cellStyle name="การคำนวณ 17 4 2 4" xfId="50644" xr:uid="{BC1A0890-5E92-4E0A-82E7-CE07D053805D}"/>
    <cellStyle name="การคำนวณ 17 4 3" xfId="50645" xr:uid="{F6BF7EA8-07C1-4314-8079-3CB641D752E7}"/>
    <cellStyle name="การคำนวณ 17 4 3 2" xfId="50646" xr:uid="{6340C617-180D-4546-934A-1C38775875E8}"/>
    <cellStyle name="การคำนวณ 17 4 4" xfId="50647" xr:uid="{8662BCEF-12CC-464A-BB09-A2CABAA4BA2A}"/>
    <cellStyle name="การคำนวณ 17 5" xfId="50648" xr:uid="{58E7D126-A5AF-4DB1-B078-0D5843331936}"/>
    <cellStyle name="การคำนวณ 17 5 2" xfId="50649" xr:uid="{5B91EF5C-8FCF-4388-8D7B-0AFBC2352940}"/>
    <cellStyle name="การคำนวณ 17 5 3" xfId="50650" xr:uid="{E9CF0931-5A3F-40CD-A9FF-4B1548D9E00B}"/>
    <cellStyle name="การคำนวณ 17 5 4" xfId="50651" xr:uid="{55A1750C-6939-4914-86AE-6F0F487A06DB}"/>
    <cellStyle name="การคำนวณ 17 6" xfId="50652" xr:uid="{5D2BEB6E-A732-42CC-9ABB-486C7D634E02}"/>
    <cellStyle name="การคำนวณ 17 6 2" xfId="50653" xr:uid="{E717D5F9-8BF8-4AA6-928E-598DC9EE1915}"/>
    <cellStyle name="การคำนวณ 17 6 3" xfId="50654" xr:uid="{7617E0BF-55BC-41A7-B73F-98D19FBEA550}"/>
    <cellStyle name="การคำนวณ 17 7" xfId="50655" xr:uid="{8329F7E4-6437-4BAA-92F7-34CBBCED262C}"/>
    <cellStyle name="การคำนวณ 18" xfId="50656" xr:uid="{2EDEF15D-A05B-49A9-B740-4635148BD696}"/>
    <cellStyle name="การคำนวณ 18 2" xfId="50657" xr:uid="{3EDB7E3E-3096-4CDD-9E3E-3A45456EB838}"/>
    <cellStyle name="การคำนวณ 18 2 2" xfId="50658" xr:uid="{E2BAC1EC-B84A-4E2D-9C08-A417E4349146}"/>
    <cellStyle name="การคำนวณ 18 2 2 2" xfId="50659" xr:uid="{17E80183-30FD-4913-848F-214008CA4BA7}"/>
    <cellStyle name="การคำนวณ 18 2 2 2 2" xfId="50660" xr:uid="{DAB4D2C2-97FA-44CA-9C91-06AB038A8A58}"/>
    <cellStyle name="การคำนวณ 18 2 2 2 2 2" xfId="50661" xr:uid="{5BD86827-A0AA-4EB7-B047-9E19B2B85A9F}"/>
    <cellStyle name="การคำนวณ 18 2 2 2 2 2 2" xfId="50662" xr:uid="{EE327A27-EC28-4885-B750-BA468B419C86}"/>
    <cellStyle name="การคำนวณ 18 2 2 2 2 2 3" xfId="50663" xr:uid="{FF3951CD-5714-4D50-8019-7C7FEFDC579B}"/>
    <cellStyle name="การคำนวณ 18 2 2 2 2 2 4" xfId="50664" xr:uid="{4F93D6C7-C564-475A-BF5D-83D27C52B16D}"/>
    <cellStyle name="การคำนวณ 18 2 2 2 2 3" xfId="50665" xr:uid="{C1D94FAC-2488-433C-AD27-7A50E01A63C2}"/>
    <cellStyle name="การคำนวณ 18 2 2 2 2 3 2" xfId="50666" xr:uid="{3179F9F7-86C6-4D35-9FB8-3A8CA01F41B9}"/>
    <cellStyle name="การคำนวณ 18 2 2 2 2 4" xfId="50667" xr:uid="{B4B39C54-E3C8-4A44-8010-2EA9F958BA7C}"/>
    <cellStyle name="การคำนวณ 18 2 2 2 3" xfId="50668" xr:uid="{A1BBA3B0-7355-4D36-88F7-77706AFBA9F2}"/>
    <cellStyle name="การคำนวณ 18 2 2 2 3 2" xfId="50669" xr:uid="{98FE0C9F-0254-4627-8B03-443FA8562C9B}"/>
    <cellStyle name="การคำนวณ 18 2 2 2 3 3" xfId="50670" xr:uid="{A49D3220-9507-4F50-BC0A-363FD3E4BBFD}"/>
    <cellStyle name="การคำนวณ 18 2 2 2 3 4" xfId="50671" xr:uid="{0D186239-43E9-406F-ACDC-E5C8C7A6BDD6}"/>
    <cellStyle name="การคำนวณ 18 2 2 2 4" xfId="50672" xr:uid="{16FDBA68-C315-4E77-AB6E-E8F8C3885B69}"/>
    <cellStyle name="การคำนวณ 18 2 2 2 4 2" xfId="50673" xr:uid="{A54C3FEA-0E22-457F-BF20-0EFAC284F2DA}"/>
    <cellStyle name="การคำนวณ 18 2 2 2 4 3" xfId="50674" xr:uid="{D1E5EFEC-2C25-4EF3-B648-DF1AFDEB9037}"/>
    <cellStyle name="การคำนวณ 18 2 2 2 5" xfId="50675" xr:uid="{2BCE0FA4-5B87-486E-B192-2482ED6A42E9}"/>
    <cellStyle name="การคำนวณ 18 2 2 3" xfId="50676" xr:uid="{C923D464-815E-4D86-8F6A-4E5041B22496}"/>
    <cellStyle name="การคำนวณ 18 2 2 3 2" xfId="50677" xr:uid="{86659042-34A7-49E5-B6E3-49D0E8A76DB7}"/>
    <cellStyle name="การคำนวณ 18 2 2 3 2 2" xfId="50678" xr:uid="{EDFBEA1D-F378-47A7-9CBC-FCEE433FC5B5}"/>
    <cellStyle name="การคำนวณ 18 2 2 3 2 3" xfId="50679" xr:uid="{A780DEEE-45DC-47E6-9D8A-BE2190D0CA19}"/>
    <cellStyle name="การคำนวณ 18 2 2 3 2 4" xfId="50680" xr:uid="{572F6433-A2D8-45F6-8B18-163A9964B337}"/>
    <cellStyle name="การคำนวณ 18 2 2 3 3" xfId="50681" xr:uid="{522529E2-B475-41CE-9F9B-64427926A5F8}"/>
    <cellStyle name="การคำนวณ 18 2 2 3 3 2" xfId="50682" xr:uid="{DBACC947-5B0C-47BC-86DB-B7C27514FB14}"/>
    <cellStyle name="การคำนวณ 18 2 2 3 4" xfId="50683" xr:uid="{F79D2987-41BB-4F46-98DD-DAABF1C80FFE}"/>
    <cellStyle name="การคำนวณ 18 2 2 4" xfId="50684" xr:uid="{B9B190CC-F7B6-4BDA-B88A-ACAD1340B87A}"/>
    <cellStyle name="การคำนวณ 18 2 2 4 2" xfId="50685" xr:uid="{CB5A361A-CBC8-490A-A3A7-EB561C713A3C}"/>
    <cellStyle name="การคำนวณ 18 2 2 4 3" xfId="50686" xr:uid="{8251E9CA-C731-48C0-A84A-C2CDC6713FD1}"/>
    <cellStyle name="การคำนวณ 18 2 2 4 4" xfId="50687" xr:uid="{60D0F853-1168-4894-885D-77456F1704B8}"/>
    <cellStyle name="การคำนวณ 18 2 2 5" xfId="50688" xr:uid="{B87DFDB6-37E3-42A1-8016-F88C4BF9990F}"/>
    <cellStyle name="การคำนวณ 18 2 2 5 2" xfId="50689" xr:uid="{C6A4F078-8C95-4231-9AF1-1963FAE7ACBB}"/>
    <cellStyle name="การคำนวณ 18 2 2 5 3" xfId="50690" xr:uid="{597ADAA1-6E8A-4245-88CD-F3431C8EF5CE}"/>
    <cellStyle name="การคำนวณ 18 2 2 6" xfId="50691" xr:uid="{DC803EBE-5BA5-4F7B-B892-B9B24D0FD11B}"/>
    <cellStyle name="การคำนวณ 18 2 3" xfId="50692" xr:uid="{EEBB84BD-1898-447D-B9F3-0AE7F5AC0B54}"/>
    <cellStyle name="การคำนวณ 18 2 3 2" xfId="50693" xr:uid="{A4166C7A-B1C6-4D80-8400-FA92A1CD44F2}"/>
    <cellStyle name="การคำนวณ 18 2 3 2 2" xfId="50694" xr:uid="{0AA22F14-72D9-4A81-882E-A25DE7F51086}"/>
    <cellStyle name="การคำนวณ 18 2 3 2 3" xfId="50695" xr:uid="{8D26EBB0-7287-458A-B61B-8BE1B2DCD26B}"/>
    <cellStyle name="การคำนวณ 18 2 3 2 4" xfId="50696" xr:uid="{4E3506B0-1FF7-4316-BA44-14DA8FE341AE}"/>
    <cellStyle name="การคำนวณ 18 2 3 3" xfId="50697" xr:uid="{7FF0208B-1A6C-404C-B7CA-A7B5CE376C57}"/>
    <cellStyle name="การคำนวณ 18 2 3 3 2" xfId="50698" xr:uid="{308187A9-3319-4618-9057-72E57B59403C}"/>
    <cellStyle name="การคำนวณ 18 2 3 4" xfId="50699" xr:uid="{ACB57750-DCD8-441E-962B-268CC5A8F54A}"/>
    <cellStyle name="การคำนวณ 18 2 4" xfId="50700" xr:uid="{FB4CADA6-BAE3-4014-BDE3-F41452040DBD}"/>
    <cellStyle name="การคำนวณ 18 2 4 2" xfId="50701" xr:uid="{F705D0E4-D37E-40CD-B528-78C2BE6E2D12}"/>
    <cellStyle name="การคำนวณ 18 2 4 3" xfId="50702" xr:uid="{BE0E0D09-86DB-4EF2-8114-B07D1CE0FE6B}"/>
    <cellStyle name="การคำนวณ 18 2 4 4" xfId="50703" xr:uid="{338BCB88-3DE0-4CBB-8212-E45115360CBD}"/>
    <cellStyle name="การคำนวณ 18 2 5" xfId="50704" xr:uid="{73D37857-9C49-41A2-B67C-FD3C5321E130}"/>
    <cellStyle name="การคำนวณ 18 2 5 2" xfId="50705" xr:uid="{901F9CBE-4E3E-4B12-8649-6263DB3924F6}"/>
    <cellStyle name="การคำนวณ 18 2 5 3" xfId="50706" xr:uid="{2E480256-2954-4331-90A9-BCFD2D51B529}"/>
    <cellStyle name="การคำนวณ 18 2 6" xfId="50707" xr:uid="{E892B76F-6E7C-43F1-8980-02C6DBC40B51}"/>
    <cellStyle name="การคำนวณ 18 3" xfId="50708" xr:uid="{8BBF5CBB-A65E-4136-8266-35A0F8F2169C}"/>
    <cellStyle name="การคำนวณ 18 3 2" xfId="50709" xr:uid="{92654149-FBA6-4E4B-9130-2CF5D5508432}"/>
    <cellStyle name="การคำนวณ 18 3 2 2" xfId="50710" xr:uid="{723ED37D-EFF1-44E2-A9A4-B108C6C337D3}"/>
    <cellStyle name="การคำนวณ 18 3 2 2 2" xfId="50711" xr:uid="{66E0F5BB-812D-4BAA-8423-9B1F217B07FD}"/>
    <cellStyle name="การคำนวณ 18 3 2 2 2 2" xfId="50712" xr:uid="{6375044C-0DB0-4B63-B4A8-7D2BB05D8791}"/>
    <cellStyle name="การคำนวณ 18 3 2 2 2 3" xfId="50713" xr:uid="{10816822-FC3C-4232-A31D-B8AAC61FAF9B}"/>
    <cellStyle name="การคำนวณ 18 3 2 2 2 4" xfId="50714" xr:uid="{633F61FC-6D74-408A-AACD-9A480A474E0A}"/>
    <cellStyle name="การคำนวณ 18 3 2 2 3" xfId="50715" xr:uid="{AC0F3C5A-40EC-4B55-AA97-91A2785467E2}"/>
    <cellStyle name="การคำนวณ 18 3 2 2 3 2" xfId="50716" xr:uid="{09F35343-DDDC-4C11-B8DB-4EB129D1C02F}"/>
    <cellStyle name="การคำนวณ 18 3 2 2 4" xfId="50717" xr:uid="{3D7C36DC-A898-46CF-BEF8-C09E666DEF89}"/>
    <cellStyle name="การคำนวณ 18 3 2 3" xfId="50718" xr:uid="{26345A42-36FD-4A7C-86FB-F29D72DB622A}"/>
    <cellStyle name="การคำนวณ 18 3 2 3 2" xfId="50719" xr:uid="{F71ADD3B-3760-4BFA-9D99-A4B90F3BB841}"/>
    <cellStyle name="การคำนวณ 18 3 2 3 3" xfId="50720" xr:uid="{2F92393F-31C2-45E4-B81C-D04C97762C93}"/>
    <cellStyle name="การคำนวณ 18 3 2 3 4" xfId="50721" xr:uid="{AD565C1D-7F06-427C-B5FF-32BE94515964}"/>
    <cellStyle name="การคำนวณ 18 3 2 4" xfId="50722" xr:uid="{1B379828-E5C1-486E-9093-156CE8B79EE1}"/>
    <cellStyle name="การคำนวณ 18 3 2 4 2" xfId="50723" xr:uid="{895EE5CB-879E-4FDD-B573-120DC4EEED0A}"/>
    <cellStyle name="การคำนวณ 18 3 2 4 3" xfId="50724" xr:uid="{0B54C8D4-589C-4B24-8928-B3AD8602A2C5}"/>
    <cellStyle name="การคำนวณ 18 3 2 5" xfId="50725" xr:uid="{658F2A98-373D-4509-B5C4-3BE79CD40A53}"/>
    <cellStyle name="การคำนวณ 18 3 3" xfId="50726" xr:uid="{48C9A584-E9B4-40B8-A288-5276643474E1}"/>
    <cellStyle name="การคำนวณ 18 3 3 2" xfId="50727" xr:uid="{7B03761B-F54B-429F-A78E-A042FB363471}"/>
    <cellStyle name="การคำนวณ 18 3 3 2 2" xfId="50728" xr:uid="{68A4E8CE-4651-4372-B9C8-D0DA1AC1AE6B}"/>
    <cellStyle name="การคำนวณ 18 3 3 2 3" xfId="50729" xr:uid="{0434B3FB-44B3-4A3F-8316-C2E4381F1751}"/>
    <cellStyle name="การคำนวณ 18 3 3 2 4" xfId="50730" xr:uid="{23124D9A-B82B-47E3-9CDD-15CF94B257E0}"/>
    <cellStyle name="การคำนวณ 18 3 3 3" xfId="50731" xr:uid="{41C8989B-998E-4D30-87E9-98EE850AA9A3}"/>
    <cellStyle name="การคำนวณ 18 3 3 3 2" xfId="50732" xr:uid="{B95B7DBF-335B-4D15-9D8C-AD1308289DBF}"/>
    <cellStyle name="การคำนวณ 18 3 3 4" xfId="50733" xr:uid="{70ECD012-9714-4787-96FF-CA14FFEDE4A3}"/>
    <cellStyle name="การคำนวณ 18 3 4" xfId="50734" xr:uid="{74852C34-A723-45BD-8C8F-7EB818C3B72C}"/>
    <cellStyle name="การคำนวณ 18 3 4 2" xfId="50735" xr:uid="{BAA17025-A1E0-4C01-B30F-5AB4CF6E1EE1}"/>
    <cellStyle name="การคำนวณ 18 3 4 3" xfId="50736" xr:uid="{03122BF3-779B-491C-84CC-58157AF6641C}"/>
    <cellStyle name="การคำนวณ 18 3 4 4" xfId="50737" xr:uid="{34DA672B-8FF9-4D50-A2AA-B2947286F566}"/>
    <cellStyle name="การคำนวณ 18 3 5" xfId="50738" xr:uid="{B3CCDAED-5BA8-4566-B3B2-42166E6F872B}"/>
    <cellStyle name="การคำนวณ 18 3 5 2" xfId="50739" xr:uid="{C35535C1-A301-4A27-BEDB-C0C1F68002F7}"/>
    <cellStyle name="การคำนวณ 18 3 5 3" xfId="50740" xr:uid="{B24DA3A7-D1F6-4D4C-A848-E7E205496056}"/>
    <cellStyle name="การคำนวณ 18 3 6" xfId="50741" xr:uid="{912E2FB0-5BEE-483C-9FEC-4E5FF0060C6D}"/>
    <cellStyle name="การคำนวณ 18 4" xfId="50742" xr:uid="{70C5ED1F-560B-4F4E-B539-447A72910FE4}"/>
    <cellStyle name="การคำนวณ 18 4 2" xfId="50743" xr:uid="{7A4F5946-A8DC-4D84-BCD0-49DBE51364E9}"/>
    <cellStyle name="การคำนวณ 18 4 2 2" xfId="50744" xr:uid="{D9CD7917-C419-4022-8996-5BBD71BFB78F}"/>
    <cellStyle name="การคำนวณ 18 4 2 3" xfId="50745" xr:uid="{A7AAE7A9-5583-4E02-96C3-0A1A1ABF078D}"/>
    <cellStyle name="การคำนวณ 18 4 2 4" xfId="50746" xr:uid="{AABA6E9D-4A3E-4F6D-A447-17EC856B87D6}"/>
    <cellStyle name="การคำนวณ 18 4 3" xfId="50747" xr:uid="{A6D068BB-BE73-4F0A-BA1A-7BE44AF80025}"/>
    <cellStyle name="การคำนวณ 18 4 3 2" xfId="50748" xr:uid="{4DB8C230-672F-490D-95C8-780777825C6B}"/>
    <cellStyle name="การคำนวณ 18 4 4" xfId="50749" xr:uid="{44446D6C-EE65-4770-849A-06979EDE1A0D}"/>
    <cellStyle name="การคำนวณ 18 5" xfId="50750" xr:uid="{B1991E36-DF59-4224-9361-09D210BF1019}"/>
    <cellStyle name="การคำนวณ 18 5 2" xfId="50751" xr:uid="{E8CA404E-22DD-4DD8-8A03-40E461C6855F}"/>
    <cellStyle name="การคำนวณ 18 5 3" xfId="50752" xr:uid="{0AAB647C-E387-417E-823F-BD76544E7A4C}"/>
    <cellStyle name="การคำนวณ 18 5 4" xfId="50753" xr:uid="{056CAA21-3BEB-4AEF-AF50-5CE1AD0B07FA}"/>
    <cellStyle name="การคำนวณ 18 6" xfId="50754" xr:uid="{388CBCD1-00E3-4C93-AEDF-AA88ABE64813}"/>
    <cellStyle name="การคำนวณ 18 6 2" xfId="50755" xr:uid="{61EEF775-6A2A-464D-9031-3FB803A86748}"/>
    <cellStyle name="การคำนวณ 18 6 3" xfId="50756" xr:uid="{E833632B-5600-40F8-82C1-1ED8CD9D1BAF}"/>
    <cellStyle name="การคำนวณ 18 7" xfId="50757" xr:uid="{B470D777-E467-46BD-A678-FF0C0B27A9EC}"/>
    <cellStyle name="การคำนวณ 19" xfId="50758" xr:uid="{6DA82DB3-C997-4756-9349-6A4911EAC15B}"/>
    <cellStyle name="การคำนวณ 19 2" xfId="50759" xr:uid="{1B610BF0-E964-42CF-9F86-A46799948CA4}"/>
    <cellStyle name="การคำนวณ 19 2 2" xfId="50760" xr:uid="{B5C7E2EA-3045-45E0-BA7A-4AD0C64BE3D7}"/>
    <cellStyle name="การคำนวณ 19 2 2 2" xfId="50761" xr:uid="{B4123D2D-CA5B-41E0-8709-AED9AEBEFFEC}"/>
    <cellStyle name="การคำนวณ 19 2 2 2 2" xfId="50762" xr:uid="{64488D26-75B3-4FD2-9B59-5FA29EC659B8}"/>
    <cellStyle name="การคำนวณ 19 2 2 2 2 2" xfId="50763" xr:uid="{E1707A9C-AA66-4DEE-B954-28DC5D401793}"/>
    <cellStyle name="การคำนวณ 19 2 2 2 2 2 2" xfId="50764" xr:uid="{19D1AFFD-971B-4668-A4FF-953F1D24C8EE}"/>
    <cellStyle name="การคำนวณ 19 2 2 2 2 2 3" xfId="50765" xr:uid="{5EFE9746-5C88-4D50-B1F2-22907EAA5F5E}"/>
    <cellStyle name="การคำนวณ 19 2 2 2 2 2 4" xfId="50766" xr:uid="{9F6F1767-0644-4C99-84BC-84167FD89026}"/>
    <cellStyle name="การคำนวณ 19 2 2 2 2 3" xfId="50767" xr:uid="{7107282F-5A9C-4C50-AF99-0D2DCF270C97}"/>
    <cellStyle name="การคำนวณ 19 2 2 2 2 3 2" xfId="50768" xr:uid="{5E14F126-CDAC-4AAC-AB89-B1051B088AC7}"/>
    <cellStyle name="การคำนวณ 19 2 2 2 2 4" xfId="50769" xr:uid="{FA456BF9-DCE5-4C23-8445-AE08D070ECBE}"/>
    <cellStyle name="การคำนวณ 19 2 2 2 3" xfId="50770" xr:uid="{2CF9E2F4-3AF9-4E0A-B88C-7EA4DCB7ABB1}"/>
    <cellStyle name="การคำนวณ 19 2 2 2 3 2" xfId="50771" xr:uid="{3AFDB3E5-EDD7-4648-88F1-977E08ED6DA6}"/>
    <cellStyle name="การคำนวณ 19 2 2 2 3 3" xfId="50772" xr:uid="{A3B8B38C-476B-4AA1-9B81-7F6EF7DEAFFE}"/>
    <cellStyle name="การคำนวณ 19 2 2 2 3 4" xfId="50773" xr:uid="{728D7F9E-6037-4254-BCC3-5699F3CCD35F}"/>
    <cellStyle name="การคำนวณ 19 2 2 2 4" xfId="50774" xr:uid="{BBF05688-15D5-442E-9216-90350507136F}"/>
    <cellStyle name="การคำนวณ 19 2 2 2 4 2" xfId="50775" xr:uid="{EBA778A6-5742-4C32-8E4D-8DD1CB213FED}"/>
    <cellStyle name="การคำนวณ 19 2 2 2 4 3" xfId="50776" xr:uid="{426B62C7-B1ED-41DF-A2E7-F3240FD0C937}"/>
    <cellStyle name="การคำนวณ 19 2 2 2 5" xfId="50777" xr:uid="{8A6DDE30-3BF1-4CBD-9A8C-91ACE7AAE910}"/>
    <cellStyle name="การคำนวณ 19 2 2 3" xfId="50778" xr:uid="{1C8F89C9-D6EA-4AB7-9AA1-72B1BB6D0B43}"/>
    <cellStyle name="การคำนวณ 19 2 2 3 2" xfId="50779" xr:uid="{BEE9D195-D58B-465E-A4A7-3BD50D261A15}"/>
    <cellStyle name="การคำนวณ 19 2 2 3 2 2" xfId="50780" xr:uid="{DB38EB5D-B6CB-4AEC-96C4-885228076493}"/>
    <cellStyle name="การคำนวณ 19 2 2 3 2 3" xfId="50781" xr:uid="{A15FD2ED-D9D6-45D6-98D5-3499BBE5FFF1}"/>
    <cellStyle name="การคำนวณ 19 2 2 3 2 4" xfId="50782" xr:uid="{04A51E32-072B-4D45-92F8-4F3D34068EEC}"/>
    <cellStyle name="การคำนวณ 19 2 2 3 3" xfId="50783" xr:uid="{900E82D2-30E8-49E1-90D0-666EA365F18C}"/>
    <cellStyle name="การคำนวณ 19 2 2 3 3 2" xfId="50784" xr:uid="{E7A91CAC-20B3-408E-9116-1ACAC920A896}"/>
    <cellStyle name="การคำนวณ 19 2 2 3 4" xfId="50785" xr:uid="{BC263F5F-3D6D-4F37-B254-ABCDB63D1553}"/>
    <cellStyle name="การคำนวณ 19 2 2 4" xfId="50786" xr:uid="{8210C3B3-5CD4-48CC-B4A2-4A64BFE4340F}"/>
    <cellStyle name="การคำนวณ 19 2 2 4 2" xfId="50787" xr:uid="{6AA5218E-50A1-442C-9425-E8DF4A459AE1}"/>
    <cellStyle name="การคำนวณ 19 2 2 4 3" xfId="50788" xr:uid="{D1A9D724-5373-44A4-B937-C10B561A50EF}"/>
    <cellStyle name="การคำนวณ 19 2 2 4 4" xfId="50789" xr:uid="{7CA254F5-3FD8-4163-B50E-222D6B630610}"/>
    <cellStyle name="การคำนวณ 19 2 2 5" xfId="50790" xr:uid="{6A85AD8C-1A5E-4A90-9FC6-C72EF225116F}"/>
    <cellStyle name="การคำนวณ 19 2 2 5 2" xfId="50791" xr:uid="{E5301EE0-22FC-40B8-B5A7-3CE83DF0E11B}"/>
    <cellStyle name="การคำนวณ 19 2 2 5 3" xfId="50792" xr:uid="{2136DB76-3A88-4189-9B15-56D0A1628DD5}"/>
    <cellStyle name="การคำนวณ 19 2 2 6" xfId="50793" xr:uid="{90F7DD84-BDD5-46AB-A1B6-53DD3043C490}"/>
    <cellStyle name="การคำนวณ 19 2 3" xfId="50794" xr:uid="{9A53CC3C-064D-4B30-ADA3-61C46BDA06A7}"/>
    <cellStyle name="การคำนวณ 19 2 3 2" xfId="50795" xr:uid="{A18075A6-2F31-40F8-A064-CCD6E50148A4}"/>
    <cellStyle name="การคำนวณ 19 2 3 2 2" xfId="50796" xr:uid="{5FE463AF-1050-4F82-9D7C-C730A9B0E004}"/>
    <cellStyle name="การคำนวณ 19 2 3 2 3" xfId="50797" xr:uid="{323D1F41-5AC4-4B09-96BE-39D4643DF077}"/>
    <cellStyle name="การคำนวณ 19 2 3 2 4" xfId="50798" xr:uid="{A9A688B3-EB05-45C9-8E41-A9CEB8E5346D}"/>
    <cellStyle name="การคำนวณ 19 2 3 3" xfId="50799" xr:uid="{7E12EBDB-4297-45E7-9C3D-6990CA834EF4}"/>
    <cellStyle name="การคำนวณ 19 2 3 3 2" xfId="50800" xr:uid="{F7DE74C8-1C9E-4189-ADCD-8A82ACDD2D99}"/>
    <cellStyle name="การคำนวณ 19 2 3 4" xfId="50801" xr:uid="{5ACC03F1-7DB9-4EBF-A61D-9F1CB6E63AAC}"/>
    <cellStyle name="การคำนวณ 19 2 4" xfId="50802" xr:uid="{473AE501-6FB0-4DEF-82CA-58157B08124D}"/>
    <cellStyle name="การคำนวณ 19 2 4 2" xfId="50803" xr:uid="{5B2CA1CB-168F-42BA-8CC0-8BD84513F369}"/>
    <cellStyle name="การคำนวณ 19 2 4 3" xfId="50804" xr:uid="{93FCA1A5-2AC1-4CC1-A833-CFAD8FB9B394}"/>
    <cellStyle name="การคำนวณ 19 2 4 4" xfId="50805" xr:uid="{9E967174-A974-4A75-83EB-08EC8D3C160B}"/>
    <cellStyle name="การคำนวณ 19 2 5" xfId="50806" xr:uid="{7D6CB8E3-DC14-48CA-BEF0-9516A5462DCF}"/>
    <cellStyle name="การคำนวณ 19 2 5 2" xfId="50807" xr:uid="{18EB7590-703A-4BD9-B679-7671A816E9A8}"/>
    <cellStyle name="การคำนวณ 19 2 5 3" xfId="50808" xr:uid="{7C01EDD9-4C92-4F55-930A-C6A8D63648E0}"/>
    <cellStyle name="การคำนวณ 19 2 6" xfId="50809" xr:uid="{644C4569-0916-471E-AA26-B6FAE7CB74FD}"/>
    <cellStyle name="การคำนวณ 19 3" xfId="50810" xr:uid="{188C805F-2CA7-4D09-92C7-C5CE3DC38195}"/>
    <cellStyle name="การคำนวณ 19 3 2" xfId="50811" xr:uid="{EFD8DEC0-8BFF-46E8-9366-380A7665CEBC}"/>
    <cellStyle name="การคำนวณ 19 3 2 2" xfId="50812" xr:uid="{FD7E70A4-A19C-4B28-9892-CA26D1488599}"/>
    <cellStyle name="การคำนวณ 19 3 2 2 2" xfId="50813" xr:uid="{3393F837-018C-4363-9496-A8F5F70E7D72}"/>
    <cellStyle name="การคำนวณ 19 3 2 2 2 2" xfId="50814" xr:uid="{A66B571A-B89C-4044-9D1B-386F8197ECF2}"/>
    <cellStyle name="การคำนวณ 19 3 2 2 2 3" xfId="50815" xr:uid="{03FB8A1B-5108-4329-A374-62C3884BA299}"/>
    <cellStyle name="การคำนวณ 19 3 2 2 2 4" xfId="50816" xr:uid="{A03194F2-8E81-4B6C-897C-09CD657B41E0}"/>
    <cellStyle name="การคำนวณ 19 3 2 2 3" xfId="50817" xr:uid="{ED5A1FEB-B42A-47E5-BC49-A4FA26D8FF7D}"/>
    <cellStyle name="การคำนวณ 19 3 2 2 3 2" xfId="50818" xr:uid="{A3AA6744-65E5-4CD1-A4E2-40C680E75119}"/>
    <cellStyle name="การคำนวณ 19 3 2 2 4" xfId="50819" xr:uid="{B1FB1AF8-4BBD-46D2-9DEE-D3C8E319BDAE}"/>
    <cellStyle name="การคำนวณ 19 3 2 3" xfId="50820" xr:uid="{94F039AF-AF62-4F3D-86F5-F60A67D876BD}"/>
    <cellStyle name="การคำนวณ 19 3 2 3 2" xfId="50821" xr:uid="{991D8AB2-430A-4223-9AC3-E31813D57E85}"/>
    <cellStyle name="การคำนวณ 19 3 2 3 3" xfId="50822" xr:uid="{6DBA4468-388D-488B-970B-6EE680630D7E}"/>
    <cellStyle name="การคำนวณ 19 3 2 3 4" xfId="50823" xr:uid="{15EC5797-4E5E-4654-B502-C81FC7E0CDAC}"/>
    <cellStyle name="การคำนวณ 19 3 2 4" xfId="50824" xr:uid="{CD296D33-F2A9-4E61-AB91-B0669F824904}"/>
    <cellStyle name="การคำนวณ 19 3 2 4 2" xfId="50825" xr:uid="{47F0DFA8-1806-40C3-87E6-815461AE482A}"/>
    <cellStyle name="การคำนวณ 19 3 2 4 3" xfId="50826" xr:uid="{0108EA4A-84A0-4ECE-A7E9-13F7B3286830}"/>
    <cellStyle name="การคำนวณ 19 3 2 5" xfId="50827" xr:uid="{F5DFECED-8D6C-457C-AAB2-B5C6D8412848}"/>
    <cellStyle name="การคำนวณ 19 3 3" xfId="50828" xr:uid="{075049B2-37BE-4907-9D0C-E540EA16551A}"/>
    <cellStyle name="การคำนวณ 19 3 3 2" xfId="50829" xr:uid="{C5553726-5A69-4DDB-9264-9B088969AA44}"/>
    <cellStyle name="การคำนวณ 19 3 3 2 2" xfId="50830" xr:uid="{8225E357-80E1-405E-817E-D8DB264AE4EF}"/>
    <cellStyle name="การคำนวณ 19 3 3 2 3" xfId="50831" xr:uid="{45FBEBC3-A907-4E23-9360-1AE2D9E89225}"/>
    <cellStyle name="การคำนวณ 19 3 3 2 4" xfId="50832" xr:uid="{900FFF6A-824D-42DE-B869-5AA19EF23BDB}"/>
    <cellStyle name="การคำนวณ 19 3 3 3" xfId="50833" xr:uid="{58BCBC06-AFF8-4189-B2A7-91744350FEE3}"/>
    <cellStyle name="การคำนวณ 19 3 3 3 2" xfId="50834" xr:uid="{926F7FD3-70AA-4501-85AA-B985A685DF9A}"/>
    <cellStyle name="การคำนวณ 19 3 3 4" xfId="50835" xr:uid="{FE20DD4A-92E5-48DC-A1E6-3978CD43595E}"/>
    <cellStyle name="การคำนวณ 19 3 4" xfId="50836" xr:uid="{BE55B03A-CDD8-493F-9E6B-F858BD952523}"/>
    <cellStyle name="การคำนวณ 19 3 4 2" xfId="50837" xr:uid="{694EF28E-323F-4DBD-BEB8-D494D7302BF8}"/>
    <cellStyle name="การคำนวณ 19 3 4 3" xfId="50838" xr:uid="{5C8B0BF5-4DEE-4914-9EDC-363D3D32621B}"/>
    <cellStyle name="การคำนวณ 19 3 4 4" xfId="50839" xr:uid="{1ED9EEAC-3190-4B8F-BD93-4D0AFBC559E0}"/>
    <cellStyle name="การคำนวณ 19 3 5" xfId="50840" xr:uid="{F84D184B-BC48-4B39-B03F-396696146DC0}"/>
    <cellStyle name="การคำนวณ 19 3 5 2" xfId="50841" xr:uid="{6957ECAA-8EED-4EE1-BCDE-E43193B2184A}"/>
    <cellStyle name="การคำนวณ 19 3 5 3" xfId="50842" xr:uid="{CC31253B-76F2-4FAC-BCE5-B47E7B0608E2}"/>
    <cellStyle name="การคำนวณ 19 3 6" xfId="50843" xr:uid="{2B136B0B-566D-4D0F-8B15-1EEA731E73AD}"/>
    <cellStyle name="การคำนวณ 19 4" xfId="50844" xr:uid="{A77CB86D-5F3C-49B8-A885-9B8AD277724D}"/>
    <cellStyle name="การคำนวณ 19 4 2" xfId="50845" xr:uid="{4E88F7D3-DCBD-46BF-9457-3856A8DE9F13}"/>
    <cellStyle name="การคำนวณ 19 4 2 2" xfId="50846" xr:uid="{62ADE173-A05C-49DC-959F-C87284D258F6}"/>
    <cellStyle name="การคำนวณ 19 4 2 3" xfId="50847" xr:uid="{62118997-3DA4-4AF8-83B0-95F74F4BA325}"/>
    <cellStyle name="การคำนวณ 19 4 2 4" xfId="50848" xr:uid="{71835014-F1B0-40A2-940A-7D64F3DAC350}"/>
    <cellStyle name="การคำนวณ 19 4 3" xfId="50849" xr:uid="{8025652C-EA5F-43AB-84CE-2395E257318B}"/>
    <cellStyle name="การคำนวณ 19 4 3 2" xfId="50850" xr:uid="{4A4511AE-6D43-47E4-A13E-8F0D79E9E3EB}"/>
    <cellStyle name="การคำนวณ 19 4 4" xfId="50851" xr:uid="{823B28B5-22B8-4A18-9E02-73058626039D}"/>
    <cellStyle name="การคำนวณ 19 5" xfId="50852" xr:uid="{52D022BB-B7B6-4BD9-8310-4A800C4315D9}"/>
    <cellStyle name="การคำนวณ 19 5 2" xfId="50853" xr:uid="{3893499F-7539-4862-86DC-08F608F5543A}"/>
    <cellStyle name="การคำนวณ 19 5 3" xfId="50854" xr:uid="{75BB7AA4-56A6-4AA3-BE45-97A6CF01BD18}"/>
    <cellStyle name="การคำนวณ 19 5 4" xfId="50855" xr:uid="{A8042106-7664-42D0-804C-ED6361B88379}"/>
    <cellStyle name="การคำนวณ 19 6" xfId="50856" xr:uid="{06670EE2-B61C-452C-AE9F-C562EB15F9A9}"/>
    <cellStyle name="การคำนวณ 19 6 2" xfId="50857" xr:uid="{6748F465-F085-47D6-AFE1-76AC43BA2DB3}"/>
    <cellStyle name="การคำนวณ 19 6 3" xfId="50858" xr:uid="{A15610AD-84CE-4F9D-A918-D457BD3EFE1A}"/>
    <cellStyle name="การคำนวณ 19 7" xfId="50859" xr:uid="{8905F197-282B-4150-B475-E5F22A18D18C}"/>
    <cellStyle name="การคำนวณ 2" xfId="50860" xr:uid="{B8E9C38B-D566-4A7B-9AFA-15F3238FCF9D}"/>
    <cellStyle name="การคำนวณ 2 10" xfId="50861" xr:uid="{CDC15446-AAEC-43BD-9112-A9CD8015D515}"/>
    <cellStyle name="การคำนวณ 2 10 2" xfId="50862" xr:uid="{66B27416-9128-430E-B9FF-DC48F3F3B0EB}"/>
    <cellStyle name="การคำนวณ 2 10 3" xfId="50863" xr:uid="{F3C834A7-CE86-4981-87A8-44004DB9F0DA}"/>
    <cellStyle name="การคำนวณ 2 11" xfId="50864" xr:uid="{2D664DF9-15CF-4CCB-8CD4-90DA8551B2F3}"/>
    <cellStyle name="การคำนวณ 2 2" xfId="50865" xr:uid="{15AB3217-F79E-4B0E-A077-D684BA2E4DB2}"/>
    <cellStyle name="การคำนวณ 2 2 2" xfId="50866" xr:uid="{7FEB4D30-338E-49F0-9087-5DE21CE1BAD1}"/>
    <cellStyle name="การคำนวณ 2 2 2 2" xfId="50867" xr:uid="{A4C7E6AB-278C-4741-8A86-E66EF78F3383}"/>
    <cellStyle name="การคำนวณ 2 2 2 2 2" xfId="50868" xr:uid="{12AF6598-CC5A-406D-BAB3-9710D164944C}"/>
    <cellStyle name="การคำนวณ 2 2 2 2 2 2" xfId="50869" xr:uid="{4DEA2F92-C483-4C0A-BE96-2025635D4A62}"/>
    <cellStyle name="การคำนวณ 2 2 2 2 2 2 2" xfId="50870" xr:uid="{DF8A636F-075E-4904-8704-BEE2B54C732A}"/>
    <cellStyle name="การคำนวณ 2 2 2 2 2 2 3" xfId="50871" xr:uid="{9B739AA3-9DA6-4649-AA62-A86841531269}"/>
    <cellStyle name="การคำนวณ 2 2 2 2 2 2 4" xfId="50872" xr:uid="{E0B50CAA-D849-4E9D-B1B6-AFD50D8BED69}"/>
    <cellStyle name="การคำนวณ 2 2 2 2 2 3" xfId="50873" xr:uid="{8F572854-01EE-4CF3-9CCB-0032133ACE27}"/>
    <cellStyle name="การคำนวณ 2 2 2 2 2 3 2" xfId="50874" xr:uid="{89CE9738-86D5-4E7B-9CE8-6B3DA008DC14}"/>
    <cellStyle name="การคำนวณ 2 2 2 2 2 3 3" xfId="50875" xr:uid="{EF81CB4B-E752-4F98-84EE-185F2FC553B2}"/>
    <cellStyle name="การคำนวณ 2 2 2 2 2 4" xfId="50876" xr:uid="{A1C56CCC-19E8-4D76-A388-8A35D6F27571}"/>
    <cellStyle name="การคำนวณ 2 2 2 2 2 5" xfId="50877" xr:uid="{6D463A73-49ED-4F80-A9B7-34200D36BA55}"/>
    <cellStyle name="การคำนวณ 2 2 2 2 3" xfId="50878" xr:uid="{54BF3278-BC0E-445F-A1C2-6CD108AB1749}"/>
    <cellStyle name="การคำนวณ 2 2 2 2 3 2" xfId="50879" xr:uid="{7EA02E20-6B70-4C0F-B778-6C24C0B31EA5}"/>
    <cellStyle name="การคำนวณ 2 2 2 2 3 2 2" xfId="50880" xr:uid="{A85FE62A-1986-4347-B0E1-2EEA74742C8E}"/>
    <cellStyle name="การคำนวณ 2 2 2 2 3 2 3" xfId="50881" xr:uid="{5510EA52-2308-4A53-A7E0-D64FD5CDFA52}"/>
    <cellStyle name="การคำนวณ 2 2 2 2 3 3" xfId="50882" xr:uid="{B4775F83-27DB-4613-A3F3-86546DB8A138}"/>
    <cellStyle name="การคำนวณ 2 2 2 2 3 4" xfId="50883" xr:uid="{DB87A465-4301-47B0-A9ED-A6603EDB4CB5}"/>
    <cellStyle name="การคำนวณ 2 2 2 2 3 5" xfId="50884" xr:uid="{87D41EDD-5DF8-4182-8557-F1576DACB23C}"/>
    <cellStyle name="การคำนวณ 2 2 2 2 4" xfId="50885" xr:uid="{95773EC9-30E7-4C16-823F-F5AB594BCAAA}"/>
    <cellStyle name="การคำนวณ 2 2 2 2 4 2" xfId="50886" xr:uid="{35177DCA-5F7F-4917-9279-1B9B79FD536C}"/>
    <cellStyle name="การคำนวณ 2 2 2 2 4 2 2" xfId="50887" xr:uid="{01087450-AA20-4A8A-96AD-AB9D245F36B1}"/>
    <cellStyle name="การคำนวณ 2 2 2 2 4 2 3" xfId="50888" xr:uid="{D9E0909D-CC8D-46E9-9D55-B37E15D8E632}"/>
    <cellStyle name="การคำนวณ 2 2 2 2 4 3" xfId="50889" xr:uid="{1A5DF2AF-BA8D-4522-A719-915174217DA3}"/>
    <cellStyle name="การคำนวณ 2 2 2 2 4 4" xfId="50890" xr:uid="{F563BC84-ED7B-4D17-ABE4-8124D73968F3}"/>
    <cellStyle name="การคำนวณ 2 2 2 2 5" xfId="50891" xr:uid="{C5BAC685-5EC2-4C31-B04A-C3035B9761BA}"/>
    <cellStyle name="การคำนวณ 2 2 2 2 5 2" xfId="50892" xr:uid="{26DBC015-647D-41C8-93B3-4A910D090CDD}"/>
    <cellStyle name="การคำนวณ 2 2 2 2 5 3" xfId="50893" xr:uid="{3DC0A709-D734-4709-B045-7D342471CC08}"/>
    <cellStyle name="การคำนวณ 2 2 2 2 6" xfId="50894" xr:uid="{B0C2B87C-E910-4770-90DF-38075B563FE0}"/>
    <cellStyle name="การคำนวณ 2 2 2 2 6 2" xfId="50895" xr:uid="{A9EBE45E-CC31-4C67-9CA4-0FA52E66FB1B}"/>
    <cellStyle name="การคำนวณ 2 2 2 2 6 3" xfId="50896" xr:uid="{05C6B223-6FB7-4C8E-AC7A-1456869FF991}"/>
    <cellStyle name="การคำนวณ 2 2 2 2 7" xfId="50897" xr:uid="{F117B0EE-A866-48DC-A88F-8B22615370E2}"/>
    <cellStyle name="การคำนวณ 2 2 2 3" xfId="50898" xr:uid="{F15B472E-3D55-4787-8C58-B1BB7AAB2DCE}"/>
    <cellStyle name="การคำนวณ 2 2 2 3 2" xfId="50899" xr:uid="{F95A4D58-83CB-4986-85F3-4F71057C8085}"/>
    <cellStyle name="การคำนวณ 2 2 2 3 2 2" xfId="50900" xr:uid="{89662B16-5BB6-4DD1-B0A0-1C9FE877E120}"/>
    <cellStyle name="การคำนวณ 2 2 2 3 2 2 2" xfId="50901" xr:uid="{7C0D600E-FF05-497A-BBD3-B68ED7AE08EB}"/>
    <cellStyle name="การคำนวณ 2 2 2 3 2 2 3" xfId="50902" xr:uid="{1664EFD8-FBD0-4711-B614-602D7FF71ECC}"/>
    <cellStyle name="การคำนวณ 2 2 2 3 2 2 4" xfId="50903" xr:uid="{79796CA4-010C-4F11-A1AA-F134C10E2176}"/>
    <cellStyle name="การคำนวณ 2 2 2 3 2 3" xfId="50904" xr:uid="{7B9DE60B-E2DD-467C-A9BB-4E8030918596}"/>
    <cellStyle name="การคำนวณ 2 2 2 3 2 3 2" xfId="50905" xr:uid="{1E4295DF-C6B8-43BD-9D4C-720CA2B65EDD}"/>
    <cellStyle name="การคำนวณ 2 2 2 3 2 4" xfId="50906" xr:uid="{9425C024-6FB9-40C9-A2EF-9AA5A9A622F8}"/>
    <cellStyle name="การคำนวณ 2 2 2 3 3" xfId="50907" xr:uid="{CB25558B-9B5B-4D0D-BB98-285B527FDA13}"/>
    <cellStyle name="การคำนวณ 2 2 2 3 3 2" xfId="50908" xr:uid="{A996158C-74E6-44D2-918F-766956FA8A89}"/>
    <cellStyle name="การคำนวณ 2 2 2 3 3 3" xfId="50909" xr:uid="{FD140E3B-C945-484A-BFD8-ECA78E1E1B06}"/>
    <cellStyle name="การคำนวณ 2 2 2 3 3 4" xfId="50910" xr:uid="{C26E83C6-B1A9-407A-995C-7035B484A432}"/>
    <cellStyle name="การคำนวณ 2 2 2 3 4" xfId="50911" xr:uid="{1F8D15D1-6CB6-4E2D-85A0-F9750561C4D7}"/>
    <cellStyle name="การคำนวณ 2 2 2 3 4 2" xfId="50912" xr:uid="{B4021EE3-B32A-44F3-9FAD-72E6D955146C}"/>
    <cellStyle name="การคำนวณ 2 2 2 3 4 3" xfId="50913" xr:uid="{F5F4AEA9-F0C5-4A83-A8B6-DA8D17A18E64}"/>
    <cellStyle name="การคำนวณ 2 2 2 3 5" xfId="50914" xr:uid="{5AB9EFC2-63BC-48D4-8FE6-36D44E37A19C}"/>
    <cellStyle name="การคำนวณ 2 2 2 3 5 2" xfId="50915" xr:uid="{2F629A1B-5DCD-43EE-8010-44AA286913E8}"/>
    <cellStyle name="การคำนวณ 2 2 2 3 5 3" xfId="50916" xr:uid="{A371174C-2E14-4ADA-AB47-F564146105E2}"/>
    <cellStyle name="การคำนวณ 2 2 2 3 6" xfId="50917" xr:uid="{6C92F289-F23E-4257-BDDE-6D35CFA2B9DF}"/>
    <cellStyle name="การคำนวณ 2 2 2 4" xfId="50918" xr:uid="{919373E3-8DAB-4595-A5FE-76473F1EB524}"/>
    <cellStyle name="การคำนวณ 2 2 2 4 2" xfId="50919" xr:uid="{5F1A93E6-F9DE-4269-AD7B-A77ABADA6A1F}"/>
    <cellStyle name="การคำนวณ 2 2 2 4 2 2" xfId="50920" xr:uid="{F6C69D05-C71E-40F1-B52C-FF452764B539}"/>
    <cellStyle name="การคำนวณ 2 2 2 4 2 3" xfId="50921" xr:uid="{1814ED49-54C2-4868-AF5D-71BB4C3446B1}"/>
    <cellStyle name="การคำนวณ 2 2 2 4 2 4" xfId="50922" xr:uid="{27636DAC-A664-4E8A-9608-9347BAA56E2C}"/>
    <cellStyle name="การคำนวณ 2 2 2 4 3" xfId="50923" xr:uid="{A661F29E-0B9A-4CA0-B198-433B2D8AF6FA}"/>
    <cellStyle name="การคำนวณ 2 2 2 4 3 2" xfId="50924" xr:uid="{4448A6E2-66AB-4969-8C3A-8ACBE068D25C}"/>
    <cellStyle name="การคำนวณ 2 2 2 4 3 3" xfId="50925" xr:uid="{3ACB0050-1697-4E5F-91DF-D20F4CFBD543}"/>
    <cellStyle name="การคำนวณ 2 2 2 4 4" xfId="50926" xr:uid="{C44CE020-C3B3-4874-B364-28B29EAD0D5B}"/>
    <cellStyle name="การคำนวณ 2 2 2 5" xfId="50927" xr:uid="{64B5750A-41F1-4F17-A9E7-9218207663C0}"/>
    <cellStyle name="การคำนวณ 2 2 2 5 2" xfId="50928" xr:uid="{696F9DAC-42FB-4F2A-8E18-9F377CBFA3B4}"/>
    <cellStyle name="การคำนวณ 2 2 2 5 2 2" xfId="50929" xr:uid="{9AE6446E-52EA-435E-A7C3-F9EA876F3482}"/>
    <cellStyle name="การคำนวณ 2 2 2 5 2 3" xfId="50930" xr:uid="{94FDFEA3-EA05-4B7A-A53C-131528B9E802}"/>
    <cellStyle name="การคำนวณ 2 2 2 5 3" xfId="50931" xr:uid="{A02EBF38-7F65-48B3-B34F-37344F557EE8}"/>
    <cellStyle name="การคำนวณ 2 2 2 5 4" xfId="50932" xr:uid="{C943A0AD-5FF1-425B-B9F4-8B8119AA2BB3}"/>
    <cellStyle name="การคำนวณ 2 2 2 6" xfId="50933" xr:uid="{C34AAD37-3EF9-41C3-BAC7-61E1716651AE}"/>
    <cellStyle name="การคำนวณ 2 2 2 6 2" xfId="50934" xr:uid="{19B762EA-8720-4B5E-9094-AFB3B2556F25}"/>
    <cellStyle name="การคำนวณ 2 2 2 6 3" xfId="50935" xr:uid="{9425F9EE-E1FC-4AFE-A3BD-8C063C759443}"/>
    <cellStyle name="การคำนวณ 2 2 2 7" xfId="50936" xr:uid="{A4F3A84B-F195-42A0-A36F-EECB71D482FB}"/>
    <cellStyle name="การคำนวณ 2 2 2 7 2" xfId="50937" xr:uid="{1196839E-4870-4971-A84A-30096B5D6BE6}"/>
    <cellStyle name="การคำนวณ 2 2 2 7 3" xfId="50938" xr:uid="{77688AF3-0D90-4CDA-A796-B1C2117AB8A7}"/>
    <cellStyle name="การคำนวณ 2 2 2 8" xfId="50939" xr:uid="{1A844147-7EBD-4730-B805-7E5E0398DE4C}"/>
    <cellStyle name="การคำนวณ 2 2 3" xfId="50940" xr:uid="{0C818803-D40D-4D21-93DC-E4290DA4F6D8}"/>
    <cellStyle name="การคำนวณ 2 2 3 2" xfId="50941" xr:uid="{4B703333-CEDD-4D84-9081-DC10EC59AD96}"/>
    <cellStyle name="การคำนวณ 2 2 3 2 2" xfId="50942" xr:uid="{7D2E5BFF-D822-4D17-8081-96E59093B0EC}"/>
    <cellStyle name="การคำนวณ 2 2 3 2 2 2" xfId="50943" xr:uid="{D9E3AD94-5EB0-4488-BAB7-585D3FA12FA7}"/>
    <cellStyle name="การคำนวณ 2 2 3 2 2 3" xfId="50944" xr:uid="{A9D41BD3-1613-45BF-9D04-0184F2F4C476}"/>
    <cellStyle name="การคำนวณ 2 2 3 2 2 4" xfId="50945" xr:uid="{9353E200-0445-4FD5-8F35-1132F8F370F0}"/>
    <cellStyle name="การคำนวณ 2 2 3 2 3" xfId="50946" xr:uid="{9A98268C-FA24-46BF-A3FD-09DB3B8C2962}"/>
    <cellStyle name="การคำนวณ 2 2 3 2 3 2" xfId="50947" xr:uid="{1F295AD8-9811-407E-A522-C7A6ED4CC86A}"/>
    <cellStyle name="การคำนวณ 2 2 3 2 3 3" xfId="50948" xr:uid="{BBF77DE9-D57B-408F-8702-B81270B7B901}"/>
    <cellStyle name="การคำนวณ 2 2 3 2 4" xfId="50949" xr:uid="{35FFB40C-E85D-45A0-841B-0AF4B42A96DA}"/>
    <cellStyle name="การคำนวณ 2 2 3 2 5" xfId="50950" xr:uid="{4673AA92-C78C-49A1-B06A-6BC95E4C55D6}"/>
    <cellStyle name="การคำนวณ 2 2 3 3" xfId="50951" xr:uid="{481F5FB0-F4CA-407C-B8EE-F42A435CEA4D}"/>
    <cellStyle name="การคำนวณ 2 2 3 3 2" xfId="50952" xr:uid="{9EA48153-2146-4264-AE9B-948B1E52947D}"/>
    <cellStyle name="การคำนวณ 2 2 3 3 2 2" xfId="50953" xr:uid="{07B0DB10-C0FC-41BC-BC67-71B96FD5A139}"/>
    <cellStyle name="การคำนวณ 2 2 3 3 2 3" xfId="50954" xr:uid="{408507B4-E770-4DC5-9558-967B449D8AEC}"/>
    <cellStyle name="การคำนวณ 2 2 3 3 3" xfId="50955" xr:uid="{8BA9F7D2-2598-41A0-AD9B-6F5E5F3CA32D}"/>
    <cellStyle name="การคำนวณ 2 2 3 3 4" xfId="50956" xr:uid="{8D02D107-8BD4-4BD0-BE0E-73F519A149BE}"/>
    <cellStyle name="การคำนวณ 2 2 3 3 5" xfId="50957" xr:uid="{180F1C2E-B3E1-4098-9FBE-1905023BC058}"/>
    <cellStyle name="การคำนวณ 2 2 3 4" xfId="50958" xr:uid="{D85327C7-EA85-4247-9BAE-BF0AE8A9EB90}"/>
    <cellStyle name="การคำนวณ 2 2 3 4 2" xfId="50959" xr:uid="{501C56B1-3482-40F4-8AA7-42C978AE7123}"/>
    <cellStyle name="การคำนวณ 2 2 3 4 2 2" xfId="50960" xr:uid="{2A093F0E-98B8-46AB-9D75-A7991AA57EAA}"/>
    <cellStyle name="การคำนวณ 2 2 3 4 2 3" xfId="50961" xr:uid="{B6C049DE-F18A-4C3A-A09D-DEC5AF04BD9A}"/>
    <cellStyle name="การคำนวณ 2 2 3 4 3" xfId="50962" xr:uid="{30FB8224-00E6-4392-8B86-78FF33702457}"/>
    <cellStyle name="การคำนวณ 2 2 3 4 4" xfId="50963" xr:uid="{51E88205-06BE-463A-8B99-A1CBA5943C9D}"/>
    <cellStyle name="การคำนวณ 2 2 3 5" xfId="50964" xr:uid="{45E08BBB-52A5-4723-A7EF-7459D199907F}"/>
    <cellStyle name="การคำนวณ 2 2 3 5 2" xfId="50965" xr:uid="{83660CA5-3305-4585-B4FE-1CE477538381}"/>
    <cellStyle name="การคำนวณ 2 2 3 5 3" xfId="50966" xr:uid="{D6CED7DB-7B79-4FE5-8732-0A29EC63536C}"/>
    <cellStyle name="การคำนวณ 2 2 3 6" xfId="50967" xr:uid="{7F15E9A8-D4EF-4464-8B27-54A7A3A8D3EF}"/>
    <cellStyle name="การคำนวณ 2 2 3 6 2" xfId="50968" xr:uid="{654E4553-2DC1-424C-843F-37956E57E2E9}"/>
    <cellStyle name="การคำนวณ 2 2 3 6 3" xfId="50969" xr:uid="{60B9F3D1-EAF0-4AE0-8D93-C4EA8E7DFED4}"/>
    <cellStyle name="การคำนวณ 2 2 3 7" xfId="50970" xr:uid="{9DA63C48-6098-4260-9581-1FCD51D91840}"/>
    <cellStyle name="การคำนวณ 2 2 4" xfId="50971" xr:uid="{0510715A-0974-4819-AE51-B6DCEE6DFB83}"/>
    <cellStyle name="การคำนวณ 2 2 4 2" xfId="50972" xr:uid="{2E6445F1-A84E-4BD7-B2AB-C1DD15523199}"/>
    <cellStyle name="การคำนวณ 2 2 4 2 2" xfId="50973" xr:uid="{0A0EF25D-F226-427B-AE78-73B00A17D8A7}"/>
    <cellStyle name="การคำนวณ 2 2 4 2 3" xfId="50974" xr:uid="{90DA1BAE-FE49-48DC-AE66-A81A4A8D7341}"/>
    <cellStyle name="การคำนวณ 2 2 4 2 4" xfId="50975" xr:uid="{63676487-4F60-4D04-B58D-1F694ECD70C6}"/>
    <cellStyle name="การคำนวณ 2 2 4 3" xfId="50976" xr:uid="{1905CBB1-770A-4D76-9BD3-8016D467F547}"/>
    <cellStyle name="การคำนวณ 2 2 4 3 2" xfId="50977" xr:uid="{13AA3751-72A1-4278-923B-A2D8F654B639}"/>
    <cellStyle name="การคำนวณ 2 2 4 3 3" xfId="50978" xr:uid="{F4A4B8BB-DBB9-4CB1-8997-AA8E001805B7}"/>
    <cellStyle name="การคำนวณ 2 2 4 4" xfId="50979" xr:uid="{21C75ECA-345B-4863-AF09-7EBB3BF60925}"/>
    <cellStyle name="การคำนวณ 2 2 5" xfId="50980" xr:uid="{0D9E62C6-1E03-4F4B-BD61-897FEBB8A102}"/>
    <cellStyle name="การคำนวณ 2 2 5 2" xfId="50981" xr:uid="{CCE495CD-235D-4EE2-82D7-16B96BD6101D}"/>
    <cellStyle name="การคำนวณ 2 2 5 2 2" xfId="50982" xr:uid="{59164CA3-AD6F-44E0-8ADE-E133AD9B602B}"/>
    <cellStyle name="การคำนวณ 2 2 5 2 3" xfId="50983" xr:uid="{4DB70480-4E6E-47DA-AB0B-DF36FE1E08CF}"/>
    <cellStyle name="การคำนวณ 2 2 5 3" xfId="50984" xr:uid="{28404411-5534-48CA-81A6-434E7BA5A3AC}"/>
    <cellStyle name="การคำนวณ 2 2 5 4" xfId="50985" xr:uid="{12FC8F18-ABAD-4D51-8A9F-2FCF0888CD82}"/>
    <cellStyle name="การคำนวณ 2 2 6" xfId="50986" xr:uid="{79EF1A5E-DC5A-4D26-9E4E-27EA1EBB0C97}"/>
    <cellStyle name="การคำนวณ 2 2 6 2" xfId="50987" xr:uid="{26B95649-0C00-4F4A-8FA6-1EB7B0A1DA7B}"/>
    <cellStyle name="การคำนวณ 2 2 6 3" xfId="50988" xr:uid="{9F5F4FA1-D712-4DCA-BC9F-9BA858BF7711}"/>
    <cellStyle name="การคำนวณ 2 2 7" xfId="50989" xr:uid="{628601F5-A8AA-4B41-ADE5-97CB1453C380}"/>
    <cellStyle name="การคำนวณ 2 2 7 2" xfId="50990" xr:uid="{162579E5-BBD6-44EA-9B0A-CF6FDA5DF2AE}"/>
    <cellStyle name="การคำนวณ 2 2 7 3" xfId="50991" xr:uid="{4E8AB327-FB26-4C48-9D84-0B73D3770C28}"/>
    <cellStyle name="การคำนวณ 2 2 8" xfId="50992" xr:uid="{A0B67552-0CBD-46C8-9142-1061FE337671}"/>
    <cellStyle name="การคำนวณ 2 2 8 2" xfId="50993" xr:uid="{C03D8ED5-D648-466E-9DC6-BBAA8D74457E}"/>
    <cellStyle name="การคำนวณ 2 2 8 3" xfId="50994" xr:uid="{E9A3322F-7E0A-4C86-A2D3-35FD6906692B}"/>
    <cellStyle name="การคำนวณ 2 2 9" xfId="50995" xr:uid="{67618986-AE59-4725-9166-042136109A59}"/>
    <cellStyle name="การคำนวณ 2 3" xfId="50996" xr:uid="{28126D83-442E-4E2D-B902-12FFAD074D3C}"/>
    <cellStyle name="การคำนวณ 2 3 2" xfId="50997" xr:uid="{EDAD9FB1-B47F-463D-ADF1-DF15B823C0ED}"/>
    <cellStyle name="การคำนวณ 2 3 2 2" xfId="50998" xr:uid="{D59050FE-BB29-4D35-B2FE-53EDDFAD7E9C}"/>
    <cellStyle name="การคำนวณ 2 3 2 2 2" xfId="50999" xr:uid="{D9098FED-1791-4603-99E9-FF4DD11BC5B0}"/>
    <cellStyle name="การคำนวณ 2 3 2 2 2 2" xfId="51000" xr:uid="{15050D9A-61DB-4450-8A17-A8AA418C7A37}"/>
    <cellStyle name="การคำนวณ 2 3 2 2 2 2 2" xfId="51001" xr:uid="{975328AC-8CFC-4EE7-A0C1-BE7048234542}"/>
    <cellStyle name="การคำนวณ 2 3 2 2 2 2 3" xfId="51002" xr:uid="{765F4BE3-14F2-4991-A1F3-0ABB34C92603}"/>
    <cellStyle name="การคำนวณ 2 3 2 2 2 2 4" xfId="51003" xr:uid="{C062FC79-42CD-4A51-8C80-8A6C42E22610}"/>
    <cellStyle name="การคำนวณ 2 3 2 2 2 3" xfId="51004" xr:uid="{B1659463-4642-47B2-8789-291F03AE122B}"/>
    <cellStyle name="การคำนวณ 2 3 2 2 2 3 2" xfId="51005" xr:uid="{EC482922-593D-4022-9E99-4179356AAAB2}"/>
    <cellStyle name="การคำนวณ 2 3 2 2 2 3 3" xfId="51006" xr:uid="{770152DD-3868-41EC-B81E-95F4862BCD78}"/>
    <cellStyle name="การคำนวณ 2 3 2 2 2 4" xfId="51007" xr:uid="{63E69009-38B2-49D7-90BB-FBD1570E2A24}"/>
    <cellStyle name="การคำนวณ 2 3 2 2 2 5" xfId="51008" xr:uid="{B850BA55-C894-457E-9B43-E84E3E1B8A22}"/>
    <cellStyle name="การคำนวณ 2 3 2 2 3" xfId="51009" xr:uid="{D640AEA8-CA75-4F97-8491-E9669670E9BC}"/>
    <cellStyle name="การคำนวณ 2 3 2 2 3 2" xfId="51010" xr:uid="{EA1BECF4-1E87-44C0-987B-F8A77D63A754}"/>
    <cellStyle name="การคำนวณ 2 3 2 2 3 2 2" xfId="51011" xr:uid="{F4272B87-B0D3-47F7-98CD-027D1968030E}"/>
    <cellStyle name="การคำนวณ 2 3 2 2 3 2 3" xfId="51012" xr:uid="{13D6FC17-85D7-4595-ACAC-6BA8BA8FF066}"/>
    <cellStyle name="การคำนวณ 2 3 2 2 3 3" xfId="51013" xr:uid="{F0115DA7-E696-44F3-BEA5-A38FD9BEDC06}"/>
    <cellStyle name="การคำนวณ 2 3 2 2 3 4" xfId="51014" xr:uid="{74324296-AE1B-4CA8-BBFD-62CCAA8E3969}"/>
    <cellStyle name="การคำนวณ 2 3 2 2 3 5" xfId="51015" xr:uid="{5355F697-E16E-4A85-B2E8-2DFF4E6FCCCB}"/>
    <cellStyle name="การคำนวณ 2 3 2 2 4" xfId="51016" xr:uid="{E2A742BF-385A-4340-986E-C9C4C742AD6F}"/>
    <cellStyle name="การคำนวณ 2 3 2 2 4 2" xfId="51017" xr:uid="{C301755E-193A-4393-AF0F-63AF8C6E75F2}"/>
    <cellStyle name="การคำนวณ 2 3 2 2 4 2 2" xfId="51018" xr:uid="{2CF3ABD0-0007-49F4-836C-48766A9DFCC3}"/>
    <cellStyle name="การคำนวณ 2 3 2 2 4 2 3" xfId="51019" xr:uid="{864FDB39-59C5-4FBF-9886-42E21D7BA7A0}"/>
    <cellStyle name="การคำนวณ 2 3 2 2 4 3" xfId="51020" xr:uid="{1CD0F251-3928-4463-9FD8-66D449CFC04C}"/>
    <cellStyle name="การคำนวณ 2 3 2 2 4 4" xfId="51021" xr:uid="{BB32807D-F501-43BB-84A4-C33EDBB34531}"/>
    <cellStyle name="การคำนวณ 2 3 2 2 5" xfId="51022" xr:uid="{C2FDE8B1-2862-4AC2-B3F7-7F4589E5A927}"/>
    <cellStyle name="การคำนวณ 2 3 2 2 5 2" xfId="51023" xr:uid="{BB6FD50F-447C-4B74-9EC6-DF3691B81FAD}"/>
    <cellStyle name="การคำนวณ 2 3 2 2 5 3" xfId="51024" xr:uid="{BAA3F8EE-D201-4853-A39C-FA2FFF8DFB87}"/>
    <cellStyle name="การคำนวณ 2 3 2 2 6" xfId="51025" xr:uid="{8DF91767-D533-4168-8084-82F60844EDCE}"/>
    <cellStyle name="การคำนวณ 2 3 2 2 6 2" xfId="51026" xr:uid="{D267D5E5-6B1F-4CD1-8808-9B24144AC43A}"/>
    <cellStyle name="การคำนวณ 2 3 2 2 6 3" xfId="51027" xr:uid="{D03B9931-7F06-4A29-B60D-90FA42BB372A}"/>
    <cellStyle name="การคำนวณ 2 3 2 2 7" xfId="51028" xr:uid="{54CB00D6-65DB-47EB-9C0B-CE2756162679}"/>
    <cellStyle name="การคำนวณ 2 3 2 3" xfId="51029" xr:uid="{07E5DB54-8000-494D-9440-8A33E003C2FB}"/>
    <cellStyle name="การคำนวณ 2 3 2 3 2" xfId="51030" xr:uid="{D0F6633D-7368-4624-A7D1-C2AC98E0AF13}"/>
    <cellStyle name="การคำนวณ 2 3 2 3 2 2" xfId="51031" xr:uid="{A44253F7-8499-4669-9D7F-F40DBA92594A}"/>
    <cellStyle name="การคำนวณ 2 3 2 3 2 3" xfId="51032" xr:uid="{913CC8C2-E23F-4B5E-9B86-719E07DDB12E}"/>
    <cellStyle name="การคำนวณ 2 3 2 3 2 4" xfId="51033" xr:uid="{B3901BEC-8973-4568-96E2-2DF8C45B4798}"/>
    <cellStyle name="การคำนวณ 2 3 2 3 3" xfId="51034" xr:uid="{FCDC56EE-C11A-4E04-8696-6FC704CD3667}"/>
    <cellStyle name="การคำนวณ 2 3 2 3 3 2" xfId="51035" xr:uid="{AAA7A5E7-E71D-4BC0-8650-5FCCFA6517CB}"/>
    <cellStyle name="การคำนวณ 2 3 2 3 3 3" xfId="51036" xr:uid="{15D59D9B-9002-436A-9C97-6CE7C992B1E4}"/>
    <cellStyle name="การคำนวณ 2 3 2 3 4" xfId="51037" xr:uid="{D2C84697-9682-4A60-9A22-AE3B56EC29D3}"/>
    <cellStyle name="การคำนวณ 2 3 2 4" xfId="51038" xr:uid="{D5C1DAF3-0F90-4373-A8C7-D6F8E5BE68AF}"/>
    <cellStyle name="การคำนวณ 2 3 2 4 2" xfId="51039" xr:uid="{B2E2D541-BC35-4F1F-9D33-D3256AEB8CF5}"/>
    <cellStyle name="การคำนวณ 2 3 2 4 2 2" xfId="51040" xr:uid="{E18CAAE7-02F0-4CF3-80F1-B4111B302065}"/>
    <cellStyle name="การคำนวณ 2 3 2 4 2 3" xfId="51041" xr:uid="{F3307D9E-9DFC-46DF-A5D9-7466C7B9B7AB}"/>
    <cellStyle name="การคำนวณ 2 3 2 4 3" xfId="51042" xr:uid="{22C1E0A5-3E40-451F-A4DD-E1DF8CE15C90}"/>
    <cellStyle name="การคำนวณ 2 3 2 4 4" xfId="51043" xr:uid="{BEA67CE6-CE5C-40CC-91D5-49563BCD3896}"/>
    <cellStyle name="การคำนวณ 2 3 2 5" xfId="51044" xr:uid="{A5D8E198-EE18-4EEA-AF76-6CA4C31F70D4}"/>
    <cellStyle name="การคำนวณ 2 3 2 5 2" xfId="51045" xr:uid="{8E2E4336-5A78-49B9-9AAC-8A7668902539}"/>
    <cellStyle name="การคำนวณ 2 3 2 5 3" xfId="51046" xr:uid="{977A38B5-0367-4D85-A949-0DE5044D4189}"/>
    <cellStyle name="การคำนวณ 2 3 2 6" xfId="51047" xr:uid="{2E82B98E-5807-47EC-998E-F6452BBBA48E}"/>
    <cellStyle name="การคำนวณ 2 3 2 6 2" xfId="51048" xr:uid="{D1E39A46-7491-4C89-BE0E-A42A7B578028}"/>
    <cellStyle name="การคำนวณ 2 3 2 6 3" xfId="51049" xr:uid="{92ED57F4-9EAE-4F45-A81A-10EA93D99EC5}"/>
    <cellStyle name="การคำนวณ 2 3 2 7" xfId="51050" xr:uid="{15623A0A-1653-437F-AECA-F081DC94F66E}"/>
    <cellStyle name="การคำนวณ 2 3 2 7 2" xfId="51051" xr:uid="{DD7C4B41-F4E4-410A-8F16-0404E074BA89}"/>
    <cellStyle name="การคำนวณ 2 3 2 7 3" xfId="51052" xr:uid="{58C60BE0-39BC-4652-83E0-F7BD1CD45BD9}"/>
    <cellStyle name="การคำนวณ 2 3 2 8" xfId="51053" xr:uid="{13D262B9-0E3C-4832-B5BC-64FFBA1C31C4}"/>
    <cellStyle name="การคำนวณ 2 3 3" xfId="51054" xr:uid="{ADC7638D-08C3-4925-84E3-909633266D42}"/>
    <cellStyle name="การคำนวณ 2 3 3 2" xfId="51055" xr:uid="{DDBB24FB-C251-45BD-859A-86B718EE7CBA}"/>
    <cellStyle name="การคำนวณ 2 3 3 2 2" xfId="51056" xr:uid="{0746ED4D-A0A8-443B-84E3-637872320FEE}"/>
    <cellStyle name="การคำนวณ 2 3 3 2 2 2" xfId="51057" xr:uid="{A24344DC-6AAB-495F-A41F-D375E61EE078}"/>
    <cellStyle name="การคำนวณ 2 3 3 2 2 3" xfId="51058" xr:uid="{77EA07CF-C42D-4DCF-8443-6C7F02B0D649}"/>
    <cellStyle name="การคำนวณ 2 3 3 2 2 4" xfId="51059" xr:uid="{F7B3B958-D255-4329-88E1-D7AB2E5B8AC8}"/>
    <cellStyle name="การคำนวณ 2 3 3 2 3" xfId="51060" xr:uid="{C831F00D-A109-4DF6-B307-9622292A8FE1}"/>
    <cellStyle name="การคำนวณ 2 3 3 2 3 2" xfId="51061" xr:uid="{D2B13868-7E25-4E88-88B9-DF5626F29D2A}"/>
    <cellStyle name="การคำนวณ 2 3 3 2 3 3" xfId="51062" xr:uid="{E871238E-D444-4A15-B7A3-0D3C378886FC}"/>
    <cellStyle name="การคำนวณ 2 3 3 2 4" xfId="51063" xr:uid="{F2EA9548-268C-46AA-9497-FDDD627AA1E7}"/>
    <cellStyle name="การคำนวณ 2 3 3 2 5" xfId="51064" xr:uid="{4E3DDFBF-9C19-4488-9B72-2ABDB1BA7774}"/>
    <cellStyle name="การคำนวณ 2 3 3 3" xfId="51065" xr:uid="{7B981176-D2D6-4333-95F6-B804A85FEF0D}"/>
    <cellStyle name="การคำนวณ 2 3 3 3 2" xfId="51066" xr:uid="{CA0D33FC-7C57-4666-88F3-1E81D87D60A5}"/>
    <cellStyle name="การคำนวณ 2 3 3 3 2 2" xfId="51067" xr:uid="{0E4C944E-C307-4FFF-B627-73DF4B904ECD}"/>
    <cellStyle name="การคำนวณ 2 3 3 3 2 3" xfId="51068" xr:uid="{C54CFD3B-6797-4923-BB7D-FA8597F0D2C8}"/>
    <cellStyle name="การคำนวณ 2 3 3 3 3" xfId="51069" xr:uid="{CAA92819-40DF-40E7-99CC-2FBA093ED750}"/>
    <cellStyle name="การคำนวณ 2 3 3 3 4" xfId="51070" xr:uid="{C2AEDB81-9CBF-4B76-A2AF-799C0B464A14}"/>
    <cellStyle name="การคำนวณ 2 3 3 3 5" xfId="51071" xr:uid="{9623C74B-70D5-4434-A778-6D8D7279679A}"/>
    <cellStyle name="การคำนวณ 2 3 3 4" xfId="51072" xr:uid="{1BD8D83F-7B79-4293-B7AA-DE51120907C2}"/>
    <cellStyle name="การคำนวณ 2 3 3 4 2" xfId="51073" xr:uid="{DF511A19-8581-4251-8F53-61DBB8764DDC}"/>
    <cellStyle name="การคำนวณ 2 3 3 4 2 2" xfId="51074" xr:uid="{2F5C4511-EE6B-408E-9704-2B5901E7AA34}"/>
    <cellStyle name="การคำนวณ 2 3 3 4 2 3" xfId="51075" xr:uid="{FDB7BFE7-B75A-4A48-B0D5-C7EE3EF107C1}"/>
    <cellStyle name="การคำนวณ 2 3 3 4 3" xfId="51076" xr:uid="{FD7987C9-18A9-4641-9584-06525C51DD34}"/>
    <cellStyle name="การคำนวณ 2 3 3 4 4" xfId="51077" xr:uid="{D00EDD69-0DFC-40CB-B1F9-321335A62458}"/>
    <cellStyle name="การคำนวณ 2 3 3 5" xfId="51078" xr:uid="{EA977347-D094-4D52-AA8E-6BE7FED92B7F}"/>
    <cellStyle name="การคำนวณ 2 3 3 5 2" xfId="51079" xr:uid="{087E6931-BE74-453B-AAA0-8801F87339F8}"/>
    <cellStyle name="การคำนวณ 2 3 3 5 3" xfId="51080" xr:uid="{074D29A1-4728-4D99-A633-118B633C6749}"/>
    <cellStyle name="การคำนวณ 2 3 3 6" xfId="51081" xr:uid="{B08A47E2-37D5-45C1-A60E-FE6148669F7A}"/>
    <cellStyle name="การคำนวณ 2 3 3 6 2" xfId="51082" xr:uid="{B9BCE377-2FA0-4E92-9F5C-E04AEC7021AF}"/>
    <cellStyle name="การคำนวณ 2 3 3 6 3" xfId="51083" xr:uid="{B0CE8D1C-E6E5-4FBE-B13A-7E932E7BC76D}"/>
    <cellStyle name="การคำนวณ 2 3 3 7" xfId="51084" xr:uid="{31ABA997-BE2E-4D2D-BB4F-650A2F2EF72E}"/>
    <cellStyle name="การคำนวณ 2 3 4" xfId="51085" xr:uid="{F2B48477-6054-4E25-960D-6F4B92723753}"/>
    <cellStyle name="การคำนวณ 2 3 4 2" xfId="51086" xr:uid="{93CF0797-FFF7-415C-B85E-C7037E75A10C}"/>
    <cellStyle name="การคำนวณ 2 3 4 2 2" xfId="51087" xr:uid="{64A879FD-A3EA-4D97-B8EA-78416B4EA25D}"/>
    <cellStyle name="การคำนวณ 2 3 4 2 3" xfId="51088" xr:uid="{EB98AFF7-A586-4D6D-9060-60D3EA8097C1}"/>
    <cellStyle name="การคำนวณ 2 3 4 2 4" xfId="51089" xr:uid="{AE7A25F8-79F9-42A7-B9FD-DF790CDBB5CB}"/>
    <cellStyle name="การคำนวณ 2 3 4 3" xfId="51090" xr:uid="{B9AED38A-CD79-49AC-942F-BDA8305B483E}"/>
    <cellStyle name="การคำนวณ 2 3 4 3 2" xfId="51091" xr:uid="{98737D2F-A00F-4623-8D72-D9F74D7A5AA3}"/>
    <cellStyle name="การคำนวณ 2 3 4 3 3" xfId="51092" xr:uid="{4A8214AD-AC90-490A-A4B7-08AFC5863738}"/>
    <cellStyle name="การคำนวณ 2 3 4 4" xfId="51093" xr:uid="{59A26FFC-F3A1-4EF4-BF07-000BDCAAB962}"/>
    <cellStyle name="การคำนวณ 2 3 5" xfId="51094" xr:uid="{8C495EBF-82F5-406E-B73C-8EB5F9CAE0CA}"/>
    <cellStyle name="การคำนวณ 2 3 5 2" xfId="51095" xr:uid="{C7FAD538-6864-4201-8897-C1AD142E4BE3}"/>
    <cellStyle name="การคำนวณ 2 3 5 2 2" xfId="51096" xr:uid="{37D50A58-3781-44FB-8965-3A6343EC6798}"/>
    <cellStyle name="การคำนวณ 2 3 5 2 3" xfId="51097" xr:uid="{BE2DCE8F-139B-431C-A719-6281FA745E89}"/>
    <cellStyle name="การคำนวณ 2 3 5 3" xfId="51098" xr:uid="{8744E66A-6C25-4EF9-B224-108DC7F318E0}"/>
    <cellStyle name="การคำนวณ 2 3 5 4" xfId="51099" xr:uid="{01BACA35-DD83-4CC2-A8B0-D2C43CA60784}"/>
    <cellStyle name="การคำนวณ 2 3 6" xfId="51100" xr:uid="{8BEC301F-C9BD-47B2-AAB5-5C2A4F56FFC3}"/>
    <cellStyle name="การคำนวณ 2 3 6 2" xfId="51101" xr:uid="{EE84CA52-E0DD-48E7-AEAB-CCBDB52D7F0C}"/>
    <cellStyle name="การคำนวณ 2 3 6 3" xfId="51102" xr:uid="{AC35075D-BE91-4FDB-ACEA-0822B8B64037}"/>
    <cellStyle name="การคำนวณ 2 3 7" xfId="51103" xr:uid="{344F4275-10E9-4D7B-9D38-B021A0BFFC46}"/>
    <cellStyle name="การคำนวณ 2 3 7 2" xfId="51104" xr:uid="{8C521054-6215-407E-BC3B-3002DEE3EE72}"/>
    <cellStyle name="การคำนวณ 2 3 7 3" xfId="51105" xr:uid="{57755262-3F3D-421C-B188-5F01DEF422F7}"/>
    <cellStyle name="การคำนวณ 2 3 8" xfId="51106" xr:uid="{E4359F2D-27CA-415C-8EFE-6D45CE38BE16}"/>
    <cellStyle name="การคำนวณ 2 3 8 2" xfId="51107" xr:uid="{28555230-F06C-4C38-B8A0-BED3C942B204}"/>
    <cellStyle name="การคำนวณ 2 3 8 3" xfId="51108" xr:uid="{2C95F5B1-DAF9-46C6-8273-6AE59F1FD108}"/>
    <cellStyle name="การคำนวณ 2 3 9" xfId="51109" xr:uid="{93BE965A-EF1E-4E12-BB76-503549256E6F}"/>
    <cellStyle name="การคำนวณ 2 4" xfId="51110" xr:uid="{1F66B3A5-CCE4-4C37-82FE-26C559E3436E}"/>
    <cellStyle name="การคำนวณ 2 4 2" xfId="51111" xr:uid="{F88B1C9A-5D36-4CC0-A22A-E1426E2995EE}"/>
    <cellStyle name="การคำนวณ 2 4 2 2" xfId="51112" xr:uid="{96A3EBCD-1BAA-44EC-8681-E96EF10B48F7}"/>
    <cellStyle name="การคำนวณ 2 4 2 2 2" xfId="51113" xr:uid="{A2967C4D-2B67-4276-A967-86E607902C11}"/>
    <cellStyle name="การคำนวณ 2 4 2 2 2 2" xfId="51114" xr:uid="{10D93285-01D3-4861-836B-A5CB78617EE5}"/>
    <cellStyle name="การคำนวณ 2 4 2 2 2 3" xfId="51115" xr:uid="{BA26B28A-2293-4B3D-ACD6-40CFCA3DFC46}"/>
    <cellStyle name="การคำนวณ 2 4 2 2 3" xfId="51116" xr:uid="{2DA83574-AAFC-4A2E-B8E5-4263229CE892}"/>
    <cellStyle name="การคำนวณ 2 4 2 2 4" xfId="51117" xr:uid="{E7952375-7553-4769-B323-62574F5A2A91}"/>
    <cellStyle name="การคำนวณ 2 4 2 3" xfId="51118" xr:uid="{098B9B69-7E62-4308-889E-751E35AB6234}"/>
    <cellStyle name="การคำนวณ 2 4 2 3 2" xfId="51119" xr:uid="{69215FBC-DBBC-4E8F-8C81-0E99802F598B}"/>
    <cellStyle name="การคำนวณ 2 4 2 3 3" xfId="51120" xr:uid="{F6C259CA-7A17-4C97-972B-37AE79B741CA}"/>
    <cellStyle name="การคำนวณ 2 4 2 4" xfId="51121" xr:uid="{34E40CBF-3401-4C10-A399-B4B2960A18B7}"/>
    <cellStyle name="การคำนวณ 2 4 2 4 2" xfId="51122" xr:uid="{002558BB-F413-4C75-8E6E-6619749414A9}"/>
    <cellStyle name="การคำนวณ 2 4 2 4 3" xfId="51123" xr:uid="{61362C38-27FD-4D0F-A1F0-BC5C8D79E21E}"/>
    <cellStyle name="การคำนวณ 2 4 2 5" xfId="51124" xr:uid="{8FA59406-331A-46A3-8E90-1E4C9467982E}"/>
    <cellStyle name="การคำนวณ 2 4 2 5 2" xfId="51125" xr:uid="{92157964-3CBA-49B0-88F6-36EBB381E9B1}"/>
    <cellStyle name="การคำนวณ 2 4 2 5 3" xfId="51126" xr:uid="{1396D56B-AE1B-49D2-AE58-59C16741F09E}"/>
    <cellStyle name="การคำนวณ 2 4 2 6" xfId="51127" xr:uid="{67E344C5-900C-4AC6-BC95-B63AC359FE31}"/>
    <cellStyle name="การคำนวณ 2 4 2 6 2" xfId="51128" xr:uid="{DDB56C2B-06F8-48C3-AC4D-CAE2AE67D904}"/>
    <cellStyle name="การคำนวณ 2 4 2 6 3" xfId="51129" xr:uid="{F13CA8A0-781C-4904-9F21-0689507ACEDC}"/>
    <cellStyle name="การคำนวณ 2 4 2 7" xfId="51130" xr:uid="{A45C0FC3-680E-4B18-A98F-1755A7FA368E}"/>
    <cellStyle name="การคำนวณ 2 4 3" xfId="51131" xr:uid="{8F739545-FBE7-48F9-8AAA-5964B2FCE5D0}"/>
    <cellStyle name="การคำนวณ 2 4 3 2" xfId="51132" xr:uid="{C4E783A7-5944-4F67-B751-5CF1CED8CBEA}"/>
    <cellStyle name="การคำนวณ 2 4 3 2 2" xfId="51133" xr:uid="{8F18ED76-D91D-47CA-9861-D86B277ED1D8}"/>
    <cellStyle name="การคำนวณ 2 4 3 2 3" xfId="51134" xr:uid="{3CC6EEBE-4E9F-4131-9520-5DE47FC3FCD7}"/>
    <cellStyle name="การคำนวณ 2 4 3 3" xfId="51135" xr:uid="{AABA9BB1-D5A9-4B69-B43D-0CFB7BB44FED}"/>
    <cellStyle name="การคำนวณ 2 4 3 4" xfId="51136" xr:uid="{A23BDA2B-99AA-4B62-8965-B89A74C79932}"/>
    <cellStyle name="การคำนวณ 2 4 4" xfId="51137" xr:uid="{5A449C51-3E35-4AA4-BC71-0D2A24B80BE4}"/>
    <cellStyle name="การคำนวณ 2 4 4 2" xfId="51138" xr:uid="{3503CDFF-D81E-4DB1-B03A-59AE508BE1E4}"/>
    <cellStyle name="การคำนวณ 2 4 4 3" xfId="51139" xr:uid="{D30A285D-430C-464F-ABB8-1C0DFCCAFC56}"/>
    <cellStyle name="การคำนวณ 2 4 5" xfId="51140" xr:uid="{B9BA28CD-F89C-47EB-BEAC-D79CCEE5D2F6}"/>
    <cellStyle name="การคำนวณ 2 4 5 2" xfId="51141" xr:uid="{5E29253C-8BB6-46C3-A767-0F87FFA9F5C6}"/>
    <cellStyle name="การคำนวณ 2 4 5 3" xfId="51142" xr:uid="{BD9A1B73-E634-4007-9461-94F09983623A}"/>
    <cellStyle name="การคำนวณ 2 4 6" xfId="51143" xr:uid="{2C9D2B57-9D70-4771-97AD-6488FF2AF422}"/>
    <cellStyle name="การคำนวณ 2 4 6 2" xfId="51144" xr:uid="{719B5BA1-2638-46B8-9FA8-031BA45DE3DD}"/>
    <cellStyle name="การคำนวณ 2 4 6 3" xfId="51145" xr:uid="{BDE489B8-7A75-44FD-8059-1E48FCADEE0A}"/>
    <cellStyle name="การคำนวณ 2 4 7" xfId="51146" xr:uid="{34E27554-7BC4-4F44-A1D9-82418169D5D4}"/>
    <cellStyle name="การคำนวณ 2 4 7 2" xfId="51147" xr:uid="{99177FFC-D4D0-4F5D-9299-613C98F25397}"/>
    <cellStyle name="การคำนวณ 2 4 7 3" xfId="51148" xr:uid="{C30BFC24-FBB6-4F54-B319-BEF741B14164}"/>
    <cellStyle name="การคำนวณ 2 4 8" xfId="51149" xr:uid="{68DB81D7-BD3A-49B4-A779-9D56FA72B340}"/>
    <cellStyle name="การคำนวณ 2 5" xfId="51150" xr:uid="{3A28D5E1-6559-43BD-B455-A6832957C0B2}"/>
    <cellStyle name="การคำนวณ 2 5 2" xfId="51151" xr:uid="{82CAC2DE-21D8-4A8B-A7E7-10785D3D04C3}"/>
    <cellStyle name="การคำนวณ 2 5 2 2" xfId="51152" xr:uid="{058E38A4-B2B6-4E7E-90DC-C5E364290ADB}"/>
    <cellStyle name="การคำนวณ 2 5 2 2 2" xfId="51153" xr:uid="{EDD9BAE8-CF49-464F-BD92-F281A60FEDA5}"/>
    <cellStyle name="การคำนวณ 2 5 2 2 3" xfId="51154" xr:uid="{A0215745-1E74-428A-B2C9-DBB3CE1EB0CE}"/>
    <cellStyle name="การคำนวณ 2 5 2 2 4" xfId="51155" xr:uid="{0DEF7B7A-10A2-4180-8201-6F8431DD14ED}"/>
    <cellStyle name="การคำนวณ 2 5 2 3" xfId="51156" xr:uid="{9C43E9C5-AF9E-4AD4-9DC7-EEDAACF98C36}"/>
    <cellStyle name="การคำนวณ 2 5 2 3 2" xfId="51157" xr:uid="{A8C83272-941F-4E3A-A4A0-8687CA111E76}"/>
    <cellStyle name="การคำนวณ 2 5 2 3 3" xfId="51158" xr:uid="{FC5816C6-5623-4E88-9890-23B1952A07BB}"/>
    <cellStyle name="การคำนวณ 2 5 2 4" xfId="51159" xr:uid="{4BACBB4B-7139-448A-A47B-C621E83BB033}"/>
    <cellStyle name="การคำนวณ 2 5 2 5" xfId="51160" xr:uid="{FA6B0036-D685-4AFC-BCE5-DBAE611BA1D6}"/>
    <cellStyle name="การคำนวณ 2 5 3" xfId="51161" xr:uid="{17585C24-D05C-41CB-8219-7154DB51CA55}"/>
    <cellStyle name="การคำนวณ 2 5 3 2" xfId="51162" xr:uid="{F4A457D7-E790-4C02-B3A7-3132D5A56965}"/>
    <cellStyle name="การคำนวณ 2 5 3 2 2" xfId="51163" xr:uid="{31849124-5DE0-4112-AC34-7F508B64E637}"/>
    <cellStyle name="การคำนวณ 2 5 3 2 3" xfId="51164" xr:uid="{E6338041-A198-4CA5-8FF1-B4CC15F05EA6}"/>
    <cellStyle name="การคำนวณ 2 5 3 3" xfId="51165" xr:uid="{9249761C-4ED1-491B-A077-793F2C4D6AF2}"/>
    <cellStyle name="การคำนวณ 2 5 3 4" xfId="51166" xr:uid="{24F8C88C-DBA8-4831-8BA5-89A592C7AA6E}"/>
    <cellStyle name="การคำนวณ 2 5 3 5" xfId="51167" xr:uid="{AF125265-BCC0-4C46-B44A-25FBB85BDD8D}"/>
    <cellStyle name="การคำนวณ 2 5 4" xfId="51168" xr:uid="{152813EF-D162-45E3-932A-61E4B11380FD}"/>
    <cellStyle name="การคำนวณ 2 5 4 2" xfId="51169" xr:uid="{5A1689F3-8404-4591-A9E3-F6D0DB926E34}"/>
    <cellStyle name="การคำนวณ 2 5 4 2 2" xfId="51170" xr:uid="{2D4762B8-4E97-4A2C-9667-CD1F7481850D}"/>
    <cellStyle name="การคำนวณ 2 5 4 2 3" xfId="51171" xr:uid="{DC45BEE5-0CBE-4CAA-BC41-70EB1BC94874}"/>
    <cellStyle name="การคำนวณ 2 5 4 3" xfId="51172" xr:uid="{C3A37DD8-8553-4BFA-96FF-F9207683D7FB}"/>
    <cellStyle name="การคำนวณ 2 5 4 4" xfId="51173" xr:uid="{8675FDFE-FF3A-41E1-A0C7-24A3C68B9665}"/>
    <cellStyle name="การคำนวณ 2 5 5" xfId="51174" xr:uid="{6342866D-FCAF-4B6B-B64C-45C6522208BE}"/>
    <cellStyle name="การคำนวณ 2 5 5 2" xfId="51175" xr:uid="{CCC6FD49-42C9-46D8-AD86-536DEFB480B9}"/>
    <cellStyle name="การคำนวณ 2 5 5 3" xfId="51176" xr:uid="{9B6F060A-6CDE-44CA-8A5F-779A4609F73A}"/>
    <cellStyle name="การคำนวณ 2 5 6" xfId="51177" xr:uid="{52C40ED0-C220-41CA-AE9E-B0E1DC79CEBD}"/>
    <cellStyle name="การคำนวณ 2 5 6 2" xfId="51178" xr:uid="{7521EAEA-8A80-4945-AC06-70523B9FDCE2}"/>
    <cellStyle name="การคำนวณ 2 5 6 3" xfId="51179" xr:uid="{A30FF6F9-0C61-4589-ACA4-36399E2B6B69}"/>
    <cellStyle name="การคำนวณ 2 5 7" xfId="51180" xr:uid="{E631280B-2914-4280-AB7D-CA2A38D27D36}"/>
    <cellStyle name="การคำนวณ 2 6" xfId="51181" xr:uid="{568CF939-981D-4DCB-8599-B0AC1849A7C4}"/>
    <cellStyle name="การคำนวณ 2 6 2" xfId="51182" xr:uid="{62F0ED01-2BF6-4391-B07F-1C7898382ED0}"/>
    <cellStyle name="การคำนวณ 2 6 2 2" xfId="51183" xr:uid="{4C450C52-1F7B-411F-AC62-DA5DD033FA85}"/>
    <cellStyle name="การคำนวณ 2 6 2 3" xfId="51184" xr:uid="{FD709FDE-4119-4A63-8D53-FDBA0EFEF435}"/>
    <cellStyle name="การคำนวณ 2 6 2 4" xfId="51185" xr:uid="{428F5E4E-66D4-440E-ABFD-3C45279C353D}"/>
    <cellStyle name="การคำนวณ 2 6 3" xfId="51186" xr:uid="{826A4B17-26B4-4899-8EA8-E0058914DA57}"/>
    <cellStyle name="การคำนวณ 2 6 3 2" xfId="51187" xr:uid="{7AB8A125-B787-4F5D-84F2-A33236BAEF4F}"/>
    <cellStyle name="การคำนวณ 2 6 3 3" xfId="51188" xr:uid="{B38C22C3-FF4C-498A-83F8-F2EC860FF2B3}"/>
    <cellStyle name="การคำนวณ 2 6 4" xfId="51189" xr:uid="{792B83D7-0DAF-4EB3-98C5-62B759FD89FE}"/>
    <cellStyle name="การคำนวณ 2 7" xfId="51190" xr:uid="{933FB974-EF77-4CF4-8BAB-682C4950E6CA}"/>
    <cellStyle name="การคำนวณ 2 7 2" xfId="51191" xr:uid="{B4F6E666-6364-4DC0-B44D-402A1DACDF7A}"/>
    <cellStyle name="การคำนวณ 2 7 2 2" xfId="51192" xr:uid="{4A45EABE-CE6B-4A8E-8185-FA5B48675A8C}"/>
    <cellStyle name="การคำนวณ 2 7 2 3" xfId="51193" xr:uid="{9BBFFB66-25DF-4916-864E-5111C6A6B386}"/>
    <cellStyle name="การคำนวณ 2 7 3" xfId="51194" xr:uid="{F31F6D11-E726-43D2-A8F6-022FC5D4EDFE}"/>
    <cellStyle name="การคำนวณ 2 7 4" xfId="51195" xr:uid="{4E25A828-441E-4EF7-9B58-73DD21A32D24}"/>
    <cellStyle name="การคำนวณ 2 8" xfId="51196" xr:uid="{38F1C457-6CEA-4033-8032-186FFBB95544}"/>
    <cellStyle name="การคำนวณ 2 8 2" xfId="51197" xr:uid="{3E7F6A02-1F80-4E8D-8CBB-BC275656C458}"/>
    <cellStyle name="การคำนวณ 2 8 3" xfId="51198" xr:uid="{FB8125E7-110A-4C5C-9615-591D1C5401FC}"/>
    <cellStyle name="การคำนวณ 2 9" xfId="51199" xr:uid="{5A8DA420-47CB-4F8B-A070-035036179F01}"/>
    <cellStyle name="การคำนวณ 2 9 2" xfId="51200" xr:uid="{7D64B1FE-1C3C-4B81-83EF-AF3FABA68CDD}"/>
    <cellStyle name="การคำนวณ 2 9 3" xfId="51201" xr:uid="{F24C2028-95CA-4E90-99D9-885A9C07D2AD}"/>
    <cellStyle name="การคำนวณ 20" xfId="51202" xr:uid="{FD9EB48E-CB9A-4E54-9355-DAFDB54F213F}"/>
    <cellStyle name="การคำนวณ 20 2" xfId="51203" xr:uid="{F2A1E983-C4FF-41A7-8533-DD04E0126A23}"/>
    <cellStyle name="การคำนวณ 20 2 2" xfId="51204" xr:uid="{CE34C539-72EA-4F75-B1AA-52A99636182F}"/>
    <cellStyle name="การคำนวณ 20 2 2 2" xfId="51205" xr:uid="{2B8632DC-8E5F-469B-A880-839C56D32F23}"/>
    <cellStyle name="การคำนวณ 20 2 2 2 2" xfId="51206" xr:uid="{396C81FF-22BC-4C4F-A7BC-197EDAEB70FF}"/>
    <cellStyle name="การคำนวณ 20 2 2 2 2 2" xfId="51207" xr:uid="{7291ECA7-E318-488C-8F25-E3B722CC44AF}"/>
    <cellStyle name="การคำนวณ 20 2 2 2 2 2 2" xfId="51208" xr:uid="{D4190707-46A7-4F82-8AED-AEE51449F726}"/>
    <cellStyle name="การคำนวณ 20 2 2 2 2 2 3" xfId="51209" xr:uid="{8B30361D-2CD5-4F87-87EB-479EED257C17}"/>
    <cellStyle name="การคำนวณ 20 2 2 2 2 2 4" xfId="51210" xr:uid="{3F919A75-B4FF-4451-BF02-925190FF6932}"/>
    <cellStyle name="การคำนวณ 20 2 2 2 2 3" xfId="51211" xr:uid="{2C09F198-28AB-4AC0-9644-F47CE8CFDBE7}"/>
    <cellStyle name="การคำนวณ 20 2 2 2 2 3 2" xfId="51212" xr:uid="{21B9F664-8E7E-406D-933E-B5C04F18E59A}"/>
    <cellStyle name="การคำนวณ 20 2 2 2 2 4" xfId="51213" xr:uid="{FE8E0BF7-E60C-4601-AFAD-265CAAC5C53A}"/>
    <cellStyle name="การคำนวณ 20 2 2 2 3" xfId="51214" xr:uid="{16AFCF4C-E6D6-4177-B74F-4F3E3790CF10}"/>
    <cellStyle name="การคำนวณ 20 2 2 2 3 2" xfId="51215" xr:uid="{8D249938-44BF-40BA-9610-2DDA49576271}"/>
    <cellStyle name="การคำนวณ 20 2 2 2 3 3" xfId="51216" xr:uid="{7A4FD55E-73C8-45FD-BDF1-1044BFA057FD}"/>
    <cellStyle name="การคำนวณ 20 2 2 2 3 4" xfId="51217" xr:uid="{9B3716B1-0F99-4936-B3A4-E5BA8A626EA7}"/>
    <cellStyle name="การคำนวณ 20 2 2 2 4" xfId="51218" xr:uid="{389EBBEE-AD89-425F-AF94-DCFB58E255B9}"/>
    <cellStyle name="การคำนวณ 20 2 2 2 4 2" xfId="51219" xr:uid="{646F0F99-DABF-49BB-9280-9D6941F2DF3A}"/>
    <cellStyle name="การคำนวณ 20 2 2 2 4 3" xfId="51220" xr:uid="{C00820E2-C716-4939-AF6A-9E69FB45D690}"/>
    <cellStyle name="การคำนวณ 20 2 2 2 5" xfId="51221" xr:uid="{3189B37B-14FD-4D26-8E46-FD31082E9302}"/>
    <cellStyle name="การคำนวณ 20 2 2 3" xfId="51222" xr:uid="{D352686E-6CD2-483D-B893-B5DF1153C4E0}"/>
    <cellStyle name="การคำนวณ 20 2 2 3 2" xfId="51223" xr:uid="{601904E9-5FCD-4A1B-B063-2A74B2048FF7}"/>
    <cellStyle name="การคำนวณ 20 2 2 3 2 2" xfId="51224" xr:uid="{0680193A-6AF7-410D-8012-DC6FFA25E454}"/>
    <cellStyle name="การคำนวณ 20 2 2 3 2 3" xfId="51225" xr:uid="{313E0084-1037-4FD6-8A45-022772528DF0}"/>
    <cellStyle name="การคำนวณ 20 2 2 3 2 4" xfId="51226" xr:uid="{2EA8C46E-CE20-4CF4-AA24-5E36DFCAB7FB}"/>
    <cellStyle name="การคำนวณ 20 2 2 3 3" xfId="51227" xr:uid="{195514D7-616E-4A45-AEDF-0578EB2CA33A}"/>
    <cellStyle name="การคำนวณ 20 2 2 3 3 2" xfId="51228" xr:uid="{D136FB66-B2C6-4AA6-95A7-635699046679}"/>
    <cellStyle name="การคำนวณ 20 2 2 3 4" xfId="51229" xr:uid="{8A094D3D-612E-41E6-856C-C4F2753FC632}"/>
    <cellStyle name="การคำนวณ 20 2 2 4" xfId="51230" xr:uid="{51375CC9-CA1A-48EC-B439-CEFB7FA33F29}"/>
    <cellStyle name="การคำนวณ 20 2 2 4 2" xfId="51231" xr:uid="{82B71B4F-48D0-4A4B-8749-015BB73CD108}"/>
    <cellStyle name="การคำนวณ 20 2 2 4 3" xfId="51232" xr:uid="{E8212F2B-6FD3-405F-99C0-F1323AE7E812}"/>
    <cellStyle name="การคำนวณ 20 2 2 4 4" xfId="51233" xr:uid="{D2BB06C3-6F83-4C4B-BCE1-D64C82AF04C3}"/>
    <cellStyle name="การคำนวณ 20 2 2 5" xfId="51234" xr:uid="{BFB93248-CBA8-4B1F-9778-95823DFB05DF}"/>
    <cellStyle name="การคำนวณ 20 2 2 5 2" xfId="51235" xr:uid="{6209918D-CA9A-47ED-8F49-E3ACCD2CAD21}"/>
    <cellStyle name="การคำนวณ 20 2 2 5 3" xfId="51236" xr:uid="{7288A3C9-98AF-4CBD-95B8-4521A9632398}"/>
    <cellStyle name="การคำนวณ 20 2 2 6" xfId="51237" xr:uid="{6CEACFAB-C09A-40A7-95A1-DD724FFAA671}"/>
    <cellStyle name="การคำนวณ 20 2 3" xfId="51238" xr:uid="{CD5B4008-0563-4955-8316-D0454D05A21F}"/>
    <cellStyle name="การคำนวณ 20 2 3 2" xfId="51239" xr:uid="{A18217B7-1EB9-43BF-85C0-A7C9EE2FFD88}"/>
    <cellStyle name="การคำนวณ 20 2 3 2 2" xfId="51240" xr:uid="{87F6CECB-014A-4209-ABA8-7F723B269CA3}"/>
    <cellStyle name="การคำนวณ 20 2 3 2 3" xfId="51241" xr:uid="{C484616F-8077-4DD1-A8D4-BFC6B62AF113}"/>
    <cellStyle name="การคำนวณ 20 2 3 2 4" xfId="51242" xr:uid="{D11448A3-B17B-4717-B347-BB140108EFC3}"/>
    <cellStyle name="การคำนวณ 20 2 3 3" xfId="51243" xr:uid="{B3F8DA6F-808E-432D-802A-66E9CF3DEBEF}"/>
    <cellStyle name="การคำนวณ 20 2 3 3 2" xfId="51244" xr:uid="{92D1FDAF-14D5-4D98-AD57-A1D5F56B7810}"/>
    <cellStyle name="การคำนวณ 20 2 3 4" xfId="51245" xr:uid="{2BB9F6C1-9302-4283-B327-21C33AC80AC9}"/>
    <cellStyle name="การคำนวณ 20 2 4" xfId="51246" xr:uid="{1610AE3F-3838-494F-9133-5BEBD687B264}"/>
    <cellStyle name="การคำนวณ 20 2 4 2" xfId="51247" xr:uid="{BC8C2C47-977B-493A-B100-7B97EA9CF14F}"/>
    <cellStyle name="การคำนวณ 20 2 4 3" xfId="51248" xr:uid="{F8F8724A-B824-4857-BB49-0B6B5F59A188}"/>
    <cellStyle name="การคำนวณ 20 2 4 4" xfId="51249" xr:uid="{343CC27B-DCF2-4815-B9D9-3C09E853D385}"/>
    <cellStyle name="การคำนวณ 20 2 5" xfId="51250" xr:uid="{B61816AA-D75D-47C8-B72F-D492C379E9F0}"/>
    <cellStyle name="การคำนวณ 20 2 5 2" xfId="51251" xr:uid="{23BA6B85-E452-469B-9B2E-60FC53F9B0C1}"/>
    <cellStyle name="การคำนวณ 20 2 5 3" xfId="51252" xr:uid="{5ED89626-D3E2-47DB-B276-AF8A27291FA0}"/>
    <cellStyle name="การคำนวณ 20 2 6" xfId="51253" xr:uid="{737ED290-FB97-4701-804C-57D7AEA30F31}"/>
    <cellStyle name="การคำนวณ 20 3" xfId="51254" xr:uid="{46DFAE34-1B30-42D9-8081-1F5DBA18995E}"/>
    <cellStyle name="การคำนวณ 20 3 2" xfId="51255" xr:uid="{2C5AD7E4-F6D0-42AA-A165-23184BC1C904}"/>
    <cellStyle name="การคำนวณ 20 3 2 2" xfId="51256" xr:uid="{5E61B2DF-7352-4EDD-9C46-C91E1CE4A532}"/>
    <cellStyle name="การคำนวณ 20 3 2 2 2" xfId="51257" xr:uid="{CC5690AB-A348-48E9-82FA-C9940E1C1A21}"/>
    <cellStyle name="การคำนวณ 20 3 2 2 2 2" xfId="51258" xr:uid="{72E4D182-E233-4063-836D-76D0F250ED0B}"/>
    <cellStyle name="การคำนวณ 20 3 2 2 2 3" xfId="51259" xr:uid="{AD3BE4F6-4E7A-4FA6-8208-04FFC4953B75}"/>
    <cellStyle name="การคำนวณ 20 3 2 2 2 4" xfId="51260" xr:uid="{824E3C9B-2004-48E9-9676-457761686D5E}"/>
    <cellStyle name="การคำนวณ 20 3 2 2 3" xfId="51261" xr:uid="{BA0776BC-5CC4-4E4A-B159-5E1DB3CD8E2E}"/>
    <cellStyle name="การคำนวณ 20 3 2 2 3 2" xfId="51262" xr:uid="{3F0EEF66-2221-4C2A-8C83-432369318D9F}"/>
    <cellStyle name="การคำนวณ 20 3 2 2 4" xfId="51263" xr:uid="{D61BD36B-86C1-46B0-935B-8DBE4DBE1FDB}"/>
    <cellStyle name="การคำนวณ 20 3 2 3" xfId="51264" xr:uid="{F0E5827A-13D3-4403-93CF-919D3FFB3A80}"/>
    <cellStyle name="การคำนวณ 20 3 2 3 2" xfId="51265" xr:uid="{B3BCBC38-E032-4C0A-897C-08EA7C61A30E}"/>
    <cellStyle name="การคำนวณ 20 3 2 3 3" xfId="51266" xr:uid="{4F92C8B5-34D5-4842-91AC-12E8999559FE}"/>
    <cellStyle name="การคำนวณ 20 3 2 3 4" xfId="51267" xr:uid="{EA454110-D336-4FC8-A70C-C520F1DB48BD}"/>
    <cellStyle name="การคำนวณ 20 3 2 4" xfId="51268" xr:uid="{390684F2-0065-45E8-A664-55BD7FF42E1E}"/>
    <cellStyle name="การคำนวณ 20 3 2 4 2" xfId="51269" xr:uid="{E0F8D303-5216-438B-B120-D1488DC0A867}"/>
    <cellStyle name="การคำนวณ 20 3 2 4 3" xfId="51270" xr:uid="{E4EEE51F-A088-488F-BF5F-5C4DACF8C388}"/>
    <cellStyle name="การคำนวณ 20 3 2 5" xfId="51271" xr:uid="{2BD2E9ED-B0D4-4227-B5AB-FED18E5BF3DE}"/>
    <cellStyle name="การคำนวณ 20 3 3" xfId="51272" xr:uid="{F49A49B8-328D-42E7-9D11-198EC707BF17}"/>
    <cellStyle name="การคำนวณ 20 3 3 2" xfId="51273" xr:uid="{9CD3017C-8893-4EC6-B31B-904A0E7D203E}"/>
    <cellStyle name="การคำนวณ 20 3 3 2 2" xfId="51274" xr:uid="{BEA80327-4CEC-4750-85EA-94C5DBE3924C}"/>
    <cellStyle name="การคำนวณ 20 3 3 2 3" xfId="51275" xr:uid="{E4174FF4-A5D9-4532-94D5-E85D0496B9E3}"/>
    <cellStyle name="การคำนวณ 20 3 3 2 4" xfId="51276" xr:uid="{61D102AC-5F54-4AB8-B35A-107CAFF08301}"/>
    <cellStyle name="การคำนวณ 20 3 3 3" xfId="51277" xr:uid="{EA78D893-402F-4E61-8586-53B319F7D619}"/>
    <cellStyle name="การคำนวณ 20 3 3 3 2" xfId="51278" xr:uid="{67C42F92-7A8A-45DB-BCBF-B0FB4319B0FA}"/>
    <cellStyle name="การคำนวณ 20 3 3 4" xfId="51279" xr:uid="{4B398516-22A3-494B-A545-62E38882730D}"/>
    <cellStyle name="การคำนวณ 20 3 4" xfId="51280" xr:uid="{1052CC65-D7D5-4F0E-ADC4-E7AA1928A5AF}"/>
    <cellStyle name="การคำนวณ 20 3 4 2" xfId="51281" xr:uid="{DCD7E096-21B4-4D5B-8ACD-7BD926A5071E}"/>
    <cellStyle name="การคำนวณ 20 3 4 3" xfId="51282" xr:uid="{9CEE3D37-4AF5-4381-B4D8-6F060737BA2E}"/>
    <cellStyle name="การคำนวณ 20 3 4 4" xfId="51283" xr:uid="{AE6D8DA0-74BF-4736-A99A-2C18C88F77CF}"/>
    <cellStyle name="การคำนวณ 20 3 5" xfId="51284" xr:uid="{BC4335E6-B8D1-4E87-8F9B-D296F8733594}"/>
    <cellStyle name="การคำนวณ 20 3 5 2" xfId="51285" xr:uid="{7409AE28-D2B4-4ADE-93C2-0B487B8D8606}"/>
    <cellStyle name="การคำนวณ 20 3 5 3" xfId="51286" xr:uid="{D73A6C23-3715-443C-B888-38B7FA6ECA5E}"/>
    <cellStyle name="การคำนวณ 20 3 6" xfId="51287" xr:uid="{DA0D2A7C-5A22-4DC5-9756-F9D7B7D5B72C}"/>
    <cellStyle name="การคำนวณ 20 4" xfId="51288" xr:uid="{273024FB-3609-4041-8C04-E4FC2440A4D6}"/>
    <cellStyle name="การคำนวณ 20 4 2" xfId="51289" xr:uid="{68863089-FCD4-4A21-B66A-4CED2098ECAB}"/>
    <cellStyle name="การคำนวณ 20 4 2 2" xfId="51290" xr:uid="{722A0C5B-52C7-4F6E-BF23-BEF1DBC1888F}"/>
    <cellStyle name="การคำนวณ 20 4 2 3" xfId="51291" xr:uid="{AF440B00-B7A5-4AF3-90A5-BA1F7C0D4E34}"/>
    <cellStyle name="การคำนวณ 20 4 2 4" xfId="51292" xr:uid="{CFF02118-D0BE-462E-BEEE-C644AB5339D3}"/>
    <cellStyle name="การคำนวณ 20 4 3" xfId="51293" xr:uid="{227AE8DB-420F-468B-92FC-88CBF2FA347B}"/>
    <cellStyle name="การคำนวณ 20 4 3 2" xfId="51294" xr:uid="{DF87F519-1BBC-44C8-BDCE-843FD8F0C938}"/>
    <cellStyle name="การคำนวณ 20 4 4" xfId="51295" xr:uid="{09582BA8-AD3E-452D-8467-A6BB5C9F88E5}"/>
    <cellStyle name="การคำนวณ 20 5" xfId="51296" xr:uid="{5CBFA821-FDA2-4D00-89F8-2EFD4630C61E}"/>
    <cellStyle name="การคำนวณ 20 5 2" xfId="51297" xr:uid="{BB6B7C29-AA52-41C5-BEE2-0A0656CC0CA2}"/>
    <cellStyle name="การคำนวณ 20 5 3" xfId="51298" xr:uid="{0251222A-4A31-4FDD-B685-BDC8E12FE5AA}"/>
    <cellStyle name="การคำนวณ 20 5 4" xfId="51299" xr:uid="{0CD60DC7-D338-451C-8B0B-5B00FC672430}"/>
    <cellStyle name="การคำนวณ 20 6" xfId="51300" xr:uid="{33BEE8D5-CBFE-42CA-93BF-7F4F08707715}"/>
    <cellStyle name="การคำนวณ 20 6 2" xfId="51301" xr:uid="{DC919A0A-4D5E-4D27-A4C6-4CFAE8AD5107}"/>
    <cellStyle name="การคำนวณ 20 6 3" xfId="51302" xr:uid="{3FABBDDC-5F07-4704-8895-CC4601CAD597}"/>
    <cellStyle name="การคำนวณ 20 7" xfId="51303" xr:uid="{96F26D06-69C9-4B63-B0FF-F05EB3CCD313}"/>
    <cellStyle name="การคำนวณ 21" xfId="51304" xr:uid="{4CEBAC5D-878A-44D3-8EB9-4EC30B1CCF42}"/>
    <cellStyle name="การคำนวณ 21 2" xfId="51305" xr:uid="{CE39D15B-254A-4EA1-BCAC-4C35DF7A98D1}"/>
    <cellStyle name="การคำนวณ 21 2 2" xfId="51306" xr:uid="{9D3B52C0-E682-4633-A466-EA73055232A9}"/>
    <cellStyle name="การคำนวณ 21 2 2 2" xfId="51307" xr:uid="{AE525D36-0BF1-4008-8A3C-1F84375C617D}"/>
    <cellStyle name="การคำนวณ 21 2 2 2 2" xfId="51308" xr:uid="{BE1A79E5-3DFA-4A94-9E5E-97873015045A}"/>
    <cellStyle name="การคำนวณ 21 2 2 2 2 2" xfId="51309" xr:uid="{9ADFB021-F448-4025-B3B2-01C2182D3B4D}"/>
    <cellStyle name="การคำนวณ 21 2 2 2 2 2 2" xfId="51310" xr:uid="{FA7E9036-DB81-45FC-8807-306FA30B7193}"/>
    <cellStyle name="การคำนวณ 21 2 2 2 2 2 3" xfId="51311" xr:uid="{521A1286-3E30-45E6-967B-101D1E4E1074}"/>
    <cellStyle name="การคำนวณ 21 2 2 2 2 2 4" xfId="51312" xr:uid="{B95C0B7B-3C86-46E9-A534-ED41786E5C5C}"/>
    <cellStyle name="การคำนวณ 21 2 2 2 2 3" xfId="51313" xr:uid="{C43EB348-427C-4587-B943-96259ECC15FA}"/>
    <cellStyle name="การคำนวณ 21 2 2 2 2 3 2" xfId="51314" xr:uid="{83966D37-49E2-44E7-88E8-7BE0D81FB9BF}"/>
    <cellStyle name="การคำนวณ 21 2 2 2 2 4" xfId="51315" xr:uid="{69A727AF-A00E-4A29-8334-80DFB27EB60D}"/>
    <cellStyle name="การคำนวณ 21 2 2 2 3" xfId="51316" xr:uid="{BC62D7F3-775C-44B9-839D-AE4FD58C6693}"/>
    <cellStyle name="การคำนวณ 21 2 2 2 3 2" xfId="51317" xr:uid="{E5209A35-E46F-4084-B149-6AFCE7C8BA50}"/>
    <cellStyle name="การคำนวณ 21 2 2 2 3 3" xfId="51318" xr:uid="{A5FCC736-37F0-488A-B168-B101C08BC97E}"/>
    <cellStyle name="การคำนวณ 21 2 2 2 3 4" xfId="51319" xr:uid="{BDB60295-5024-4A9B-9617-7B31E29BFDD2}"/>
    <cellStyle name="การคำนวณ 21 2 2 2 4" xfId="51320" xr:uid="{EB70676D-560B-4F83-BA61-05CB8788E743}"/>
    <cellStyle name="การคำนวณ 21 2 2 2 4 2" xfId="51321" xr:uid="{99FDCC63-38C2-4738-9BCF-01FA64789A12}"/>
    <cellStyle name="การคำนวณ 21 2 2 2 4 3" xfId="51322" xr:uid="{1374FEF5-3943-49FC-AFA1-268642BAB902}"/>
    <cellStyle name="การคำนวณ 21 2 2 2 5" xfId="51323" xr:uid="{C216F607-2193-47AC-8A6B-9DCC79B2342A}"/>
    <cellStyle name="การคำนวณ 21 2 2 3" xfId="51324" xr:uid="{94604616-0B7E-4FF3-9E73-E288ED31373B}"/>
    <cellStyle name="การคำนวณ 21 2 2 3 2" xfId="51325" xr:uid="{145D89DB-F2D8-48B9-9B6E-1D6D392A4F0E}"/>
    <cellStyle name="การคำนวณ 21 2 2 3 2 2" xfId="51326" xr:uid="{0C7F10A2-B57A-4970-A07A-0EBAE968E78B}"/>
    <cellStyle name="การคำนวณ 21 2 2 3 2 3" xfId="51327" xr:uid="{8C9E0A3F-18E7-4B0C-8896-CA8078858FE8}"/>
    <cellStyle name="การคำนวณ 21 2 2 3 2 4" xfId="51328" xr:uid="{8EB98B5B-6DD5-4BB5-8756-E51DE85B4597}"/>
    <cellStyle name="การคำนวณ 21 2 2 3 3" xfId="51329" xr:uid="{0E47BA0A-7561-4C3A-A21E-6D141AD3C62E}"/>
    <cellStyle name="การคำนวณ 21 2 2 3 3 2" xfId="51330" xr:uid="{FF9F541E-75FC-4848-A912-C55D5844BFE0}"/>
    <cellStyle name="การคำนวณ 21 2 2 3 4" xfId="51331" xr:uid="{EECA38F9-FC6F-442C-BFEF-5782966770FD}"/>
    <cellStyle name="การคำนวณ 21 2 2 4" xfId="51332" xr:uid="{B429A7C4-DD48-48B0-A5F7-0652B23A4B4C}"/>
    <cellStyle name="การคำนวณ 21 2 2 4 2" xfId="51333" xr:uid="{173B8687-4DDA-4BD9-B24A-9CB63F551BC4}"/>
    <cellStyle name="การคำนวณ 21 2 2 4 3" xfId="51334" xr:uid="{E655CFEB-C251-44F2-A592-C2BC25226CA3}"/>
    <cellStyle name="การคำนวณ 21 2 2 4 4" xfId="51335" xr:uid="{390D5C08-97E0-4395-8417-301A627D854B}"/>
    <cellStyle name="การคำนวณ 21 2 2 5" xfId="51336" xr:uid="{FDACB3A0-9761-4A8B-8DE0-F70AE76C0BD6}"/>
    <cellStyle name="การคำนวณ 21 2 2 5 2" xfId="51337" xr:uid="{6F341D73-08C9-4D48-92DC-0BE9B77177E7}"/>
    <cellStyle name="การคำนวณ 21 2 2 5 3" xfId="51338" xr:uid="{E60F2B37-F225-40CF-A863-2A5697DD4F9B}"/>
    <cellStyle name="การคำนวณ 21 2 2 6" xfId="51339" xr:uid="{4FC757B0-2788-4994-893C-05DA366B4A78}"/>
    <cellStyle name="การคำนวณ 21 2 3" xfId="51340" xr:uid="{C087D5D1-83B2-46BD-A1B0-5519CC28383A}"/>
    <cellStyle name="การคำนวณ 21 2 3 2" xfId="51341" xr:uid="{2E7F442B-FB7C-4C64-9092-FFA4C97E9F33}"/>
    <cellStyle name="การคำนวณ 21 2 3 2 2" xfId="51342" xr:uid="{1CDCE6D0-827C-4CEC-8100-36DCCC682404}"/>
    <cellStyle name="การคำนวณ 21 2 3 2 3" xfId="51343" xr:uid="{7F6DA93B-532E-49B9-BEEC-C190677D58FD}"/>
    <cellStyle name="การคำนวณ 21 2 3 2 4" xfId="51344" xr:uid="{A1E2F02A-1ADC-4360-8EA4-4789C27585C3}"/>
    <cellStyle name="การคำนวณ 21 2 3 3" xfId="51345" xr:uid="{302FF7F7-3D74-4C3C-9026-38C538D289F6}"/>
    <cellStyle name="การคำนวณ 21 2 3 3 2" xfId="51346" xr:uid="{4453B163-C737-418E-ABF1-DAB5F2E78425}"/>
    <cellStyle name="การคำนวณ 21 2 3 4" xfId="51347" xr:uid="{CEB6AD92-782C-469B-B095-3211AB45D566}"/>
    <cellStyle name="การคำนวณ 21 2 4" xfId="51348" xr:uid="{BF6AAADE-F7E5-43D6-B80D-C948F4B3B6D6}"/>
    <cellStyle name="การคำนวณ 21 2 4 2" xfId="51349" xr:uid="{E78A9A84-66AB-4889-8859-11848A6753AF}"/>
    <cellStyle name="การคำนวณ 21 2 4 3" xfId="51350" xr:uid="{CB9DBFBA-409B-4B3B-8600-1BCF17E4CC34}"/>
    <cellStyle name="การคำนวณ 21 2 4 4" xfId="51351" xr:uid="{53E75604-3A3C-495A-8DE8-30CCC66A6C6C}"/>
    <cellStyle name="การคำนวณ 21 2 5" xfId="51352" xr:uid="{D42B5CFC-3888-441F-8940-6CD810C2AD05}"/>
    <cellStyle name="การคำนวณ 21 2 5 2" xfId="51353" xr:uid="{AC31E7CF-3075-476A-A214-0C8A0FCA054D}"/>
    <cellStyle name="การคำนวณ 21 2 5 3" xfId="51354" xr:uid="{DEF0E180-7C55-4324-8565-70A2394C42D5}"/>
    <cellStyle name="การคำนวณ 21 2 6" xfId="51355" xr:uid="{F6D02916-21D0-422D-A1C3-498AA693024C}"/>
    <cellStyle name="การคำนวณ 21 3" xfId="51356" xr:uid="{FF422E5F-434F-44AF-8087-A5ADFD014E58}"/>
    <cellStyle name="การคำนวณ 21 3 2" xfId="51357" xr:uid="{93EE84F3-3D89-4908-90B7-898398B16494}"/>
    <cellStyle name="การคำนวณ 21 3 2 2" xfId="51358" xr:uid="{9EDB7DC2-1EC2-4B7E-9F50-9F6563B63B29}"/>
    <cellStyle name="การคำนวณ 21 3 2 2 2" xfId="51359" xr:uid="{A82A6778-EA50-46AB-A6BA-BE8BC8AFC4F9}"/>
    <cellStyle name="การคำนวณ 21 3 2 2 2 2" xfId="51360" xr:uid="{3A749A2F-E69A-424F-864B-6EDF59F9406F}"/>
    <cellStyle name="การคำนวณ 21 3 2 2 2 3" xfId="51361" xr:uid="{5D9275EF-2563-4016-A193-E45E7BC9D5B7}"/>
    <cellStyle name="การคำนวณ 21 3 2 2 2 4" xfId="51362" xr:uid="{9350FC7F-AC85-4C7C-8502-4B4F1E38204B}"/>
    <cellStyle name="การคำนวณ 21 3 2 2 3" xfId="51363" xr:uid="{F44ABEC6-03AA-43E3-B8FD-7E19073E6272}"/>
    <cellStyle name="การคำนวณ 21 3 2 2 3 2" xfId="51364" xr:uid="{0B15B183-63AA-4B8D-8B75-4DCEE46DD9BD}"/>
    <cellStyle name="การคำนวณ 21 3 2 2 4" xfId="51365" xr:uid="{4E3958F4-C654-4ED1-8E69-282E02C70974}"/>
    <cellStyle name="การคำนวณ 21 3 2 3" xfId="51366" xr:uid="{C0FAF3FB-665B-42D5-B3D7-55AD31540A69}"/>
    <cellStyle name="การคำนวณ 21 3 2 3 2" xfId="51367" xr:uid="{478FC1D6-A741-46BA-8B3C-6CC0A10B80E5}"/>
    <cellStyle name="การคำนวณ 21 3 2 3 3" xfId="51368" xr:uid="{0C1C3108-AC88-490B-AB0E-FC5345173C40}"/>
    <cellStyle name="การคำนวณ 21 3 2 3 4" xfId="51369" xr:uid="{E93DC3B5-42EA-4A95-822E-D829FDE263C7}"/>
    <cellStyle name="การคำนวณ 21 3 2 4" xfId="51370" xr:uid="{EB7C4435-A2EE-4712-AD20-A4B5FD9F700F}"/>
    <cellStyle name="การคำนวณ 21 3 2 4 2" xfId="51371" xr:uid="{54AF8F39-3F09-46FB-B866-1271970BFA21}"/>
    <cellStyle name="การคำนวณ 21 3 2 4 3" xfId="51372" xr:uid="{373AA143-DA27-488F-9FA4-2185D66E6298}"/>
    <cellStyle name="การคำนวณ 21 3 2 5" xfId="51373" xr:uid="{A5A58BB6-34EB-4112-B2AF-59F7FF811D44}"/>
    <cellStyle name="การคำนวณ 21 3 3" xfId="51374" xr:uid="{38A0086F-EE5E-422D-A70E-0610A6E3CA23}"/>
    <cellStyle name="การคำนวณ 21 3 3 2" xfId="51375" xr:uid="{12841E05-680F-4775-9A8B-BEA3C9731F47}"/>
    <cellStyle name="การคำนวณ 21 3 3 2 2" xfId="51376" xr:uid="{41EB1653-D5C5-4B24-ACC2-3BD712F349D0}"/>
    <cellStyle name="การคำนวณ 21 3 3 2 3" xfId="51377" xr:uid="{50FE56E8-AC74-4383-AA64-864C17D63461}"/>
    <cellStyle name="การคำนวณ 21 3 3 2 4" xfId="51378" xr:uid="{6CB5B57B-CF19-48F1-8DEC-F5DCC055608F}"/>
    <cellStyle name="การคำนวณ 21 3 3 3" xfId="51379" xr:uid="{7127F801-8E5E-4F8D-997A-34F53C044E44}"/>
    <cellStyle name="การคำนวณ 21 3 3 3 2" xfId="51380" xr:uid="{46D63C0E-EC04-4A7A-8714-18CD99AD3A58}"/>
    <cellStyle name="การคำนวณ 21 3 3 4" xfId="51381" xr:uid="{95CC1655-158E-46DB-B15B-1425D5C7B6E3}"/>
    <cellStyle name="การคำนวณ 21 3 4" xfId="51382" xr:uid="{D1618006-0047-4061-B275-399BFB97E208}"/>
    <cellStyle name="การคำนวณ 21 3 4 2" xfId="51383" xr:uid="{404E3F97-E1B2-4F6E-9912-D81571BE45F3}"/>
    <cellStyle name="การคำนวณ 21 3 4 3" xfId="51384" xr:uid="{40FE601D-EAB5-4197-B305-683E65CA0FE4}"/>
    <cellStyle name="การคำนวณ 21 3 4 4" xfId="51385" xr:uid="{28EF7125-F400-42C6-B641-7843B5617A66}"/>
    <cellStyle name="การคำนวณ 21 3 5" xfId="51386" xr:uid="{CA576732-B8A6-4D24-A098-95FB4025B812}"/>
    <cellStyle name="การคำนวณ 21 3 5 2" xfId="51387" xr:uid="{839DDE71-7A5C-42BA-AD7B-FEDE1C8C7851}"/>
    <cellStyle name="การคำนวณ 21 3 5 3" xfId="51388" xr:uid="{EE5AAC0C-4C86-453F-887E-FDB23C3797A7}"/>
    <cellStyle name="การคำนวณ 21 3 6" xfId="51389" xr:uid="{D0DBD6AC-A451-4925-9884-7D6614AF2168}"/>
    <cellStyle name="การคำนวณ 21 4" xfId="51390" xr:uid="{5F1C09C0-7D57-403F-BA74-6666DD9D9FFC}"/>
    <cellStyle name="การคำนวณ 21 4 2" xfId="51391" xr:uid="{F8621820-5B7A-4C50-A799-426FE90B46E3}"/>
    <cellStyle name="การคำนวณ 21 4 2 2" xfId="51392" xr:uid="{72498389-20E4-46F1-A171-00E41A99A99B}"/>
    <cellStyle name="การคำนวณ 21 4 2 3" xfId="51393" xr:uid="{D04B908A-10EC-4B11-8FD0-B50D7289B306}"/>
    <cellStyle name="การคำนวณ 21 4 2 4" xfId="51394" xr:uid="{C095CF8A-721E-4293-8134-B770B6AFA589}"/>
    <cellStyle name="การคำนวณ 21 4 3" xfId="51395" xr:uid="{CDF85821-8442-4692-9E32-3A83801756FF}"/>
    <cellStyle name="การคำนวณ 21 4 3 2" xfId="51396" xr:uid="{28C8C02B-D805-4AA3-990F-24EAF298ED15}"/>
    <cellStyle name="การคำนวณ 21 4 4" xfId="51397" xr:uid="{7AE74D03-ADF1-457A-B2A7-8A2B125B1B85}"/>
    <cellStyle name="การคำนวณ 21 5" xfId="51398" xr:uid="{DBD0482C-4C1D-4CDE-859B-C6C6C36BEE35}"/>
    <cellStyle name="การคำนวณ 21 5 2" xfId="51399" xr:uid="{6A7C72B4-3776-43EF-8DCC-8E968553561B}"/>
    <cellStyle name="การคำนวณ 21 5 3" xfId="51400" xr:uid="{E7FE8812-86BD-4001-8E1F-229CFDB1B905}"/>
    <cellStyle name="การคำนวณ 21 5 4" xfId="51401" xr:uid="{0C42D32E-4C87-460F-9C5D-3E19F0718808}"/>
    <cellStyle name="การคำนวณ 21 6" xfId="51402" xr:uid="{6C9395AB-A9A4-4166-97D1-BB95ABAA4632}"/>
    <cellStyle name="การคำนวณ 21 6 2" xfId="51403" xr:uid="{1329EDE4-2FEC-42AE-AFAE-65C7D4B4F1BC}"/>
    <cellStyle name="การคำนวณ 21 6 3" xfId="51404" xr:uid="{27C72E75-E184-4D26-9018-91DC1745FB39}"/>
    <cellStyle name="การคำนวณ 21 7" xfId="51405" xr:uid="{22ADEFE8-E2AC-4BEC-A5DE-8E3F62D14BBA}"/>
    <cellStyle name="การคำนวณ 22" xfId="51406" xr:uid="{46166362-FB80-4A60-BFE7-41C0631AB134}"/>
    <cellStyle name="การคำนวณ 22 2" xfId="51407" xr:uid="{DA60E0F6-0E4D-429D-9E50-B809E60EE099}"/>
    <cellStyle name="การคำนวณ 22 2 2" xfId="51408" xr:uid="{B18BB58B-F356-4DE8-8B21-27B25070CF5D}"/>
    <cellStyle name="การคำนวณ 22 2 2 2" xfId="51409" xr:uid="{E6AC92AD-6100-4BDB-9D09-43E342840B69}"/>
    <cellStyle name="การคำนวณ 22 2 2 2 2" xfId="51410" xr:uid="{5EBE18AB-7743-447C-85A9-411BDAB5E51C}"/>
    <cellStyle name="การคำนวณ 22 2 2 2 2 2" xfId="51411" xr:uid="{C1B35F18-8F9D-450C-B73C-27B54DAB5152}"/>
    <cellStyle name="การคำนวณ 22 2 2 2 2 2 2" xfId="51412" xr:uid="{1BCCB898-2102-4D98-A87E-340F76C14B91}"/>
    <cellStyle name="การคำนวณ 22 2 2 2 2 2 3" xfId="51413" xr:uid="{B8DFA0A4-9CF0-445A-9ADF-8E6DA9EAAB7B}"/>
    <cellStyle name="การคำนวณ 22 2 2 2 2 2 4" xfId="51414" xr:uid="{9210DEF0-52F3-4AB0-B6AA-EADC927A4CDF}"/>
    <cellStyle name="การคำนวณ 22 2 2 2 2 3" xfId="51415" xr:uid="{02F25ACD-2615-41DD-8594-0F3D8C508370}"/>
    <cellStyle name="การคำนวณ 22 2 2 2 2 3 2" xfId="51416" xr:uid="{BD9A31A4-D509-4967-98CE-1B9F3AF256E6}"/>
    <cellStyle name="การคำนวณ 22 2 2 2 2 4" xfId="51417" xr:uid="{28E22758-8E4C-407A-A15A-B1AAE1CFD2EE}"/>
    <cellStyle name="การคำนวณ 22 2 2 2 3" xfId="51418" xr:uid="{1131CAA2-A6A1-4989-A9F2-74988965EC7B}"/>
    <cellStyle name="การคำนวณ 22 2 2 2 3 2" xfId="51419" xr:uid="{0E74467B-F272-4E53-9ADD-FC70C00037E2}"/>
    <cellStyle name="การคำนวณ 22 2 2 2 3 3" xfId="51420" xr:uid="{3C24DFBA-E554-4922-854D-53AED46429C4}"/>
    <cellStyle name="การคำนวณ 22 2 2 2 3 4" xfId="51421" xr:uid="{024CB08D-5D66-4070-B0A3-BFD6DEEE9E82}"/>
    <cellStyle name="การคำนวณ 22 2 2 2 4" xfId="51422" xr:uid="{B22FF9A9-ACC4-444A-92B4-67B71E9B7840}"/>
    <cellStyle name="การคำนวณ 22 2 2 2 4 2" xfId="51423" xr:uid="{0561344C-AE9F-4E07-AB1D-00D245ECF95A}"/>
    <cellStyle name="การคำนวณ 22 2 2 2 4 3" xfId="51424" xr:uid="{DD7271CA-A8E8-4E25-A0F1-779A81D8D054}"/>
    <cellStyle name="การคำนวณ 22 2 2 2 5" xfId="51425" xr:uid="{08778C69-8740-4526-A55D-238EA6E6EC78}"/>
    <cellStyle name="การคำนวณ 22 2 2 3" xfId="51426" xr:uid="{2596E5F4-B56C-4699-A841-9FF57C9D7677}"/>
    <cellStyle name="การคำนวณ 22 2 2 3 2" xfId="51427" xr:uid="{D5E30AB8-8472-457A-88B3-2634C0DC0ADB}"/>
    <cellStyle name="การคำนวณ 22 2 2 3 2 2" xfId="51428" xr:uid="{F6431EF3-3AD3-49AF-8E18-796FF6773417}"/>
    <cellStyle name="การคำนวณ 22 2 2 3 2 3" xfId="51429" xr:uid="{3BD6EED3-2A90-4FB1-922F-C285CD67BCE3}"/>
    <cellStyle name="การคำนวณ 22 2 2 3 2 4" xfId="51430" xr:uid="{1BFB405E-50EF-4285-9F97-B615C90E95D7}"/>
    <cellStyle name="การคำนวณ 22 2 2 3 3" xfId="51431" xr:uid="{073BF568-F427-452F-8080-3954B227205D}"/>
    <cellStyle name="การคำนวณ 22 2 2 3 3 2" xfId="51432" xr:uid="{ADC9B844-0369-4735-89F3-0058AEC13518}"/>
    <cellStyle name="การคำนวณ 22 2 2 3 4" xfId="51433" xr:uid="{69D946E4-2485-4F0C-87A4-04698313658E}"/>
    <cellStyle name="การคำนวณ 22 2 2 4" xfId="51434" xr:uid="{D7B6E388-943F-4BDD-9558-DC091D447269}"/>
    <cellStyle name="การคำนวณ 22 2 2 4 2" xfId="51435" xr:uid="{1E8CD578-7E0E-4C83-AA55-D0FDA9BD6008}"/>
    <cellStyle name="การคำนวณ 22 2 2 4 3" xfId="51436" xr:uid="{B401C3E0-5CD2-40F6-96CE-A4F118296528}"/>
    <cellStyle name="การคำนวณ 22 2 2 4 4" xfId="51437" xr:uid="{A525147F-27C6-4094-9D29-D117429F947E}"/>
    <cellStyle name="การคำนวณ 22 2 2 5" xfId="51438" xr:uid="{00EE5ADB-5FA3-4D1D-BFA8-8B88B17136BD}"/>
    <cellStyle name="การคำนวณ 22 2 2 5 2" xfId="51439" xr:uid="{7CB72A1A-9E1E-4A4D-9D52-3EF73C7EC67E}"/>
    <cellStyle name="การคำนวณ 22 2 2 5 3" xfId="51440" xr:uid="{18533E17-1A12-4973-94CC-6620AB00A8C6}"/>
    <cellStyle name="การคำนวณ 22 2 2 6" xfId="51441" xr:uid="{99EF4F61-CE0A-415B-BF1B-127FB64FA431}"/>
    <cellStyle name="การคำนวณ 22 2 3" xfId="51442" xr:uid="{A5D6B725-D41C-4A70-80DB-42317C603B73}"/>
    <cellStyle name="การคำนวณ 22 2 3 2" xfId="51443" xr:uid="{94DBF42B-9054-447D-B787-4E4C6DDAFC67}"/>
    <cellStyle name="การคำนวณ 22 2 3 2 2" xfId="51444" xr:uid="{1155FA0A-A5B3-4C5E-BA93-3F80DF3BF53E}"/>
    <cellStyle name="การคำนวณ 22 2 3 2 3" xfId="51445" xr:uid="{C5B64DBA-3E69-4407-8098-A6E26EE8DE4A}"/>
    <cellStyle name="การคำนวณ 22 2 3 2 4" xfId="51446" xr:uid="{C968D346-CAED-498F-839F-9932E834417A}"/>
    <cellStyle name="การคำนวณ 22 2 3 3" xfId="51447" xr:uid="{D6F460D4-6D5C-4132-B2E9-69785500FC4C}"/>
    <cellStyle name="การคำนวณ 22 2 3 3 2" xfId="51448" xr:uid="{4DE02D1A-61D5-42D6-ABEF-B915D560646C}"/>
    <cellStyle name="การคำนวณ 22 2 3 4" xfId="51449" xr:uid="{337A3C69-AC4C-4A89-BC8A-D2350CDE9CB6}"/>
    <cellStyle name="การคำนวณ 22 2 4" xfId="51450" xr:uid="{9ECE218B-5949-45DE-BB45-CF65AAF60B31}"/>
    <cellStyle name="การคำนวณ 22 2 4 2" xfId="51451" xr:uid="{9F2E1A1C-0326-4B22-B70C-C0912B8C46C0}"/>
    <cellStyle name="การคำนวณ 22 2 4 3" xfId="51452" xr:uid="{C6A1A1F6-BB39-4AAD-AC13-EE2ABA4A115F}"/>
    <cellStyle name="การคำนวณ 22 2 4 4" xfId="51453" xr:uid="{01795D82-506F-487A-9627-CBD68A58C4E4}"/>
    <cellStyle name="การคำนวณ 22 2 5" xfId="51454" xr:uid="{26E936FA-8A28-42E2-8A0C-8ABB509BD25F}"/>
    <cellStyle name="การคำนวณ 22 2 5 2" xfId="51455" xr:uid="{01B0966A-87F9-4F3F-8971-843A9DC7C2F2}"/>
    <cellStyle name="การคำนวณ 22 2 5 3" xfId="51456" xr:uid="{A05D7942-90F6-4979-BA06-D808B4F1C7A1}"/>
    <cellStyle name="การคำนวณ 22 2 6" xfId="51457" xr:uid="{C7433621-17F4-4792-9963-7745A173B0AA}"/>
    <cellStyle name="การคำนวณ 22 3" xfId="51458" xr:uid="{7B5F10EB-FFEF-4971-8B78-1509F6151575}"/>
    <cellStyle name="การคำนวณ 22 3 2" xfId="51459" xr:uid="{EA510295-E565-4C0D-8F19-995569BE0427}"/>
    <cellStyle name="การคำนวณ 22 3 2 2" xfId="51460" xr:uid="{291E06FE-3238-4277-97B2-FC5B2CA5673B}"/>
    <cellStyle name="การคำนวณ 22 3 2 2 2" xfId="51461" xr:uid="{0E8388CA-63C5-4D99-BD25-0FB4379C8E6F}"/>
    <cellStyle name="การคำนวณ 22 3 2 2 2 2" xfId="51462" xr:uid="{148BCEC3-A1C3-40A1-8E10-991440E00451}"/>
    <cellStyle name="การคำนวณ 22 3 2 2 2 3" xfId="51463" xr:uid="{A62A6627-8A2E-4530-9361-71FEF0EE0D98}"/>
    <cellStyle name="การคำนวณ 22 3 2 2 2 4" xfId="51464" xr:uid="{8D578B2A-40BD-4663-8CA2-9FD0945EB990}"/>
    <cellStyle name="การคำนวณ 22 3 2 2 3" xfId="51465" xr:uid="{1CC14D89-FB7D-4AEC-8C0F-F2ED7E0F1CEB}"/>
    <cellStyle name="การคำนวณ 22 3 2 2 3 2" xfId="51466" xr:uid="{9B37E430-2147-4B98-B70E-9F4A09421CF0}"/>
    <cellStyle name="การคำนวณ 22 3 2 2 4" xfId="51467" xr:uid="{C7EA6301-0C80-4166-99A4-6BBCFD133C37}"/>
    <cellStyle name="การคำนวณ 22 3 2 3" xfId="51468" xr:uid="{87F5A31C-9AD4-4AA9-9E6E-3FDE03E52B96}"/>
    <cellStyle name="การคำนวณ 22 3 2 3 2" xfId="51469" xr:uid="{36E292CA-C4F0-4D8E-AC10-DFBCFFCA0739}"/>
    <cellStyle name="การคำนวณ 22 3 2 3 3" xfId="51470" xr:uid="{9C435359-4B38-408A-AFE2-790052C28CE2}"/>
    <cellStyle name="การคำนวณ 22 3 2 3 4" xfId="51471" xr:uid="{0BFA6478-6046-4123-931B-26BAAD739F97}"/>
    <cellStyle name="การคำนวณ 22 3 2 4" xfId="51472" xr:uid="{4768E572-7C17-4F35-8D79-CB7004AFCFE3}"/>
    <cellStyle name="การคำนวณ 22 3 2 4 2" xfId="51473" xr:uid="{1265C15F-33AA-454B-AABE-0048C1196A4D}"/>
    <cellStyle name="การคำนวณ 22 3 2 4 3" xfId="51474" xr:uid="{7445EBC8-4952-41C8-A2F5-353E5C665F85}"/>
    <cellStyle name="การคำนวณ 22 3 2 5" xfId="51475" xr:uid="{9CB083DC-9B10-4342-85B6-1084BFC49083}"/>
    <cellStyle name="การคำนวณ 22 3 3" xfId="51476" xr:uid="{212ACD81-4664-4FA6-B853-3E60C05FD756}"/>
    <cellStyle name="การคำนวณ 22 3 3 2" xfId="51477" xr:uid="{81B01372-2D8A-48B9-B4C0-2B51654993CF}"/>
    <cellStyle name="การคำนวณ 22 3 3 2 2" xfId="51478" xr:uid="{9DEA7095-7613-47BC-B1F7-5C25D5C662FF}"/>
    <cellStyle name="การคำนวณ 22 3 3 2 3" xfId="51479" xr:uid="{FCE19576-4132-4842-8D90-D65C6FF7F484}"/>
    <cellStyle name="การคำนวณ 22 3 3 2 4" xfId="51480" xr:uid="{E1DCD734-1697-4227-B7DE-88E0BBA0DACF}"/>
    <cellStyle name="การคำนวณ 22 3 3 3" xfId="51481" xr:uid="{E8903067-D901-436C-B0BE-5F0BF81C4A39}"/>
    <cellStyle name="การคำนวณ 22 3 3 3 2" xfId="51482" xr:uid="{25E10A0A-3477-4C9D-A3D0-2867D5C8A26F}"/>
    <cellStyle name="การคำนวณ 22 3 3 4" xfId="51483" xr:uid="{5E2DE093-4DF4-40FD-9CCA-E705C4C76F46}"/>
    <cellStyle name="การคำนวณ 22 3 4" xfId="51484" xr:uid="{4AF40F25-049F-4F49-B861-037ADB94D324}"/>
    <cellStyle name="การคำนวณ 22 3 4 2" xfId="51485" xr:uid="{4468455C-0DED-4152-AF7A-A286A43700E4}"/>
    <cellStyle name="การคำนวณ 22 3 4 3" xfId="51486" xr:uid="{997D02F0-EA0D-4BB5-9D9B-CBFCE6A1C8F5}"/>
    <cellStyle name="การคำนวณ 22 3 4 4" xfId="51487" xr:uid="{830F87AF-3A30-4D52-8E98-781D6641E38B}"/>
    <cellStyle name="การคำนวณ 22 3 5" xfId="51488" xr:uid="{75C7EACE-3BA1-4AE2-812D-581FD1CF8574}"/>
    <cellStyle name="การคำนวณ 22 3 5 2" xfId="51489" xr:uid="{DE2D4052-2745-42D3-914B-90C1B03F7B6F}"/>
    <cellStyle name="การคำนวณ 22 3 5 3" xfId="51490" xr:uid="{0BD71D1C-5F1C-4DC1-BEF8-4FA9C20CBFF2}"/>
    <cellStyle name="การคำนวณ 22 3 6" xfId="51491" xr:uid="{E608D128-C5CA-4DB7-9A2A-E5E354127442}"/>
    <cellStyle name="การคำนวณ 22 4" xfId="51492" xr:uid="{6486D647-DC33-46C4-8252-81B9EEB6DB7A}"/>
    <cellStyle name="การคำนวณ 22 4 2" xfId="51493" xr:uid="{FB5D2428-48B5-4F84-8B89-D1DB499F9EC3}"/>
    <cellStyle name="การคำนวณ 22 4 2 2" xfId="51494" xr:uid="{01365352-9172-46C0-935F-3F2BB1C233F2}"/>
    <cellStyle name="การคำนวณ 22 4 2 3" xfId="51495" xr:uid="{DB3D78A6-9843-468E-9731-B0EF5C72A995}"/>
    <cellStyle name="การคำนวณ 22 4 2 4" xfId="51496" xr:uid="{1C7AFC70-B2F7-4DA9-A00C-B3FA91741D18}"/>
    <cellStyle name="การคำนวณ 22 4 3" xfId="51497" xr:uid="{B51493C5-7071-4AF7-95AC-AFAC7FBEB367}"/>
    <cellStyle name="การคำนวณ 22 4 3 2" xfId="51498" xr:uid="{320E9DDF-E92B-4F73-87CB-C5E047203BE6}"/>
    <cellStyle name="การคำนวณ 22 4 4" xfId="51499" xr:uid="{3C7DE01E-9E95-4A63-A4BA-F71DD1B50D49}"/>
    <cellStyle name="การคำนวณ 22 5" xfId="51500" xr:uid="{38AE0144-D43B-4592-8630-DE3F60156443}"/>
    <cellStyle name="การคำนวณ 22 5 2" xfId="51501" xr:uid="{6C71B920-E775-4B38-8BFA-57011BEF95D3}"/>
    <cellStyle name="การคำนวณ 22 5 3" xfId="51502" xr:uid="{8D51E306-5F91-45FC-9D52-D657D4DA8A0A}"/>
    <cellStyle name="การคำนวณ 22 5 4" xfId="51503" xr:uid="{3D4E9E1F-C004-4E91-A538-2D6A42AF573D}"/>
    <cellStyle name="การคำนวณ 22 6" xfId="51504" xr:uid="{BEACE24C-6476-4A87-93E3-4FC72930B721}"/>
    <cellStyle name="การคำนวณ 22 6 2" xfId="51505" xr:uid="{AF96B267-61F9-4B16-861D-728D135FB935}"/>
    <cellStyle name="การคำนวณ 22 6 3" xfId="51506" xr:uid="{C1171A9C-8D6B-48E8-B0C0-7C5BE5F8312A}"/>
    <cellStyle name="การคำนวณ 22 7" xfId="51507" xr:uid="{79C828A6-8FA5-4700-9EF4-306029A1A7DF}"/>
    <cellStyle name="การคำนวณ 23" xfId="51508" xr:uid="{12652CCA-E573-4A25-8668-E4BC60C3775F}"/>
    <cellStyle name="การคำนวณ 23 2" xfId="51509" xr:uid="{FAA533F9-7D0B-4023-A67C-21705EF4C322}"/>
    <cellStyle name="การคำนวณ 23 2 2" xfId="51510" xr:uid="{E26F4205-0B12-4B01-AAC5-871F762D6EA9}"/>
    <cellStyle name="การคำนวณ 23 2 2 2" xfId="51511" xr:uid="{FA2EB0AE-96A4-4C0B-A036-45CE9E2ACF60}"/>
    <cellStyle name="การคำนวณ 23 2 2 2 2" xfId="51512" xr:uid="{83D3072E-F8A4-4EDE-A19E-7EFCB6FA90E4}"/>
    <cellStyle name="การคำนวณ 23 2 2 2 2 2" xfId="51513" xr:uid="{AD7D1BB7-D12E-4D46-A138-42C56F0CF916}"/>
    <cellStyle name="การคำนวณ 23 2 2 2 2 2 2" xfId="51514" xr:uid="{61499316-5A74-4096-9CDA-CB98041E5EE2}"/>
    <cellStyle name="การคำนวณ 23 2 2 2 2 2 3" xfId="51515" xr:uid="{55E3BF78-E701-49E7-B878-5EA0F1D784FD}"/>
    <cellStyle name="การคำนวณ 23 2 2 2 2 2 4" xfId="51516" xr:uid="{9C1DB9AF-DBA6-4295-AE10-8342F4E87698}"/>
    <cellStyle name="การคำนวณ 23 2 2 2 2 3" xfId="51517" xr:uid="{57CB748A-0E70-4777-B224-B342E7BB2072}"/>
    <cellStyle name="การคำนวณ 23 2 2 2 2 3 2" xfId="51518" xr:uid="{67763507-C572-4800-A775-3EECE6BF0AF7}"/>
    <cellStyle name="การคำนวณ 23 2 2 2 2 4" xfId="51519" xr:uid="{BBC506AB-9D1D-4031-9ACF-F81A56FC3D45}"/>
    <cellStyle name="การคำนวณ 23 2 2 2 3" xfId="51520" xr:uid="{09117E63-B630-4CEF-B962-A4093CF9797B}"/>
    <cellStyle name="การคำนวณ 23 2 2 2 3 2" xfId="51521" xr:uid="{0396FA64-A4D9-4E29-80AF-9C45C75D5ABC}"/>
    <cellStyle name="การคำนวณ 23 2 2 2 3 3" xfId="51522" xr:uid="{53E8B22A-2EE0-4413-9D51-A076DF925EE0}"/>
    <cellStyle name="การคำนวณ 23 2 2 2 3 4" xfId="51523" xr:uid="{A8A127F1-14CD-4CC5-BD18-83A3067E2142}"/>
    <cellStyle name="การคำนวณ 23 2 2 2 4" xfId="51524" xr:uid="{8E122265-5916-401B-A929-9CC931A05FCD}"/>
    <cellStyle name="การคำนวณ 23 2 2 2 4 2" xfId="51525" xr:uid="{17C2C2B9-27B7-450F-AE65-9B3F51310237}"/>
    <cellStyle name="การคำนวณ 23 2 2 2 4 3" xfId="51526" xr:uid="{C657FB62-421A-4D4F-8784-F503020B51AB}"/>
    <cellStyle name="การคำนวณ 23 2 2 2 5" xfId="51527" xr:uid="{EFE01D73-988C-4CA1-9168-99E638C70CD4}"/>
    <cellStyle name="การคำนวณ 23 2 2 3" xfId="51528" xr:uid="{0C1833D8-8C50-45B9-89D0-B2B4F56C6182}"/>
    <cellStyle name="การคำนวณ 23 2 2 3 2" xfId="51529" xr:uid="{B565D7C5-7E0B-483B-903A-A1F55379E45F}"/>
    <cellStyle name="การคำนวณ 23 2 2 3 2 2" xfId="51530" xr:uid="{54F8DA31-2C78-4E34-90AB-ACDAF2F4654A}"/>
    <cellStyle name="การคำนวณ 23 2 2 3 2 3" xfId="51531" xr:uid="{F84B307B-1935-4B5E-9A4C-7A36AECCFC51}"/>
    <cellStyle name="การคำนวณ 23 2 2 3 2 4" xfId="51532" xr:uid="{D4A706B2-9D28-437D-9F72-4D7D02C572FB}"/>
    <cellStyle name="การคำนวณ 23 2 2 3 3" xfId="51533" xr:uid="{2AA15C3C-A22D-48E5-BAE3-573738179478}"/>
    <cellStyle name="การคำนวณ 23 2 2 3 3 2" xfId="51534" xr:uid="{CEB646B0-9E1D-4796-9D6B-AFB8A1DC78C1}"/>
    <cellStyle name="การคำนวณ 23 2 2 3 4" xfId="51535" xr:uid="{128FF4B7-C5C2-431E-B6E8-3EE2158D6B03}"/>
    <cellStyle name="การคำนวณ 23 2 2 4" xfId="51536" xr:uid="{5E3333DE-1A9C-435B-8D30-0E9409E13A15}"/>
    <cellStyle name="การคำนวณ 23 2 2 4 2" xfId="51537" xr:uid="{30C8DF7E-CF71-4ACC-BE9E-A18F07BCBDB1}"/>
    <cellStyle name="การคำนวณ 23 2 2 4 3" xfId="51538" xr:uid="{E254DFD6-020A-4E53-AF74-F38D98E9643E}"/>
    <cellStyle name="การคำนวณ 23 2 2 4 4" xfId="51539" xr:uid="{6F7EAA9D-82D5-4B33-9D7D-E3EED9076C89}"/>
    <cellStyle name="การคำนวณ 23 2 2 5" xfId="51540" xr:uid="{0C7108B9-D1A3-4990-B163-568C2DF61437}"/>
    <cellStyle name="การคำนวณ 23 2 2 5 2" xfId="51541" xr:uid="{0E19B233-D34B-431D-B057-FC1ECDD1D00D}"/>
    <cellStyle name="การคำนวณ 23 2 2 5 3" xfId="51542" xr:uid="{5555BDBA-CC07-4D19-A10A-0E6BFD7B3B67}"/>
    <cellStyle name="การคำนวณ 23 2 2 6" xfId="51543" xr:uid="{43E7E477-5777-4830-8AAA-65042F092BF8}"/>
    <cellStyle name="การคำนวณ 23 2 3" xfId="51544" xr:uid="{EC86F0F3-FC6A-4CE3-8618-B8D7C6C79FE0}"/>
    <cellStyle name="การคำนวณ 23 2 3 2" xfId="51545" xr:uid="{4B7CA972-BF5E-4A79-BF2B-8FF9C364D941}"/>
    <cellStyle name="การคำนวณ 23 2 3 2 2" xfId="51546" xr:uid="{66E420FB-7D96-430E-AE08-23CFF5A6C4CA}"/>
    <cellStyle name="การคำนวณ 23 2 3 2 3" xfId="51547" xr:uid="{CF72FE39-F466-42A7-B7B6-AD530F308F30}"/>
    <cellStyle name="การคำนวณ 23 2 3 2 4" xfId="51548" xr:uid="{B2F34B74-1855-43C7-8F93-90E42AF824CC}"/>
    <cellStyle name="การคำนวณ 23 2 3 3" xfId="51549" xr:uid="{6A69E901-643C-4A81-9FA4-B1395F1DC4E2}"/>
    <cellStyle name="การคำนวณ 23 2 3 3 2" xfId="51550" xr:uid="{E4EE50C0-16C0-4A35-84CD-7A7E49AE24CA}"/>
    <cellStyle name="การคำนวณ 23 2 3 4" xfId="51551" xr:uid="{EC3B6C73-977F-4C5E-BC29-F4540F45F04A}"/>
    <cellStyle name="การคำนวณ 23 2 4" xfId="51552" xr:uid="{30867803-F468-4691-96C8-749E9CF06693}"/>
    <cellStyle name="การคำนวณ 23 2 4 2" xfId="51553" xr:uid="{8A0247A3-4D39-4E32-9E24-9A29064A33C5}"/>
    <cellStyle name="การคำนวณ 23 2 4 3" xfId="51554" xr:uid="{16D84A4F-6F79-4E9E-8EDA-21EE8EFF8314}"/>
    <cellStyle name="การคำนวณ 23 2 4 4" xfId="51555" xr:uid="{3A305053-7522-45D5-B1B0-1FD6FBDF85A5}"/>
    <cellStyle name="การคำนวณ 23 2 5" xfId="51556" xr:uid="{A1EFB3F1-3622-4596-AF26-1CA9A8DD51EF}"/>
    <cellStyle name="การคำนวณ 23 2 5 2" xfId="51557" xr:uid="{16BC7A71-6EBD-4C85-85E8-6C6E93D49D5B}"/>
    <cellStyle name="การคำนวณ 23 2 5 3" xfId="51558" xr:uid="{D38B422E-56E4-4F5B-B471-94769A095B4E}"/>
    <cellStyle name="การคำนวณ 23 2 6" xfId="51559" xr:uid="{3031F402-FA84-4518-8E77-0AC025C4DF79}"/>
    <cellStyle name="การคำนวณ 23 3" xfId="51560" xr:uid="{D47D1784-7707-4D1B-B737-99735C265B1A}"/>
    <cellStyle name="การคำนวณ 23 3 2" xfId="51561" xr:uid="{BEFEE0A6-773C-4A17-912D-6B19FD1C395B}"/>
    <cellStyle name="การคำนวณ 23 3 2 2" xfId="51562" xr:uid="{6B9E425C-8533-422C-AE42-F40E150A07A6}"/>
    <cellStyle name="การคำนวณ 23 3 2 2 2" xfId="51563" xr:uid="{C2F381C7-CDD2-45DE-ABCF-6003DD52657A}"/>
    <cellStyle name="การคำนวณ 23 3 2 2 2 2" xfId="51564" xr:uid="{88F8AF09-033C-4BC2-9347-FFF46D95037A}"/>
    <cellStyle name="การคำนวณ 23 3 2 2 2 3" xfId="51565" xr:uid="{DA800E54-D010-405A-8013-B085014EFD7A}"/>
    <cellStyle name="การคำนวณ 23 3 2 2 2 4" xfId="51566" xr:uid="{2A9B8C06-8FE7-4DE8-BB3E-C4D311E9203F}"/>
    <cellStyle name="การคำนวณ 23 3 2 2 3" xfId="51567" xr:uid="{8949441C-7B4E-4EA1-BC49-026F68B1B033}"/>
    <cellStyle name="การคำนวณ 23 3 2 2 3 2" xfId="51568" xr:uid="{0B237DCD-00F2-48E5-84A3-56C468717140}"/>
    <cellStyle name="การคำนวณ 23 3 2 2 4" xfId="51569" xr:uid="{6EE1F082-5021-4026-9641-08CBC98F4C09}"/>
    <cellStyle name="การคำนวณ 23 3 2 3" xfId="51570" xr:uid="{ACE5BA40-893F-445E-BB27-C62A1F294339}"/>
    <cellStyle name="การคำนวณ 23 3 2 3 2" xfId="51571" xr:uid="{783F7F56-69FC-4893-8032-09022533534B}"/>
    <cellStyle name="การคำนวณ 23 3 2 3 3" xfId="51572" xr:uid="{9B690BA8-64C5-4C35-B27F-DC22F5A4111D}"/>
    <cellStyle name="การคำนวณ 23 3 2 3 4" xfId="51573" xr:uid="{76DD70BA-9417-435C-9A4B-21E7EE7FFA5D}"/>
    <cellStyle name="การคำนวณ 23 3 2 4" xfId="51574" xr:uid="{D50FD754-35C4-4D5A-80CC-78E6157E77C5}"/>
    <cellStyle name="การคำนวณ 23 3 2 4 2" xfId="51575" xr:uid="{033F840C-EA9B-4B38-8070-8AAED53CB7AF}"/>
    <cellStyle name="การคำนวณ 23 3 2 4 3" xfId="51576" xr:uid="{3369911F-50BC-4917-9439-BD26E35C2889}"/>
    <cellStyle name="การคำนวณ 23 3 2 5" xfId="51577" xr:uid="{F261B326-B686-4551-B075-0413C903329D}"/>
    <cellStyle name="การคำนวณ 23 3 3" xfId="51578" xr:uid="{60B60609-8DC9-445D-89FD-A33D99C1C26A}"/>
    <cellStyle name="การคำนวณ 23 3 3 2" xfId="51579" xr:uid="{0C956432-21B6-40E0-A853-1C2EB144D431}"/>
    <cellStyle name="การคำนวณ 23 3 3 2 2" xfId="51580" xr:uid="{01BDBCBB-2C24-4973-AF24-2E4D5A56B83E}"/>
    <cellStyle name="การคำนวณ 23 3 3 2 3" xfId="51581" xr:uid="{BA39DD7A-1B22-4895-8C4D-DBF09808E2EB}"/>
    <cellStyle name="การคำนวณ 23 3 3 2 4" xfId="51582" xr:uid="{D80DBD80-C56F-476A-BE23-98260C9EDFE9}"/>
    <cellStyle name="การคำนวณ 23 3 3 3" xfId="51583" xr:uid="{B8057CD6-8A51-47B8-8610-FB8B88394EB9}"/>
    <cellStyle name="การคำนวณ 23 3 3 3 2" xfId="51584" xr:uid="{22991F6D-A371-4C9E-A20F-FCD7FFCCA22F}"/>
    <cellStyle name="การคำนวณ 23 3 3 4" xfId="51585" xr:uid="{5EE3788F-8FF1-49E5-A888-7E638467846B}"/>
    <cellStyle name="การคำนวณ 23 3 4" xfId="51586" xr:uid="{2996834B-3908-41E5-8529-212819A90026}"/>
    <cellStyle name="การคำนวณ 23 3 4 2" xfId="51587" xr:uid="{55CB32EA-0405-4B69-9525-33157AB57249}"/>
    <cellStyle name="การคำนวณ 23 3 4 3" xfId="51588" xr:uid="{25A4B1E2-83BB-415F-B690-C0F08280DEC3}"/>
    <cellStyle name="การคำนวณ 23 3 4 4" xfId="51589" xr:uid="{C2F19F13-8B46-457F-A517-04B210DFCE71}"/>
    <cellStyle name="การคำนวณ 23 3 5" xfId="51590" xr:uid="{81386D6E-1647-4464-BED6-2BD753A69AF4}"/>
    <cellStyle name="การคำนวณ 23 3 5 2" xfId="51591" xr:uid="{22AD21DA-66B5-424F-AF41-273D47AE74F2}"/>
    <cellStyle name="การคำนวณ 23 3 5 3" xfId="51592" xr:uid="{6A016939-D40B-47A0-AC30-C530F0EF6EE6}"/>
    <cellStyle name="การคำนวณ 23 3 6" xfId="51593" xr:uid="{C6BF1FD1-4853-4EC4-A5A4-5038549ABCFA}"/>
    <cellStyle name="การคำนวณ 23 4" xfId="51594" xr:uid="{9B322B82-1ABD-4BA6-8707-1EB427AEB330}"/>
    <cellStyle name="การคำนวณ 23 4 2" xfId="51595" xr:uid="{84231A6F-CA9A-47D1-B179-B8E3297BD389}"/>
    <cellStyle name="การคำนวณ 23 4 2 2" xfId="51596" xr:uid="{3316BCDC-00A8-4610-B735-85A391807589}"/>
    <cellStyle name="การคำนวณ 23 4 2 3" xfId="51597" xr:uid="{9A387142-3045-4ED5-8FD0-A1684B28BA6F}"/>
    <cellStyle name="การคำนวณ 23 4 2 4" xfId="51598" xr:uid="{DBAC0FFA-B858-408D-BA3E-16738AF8E001}"/>
    <cellStyle name="การคำนวณ 23 4 3" xfId="51599" xr:uid="{8788D354-395F-4D34-A925-02A7580FBC69}"/>
    <cellStyle name="การคำนวณ 23 4 3 2" xfId="51600" xr:uid="{D2972D28-8357-41C0-A91A-3104B17AF044}"/>
    <cellStyle name="การคำนวณ 23 4 4" xfId="51601" xr:uid="{29D7E2D5-2BC7-4778-9DD7-8A0D48A2DF1B}"/>
    <cellStyle name="การคำนวณ 23 5" xfId="51602" xr:uid="{6672ECDF-04EF-4056-BEAB-2C157E6AB3FF}"/>
    <cellStyle name="การคำนวณ 23 5 2" xfId="51603" xr:uid="{F3B571AE-D7F3-49FB-9CCB-54F9E902B5AA}"/>
    <cellStyle name="การคำนวณ 23 5 3" xfId="51604" xr:uid="{702CDB83-84E4-4F86-864B-045EE2A02C98}"/>
    <cellStyle name="การคำนวณ 23 5 4" xfId="51605" xr:uid="{C410020C-0B6A-4ECF-AD3C-4AF7741B0A97}"/>
    <cellStyle name="การคำนวณ 23 6" xfId="51606" xr:uid="{723A0A11-EB87-4631-A948-725F9A17DE07}"/>
    <cellStyle name="การคำนวณ 23 6 2" xfId="51607" xr:uid="{BA7E4A2D-4F0D-405C-8FF7-4C2F11A86421}"/>
    <cellStyle name="การคำนวณ 23 6 3" xfId="51608" xr:uid="{0E50B771-7FA0-4F81-80F7-E8AC9B80CF10}"/>
    <cellStyle name="การคำนวณ 23 7" xfId="51609" xr:uid="{CFD0306E-8A0C-4E37-86E3-31DC91DECA3B}"/>
    <cellStyle name="การคำนวณ 24" xfId="51610" xr:uid="{A271BFAD-774F-4D4A-88B9-9714C5965B7F}"/>
    <cellStyle name="การคำนวณ 24 2" xfId="51611" xr:uid="{27119204-CF9E-406D-9A3F-4DDCA4022B3B}"/>
    <cellStyle name="การคำนวณ 24 2 2" xfId="51612" xr:uid="{BDA45F03-1277-417E-B159-C6B23888CFDB}"/>
    <cellStyle name="การคำนวณ 24 2 2 2" xfId="51613" xr:uid="{466037EC-9D5E-498C-893E-61D847D96F75}"/>
    <cellStyle name="การคำนวณ 24 2 2 2 2" xfId="51614" xr:uid="{24483A7D-C503-45AE-89DB-C29F4493B994}"/>
    <cellStyle name="การคำนวณ 24 2 2 2 2 2" xfId="51615" xr:uid="{E54D1F49-9904-4932-B1E8-81EA45D4B1A5}"/>
    <cellStyle name="การคำนวณ 24 2 2 2 2 3" xfId="51616" xr:uid="{B3BBCA92-4E3E-46CB-9AFC-194876B6BCF1}"/>
    <cellStyle name="การคำนวณ 24 2 2 2 2 4" xfId="51617" xr:uid="{F45E079F-7E4B-4B62-A323-CBEC6659FB01}"/>
    <cellStyle name="การคำนวณ 24 2 2 2 3" xfId="51618" xr:uid="{BB5ED99D-AB00-49E8-AD78-FA448A597900}"/>
    <cellStyle name="การคำนวณ 24 2 2 2 3 2" xfId="51619" xr:uid="{17B4F351-45B9-4486-9670-EB0762F61A81}"/>
    <cellStyle name="การคำนวณ 24 2 2 2 4" xfId="51620" xr:uid="{4D40C6E4-6245-4B05-BA07-91D410AAD31A}"/>
    <cellStyle name="การคำนวณ 24 2 2 3" xfId="51621" xr:uid="{5C64E468-3F71-465D-AAB2-796877B752CE}"/>
    <cellStyle name="การคำนวณ 24 2 2 3 2" xfId="51622" xr:uid="{385A2345-D55A-476F-B8F9-78EB68517119}"/>
    <cellStyle name="การคำนวณ 24 2 2 3 3" xfId="51623" xr:uid="{0D402E75-AF25-4D24-9405-CC27CE37C78F}"/>
    <cellStyle name="การคำนวณ 24 2 2 3 4" xfId="51624" xr:uid="{CDE7C44A-D4C3-4798-A497-F33238D5C28F}"/>
    <cellStyle name="การคำนวณ 24 2 2 4" xfId="51625" xr:uid="{686C8EE1-CC60-4A83-87A2-A3037C48E7A1}"/>
    <cellStyle name="การคำนวณ 24 2 2 4 2" xfId="51626" xr:uid="{C425751D-9680-49F2-8193-9069312768E6}"/>
    <cellStyle name="การคำนวณ 24 2 2 4 3" xfId="51627" xr:uid="{97D86618-AA86-4B04-9627-8A23E2BB5CC0}"/>
    <cellStyle name="การคำนวณ 24 2 2 5" xfId="51628" xr:uid="{0B780A27-6D01-4EA0-B86C-CEAFB3B6FBCE}"/>
    <cellStyle name="การคำนวณ 24 2 3" xfId="51629" xr:uid="{5CE343DF-957C-414B-88E0-BE06C96EEF3F}"/>
    <cellStyle name="การคำนวณ 24 2 3 2" xfId="51630" xr:uid="{E4B60993-5830-4259-8F09-3E9C4F14CAEA}"/>
    <cellStyle name="การคำนวณ 24 2 3 2 2" xfId="51631" xr:uid="{4E47BD97-BE87-4ABC-A052-13422C1F3910}"/>
    <cellStyle name="การคำนวณ 24 2 3 2 3" xfId="51632" xr:uid="{C62431ED-AE98-4EF9-85DD-1946EBCEFA06}"/>
    <cellStyle name="การคำนวณ 24 2 3 2 4" xfId="51633" xr:uid="{204976B9-8FB8-4263-8168-E2327B6E5FF6}"/>
    <cellStyle name="การคำนวณ 24 2 3 3" xfId="51634" xr:uid="{273AB852-FD35-4940-A083-565A0C86C47F}"/>
    <cellStyle name="การคำนวณ 24 2 3 3 2" xfId="51635" xr:uid="{B0D5CB0A-E40F-4B0A-90C8-FCEE9DC96FD8}"/>
    <cellStyle name="การคำนวณ 24 2 3 4" xfId="51636" xr:uid="{390056D0-ED4E-4705-8858-98180F349AF2}"/>
    <cellStyle name="การคำนวณ 24 2 4" xfId="51637" xr:uid="{B0E68A43-BD14-42A5-AAD0-5CB693975782}"/>
    <cellStyle name="การคำนวณ 24 2 4 2" xfId="51638" xr:uid="{85EA2CFF-58C8-42E8-8781-58C57B3F6A33}"/>
    <cellStyle name="การคำนวณ 24 2 4 3" xfId="51639" xr:uid="{57F276AE-C9EC-45DA-81BA-F073C976080A}"/>
    <cellStyle name="การคำนวณ 24 2 4 4" xfId="51640" xr:uid="{4174FA30-B174-4021-A134-2BD764DB4C90}"/>
    <cellStyle name="การคำนวณ 24 2 5" xfId="51641" xr:uid="{BD378F05-27DF-4F4D-B591-BAF86BB96BC7}"/>
    <cellStyle name="การคำนวณ 24 2 5 2" xfId="51642" xr:uid="{7BBB5229-E5FA-420A-9356-C993593172D3}"/>
    <cellStyle name="การคำนวณ 24 2 5 3" xfId="51643" xr:uid="{8F532330-F11D-40A2-9E88-644DD51675B6}"/>
    <cellStyle name="การคำนวณ 24 2 6" xfId="51644" xr:uid="{BDDFFA1A-03FC-4B35-82E8-7DC929D28344}"/>
    <cellStyle name="การคำนวณ 24 3" xfId="51645" xr:uid="{7F080125-29BA-4EF5-AF67-06719397C72F}"/>
    <cellStyle name="การคำนวณ 24 3 2" xfId="51646" xr:uid="{13954135-EE17-439B-8A93-1FC7D8F37ED9}"/>
    <cellStyle name="การคำนวณ 24 3 2 2" xfId="51647" xr:uid="{BBA6DCF6-1360-4CAD-B105-7846D1E39DD6}"/>
    <cellStyle name="การคำนวณ 24 3 2 3" xfId="51648" xr:uid="{3896DB8E-8EBF-4E75-BA5E-4485209A3180}"/>
    <cellStyle name="การคำนวณ 24 3 2 4" xfId="51649" xr:uid="{567BD814-B6B2-476D-8473-20534FEF0AF2}"/>
    <cellStyle name="การคำนวณ 24 3 3" xfId="51650" xr:uid="{74E992D3-E8CB-49BD-A12D-23350394CE22}"/>
    <cellStyle name="การคำนวณ 24 3 3 2" xfId="51651" xr:uid="{E998D3D2-B949-4D37-950F-B21309F34B38}"/>
    <cellStyle name="การคำนวณ 24 3 4" xfId="51652" xr:uid="{C18DEBE1-10C3-444D-A479-2A0E06C087D8}"/>
    <cellStyle name="การคำนวณ 24 4" xfId="51653" xr:uid="{A8D23DF5-17F4-4E45-924B-3317DAA8C474}"/>
    <cellStyle name="การคำนวณ 24 4 2" xfId="51654" xr:uid="{18FEC75E-758F-4DC9-9F72-9AAC15FC3283}"/>
    <cellStyle name="การคำนวณ 24 4 3" xfId="51655" xr:uid="{6165625D-2AA1-43AE-8F64-2249656AFFCA}"/>
    <cellStyle name="การคำนวณ 24 4 4" xfId="51656" xr:uid="{112423E2-6BCE-4D7C-852E-0FCADEA10201}"/>
    <cellStyle name="การคำนวณ 24 5" xfId="51657" xr:uid="{4EBB5AAC-9035-432A-891A-DC8538D1560F}"/>
    <cellStyle name="การคำนวณ 24 5 2" xfId="51658" xr:uid="{EB1E7AD4-507E-4AA4-BA50-5C2639837461}"/>
    <cellStyle name="การคำนวณ 24 5 3" xfId="51659" xr:uid="{937E3C25-A23A-4963-A62E-CF6D6E769CCE}"/>
    <cellStyle name="การคำนวณ 24 6" xfId="51660" xr:uid="{00C394C6-1E43-4DDC-BEEB-451F85D589C9}"/>
    <cellStyle name="การคำนวณ 25" xfId="51661" xr:uid="{1FBB99AE-43D2-4F90-BF49-DBFDF069BE3C}"/>
    <cellStyle name="การคำนวณ 25 2" xfId="51662" xr:uid="{8B4A0B61-D90A-4177-8B4F-1FE4391128CA}"/>
    <cellStyle name="การคำนวณ 25 2 2" xfId="51663" xr:uid="{1F077A75-7A2E-49A9-988E-3C7597765001}"/>
    <cellStyle name="การคำนวณ 25 2 2 2" xfId="51664" xr:uid="{A28F6D9D-23CD-478F-9A9A-FA5D6D450B16}"/>
    <cellStyle name="การคำนวณ 25 2 2 2 2" xfId="51665" xr:uid="{627F2040-2DA5-4AF2-A51D-A97986B70B4E}"/>
    <cellStyle name="การคำนวณ 25 2 2 2 3" xfId="51666" xr:uid="{EE9E8EC0-E6E0-4A29-8F1D-27DC4366F79A}"/>
    <cellStyle name="การคำนวณ 25 2 2 2 4" xfId="51667" xr:uid="{08CFAEB4-2429-4967-BEDC-B457150746BF}"/>
    <cellStyle name="การคำนวณ 25 2 2 3" xfId="51668" xr:uid="{285A0D00-BECE-414E-A971-69383A88613D}"/>
    <cellStyle name="การคำนวณ 25 2 2 3 2" xfId="51669" xr:uid="{D96DB7E1-0911-4907-B869-E70D391DC38D}"/>
    <cellStyle name="การคำนวณ 25 2 2 4" xfId="51670" xr:uid="{B3841387-ACF9-4649-AEA5-881B7D84ADEA}"/>
    <cellStyle name="การคำนวณ 25 2 3" xfId="51671" xr:uid="{68B0FA8B-2C9D-4261-B348-95B37AA8C48D}"/>
    <cellStyle name="การคำนวณ 25 2 3 2" xfId="51672" xr:uid="{9A321694-48BC-49DD-9615-2AE114244269}"/>
    <cellStyle name="การคำนวณ 25 2 3 3" xfId="51673" xr:uid="{8DA6BFC9-CCCD-4445-83DF-6B97887279ED}"/>
    <cellStyle name="การคำนวณ 25 2 3 4" xfId="51674" xr:uid="{2846F20B-5AAB-4BB9-968D-0852FD2DDFB8}"/>
    <cellStyle name="การคำนวณ 25 2 4" xfId="51675" xr:uid="{448441E7-47ED-4A1A-97E8-296853D1552F}"/>
    <cellStyle name="การคำนวณ 25 2 4 2" xfId="51676" xr:uid="{0FB13809-6CA6-4678-B924-7A2C1FB68859}"/>
    <cellStyle name="การคำนวณ 25 2 4 3" xfId="51677" xr:uid="{1683F274-DB67-40FF-9CFD-1F9E4483537E}"/>
    <cellStyle name="การคำนวณ 25 2 5" xfId="51678" xr:uid="{29AC238B-7A86-4934-82D6-3B96BD02E192}"/>
    <cellStyle name="การคำนวณ 25 3" xfId="51679" xr:uid="{1C5BD056-D8B9-4C79-AE16-91DC7C1CA120}"/>
    <cellStyle name="การคำนวณ 25 3 2" xfId="51680" xr:uid="{D6AAF221-8E38-44FF-8645-E27551C37D9F}"/>
    <cellStyle name="การคำนวณ 25 3 2 2" xfId="51681" xr:uid="{5D65F490-6A37-4A87-8974-FBFD9CBFB820}"/>
    <cellStyle name="การคำนวณ 25 3 2 3" xfId="51682" xr:uid="{3E4CC262-2CC3-47A6-A92C-5BB5F41642FB}"/>
    <cellStyle name="การคำนวณ 25 3 2 4" xfId="51683" xr:uid="{3ACB8D4C-6962-4AFF-A97B-EBBDBF5C9910}"/>
    <cellStyle name="การคำนวณ 25 3 3" xfId="51684" xr:uid="{926A247F-7684-421F-86B5-50019FCF55B2}"/>
    <cellStyle name="การคำนวณ 25 3 3 2" xfId="51685" xr:uid="{6A629828-196B-4ECF-9C16-178CB666F22F}"/>
    <cellStyle name="การคำนวณ 25 3 4" xfId="51686" xr:uid="{05184A4A-2E3F-45D0-AA9E-79FEDB5CBD43}"/>
    <cellStyle name="การคำนวณ 25 4" xfId="51687" xr:uid="{141BA7D8-DF93-45B5-A785-ACFAFF9A69C5}"/>
    <cellStyle name="การคำนวณ 25 4 2" xfId="51688" xr:uid="{177FA4CB-2123-42AC-ACC5-1EB89EB76CE7}"/>
    <cellStyle name="การคำนวณ 25 4 3" xfId="51689" xr:uid="{993E4241-8A65-4F86-8F14-0C0624A39F4C}"/>
    <cellStyle name="การคำนวณ 25 4 4" xfId="51690" xr:uid="{5AE6B212-8E79-4768-BB00-803D26B54A59}"/>
    <cellStyle name="การคำนวณ 25 5" xfId="51691" xr:uid="{BF15BD78-1A2D-4845-9F2E-6276CAD1929A}"/>
    <cellStyle name="การคำนวณ 25 5 2" xfId="51692" xr:uid="{BF80CE18-C7DB-4F6B-9817-27C43AAA3E9C}"/>
    <cellStyle name="การคำนวณ 25 5 3" xfId="51693" xr:uid="{34391590-872C-49F6-AB25-FFA2C8EF2177}"/>
    <cellStyle name="การคำนวณ 25 6" xfId="51694" xr:uid="{19C6CA4A-51E0-469A-876A-285FDB97CAB6}"/>
    <cellStyle name="การคำนวณ 26" xfId="51695" xr:uid="{448E4A82-6A38-44A4-9F46-6631E6010C29}"/>
    <cellStyle name="การคำนวณ 26 2" xfId="51696" xr:uid="{6D109EAE-14CE-47D2-AA31-FB4BE35022C8}"/>
    <cellStyle name="การคำนวณ 26 2 2" xfId="51697" xr:uid="{058F2986-5B5F-44A1-A839-1B9D0D0C0EA8}"/>
    <cellStyle name="การคำนวณ 26 2 2 2" xfId="51698" xr:uid="{E3154639-B433-44F9-BF85-C31C20260D7E}"/>
    <cellStyle name="การคำนวณ 26 2 2 3" xfId="51699" xr:uid="{F093C6EB-0040-453F-8DF2-7668014A9885}"/>
    <cellStyle name="การคำนวณ 26 2 2 4" xfId="51700" xr:uid="{2A2D3E6B-2F2E-4C8E-A8FB-FAAD1F70E17B}"/>
    <cellStyle name="การคำนวณ 26 2 3" xfId="51701" xr:uid="{A988110A-7C4A-4056-89A5-3566678D3111}"/>
    <cellStyle name="การคำนวณ 26 2 3 2" xfId="51702" xr:uid="{1AF9F384-3B6B-44DD-85B0-7BBACB0557B8}"/>
    <cellStyle name="การคำนวณ 26 2 4" xfId="51703" xr:uid="{5FF18B51-F075-49D8-941B-64218FD28079}"/>
    <cellStyle name="การคำนวณ 26 3" xfId="51704" xr:uid="{EA372FC5-CD1E-4296-9832-1FC6C8ACB01B}"/>
    <cellStyle name="การคำนวณ 26 3 2" xfId="51705" xr:uid="{B6868A04-C606-47E5-A97A-E8049B9F0C18}"/>
    <cellStyle name="การคำนวณ 26 3 3" xfId="51706" xr:uid="{AE34E986-E484-4604-9BE9-77302268761D}"/>
    <cellStyle name="การคำนวณ 26 3 4" xfId="51707" xr:uid="{EDB7E5B7-E0DA-4E86-BCDA-7A8F01F7E91C}"/>
    <cellStyle name="การคำนวณ 26 4" xfId="51708" xr:uid="{A271DCBA-37B6-45EE-BE2F-17FFA720E3B5}"/>
    <cellStyle name="การคำนวณ 26 4 2" xfId="51709" xr:uid="{6C02F25F-E60F-4D66-9F01-5D04AAE46ED2}"/>
    <cellStyle name="การคำนวณ 26 4 3" xfId="51710" xr:uid="{3A054859-DCBF-4CF0-A55E-207AB9A5F5D6}"/>
    <cellStyle name="การคำนวณ 26 5" xfId="51711" xr:uid="{29EB0686-A5D4-4161-A69D-1B1BA07CEE43}"/>
    <cellStyle name="การคำนวณ 27" xfId="51712" xr:uid="{317992AE-0F64-41D2-83C3-8996A0A1CB50}"/>
    <cellStyle name="การคำนวณ 27 2" xfId="51713" xr:uid="{E688BDBE-F84A-48AC-8637-CD557E9B9B8E}"/>
    <cellStyle name="การคำนวณ 27 2 2" xfId="51714" xr:uid="{FDA65B36-117C-4A31-A640-69A6334208B8}"/>
    <cellStyle name="การคำนวณ 27 2 3" xfId="51715" xr:uid="{A1635152-287D-4E93-969A-33C89DA8280A}"/>
    <cellStyle name="การคำนวณ 27 2 4" xfId="51716" xr:uid="{6A38A60A-7FD4-4655-B354-882D0FCB7E40}"/>
    <cellStyle name="การคำนวณ 27 3" xfId="51717" xr:uid="{B6B6D2B7-AA00-458E-9D7C-22B7F9BCCC47}"/>
    <cellStyle name="การคำนวณ 27 3 2" xfId="51718" xr:uid="{CAD9C5B0-B144-4F61-A302-2B89C4279A05}"/>
    <cellStyle name="การคำนวณ 27 4" xfId="51719" xr:uid="{72C2CCBC-0621-4A39-8EEE-6B172E705C17}"/>
    <cellStyle name="การคำนวณ 28" xfId="51720" xr:uid="{10356363-8AE9-4598-866B-6D5F12C562EC}"/>
    <cellStyle name="การคำนวณ 28 2" xfId="51721" xr:uid="{B9D58975-6670-41AB-AF5D-82CD6949E903}"/>
    <cellStyle name="การคำนวณ 28 3" xfId="51722" xr:uid="{2BC3698F-F902-4352-89B4-64632FFC38CB}"/>
    <cellStyle name="การคำนวณ 28 4" xfId="51723" xr:uid="{5D0ECF6E-E2E6-4270-B36B-26BA2811EE40}"/>
    <cellStyle name="การคำนวณ 29" xfId="51724" xr:uid="{4A98511C-C079-4BC4-A6CD-A7FD533AAC78}"/>
    <cellStyle name="การคำนวณ 29 2" xfId="51725" xr:uid="{8EE7D2D5-598D-4831-B6B2-3B7077C6B144}"/>
    <cellStyle name="การคำนวณ 29 3" xfId="51726" xr:uid="{06C35524-528D-4AD7-99C7-0CA7B98289C7}"/>
    <cellStyle name="การคำนวณ 3" xfId="51727" xr:uid="{98E2AF20-C1D0-4EF3-A13A-2BB5802DBC41}"/>
    <cellStyle name="การคำนวณ 3 10" xfId="51728" xr:uid="{001347D4-F3DB-429B-89AA-96CAC43FAE65}"/>
    <cellStyle name="การคำนวณ 3 10 2" xfId="51729" xr:uid="{280804CF-C3E8-459F-8826-81BBA36A46BC}"/>
    <cellStyle name="การคำนวณ 3 10 3" xfId="51730" xr:uid="{DFFA88A2-1977-4417-A312-78B0103FB135}"/>
    <cellStyle name="การคำนวณ 3 11" xfId="51731" xr:uid="{413DB9EA-E8F9-4D7A-B8E2-AA4915EB837B}"/>
    <cellStyle name="การคำนวณ 3 2" xfId="51732" xr:uid="{AAF224A1-444B-4623-8383-1A42F145F36F}"/>
    <cellStyle name="การคำนวณ 3 2 2" xfId="51733" xr:uid="{8891E079-CD9E-4AD9-94C7-335721FB4D0B}"/>
    <cellStyle name="การคำนวณ 3 2 2 2" xfId="51734" xr:uid="{8E5CCC66-35B1-4E11-B0F5-910B421656A1}"/>
    <cellStyle name="การคำนวณ 3 2 2 2 2" xfId="51735" xr:uid="{FB6AB874-2D29-4AE7-9838-B2BE105C847F}"/>
    <cellStyle name="การคำนวณ 3 2 2 2 2 2" xfId="51736" xr:uid="{90713654-F48E-48D7-A599-08210A5640C1}"/>
    <cellStyle name="การคำนวณ 3 2 2 2 2 2 2" xfId="51737" xr:uid="{B5846707-4733-43A2-95D5-97CE5BCF15BC}"/>
    <cellStyle name="การคำนวณ 3 2 2 2 2 2 3" xfId="51738" xr:uid="{CC7DB56D-B5F9-4B5D-9219-1834B70FE1C5}"/>
    <cellStyle name="การคำนวณ 3 2 2 2 2 2 4" xfId="51739" xr:uid="{553BF8BA-A560-4CD3-92D5-5F0D40C67947}"/>
    <cellStyle name="การคำนวณ 3 2 2 2 2 3" xfId="51740" xr:uid="{2C02BCC4-68BA-4AE3-B0E2-AAB530A4E0A4}"/>
    <cellStyle name="การคำนวณ 3 2 2 2 2 3 2" xfId="51741" xr:uid="{3AB4D661-08A4-4E63-BE3C-16C66533C86F}"/>
    <cellStyle name="การคำนวณ 3 2 2 2 2 3 3" xfId="51742" xr:uid="{AA1A2ECF-347D-4DF0-943C-F646FF4BD4C2}"/>
    <cellStyle name="การคำนวณ 3 2 2 2 2 4" xfId="51743" xr:uid="{985A227C-3B40-417F-B875-AB1F684D8CD6}"/>
    <cellStyle name="การคำนวณ 3 2 2 2 2 5" xfId="51744" xr:uid="{EF13E445-3544-421C-BE8D-A05A4F35BAF4}"/>
    <cellStyle name="การคำนวณ 3 2 2 2 3" xfId="51745" xr:uid="{8ABDAFFB-AC4D-4D19-8FA8-61F8A1B2E993}"/>
    <cellStyle name="การคำนวณ 3 2 2 2 3 2" xfId="51746" xr:uid="{FBDB4146-5B8A-43EE-B001-B844EBB7388A}"/>
    <cellStyle name="การคำนวณ 3 2 2 2 3 2 2" xfId="51747" xr:uid="{F651E5B2-4F74-4791-BDB2-3FEC7A39313E}"/>
    <cellStyle name="การคำนวณ 3 2 2 2 3 2 3" xfId="51748" xr:uid="{58F9BB0F-0C46-4E65-B1B6-2117AFC76CAC}"/>
    <cellStyle name="การคำนวณ 3 2 2 2 3 3" xfId="51749" xr:uid="{1A6D0341-C892-4458-A813-EEEA12B57FF1}"/>
    <cellStyle name="การคำนวณ 3 2 2 2 3 4" xfId="51750" xr:uid="{26B2975E-C428-4FA4-ABBA-DA4C772FBF1D}"/>
    <cellStyle name="การคำนวณ 3 2 2 2 3 5" xfId="51751" xr:uid="{08D80B21-B5D2-4C6E-9838-1EC502511026}"/>
    <cellStyle name="การคำนวณ 3 2 2 2 4" xfId="51752" xr:uid="{1148DBB9-EECB-469B-956A-649139188B1D}"/>
    <cellStyle name="การคำนวณ 3 2 2 2 4 2" xfId="51753" xr:uid="{3CFA23CD-62D0-4F67-84CA-D73D92498D78}"/>
    <cellStyle name="การคำนวณ 3 2 2 2 4 2 2" xfId="51754" xr:uid="{A1D4A931-A7FF-4E2C-BA03-9CDB164AEC6C}"/>
    <cellStyle name="การคำนวณ 3 2 2 2 4 2 3" xfId="51755" xr:uid="{0318327E-8A3F-4A76-9731-86D20EFA9D36}"/>
    <cellStyle name="การคำนวณ 3 2 2 2 4 3" xfId="51756" xr:uid="{4240EBE2-3A5C-46A1-B13D-F5A5BC073DEC}"/>
    <cellStyle name="การคำนวณ 3 2 2 2 4 4" xfId="51757" xr:uid="{DD549A2E-B584-44BA-87B7-5FDC49AD4C38}"/>
    <cellStyle name="การคำนวณ 3 2 2 2 5" xfId="51758" xr:uid="{8BD39E5A-F327-49DE-893C-8D2FEC3A726E}"/>
    <cellStyle name="การคำนวณ 3 2 2 2 5 2" xfId="51759" xr:uid="{F5B39048-23CB-4573-8ABD-660017DCB77A}"/>
    <cellStyle name="การคำนวณ 3 2 2 2 5 3" xfId="51760" xr:uid="{EFEF545D-B7BB-4DBD-A8CC-C373D9915CAA}"/>
    <cellStyle name="การคำนวณ 3 2 2 2 6" xfId="51761" xr:uid="{A64ED868-8E08-4136-859D-D4EB3B30E372}"/>
    <cellStyle name="การคำนวณ 3 2 2 2 6 2" xfId="51762" xr:uid="{8630FC47-BFF3-48E0-A6E1-F64FAF0B924D}"/>
    <cellStyle name="การคำนวณ 3 2 2 2 6 3" xfId="51763" xr:uid="{7988F099-B3CB-4160-9D96-DBE65455E5DF}"/>
    <cellStyle name="การคำนวณ 3 2 2 2 7" xfId="51764" xr:uid="{756F849C-0C7B-49B3-B04D-E6FC1C41AE85}"/>
    <cellStyle name="การคำนวณ 3 2 2 3" xfId="51765" xr:uid="{70834945-C047-4ED4-8C84-F207C8F70C4B}"/>
    <cellStyle name="การคำนวณ 3 2 2 3 2" xfId="51766" xr:uid="{7D0E5505-4BBD-4B82-A5F1-F14A5A6F1FDB}"/>
    <cellStyle name="การคำนวณ 3 2 2 3 2 2" xfId="51767" xr:uid="{A6E8C8FF-42B6-4FA3-AB2E-3BAD69E5E874}"/>
    <cellStyle name="การคำนวณ 3 2 2 3 2 2 2" xfId="51768" xr:uid="{AEC74D15-1D0C-4F2F-8C6C-AD7124C1A664}"/>
    <cellStyle name="การคำนวณ 3 2 2 3 2 2 3" xfId="51769" xr:uid="{0BF49C40-7EB6-4EF8-BD75-0D4B965A903D}"/>
    <cellStyle name="การคำนวณ 3 2 2 3 2 2 4" xfId="51770" xr:uid="{AF6AB426-E7B5-4184-B6C9-16A6CF97FF5A}"/>
    <cellStyle name="การคำนวณ 3 2 2 3 2 3" xfId="51771" xr:uid="{70F4C5CF-7100-49F5-8532-94A2680AF7B6}"/>
    <cellStyle name="การคำนวณ 3 2 2 3 2 3 2" xfId="51772" xr:uid="{2213E92A-2CD8-4189-9125-ACA0626374E0}"/>
    <cellStyle name="การคำนวณ 3 2 2 3 2 4" xfId="51773" xr:uid="{F86BBBE5-B359-4D38-9E16-D441E42AD967}"/>
    <cellStyle name="การคำนวณ 3 2 2 3 3" xfId="51774" xr:uid="{C2CB00DD-23FE-444D-B69C-17B5E7B49627}"/>
    <cellStyle name="การคำนวณ 3 2 2 3 3 2" xfId="51775" xr:uid="{F566B947-8FC2-4DF3-8027-9571CD2D94E1}"/>
    <cellStyle name="การคำนวณ 3 2 2 3 3 3" xfId="51776" xr:uid="{D978C7BD-ECB9-43E1-BEB8-3B6A28CE743B}"/>
    <cellStyle name="การคำนวณ 3 2 2 3 3 4" xfId="51777" xr:uid="{17F41B60-239D-4232-8D5E-678EC2F775B5}"/>
    <cellStyle name="การคำนวณ 3 2 2 3 4" xfId="51778" xr:uid="{0C9032D8-34B8-4E07-82EB-70F5573B2C8B}"/>
    <cellStyle name="การคำนวณ 3 2 2 3 4 2" xfId="51779" xr:uid="{269EB6D9-0D87-4712-831D-AFB7FA599617}"/>
    <cellStyle name="การคำนวณ 3 2 2 3 4 3" xfId="51780" xr:uid="{040C3574-75DD-4E5D-87AE-58D87ABC512A}"/>
    <cellStyle name="การคำนวณ 3 2 2 3 5" xfId="51781" xr:uid="{28917285-38E1-4B78-918D-5DEEEE368E6A}"/>
    <cellStyle name="การคำนวณ 3 2 2 3 5 2" xfId="51782" xr:uid="{1169BE17-17EA-4822-8562-9D55282E0861}"/>
    <cellStyle name="การคำนวณ 3 2 2 3 5 3" xfId="51783" xr:uid="{9AF81B95-C23E-4646-8797-0EB254773606}"/>
    <cellStyle name="การคำนวณ 3 2 2 3 6" xfId="51784" xr:uid="{FD9F97F8-4746-4862-B0E6-D3D35E82328F}"/>
    <cellStyle name="การคำนวณ 3 2 2 4" xfId="51785" xr:uid="{FA785135-57EF-40FC-B1C5-63F012864B88}"/>
    <cellStyle name="การคำนวณ 3 2 2 4 2" xfId="51786" xr:uid="{05DC0D87-F690-446A-9B99-03063F909A03}"/>
    <cellStyle name="การคำนวณ 3 2 2 4 2 2" xfId="51787" xr:uid="{E733B5B1-70ED-4C52-B768-632B48C78B06}"/>
    <cellStyle name="การคำนวณ 3 2 2 4 2 3" xfId="51788" xr:uid="{285BF2DF-E210-4361-94E4-0B82D2DF55E0}"/>
    <cellStyle name="การคำนวณ 3 2 2 4 2 4" xfId="51789" xr:uid="{378605C0-98F1-47C2-809E-F8C23EC6D14F}"/>
    <cellStyle name="การคำนวณ 3 2 2 4 3" xfId="51790" xr:uid="{0F709B0D-282A-4DC5-B9DA-1354753EE7E7}"/>
    <cellStyle name="การคำนวณ 3 2 2 4 3 2" xfId="51791" xr:uid="{E0912DA7-5D60-4190-8A09-F326EBF2C77B}"/>
    <cellStyle name="การคำนวณ 3 2 2 4 3 3" xfId="51792" xr:uid="{FE1D982E-1142-4F64-996A-9B87E40AAB97}"/>
    <cellStyle name="การคำนวณ 3 2 2 4 4" xfId="51793" xr:uid="{70BED5DF-5588-4C4D-8B2F-0BBC003DCBF7}"/>
    <cellStyle name="การคำนวณ 3 2 2 5" xfId="51794" xr:uid="{CF79A6B6-37D1-40DC-90EA-EE120B4C33DA}"/>
    <cellStyle name="การคำนวณ 3 2 2 5 2" xfId="51795" xr:uid="{55057648-99BF-4803-8C77-380CF92E46A1}"/>
    <cellStyle name="การคำนวณ 3 2 2 5 2 2" xfId="51796" xr:uid="{C33D6F4A-DEC1-4C60-AAC6-09CA368F2DBB}"/>
    <cellStyle name="การคำนวณ 3 2 2 5 2 3" xfId="51797" xr:uid="{FAC1A3F1-7DA7-44EC-849C-3F7D2A5729DF}"/>
    <cellStyle name="การคำนวณ 3 2 2 5 3" xfId="51798" xr:uid="{D19A24E2-C943-4FDE-A680-93A435059D48}"/>
    <cellStyle name="การคำนวณ 3 2 2 5 4" xfId="51799" xr:uid="{F733ECDD-C9BD-467D-AAE0-EBD73FA0554A}"/>
    <cellStyle name="การคำนวณ 3 2 2 6" xfId="51800" xr:uid="{B35DCA34-214C-4689-B4DC-035F3FE75639}"/>
    <cellStyle name="การคำนวณ 3 2 2 6 2" xfId="51801" xr:uid="{213BF51C-4A80-4162-8D1B-BBABD07BB810}"/>
    <cellStyle name="การคำนวณ 3 2 2 6 3" xfId="51802" xr:uid="{7A9991CC-25DE-46D8-87B3-524CFA4E02D7}"/>
    <cellStyle name="การคำนวณ 3 2 2 7" xfId="51803" xr:uid="{C7432EB4-A79E-44FD-A995-BC93190D96AB}"/>
    <cellStyle name="การคำนวณ 3 2 2 7 2" xfId="51804" xr:uid="{43296882-EF75-4432-B83A-8D29BF9A6F3D}"/>
    <cellStyle name="การคำนวณ 3 2 2 7 3" xfId="51805" xr:uid="{360AE98D-B865-478C-8EFB-5CA6F853B8C6}"/>
    <cellStyle name="การคำนวณ 3 2 2 8" xfId="51806" xr:uid="{C73F535F-AC16-4CA2-A92C-B26A3ACF1CC9}"/>
    <cellStyle name="การคำนวณ 3 2 3" xfId="51807" xr:uid="{E9F41920-74D7-4C56-9607-C492E0FE9DBA}"/>
    <cellStyle name="การคำนวณ 3 2 3 2" xfId="51808" xr:uid="{69A2308F-E2FC-4B66-AFF2-16435D0BEA64}"/>
    <cellStyle name="การคำนวณ 3 2 3 2 2" xfId="51809" xr:uid="{61E556BC-57D6-444F-80E8-1A9779FCD08A}"/>
    <cellStyle name="การคำนวณ 3 2 3 2 2 2" xfId="51810" xr:uid="{577DEF45-98CF-4332-8B19-FFE6A2ED2586}"/>
    <cellStyle name="การคำนวณ 3 2 3 2 2 3" xfId="51811" xr:uid="{827A98F0-F326-45BC-B0AE-8C62B9CBF7FC}"/>
    <cellStyle name="การคำนวณ 3 2 3 2 2 4" xfId="51812" xr:uid="{F956D312-0D4D-4F01-A13D-F2F6F9714B86}"/>
    <cellStyle name="การคำนวณ 3 2 3 2 3" xfId="51813" xr:uid="{343D0CCD-3E36-4221-86A6-8F95A12F2F29}"/>
    <cellStyle name="การคำนวณ 3 2 3 2 3 2" xfId="51814" xr:uid="{BD4457BC-0EC2-4489-80BD-EBAACDA28551}"/>
    <cellStyle name="การคำนวณ 3 2 3 2 3 3" xfId="51815" xr:uid="{FAB81AE6-4796-45A8-BD12-4961CA5652A3}"/>
    <cellStyle name="การคำนวณ 3 2 3 2 4" xfId="51816" xr:uid="{96384DC3-9A08-40F5-8790-63EAD56123D4}"/>
    <cellStyle name="การคำนวณ 3 2 3 2 5" xfId="51817" xr:uid="{F89FE219-90E8-4ACF-8BAE-3668CB99F5EC}"/>
    <cellStyle name="การคำนวณ 3 2 3 3" xfId="51818" xr:uid="{2842BA90-EA72-4256-9BB1-26B443BC0F7A}"/>
    <cellStyle name="การคำนวณ 3 2 3 3 2" xfId="51819" xr:uid="{616F986F-7E45-41E1-8FF5-BCF95E5317CA}"/>
    <cellStyle name="การคำนวณ 3 2 3 3 2 2" xfId="51820" xr:uid="{8F70B80C-7D45-4799-8512-52C13EBCEC54}"/>
    <cellStyle name="การคำนวณ 3 2 3 3 2 3" xfId="51821" xr:uid="{0DF7D85E-9D0B-44A8-9D44-555796E928A6}"/>
    <cellStyle name="การคำนวณ 3 2 3 3 3" xfId="51822" xr:uid="{E4069715-DDC1-4506-8226-A1B9F149B7CB}"/>
    <cellStyle name="การคำนวณ 3 2 3 3 4" xfId="51823" xr:uid="{44AE744C-7917-420D-A2C9-B1B39182BA5A}"/>
    <cellStyle name="การคำนวณ 3 2 3 3 5" xfId="51824" xr:uid="{7754B6B5-EC70-4C79-913D-787E3848CF2B}"/>
    <cellStyle name="การคำนวณ 3 2 3 4" xfId="51825" xr:uid="{2263122E-BED2-43A8-8EFE-D1FC84BAB31C}"/>
    <cellStyle name="การคำนวณ 3 2 3 4 2" xfId="51826" xr:uid="{61C6A8B9-17E7-4FAD-B248-B8B360E763ED}"/>
    <cellStyle name="การคำนวณ 3 2 3 4 2 2" xfId="51827" xr:uid="{80DB8999-AA43-4636-8E24-EDF325D0AA26}"/>
    <cellStyle name="การคำนวณ 3 2 3 4 2 3" xfId="51828" xr:uid="{F6914C5A-42AE-4A23-B8BE-7E7E2E6886DC}"/>
    <cellStyle name="การคำนวณ 3 2 3 4 3" xfId="51829" xr:uid="{4E00FBA2-C0EE-4633-8818-A8A13C17D16A}"/>
    <cellStyle name="การคำนวณ 3 2 3 4 4" xfId="51830" xr:uid="{E78F77ED-19E0-42B1-8F95-4CFE466E7E91}"/>
    <cellStyle name="การคำนวณ 3 2 3 5" xfId="51831" xr:uid="{9C9E3375-8302-471E-ACCC-658449C38632}"/>
    <cellStyle name="การคำนวณ 3 2 3 5 2" xfId="51832" xr:uid="{0EF2E34D-9E5B-4565-8AAE-B519D97AD62C}"/>
    <cellStyle name="การคำนวณ 3 2 3 5 3" xfId="51833" xr:uid="{E39B2189-2E2E-4B1B-976D-FC1A6B9308AD}"/>
    <cellStyle name="การคำนวณ 3 2 3 6" xfId="51834" xr:uid="{6A131F4F-2B1D-4DC8-B508-9264C88E1FB2}"/>
    <cellStyle name="การคำนวณ 3 2 3 6 2" xfId="51835" xr:uid="{1E7D078B-C521-40E9-9A9C-DA3FC3A6A4D0}"/>
    <cellStyle name="การคำนวณ 3 2 3 6 3" xfId="51836" xr:uid="{6641A7FD-227C-43B4-8EC4-E5C224262D54}"/>
    <cellStyle name="การคำนวณ 3 2 3 7" xfId="51837" xr:uid="{35A4F1FD-841C-4830-BFA4-57F9E6944D84}"/>
    <cellStyle name="การคำนวณ 3 2 4" xfId="51838" xr:uid="{4E2E72AA-E80D-4E39-A341-2196D2F303DA}"/>
    <cellStyle name="การคำนวณ 3 2 4 2" xfId="51839" xr:uid="{2C4F812F-E8BA-4539-AA13-0D4A3235697B}"/>
    <cellStyle name="การคำนวณ 3 2 4 2 2" xfId="51840" xr:uid="{36F9A0B3-1A3A-4144-A71C-4A399F91EBC4}"/>
    <cellStyle name="การคำนวณ 3 2 4 2 3" xfId="51841" xr:uid="{078BEED1-8C52-4D76-AB84-02E4A17E6256}"/>
    <cellStyle name="การคำนวณ 3 2 4 2 4" xfId="51842" xr:uid="{1934186C-8053-4E0D-A317-94F397D699F2}"/>
    <cellStyle name="การคำนวณ 3 2 4 3" xfId="51843" xr:uid="{64AED4F0-C82F-440D-AB30-4E901747E626}"/>
    <cellStyle name="การคำนวณ 3 2 4 3 2" xfId="51844" xr:uid="{ADAFF0FE-033B-4662-95A7-F094E2AF6403}"/>
    <cellStyle name="การคำนวณ 3 2 4 3 3" xfId="51845" xr:uid="{59E28231-FE7C-4C1D-B37F-AED408C0BAA2}"/>
    <cellStyle name="การคำนวณ 3 2 4 4" xfId="51846" xr:uid="{6C27E897-C516-49B6-B875-23C130FD3F37}"/>
    <cellStyle name="การคำนวณ 3 2 5" xfId="51847" xr:uid="{1738BBA4-3830-4BF8-9F90-2E6145454E75}"/>
    <cellStyle name="การคำนวณ 3 2 5 2" xfId="51848" xr:uid="{ED74D92F-60A2-4471-A7AF-50868C73B473}"/>
    <cellStyle name="การคำนวณ 3 2 5 2 2" xfId="51849" xr:uid="{2B6A43D5-CCA9-4BAB-A559-B0D04DCB33A5}"/>
    <cellStyle name="การคำนวณ 3 2 5 2 3" xfId="51850" xr:uid="{3AEFA33A-6058-4154-9B93-51D760633A98}"/>
    <cellStyle name="การคำนวณ 3 2 5 3" xfId="51851" xr:uid="{B96F458A-8B48-4E8E-A985-EAB10B32920A}"/>
    <cellStyle name="การคำนวณ 3 2 5 4" xfId="51852" xr:uid="{A33873FA-7F01-4E9F-8D68-431F91D2D962}"/>
    <cellStyle name="การคำนวณ 3 2 6" xfId="51853" xr:uid="{1025441C-412F-454D-B599-0EFA7AA26EB8}"/>
    <cellStyle name="การคำนวณ 3 2 6 2" xfId="51854" xr:uid="{669E9D03-8076-47CC-89A1-2A71DE3FCA71}"/>
    <cellStyle name="การคำนวณ 3 2 6 3" xfId="51855" xr:uid="{94B95E43-5C89-485E-9440-9F010A887BC6}"/>
    <cellStyle name="การคำนวณ 3 2 7" xfId="51856" xr:uid="{B177BC09-22CC-43EF-B9B0-0D9D1221594A}"/>
    <cellStyle name="การคำนวณ 3 2 7 2" xfId="51857" xr:uid="{1672BAD9-6C49-4FFC-A98C-6AEAA070A346}"/>
    <cellStyle name="การคำนวณ 3 2 7 3" xfId="51858" xr:uid="{7E834B16-A896-4657-BBF4-65CCF2539B53}"/>
    <cellStyle name="การคำนวณ 3 2 8" xfId="51859" xr:uid="{122BD051-83E9-4A9C-8F34-F5E3379ECEF8}"/>
    <cellStyle name="การคำนวณ 3 2 8 2" xfId="51860" xr:uid="{676E7DE8-82A4-46CE-B832-07AFD07B0C34}"/>
    <cellStyle name="การคำนวณ 3 2 8 3" xfId="51861" xr:uid="{BF45625F-3811-42A2-9075-CA9477A4AB8E}"/>
    <cellStyle name="การคำนวณ 3 2 9" xfId="51862" xr:uid="{309BD087-EF62-4891-B4F4-805E82B46A81}"/>
    <cellStyle name="การคำนวณ 3 3" xfId="51863" xr:uid="{2CB1A015-90FD-4377-B24D-C58096348ABB}"/>
    <cellStyle name="การคำนวณ 3 3 2" xfId="51864" xr:uid="{DCA78D17-4E7A-4899-A41F-992E5A7EA15F}"/>
    <cellStyle name="การคำนวณ 3 3 2 2" xfId="51865" xr:uid="{9AD3A197-9477-491A-AFA1-CC23CD285059}"/>
    <cellStyle name="การคำนวณ 3 3 2 2 2" xfId="51866" xr:uid="{2D02CA0F-76DD-4F83-B750-516CF78150E4}"/>
    <cellStyle name="การคำนวณ 3 3 2 2 2 2" xfId="51867" xr:uid="{589A3B8B-E997-4B64-A240-43A9E7D0425A}"/>
    <cellStyle name="การคำนวณ 3 3 2 2 2 2 2" xfId="51868" xr:uid="{1811F088-730B-4C90-A8A7-983F1044F3B3}"/>
    <cellStyle name="การคำนวณ 3 3 2 2 2 2 3" xfId="51869" xr:uid="{AFB2410C-9CA0-4AF7-BD30-74AA2B792B1F}"/>
    <cellStyle name="การคำนวณ 3 3 2 2 2 2 4" xfId="51870" xr:uid="{3A9102C0-34B2-4459-8FD2-9670C89E541D}"/>
    <cellStyle name="การคำนวณ 3 3 2 2 2 3" xfId="51871" xr:uid="{A5FD9C0B-DBF3-4BBB-8CB3-760D7D555174}"/>
    <cellStyle name="การคำนวณ 3 3 2 2 2 3 2" xfId="51872" xr:uid="{A92426CF-8ACB-4445-8E14-312101C49B11}"/>
    <cellStyle name="การคำนวณ 3 3 2 2 2 3 3" xfId="51873" xr:uid="{4E15ABD5-FEB1-4E63-AF63-CCA26E6CEA6B}"/>
    <cellStyle name="การคำนวณ 3 3 2 2 2 4" xfId="51874" xr:uid="{9F4A176B-E427-4FD8-81C3-C58327B3491C}"/>
    <cellStyle name="การคำนวณ 3 3 2 2 2 5" xfId="51875" xr:uid="{4F0B5FDF-BC0D-4AA5-9A58-57DA15838CCF}"/>
    <cellStyle name="การคำนวณ 3 3 2 2 3" xfId="51876" xr:uid="{C97BEA7E-3598-4C0E-80C5-8CCCD398F631}"/>
    <cellStyle name="การคำนวณ 3 3 2 2 3 2" xfId="51877" xr:uid="{5E76F442-B9AC-46CC-8458-6C515EAB0CE7}"/>
    <cellStyle name="การคำนวณ 3 3 2 2 3 2 2" xfId="51878" xr:uid="{79442FCB-910F-4FC2-8550-881C7FA11E60}"/>
    <cellStyle name="การคำนวณ 3 3 2 2 3 2 3" xfId="51879" xr:uid="{790F2214-7F1C-4253-82FD-0E10C9FBC8E8}"/>
    <cellStyle name="การคำนวณ 3 3 2 2 3 3" xfId="51880" xr:uid="{A1CD3F86-0D37-4138-9B67-4F8943FCB3DC}"/>
    <cellStyle name="การคำนวณ 3 3 2 2 3 4" xfId="51881" xr:uid="{B0839021-D6D9-487B-8E13-10265FDD4D3F}"/>
    <cellStyle name="การคำนวณ 3 3 2 2 3 5" xfId="51882" xr:uid="{00C283CE-9C94-48AB-A92A-20B5D55046EA}"/>
    <cellStyle name="การคำนวณ 3 3 2 2 4" xfId="51883" xr:uid="{B699C843-8EDD-427B-ACBE-3F2B03E2E012}"/>
    <cellStyle name="การคำนวณ 3 3 2 2 4 2" xfId="51884" xr:uid="{E56A601B-E0A7-4959-A450-6A93AE0E8FF8}"/>
    <cellStyle name="การคำนวณ 3 3 2 2 4 2 2" xfId="51885" xr:uid="{B091EE72-D8DA-4584-9AA3-1357C1AE87FD}"/>
    <cellStyle name="การคำนวณ 3 3 2 2 4 2 3" xfId="51886" xr:uid="{1758E1E9-D4B7-4E96-B959-A77664EFAB41}"/>
    <cellStyle name="การคำนวณ 3 3 2 2 4 3" xfId="51887" xr:uid="{A87F8BB9-85B4-4D3B-83A4-D127F80363C6}"/>
    <cellStyle name="การคำนวณ 3 3 2 2 4 4" xfId="51888" xr:uid="{42E2D19C-D896-49FA-A74B-EE4D23A667A3}"/>
    <cellStyle name="การคำนวณ 3 3 2 2 5" xfId="51889" xr:uid="{302493CB-D239-4432-9106-FEA2B71AB0A8}"/>
    <cellStyle name="การคำนวณ 3 3 2 2 5 2" xfId="51890" xr:uid="{1185ECCF-FDA7-494D-B6FF-520A867DF44C}"/>
    <cellStyle name="การคำนวณ 3 3 2 2 5 3" xfId="51891" xr:uid="{27CF10BA-3461-4CE3-8D4C-1D48623B0B77}"/>
    <cellStyle name="การคำนวณ 3 3 2 2 6" xfId="51892" xr:uid="{A9BB4A4D-A5B6-4E2C-A09E-6297EB9829FE}"/>
    <cellStyle name="การคำนวณ 3 3 2 2 6 2" xfId="51893" xr:uid="{4AE5E685-7833-40CD-B055-BE78B105A0EE}"/>
    <cellStyle name="การคำนวณ 3 3 2 2 6 3" xfId="51894" xr:uid="{8FC38835-4712-4407-AAF8-F012FC0E7F22}"/>
    <cellStyle name="การคำนวณ 3 3 2 2 7" xfId="51895" xr:uid="{05541F9E-4783-4337-BD96-14325F3384CB}"/>
    <cellStyle name="การคำนวณ 3 3 2 3" xfId="51896" xr:uid="{F4E38331-71F3-4679-8AEB-788B3FCDD710}"/>
    <cellStyle name="การคำนวณ 3 3 2 3 2" xfId="51897" xr:uid="{E8B45C73-C895-4AEB-A021-BBEF684DA600}"/>
    <cellStyle name="การคำนวณ 3 3 2 3 2 2" xfId="51898" xr:uid="{DDFB44A0-CF8C-4304-B0A8-A4B8EC8F1E15}"/>
    <cellStyle name="การคำนวณ 3 3 2 3 2 3" xfId="51899" xr:uid="{5873AE09-AFC0-4D41-9F2A-8B1036E5AF5C}"/>
    <cellStyle name="การคำนวณ 3 3 2 3 2 4" xfId="51900" xr:uid="{E7D7CC82-8AAD-4581-890C-7453171928B1}"/>
    <cellStyle name="การคำนวณ 3 3 2 3 3" xfId="51901" xr:uid="{86C8A305-C1D3-44CB-8CAF-0EBB1077CB4C}"/>
    <cellStyle name="การคำนวณ 3 3 2 3 3 2" xfId="51902" xr:uid="{7246D690-B040-4001-BDD1-F9096F8F05EC}"/>
    <cellStyle name="การคำนวณ 3 3 2 3 3 3" xfId="51903" xr:uid="{B6AD5821-0B92-48A7-8838-AB3E961161B8}"/>
    <cellStyle name="การคำนวณ 3 3 2 3 4" xfId="51904" xr:uid="{5945E937-8136-43D3-954F-85E53F5A4B0F}"/>
    <cellStyle name="การคำนวณ 3 3 2 4" xfId="51905" xr:uid="{3F3E13A5-4B7D-417A-B899-A7F0D2D69BFB}"/>
    <cellStyle name="การคำนวณ 3 3 2 4 2" xfId="51906" xr:uid="{87D4A120-6F6A-4F67-8677-59B3D7482A4D}"/>
    <cellStyle name="การคำนวณ 3 3 2 4 2 2" xfId="51907" xr:uid="{BAA1B58F-B528-4484-BC29-926E610D1CCE}"/>
    <cellStyle name="การคำนวณ 3 3 2 4 2 3" xfId="51908" xr:uid="{B421BB74-978E-4001-9A36-92AE90DBC906}"/>
    <cellStyle name="การคำนวณ 3 3 2 4 3" xfId="51909" xr:uid="{DF098EC2-7AD1-4A67-A86D-592C9AB13307}"/>
    <cellStyle name="การคำนวณ 3 3 2 4 4" xfId="51910" xr:uid="{44D5B447-A86C-4D35-AEB5-336DBE9ECD28}"/>
    <cellStyle name="การคำนวณ 3 3 2 5" xfId="51911" xr:uid="{0E8E8E6E-B7D8-4EE8-B270-27FCC186F2F5}"/>
    <cellStyle name="การคำนวณ 3 3 2 5 2" xfId="51912" xr:uid="{AD6E21BD-BED7-4B60-A09F-70AFEF92EA8C}"/>
    <cellStyle name="การคำนวณ 3 3 2 5 3" xfId="51913" xr:uid="{FBFAE54C-9EC8-4AAC-9D37-83D28344AA64}"/>
    <cellStyle name="การคำนวณ 3 3 2 6" xfId="51914" xr:uid="{C42FAC03-A018-4239-8A76-F12B7CC35500}"/>
    <cellStyle name="การคำนวณ 3 3 2 6 2" xfId="51915" xr:uid="{BB9E7CC6-28A6-4744-BA6F-08BFFDED53B6}"/>
    <cellStyle name="การคำนวณ 3 3 2 6 3" xfId="51916" xr:uid="{28A514CF-4530-4168-BEFC-8680D96112E7}"/>
    <cellStyle name="การคำนวณ 3 3 2 7" xfId="51917" xr:uid="{4B5F8156-8200-436A-8B19-3D50EFE4CEB1}"/>
    <cellStyle name="การคำนวณ 3 3 2 7 2" xfId="51918" xr:uid="{C7B5E3B7-8C10-445B-81C0-5A3154CA4656}"/>
    <cellStyle name="การคำนวณ 3 3 2 7 3" xfId="51919" xr:uid="{798583A3-2E6F-4797-B878-947CE3472EF0}"/>
    <cellStyle name="การคำนวณ 3 3 2 8" xfId="51920" xr:uid="{8BC645D6-1162-4232-A469-99B896E6EFDE}"/>
    <cellStyle name="การคำนวณ 3 3 3" xfId="51921" xr:uid="{7E89F9C0-6DE5-459C-8495-E37ACB8A84B5}"/>
    <cellStyle name="การคำนวณ 3 3 3 2" xfId="51922" xr:uid="{F8294565-6AA5-4B3E-ACCC-4CD6B9AE5CE4}"/>
    <cellStyle name="การคำนวณ 3 3 3 2 2" xfId="51923" xr:uid="{E989999C-AB45-4984-900A-B431ADBE3A86}"/>
    <cellStyle name="การคำนวณ 3 3 3 2 2 2" xfId="51924" xr:uid="{A60EB8B2-C0FD-40CF-A620-846C4632F7E2}"/>
    <cellStyle name="การคำนวณ 3 3 3 2 2 3" xfId="51925" xr:uid="{20F657FA-C518-4EB2-8DF2-15838198F9FD}"/>
    <cellStyle name="การคำนวณ 3 3 3 2 2 4" xfId="51926" xr:uid="{90DE8215-77A3-49A7-B819-80D2A15E9C46}"/>
    <cellStyle name="การคำนวณ 3 3 3 2 3" xfId="51927" xr:uid="{121D2F9A-5235-4AF1-8EA4-C9D4D2B398A6}"/>
    <cellStyle name="การคำนวณ 3 3 3 2 3 2" xfId="51928" xr:uid="{3F648324-5414-4B0C-96AE-FAA7E867F89E}"/>
    <cellStyle name="การคำนวณ 3 3 3 2 3 3" xfId="51929" xr:uid="{BDCA82D9-B5D9-4654-B640-533E4B71BFFB}"/>
    <cellStyle name="การคำนวณ 3 3 3 2 4" xfId="51930" xr:uid="{6F3EE80D-B5A3-4DC5-BDFC-9EF1CF2B4C57}"/>
    <cellStyle name="การคำนวณ 3 3 3 2 5" xfId="51931" xr:uid="{874CAD71-E377-48ED-9F9B-923AB701F5C1}"/>
    <cellStyle name="การคำนวณ 3 3 3 3" xfId="51932" xr:uid="{F4E3B951-C6B0-4486-B345-27D1662FED3F}"/>
    <cellStyle name="การคำนวณ 3 3 3 3 2" xfId="51933" xr:uid="{BB57985A-CA0D-4310-A74E-BA284567AD31}"/>
    <cellStyle name="การคำนวณ 3 3 3 3 2 2" xfId="51934" xr:uid="{236BA56C-94E7-4D67-A96C-784AE61A4C7D}"/>
    <cellStyle name="การคำนวณ 3 3 3 3 2 3" xfId="51935" xr:uid="{2EFE32AB-5EF5-4489-B801-D1322A1BA514}"/>
    <cellStyle name="การคำนวณ 3 3 3 3 3" xfId="51936" xr:uid="{E6A21776-7883-41B8-8828-DCDCE41D9001}"/>
    <cellStyle name="การคำนวณ 3 3 3 3 4" xfId="51937" xr:uid="{756E4F37-BF34-4556-A6AD-9D427910452E}"/>
    <cellStyle name="การคำนวณ 3 3 3 3 5" xfId="51938" xr:uid="{77EC9A6B-2BE0-4C39-A20E-2C73488B47E7}"/>
    <cellStyle name="การคำนวณ 3 3 3 4" xfId="51939" xr:uid="{35CDF440-C260-4E7B-937C-B78B1BED36BB}"/>
    <cellStyle name="การคำนวณ 3 3 3 4 2" xfId="51940" xr:uid="{4E00DBCC-16A6-44E3-BDCC-5F4202AF2E06}"/>
    <cellStyle name="การคำนวณ 3 3 3 4 2 2" xfId="51941" xr:uid="{1CCE8D6D-C7E2-473A-B442-DB1F66D9EE70}"/>
    <cellStyle name="การคำนวณ 3 3 3 4 2 3" xfId="51942" xr:uid="{6D0E8CCE-0DA2-44E3-9857-A3A3EAB2F6E5}"/>
    <cellStyle name="การคำนวณ 3 3 3 4 3" xfId="51943" xr:uid="{F30B3A19-E4CB-49CB-A734-FABEB6C0CCCA}"/>
    <cellStyle name="การคำนวณ 3 3 3 4 4" xfId="51944" xr:uid="{6C0024BD-83A1-4A28-B695-EA0465A55DC9}"/>
    <cellStyle name="การคำนวณ 3 3 3 5" xfId="51945" xr:uid="{B1C16682-CA2B-4F0E-A6A8-C9A39037C2D8}"/>
    <cellStyle name="การคำนวณ 3 3 3 5 2" xfId="51946" xr:uid="{3E1B3F5D-69FF-478F-B6B6-254D74C83D50}"/>
    <cellStyle name="การคำนวณ 3 3 3 5 3" xfId="51947" xr:uid="{9CF8477F-615C-4D97-AE4A-90770382A436}"/>
    <cellStyle name="การคำนวณ 3 3 3 6" xfId="51948" xr:uid="{A86A795D-7BC4-403F-B3AB-B277F0497469}"/>
    <cellStyle name="การคำนวณ 3 3 3 6 2" xfId="51949" xr:uid="{85D39773-7DC2-4F09-9F50-B606E7B67C6A}"/>
    <cellStyle name="การคำนวณ 3 3 3 6 3" xfId="51950" xr:uid="{6F23B216-B2B5-4D55-AAF8-C233A5402BC1}"/>
    <cellStyle name="การคำนวณ 3 3 3 7" xfId="51951" xr:uid="{20B32E0E-4DD9-4192-AACC-EB3E26C7DD16}"/>
    <cellStyle name="การคำนวณ 3 3 4" xfId="51952" xr:uid="{B34FF70B-F87B-4B5E-B9CF-23747BFC0B53}"/>
    <cellStyle name="การคำนวณ 3 3 4 2" xfId="51953" xr:uid="{2D71DC18-B127-440C-9ADE-F14C495010F8}"/>
    <cellStyle name="การคำนวณ 3 3 4 2 2" xfId="51954" xr:uid="{80A36885-1C3E-4B0E-999B-D61CA14DBEF6}"/>
    <cellStyle name="การคำนวณ 3 3 4 2 3" xfId="51955" xr:uid="{427C5DDE-F326-43A9-8F90-1A58A572318D}"/>
    <cellStyle name="การคำนวณ 3 3 4 2 4" xfId="51956" xr:uid="{CCB91E90-4E41-4C97-8CF8-1C1BD5DA0E2A}"/>
    <cellStyle name="การคำนวณ 3 3 4 3" xfId="51957" xr:uid="{421491BE-AD00-4E93-A962-19E590EB1239}"/>
    <cellStyle name="การคำนวณ 3 3 4 3 2" xfId="51958" xr:uid="{D5957632-EB09-473D-BCAC-7F1C86F617A7}"/>
    <cellStyle name="การคำนวณ 3 3 4 3 3" xfId="51959" xr:uid="{BB6CA58F-A150-46FF-9A32-F5E78E0778EB}"/>
    <cellStyle name="การคำนวณ 3 3 4 4" xfId="51960" xr:uid="{6799D333-326B-46A0-8804-8803F1B4AF97}"/>
    <cellStyle name="การคำนวณ 3 3 5" xfId="51961" xr:uid="{604CE726-E96C-4588-B900-C3086062EA77}"/>
    <cellStyle name="การคำนวณ 3 3 5 2" xfId="51962" xr:uid="{39DCD290-B08E-461A-8E8B-FE79028B6213}"/>
    <cellStyle name="การคำนวณ 3 3 5 2 2" xfId="51963" xr:uid="{B1C48332-6ED9-4D5A-9B59-2056CC8D63D0}"/>
    <cellStyle name="การคำนวณ 3 3 5 2 3" xfId="51964" xr:uid="{9097CAA2-70F6-40B2-8E6E-F5E94EBEE30C}"/>
    <cellStyle name="การคำนวณ 3 3 5 3" xfId="51965" xr:uid="{E9B41C7E-62AB-4B0B-99BF-A07F205ECAD1}"/>
    <cellStyle name="การคำนวณ 3 3 5 4" xfId="51966" xr:uid="{5FEDACEF-61CF-4AC4-B7D7-CB5F69C42554}"/>
    <cellStyle name="การคำนวณ 3 3 6" xfId="51967" xr:uid="{53CD56B0-47F2-4F74-A5C6-2FEC6A82EDC7}"/>
    <cellStyle name="การคำนวณ 3 3 6 2" xfId="51968" xr:uid="{9854E60B-BA87-449D-95FC-8896AAAFF5F1}"/>
    <cellStyle name="การคำนวณ 3 3 6 3" xfId="51969" xr:uid="{A8E517FD-40FB-4F38-8D05-093D6C264678}"/>
    <cellStyle name="การคำนวณ 3 3 7" xfId="51970" xr:uid="{61950FF0-8FC6-4B98-BDC4-03097F13ECDC}"/>
    <cellStyle name="การคำนวณ 3 3 7 2" xfId="51971" xr:uid="{2164E08E-607B-4E8F-AF44-85FE33FE07CC}"/>
    <cellStyle name="การคำนวณ 3 3 7 3" xfId="51972" xr:uid="{B4752374-7EA8-4F1B-8888-5011D0FE7A3E}"/>
    <cellStyle name="การคำนวณ 3 3 8" xfId="51973" xr:uid="{6A2272F7-BEEA-4791-8094-4A54CAE4B732}"/>
    <cellStyle name="การคำนวณ 3 3 8 2" xfId="51974" xr:uid="{EA1FB2E1-5881-4827-A1E5-6307B116F075}"/>
    <cellStyle name="การคำนวณ 3 3 8 3" xfId="51975" xr:uid="{40648EB4-DEC2-4FE1-A630-E615ECECA5EF}"/>
    <cellStyle name="การคำนวณ 3 3 9" xfId="51976" xr:uid="{FE9C17F1-C570-4021-B05D-AE48237919AD}"/>
    <cellStyle name="การคำนวณ 3 4" xfId="51977" xr:uid="{FC26EB0B-E143-4AED-A65A-6C98C4A69088}"/>
    <cellStyle name="การคำนวณ 3 4 2" xfId="51978" xr:uid="{FBC86F23-7173-40C3-ACDF-863D6636AE60}"/>
    <cellStyle name="การคำนวณ 3 4 2 2" xfId="51979" xr:uid="{49ED1591-9CD1-4351-96BB-247A2B4B7F42}"/>
    <cellStyle name="การคำนวณ 3 4 2 2 2" xfId="51980" xr:uid="{980DA60D-9C47-42C1-8139-C5D8514345E5}"/>
    <cellStyle name="การคำนวณ 3 4 2 2 2 2" xfId="51981" xr:uid="{C4906C97-5BF7-4C6F-AA76-AF2E589DF7E1}"/>
    <cellStyle name="การคำนวณ 3 4 2 2 2 3" xfId="51982" xr:uid="{DC61F3A4-70EB-4B51-AB8D-76C23C3B3786}"/>
    <cellStyle name="การคำนวณ 3 4 2 2 3" xfId="51983" xr:uid="{54C711CE-A319-4BA6-92D4-6CDABD63579C}"/>
    <cellStyle name="การคำนวณ 3 4 2 2 4" xfId="51984" xr:uid="{42BB33DC-1759-4A43-A683-2F5B10A66B1A}"/>
    <cellStyle name="การคำนวณ 3 4 2 3" xfId="51985" xr:uid="{00253A05-F20D-4109-A3C0-971F0A345A9D}"/>
    <cellStyle name="การคำนวณ 3 4 2 3 2" xfId="51986" xr:uid="{F5A0C157-E0D9-4663-96C9-86FD93C7C965}"/>
    <cellStyle name="การคำนวณ 3 4 2 3 3" xfId="51987" xr:uid="{08463972-399F-44AB-9E92-0999C834B987}"/>
    <cellStyle name="การคำนวณ 3 4 2 4" xfId="51988" xr:uid="{7E779C49-5F85-4845-84C4-69D8BAAD0371}"/>
    <cellStyle name="การคำนวณ 3 4 2 4 2" xfId="51989" xr:uid="{52463841-24EF-4189-894A-D9A002C630EC}"/>
    <cellStyle name="การคำนวณ 3 4 2 4 3" xfId="51990" xr:uid="{0642A44B-BB16-442F-AA00-C938062AB538}"/>
    <cellStyle name="การคำนวณ 3 4 2 5" xfId="51991" xr:uid="{39310D5E-7902-4951-BAB8-8C2AE9A6DA7D}"/>
    <cellStyle name="การคำนวณ 3 4 2 5 2" xfId="51992" xr:uid="{1DA0ED6E-B5AA-4ED8-8DD1-4142C07C3070}"/>
    <cellStyle name="การคำนวณ 3 4 2 5 3" xfId="51993" xr:uid="{A3910F91-0E62-4183-A44D-A241CDD3AB5F}"/>
    <cellStyle name="การคำนวณ 3 4 2 6" xfId="51994" xr:uid="{57D59B36-CB6F-4FA5-BE94-B4923C4E0449}"/>
    <cellStyle name="การคำนวณ 3 4 2 6 2" xfId="51995" xr:uid="{C1D489A6-D892-4DE1-9CAF-4098E90996F0}"/>
    <cellStyle name="การคำนวณ 3 4 2 6 3" xfId="51996" xr:uid="{8D92D6C6-3608-40A3-8775-2C76B8512246}"/>
    <cellStyle name="การคำนวณ 3 4 2 7" xfId="51997" xr:uid="{335C86A8-8153-4791-A025-F6E0489D8344}"/>
    <cellStyle name="การคำนวณ 3 4 3" xfId="51998" xr:uid="{66BF76C7-0AC9-4DEC-BEE3-3290E4E61ACF}"/>
    <cellStyle name="การคำนวณ 3 4 3 2" xfId="51999" xr:uid="{CA59C310-96D6-4E01-B9D9-B0CCEA46D68C}"/>
    <cellStyle name="การคำนวณ 3 4 3 2 2" xfId="52000" xr:uid="{A00CEE49-2E83-4735-8387-5F15497D2E6E}"/>
    <cellStyle name="การคำนวณ 3 4 3 2 3" xfId="52001" xr:uid="{3D49612F-B85F-47E8-A7A2-A5096F9BBB47}"/>
    <cellStyle name="การคำนวณ 3 4 3 3" xfId="52002" xr:uid="{5C36D46F-D163-48BD-B955-127D7BB90EEC}"/>
    <cellStyle name="การคำนวณ 3 4 3 4" xfId="52003" xr:uid="{E79566B3-8040-4BFC-BBB7-AC6826089C4A}"/>
    <cellStyle name="การคำนวณ 3 4 4" xfId="52004" xr:uid="{8A2FF431-3922-4A69-A337-DDA9C3E419E6}"/>
    <cellStyle name="การคำนวณ 3 4 4 2" xfId="52005" xr:uid="{6975D0A5-E4B2-4B32-B6DA-4D5A8D6B723C}"/>
    <cellStyle name="การคำนวณ 3 4 4 3" xfId="52006" xr:uid="{7245ED35-B50D-4E92-AB59-76C654C4D579}"/>
    <cellStyle name="การคำนวณ 3 4 5" xfId="52007" xr:uid="{F29BEFAC-D267-4B99-9D1B-C609082B4915}"/>
    <cellStyle name="การคำนวณ 3 4 5 2" xfId="52008" xr:uid="{6E61DB69-FDA9-4880-8789-C61568292A18}"/>
    <cellStyle name="การคำนวณ 3 4 5 3" xfId="52009" xr:uid="{94DDDBAA-A0E9-4FB5-BEC9-B568126AE218}"/>
    <cellStyle name="การคำนวณ 3 4 6" xfId="52010" xr:uid="{F9DAC71C-0AEB-4D73-AA12-313F4D972C28}"/>
    <cellStyle name="การคำนวณ 3 4 6 2" xfId="52011" xr:uid="{5DE961DA-E2D8-4B15-B961-509BCB989354}"/>
    <cellStyle name="การคำนวณ 3 4 6 3" xfId="52012" xr:uid="{B8E2BC7F-E6F6-4D7C-9758-6A0CD41A75C7}"/>
    <cellStyle name="การคำนวณ 3 4 7" xfId="52013" xr:uid="{2C8CA2DF-2B1E-43D2-86F1-131CF288524F}"/>
    <cellStyle name="การคำนวณ 3 4 7 2" xfId="52014" xr:uid="{80AC598A-5222-42A6-AA60-A279AA4DDD5F}"/>
    <cellStyle name="การคำนวณ 3 4 7 3" xfId="52015" xr:uid="{A197A09E-6175-4D79-B4F7-16705E2F4592}"/>
    <cellStyle name="การคำนวณ 3 4 8" xfId="52016" xr:uid="{3E0FE81F-56E4-4765-BBEC-916126498983}"/>
    <cellStyle name="การคำนวณ 3 5" xfId="52017" xr:uid="{6F018FFE-F682-41D7-8288-A1FDF726FAEB}"/>
    <cellStyle name="การคำนวณ 3 5 2" xfId="52018" xr:uid="{A961B7F9-2C32-47B6-A980-2D1B8C4CE130}"/>
    <cellStyle name="การคำนวณ 3 5 2 2" xfId="52019" xr:uid="{BF2B0291-F4F2-4A23-BE8E-406EAE72590D}"/>
    <cellStyle name="การคำนวณ 3 5 2 2 2" xfId="52020" xr:uid="{52E194E3-2D3A-4645-95CB-A8454DCBDC20}"/>
    <cellStyle name="การคำนวณ 3 5 2 2 3" xfId="52021" xr:uid="{A2F45AFC-667F-41C8-A4F2-1881422EFEF4}"/>
    <cellStyle name="การคำนวณ 3 5 2 2 4" xfId="52022" xr:uid="{EDD956F0-9B88-4FB5-A674-71877081319D}"/>
    <cellStyle name="การคำนวณ 3 5 2 3" xfId="52023" xr:uid="{BBC1C6AE-1BD3-4AF4-A9F1-090441D474B1}"/>
    <cellStyle name="การคำนวณ 3 5 2 3 2" xfId="52024" xr:uid="{53EC68D2-BD35-4FEF-9CB8-68690062E4A8}"/>
    <cellStyle name="การคำนวณ 3 5 2 3 3" xfId="52025" xr:uid="{4156DCBD-FF4B-4093-8FE7-E564910584B7}"/>
    <cellStyle name="การคำนวณ 3 5 2 4" xfId="52026" xr:uid="{C67E1EE9-AC1D-48B4-BA15-AE73ACB2EFCF}"/>
    <cellStyle name="การคำนวณ 3 5 2 5" xfId="52027" xr:uid="{858A60AD-CDD2-4814-B075-30C334783835}"/>
    <cellStyle name="การคำนวณ 3 5 3" xfId="52028" xr:uid="{A82325F8-EB60-4A2B-A188-ED9BDC33BDBD}"/>
    <cellStyle name="การคำนวณ 3 5 3 2" xfId="52029" xr:uid="{D4BB2F6B-9CEA-4AB8-BAC7-D298CA128BFA}"/>
    <cellStyle name="การคำนวณ 3 5 3 2 2" xfId="52030" xr:uid="{36D4B197-4A15-4189-B458-804EA7379A4D}"/>
    <cellStyle name="การคำนวณ 3 5 3 2 3" xfId="52031" xr:uid="{CE445E0C-CF88-42A3-AD9B-49E42B3E7606}"/>
    <cellStyle name="การคำนวณ 3 5 3 3" xfId="52032" xr:uid="{A71DF8B1-D6C5-43CB-8B1B-C985400EDE96}"/>
    <cellStyle name="การคำนวณ 3 5 3 4" xfId="52033" xr:uid="{2CEAED83-319F-4892-B4BC-DF66F0BBA91A}"/>
    <cellStyle name="การคำนวณ 3 5 3 5" xfId="52034" xr:uid="{6DABBF39-41EB-45FA-9205-AC3B9281CFFB}"/>
    <cellStyle name="การคำนวณ 3 5 4" xfId="52035" xr:uid="{41C5F843-C8D2-4A4C-9E44-3DBF2ED83FB9}"/>
    <cellStyle name="การคำนวณ 3 5 4 2" xfId="52036" xr:uid="{69E0A89D-F5B8-42B1-AC11-6E0892FF9220}"/>
    <cellStyle name="การคำนวณ 3 5 4 2 2" xfId="52037" xr:uid="{1365D425-651E-4330-A72C-57A5B3D6F5FB}"/>
    <cellStyle name="การคำนวณ 3 5 4 2 3" xfId="52038" xr:uid="{9F25772F-6A4E-4605-A5A8-922B61F485B8}"/>
    <cellStyle name="การคำนวณ 3 5 4 3" xfId="52039" xr:uid="{86A7AF05-ED05-4AAF-B9BD-203E8F00D9E0}"/>
    <cellStyle name="การคำนวณ 3 5 4 4" xfId="52040" xr:uid="{8CC83305-750C-490F-AA80-A2DB6E0F8C65}"/>
    <cellStyle name="การคำนวณ 3 5 5" xfId="52041" xr:uid="{5C0C7AB2-9414-416F-9C94-1D0C8FF8C039}"/>
    <cellStyle name="การคำนวณ 3 5 5 2" xfId="52042" xr:uid="{51695684-579A-4D8F-9126-92E015723656}"/>
    <cellStyle name="การคำนวณ 3 5 5 3" xfId="52043" xr:uid="{BB63E58E-BA00-4255-AA9D-81642038B436}"/>
    <cellStyle name="การคำนวณ 3 5 6" xfId="52044" xr:uid="{19D5F050-261C-44E2-B7F2-EACF731054F9}"/>
    <cellStyle name="การคำนวณ 3 5 6 2" xfId="52045" xr:uid="{07D658F1-B8E3-4CB2-9464-76A9005D04CD}"/>
    <cellStyle name="การคำนวณ 3 5 6 3" xfId="52046" xr:uid="{B01BE35B-4831-44A3-BFEB-F5E8227938E1}"/>
    <cellStyle name="การคำนวณ 3 5 7" xfId="52047" xr:uid="{154BF1FE-D33D-4C44-91CF-AA06DC35D03B}"/>
    <cellStyle name="การคำนวณ 3 6" xfId="52048" xr:uid="{0CBFBB14-774E-440C-868A-AB32B709A968}"/>
    <cellStyle name="การคำนวณ 3 6 2" xfId="52049" xr:uid="{5ED2BE62-B8D7-43F9-A21F-490D2B140D3D}"/>
    <cellStyle name="การคำนวณ 3 6 2 2" xfId="52050" xr:uid="{08C0D6B3-53D5-4A49-BE0C-CDAA35B4BB6E}"/>
    <cellStyle name="การคำนวณ 3 6 2 3" xfId="52051" xr:uid="{5979E39C-1AC5-4F0F-BCD1-609C52ECA528}"/>
    <cellStyle name="การคำนวณ 3 6 2 4" xfId="52052" xr:uid="{5A9C2A20-14C4-4630-8E77-8F043956F784}"/>
    <cellStyle name="การคำนวณ 3 6 3" xfId="52053" xr:uid="{E81E4D3C-B486-4266-BF6E-9597D41A2DB9}"/>
    <cellStyle name="การคำนวณ 3 6 3 2" xfId="52054" xr:uid="{6E5644E0-95A3-43B0-89E2-FE8BDAB760D3}"/>
    <cellStyle name="การคำนวณ 3 6 3 3" xfId="52055" xr:uid="{9E3AB3DE-1534-4C2D-9F16-578E1F39DDBA}"/>
    <cellStyle name="การคำนวณ 3 6 4" xfId="52056" xr:uid="{4AE8921C-FACF-4F3A-8EA3-3A0207F268CF}"/>
    <cellStyle name="การคำนวณ 3 7" xfId="52057" xr:uid="{485F6670-EC96-4882-8B5C-9E4BB3FFDE1E}"/>
    <cellStyle name="การคำนวณ 3 7 2" xfId="52058" xr:uid="{A0B4B314-A378-46E9-91A0-3305DE67DF2D}"/>
    <cellStyle name="การคำนวณ 3 7 2 2" xfId="52059" xr:uid="{AF4E8A83-D6A9-49B7-A4F5-D46B6CE2A10A}"/>
    <cellStyle name="การคำนวณ 3 7 2 3" xfId="52060" xr:uid="{97A3AA87-9BFA-4236-BC45-CE72105AFB05}"/>
    <cellStyle name="การคำนวณ 3 7 3" xfId="52061" xr:uid="{3FF8FB4E-620B-4BF0-BC76-7B60FF72639E}"/>
    <cellStyle name="การคำนวณ 3 7 4" xfId="52062" xr:uid="{82E66C2F-B982-4974-AE88-1868DC4F7013}"/>
    <cellStyle name="การคำนวณ 3 8" xfId="52063" xr:uid="{79A46EE4-934B-463E-8B0D-34AF962A0A84}"/>
    <cellStyle name="การคำนวณ 3 8 2" xfId="52064" xr:uid="{DE8D1156-B674-4B1A-8104-E5D75670E9D7}"/>
    <cellStyle name="การคำนวณ 3 8 3" xfId="52065" xr:uid="{C0326E29-2AC8-4560-9DE1-5AC9F20ADDAA}"/>
    <cellStyle name="การคำนวณ 3 9" xfId="52066" xr:uid="{C3E863C2-54DA-4D23-9E80-C58BC51AC8A2}"/>
    <cellStyle name="การคำนวณ 3 9 2" xfId="52067" xr:uid="{EEC414CF-574E-42A0-9CB1-B34BF373364B}"/>
    <cellStyle name="การคำนวณ 3 9 3" xfId="52068" xr:uid="{E5D02D2D-1430-4CB6-ADC1-72A2BDA2F0BB}"/>
    <cellStyle name="การคำนวณ 30" xfId="52069" xr:uid="{FCEA37D7-2E3F-45F9-BB50-434C0ECA7ED2}"/>
    <cellStyle name="การคำนวณ 4" xfId="52070" xr:uid="{A03D3E1F-438E-43BF-90BE-841ED31E74E3}"/>
    <cellStyle name="การคำนวณ 4 2" xfId="52071" xr:uid="{DD53B05F-7B79-4C60-9082-9AD519D8F108}"/>
    <cellStyle name="การคำนวณ 4 2 2" xfId="52072" xr:uid="{C6490222-C2E5-45CA-ABA7-F78A7B83CCA6}"/>
    <cellStyle name="การคำนวณ 4 2 2 2" xfId="52073" xr:uid="{B38757DF-26A3-4C52-8660-556003073701}"/>
    <cellStyle name="การคำนวณ 4 2 2 2 2" xfId="52074" xr:uid="{2B140A4F-1B59-4C2E-8526-AE70783B8958}"/>
    <cellStyle name="การคำนวณ 4 2 2 2 2 2" xfId="52075" xr:uid="{3C54590C-D32D-4053-A733-1764E289DDBD}"/>
    <cellStyle name="การคำนวณ 4 2 2 2 2 2 2" xfId="52076" xr:uid="{F3E42452-647D-441C-BB63-57F7AD16A8CA}"/>
    <cellStyle name="การคำนวณ 4 2 2 2 2 2 3" xfId="52077" xr:uid="{A692DAE6-3C61-4B75-BF61-89632B3FF198}"/>
    <cellStyle name="การคำนวณ 4 2 2 2 2 2 4" xfId="52078" xr:uid="{36066CA7-D494-4D2F-9CD3-2D12D62196EC}"/>
    <cellStyle name="การคำนวณ 4 2 2 2 2 3" xfId="52079" xr:uid="{5662CD83-0ABB-4852-B8E5-9438CF577E8C}"/>
    <cellStyle name="การคำนวณ 4 2 2 2 2 3 2" xfId="52080" xr:uid="{F59A8DAF-1A08-426E-8F09-6477596D4E5D}"/>
    <cellStyle name="การคำนวณ 4 2 2 2 2 4" xfId="52081" xr:uid="{34A23DE5-FE66-467C-B0CF-65F500D409CC}"/>
    <cellStyle name="การคำนวณ 4 2 2 2 3" xfId="52082" xr:uid="{CA624E28-E235-4A5E-BCAA-E2FE44B7ED28}"/>
    <cellStyle name="การคำนวณ 4 2 2 2 3 2" xfId="52083" xr:uid="{065D4FDC-F095-4819-A774-36E975316733}"/>
    <cellStyle name="การคำนวณ 4 2 2 2 3 3" xfId="52084" xr:uid="{789036AD-0150-4456-AD65-97E254B7E2FC}"/>
    <cellStyle name="การคำนวณ 4 2 2 2 3 4" xfId="52085" xr:uid="{53D764D2-DFC7-49D7-B37A-06D8325EC9F4}"/>
    <cellStyle name="การคำนวณ 4 2 2 2 4" xfId="52086" xr:uid="{1A47B4A6-CA4A-4541-92E8-CE6362F62035}"/>
    <cellStyle name="การคำนวณ 4 2 2 2 4 2" xfId="52087" xr:uid="{C2AFAF00-1847-4730-9B18-A9AF67D6BAF7}"/>
    <cellStyle name="การคำนวณ 4 2 2 2 4 3" xfId="52088" xr:uid="{4B491FEE-C241-4651-ABF3-C225BB1B3CE4}"/>
    <cellStyle name="การคำนวณ 4 2 2 2 5" xfId="52089" xr:uid="{62EC838A-60B2-40E7-A6AD-792E40DB9347}"/>
    <cellStyle name="การคำนวณ 4 2 2 2 5 2" xfId="52090" xr:uid="{2102E672-5E34-4FC2-9D53-14AB5092267C}"/>
    <cellStyle name="การคำนวณ 4 2 2 2 5 3" xfId="52091" xr:uid="{6DE09EDE-F235-42AE-B7E5-53B0B5C52856}"/>
    <cellStyle name="การคำนวณ 4 2 2 2 6" xfId="52092" xr:uid="{39B1E18E-94FE-400A-BD04-3E2610381821}"/>
    <cellStyle name="การคำนวณ 4 2 2 3" xfId="52093" xr:uid="{D31C1961-739A-4F2D-99CD-2C73AAB3E2DB}"/>
    <cellStyle name="การคำนวณ 4 2 2 3 2" xfId="52094" xr:uid="{34A60CAF-CA08-442D-BA15-1F075E9E3B5E}"/>
    <cellStyle name="การคำนวณ 4 2 2 3 2 2" xfId="52095" xr:uid="{2A222BA1-A648-4E62-98E8-BBEAD9387B1A}"/>
    <cellStyle name="การคำนวณ 4 2 2 3 2 3" xfId="52096" xr:uid="{7DF0D761-4623-4552-889C-61A1DF011F58}"/>
    <cellStyle name="การคำนวณ 4 2 2 3 2 4" xfId="52097" xr:uid="{1100F47F-E197-48FE-8790-B2903B3DEA66}"/>
    <cellStyle name="การคำนวณ 4 2 2 3 3" xfId="52098" xr:uid="{017CC33A-DBAB-4CBF-BA76-2CE2C6D1DD73}"/>
    <cellStyle name="การคำนวณ 4 2 2 3 3 2" xfId="52099" xr:uid="{CF603B38-CA8B-4812-8AB4-C090758B5BF0}"/>
    <cellStyle name="การคำนวณ 4 2 2 3 3 3" xfId="52100" xr:uid="{119A5E56-A269-4DF7-86CB-67442BF63A48}"/>
    <cellStyle name="การคำนวณ 4 2 2 3 4" xfId="52101" xr:uid="{96EC55C1-7398-4A2D-B8ED-8A1920EDBDA4}"/>
    <cellStyle name="การคำนวณ 4 2 2 3 5" xfId="52102" xr:uid="{23AC4249-2F16-45DC-B7CE-82A4FF3AE389}"/>
    <cellStyle name="การคำนวณ 4 2 2 4" xfId="52103" xr:uid="{FD522521-35C1-4D40-A6A9-DB2A80EB87E1}"/>
    <cellStyle name="การคำนวณ 4 2 2 4 2" xfId="52104" xr:uid="{1898E17B-DD1A-480A-8BAA-A2723B5F3C70}"/>
    <cellStyle name="การคำนวณ 4 2 2 4 2 2" xfId="52105" xr:uid="{E7BEC320-FA2D-4E66-93D7-99DD60D40EE4}"/>
    <cellStyle name="การคำนวณ 4 2 2 4 2 3" xfId="52106" xr:uid="{4D231D70-5E7D-43F4-BE30-DC66F40910BD}"/>
    <cellStyle name="การคำนวณ 4 2 2 4 3" xfId="52107" xr:uid="{431F3781-18BA-458E-8330-AC9FA4FF7907}"/>
    <cellStyle name="การคำนวณ 4 2 2 4 4" xfId="52108" xr:uid="{391DC3FE-5E63-4DDF-A4AD-F29FEB5204C1}"/>
    <cellStyle name="การคำนวณ 4 2 2 4 5" xfId="52109" xr:uid="{1A6C6064-333A-4BBA-BF6B-519FEE15C777}"/>
    <cellStyle name="การคำนวณ 4 2 2 5" xfId="52110" xr:uid="{3C8E31BC-0F64-4974-BA65-D883647A2D7C}"/>
    <cellStyle name="การคำนวณ 4 2 2 5 2" xfId="52111" xr:uid="{B9C04FEF-C9DC-4614-ABBC-A3BAA3FBB5AF}"/>
    <cellStyle name="การคำนวณ 4 2 2 5 2 2" xfId="52112" xr:uid="{DC606A36-216B-4121-980C-2794AF440638}"/>
    <cellStyle name="การคำนวณ 4 2 2 5 2 3" xfId="52113" xr:uid="{D598B93B-349D-44AE-A5D5-0FD881543F77}"/>
    <cellStyle name="การคำนวณ 4 2 2 5 3" xfId="52114" xr:uid="{57A225BC-AE9F-4CD6-B5D4-2404AFE8971D}"/>
    <cellStyle name="การคำนวณ 4 2 2 5 4" xfId="52115" xr:uid="{0547286B-476E-4E87-B682-AC7908410F8B}"/>
    <cellStyle name="การคำนวณ 4 2 2 6" xfId="52116" xr:uid="{FD62873B-BDED-4367-90C0-1673CC542351}"/>
    <cellStyle name="การคำนวณ 4 2 2 6 2" xfId="52117" xr:uid="{BB63D8C6-9091-4ADA-9706-ACCE41C7EEDA}"/>
    <cellStyle name="การคำนวณ 4 2 2 6 3" xfId="52118" xr:uid="{E1C8C963-CAA2-4835-8EFA-0C023A0730E9}"/>
    <cellStyle name="การคำนวณ 4 2 2 7" xfId="52119" xr:uid="{058EA530-E497-44F2-A4EF-0749E283648B}"/>
    <cellStyle name="การคำนวณ 4 2 3" xfId="52120" xr:uid="{9F3F989E-DB6D-4046-A890-F014CD4582F2}"/>
    <cellStyle name="การคำนวณ 4 2 3 2" xfId="52121" xr:uid="{7CDFC64E-AE43-4BD3-AD37-DB61903A5220}"/>
    <cellStyle name="การคำนวณ 4 2 3 2 2" xfId="52122" xr:uid="{BF70FDB4-A00F-4B28-B69C-48DB754E8072}"/>
    <cellStyle name="การคำนวณ 4 2 3 2 2 2" xfId="52123" xr:uid="{029D7F2F-861C-4D63-9CD5-D65035F16B60}"/>
    <cellStyle name="การคำนวณ 4 2 3 2 2 3" xfId="52124" xr:uid="{C6A4BA36-3798-41B1-B12C-31B8EC51A752}"/>
    <cellStyle name="การคำนวณ 4 2 3 2 2 4" xfId="52125" xr:uid="{DCA72160-D89A-405D-B398-3582A81D933F}"/>
    <cellStyle name="การคำนวณ 4 2 3 2 3" xfId="52126" xr:uid="{F65DFE0F-1288-4444-ADA5-D736DE0D5DBC}"/>
    <cellStyle name="การคำนวณ 4 2 3 2 3 2" xfId="52127" xr:uid="{627EEA1E-48DF-4B13-BD33-9968C3DB47F5}"/>
    <cellStyle name="การคำนวณ 4 2 3 2 4" xfId="52128" xr:uid="{3686EB98-2A95-4447-946E-9D28096C54E6}"/>
    <cellStyle name="การคำนวณ 4 2 3 3" xfId="52129" xr:uid="{F644964A-E1F2-4E97-8BBD-723A4F4B0CE8}"/>
    <cellStyle name="การคำนวณ 4 2 3 3 2" xfId="52130" xr:uid="{FA89E009-1895-4BD0-B378-5D1FB2DDC828}"/>
    <cellStyle name="การคำนวณ 4 2 3 3 3" xfId="52131" xr:uid="{16D83AD5-605C-4D46-921C-C97BD02A2A68}"/>
    <cellStyle name="การคำนวณ 4 2 3 3 4" xfId="52132" xr:uid="{D82EF7CD-5BE3-4BE6-8176-8D8897880FDB}"/>
    <cellStyle name="การคำนวณ 4 2 3 4" xfId="52133" xr:uid="{E9990094-14D9-4C76-A218-1CE72378DBDC}"/>
    <cellStyle name="การคำนวณ 4 2 3 4 2" xfId="52134" xr:uid="{1EB1F330-A5C0-4597-B64F-6075A7739811}"/>
    <cellStyle name="การคำนวณ 4 2 3 4 3" xfId="52135" xr:uid="{2DCA1517-462E-44C3-A3CA-8A2F6C2E2E8E}"/>
    <cellStyle name="การคำนวณ 4 2 3 5" xfId="52136" xr:uid="{46CBFB9D-D12E-4833-A6A4-F8814B5B2BF3}"/>
    <cellStyle name="การคำนวณ 4 2 3 5 2" xfId="52137" xr:uid="{ACED7758-5271-4CDA-90B4-61D238490C91}"/>
    <cellStyle name="การคำนวณ 4 2 3 5 3" xfId="52138" xr:uid="{A0AD8BC4-B771-4D26-BA8E-CACD3EA637D6}"/>
    <cellStyle name="การคำนวณ 4 2 3 6" xfId="52139" xr:uid="{8BA40393-5B5A-4DC3-BBB7-A720235E63F8}"/>
    <cellStyle name="การคำนวณ 4 2 4" xfId="52140" xr:uid="{E806A381-C789-44FF-AC7A-4AB02257701F}"/>
    <cellStyle name="การคำนวณ 4 2 4 2" xfId="52141" xr:uid="{702EE68F-581D-4EC2-B04C-9D16F3BF14A4}"/>
    <cellStyle name="การคำนวณ 4 2 4 2 2" xfId="52142" xr:uid="{AC54F764-B7A2-47F2-B76F-13768C0A912B}"/>
    <cellStyle name="การคำนวณ 4 2 4 2 3" xfId="52143" xr:uid="{CB811436-29CC-4CD4-96E0-86448CBA5267}"/>
    <cellStyle name="การคำนวณ 4 2 4 2 4" xfId="52144" xr:uid="{8F9AD290-7A9A-40A0-9C5B-E6823FAF39E9}"/>
    <cellStyle name="การคำนวณ 4 2 4 3" xfId="52145" xr:uid="{A5C9BCF9-6918-43AF-9CA3-C5D16FA0222F}"/>
    <cellStyle name="การคำนวณ 4 2 4 3 2" xfId="52146" xr:uid="{CF3D2D2D-73EE-44E7-9024-8387C2739A92}"/>
    <cellStyle name="การคำนวณ 4 2 4 3 3" xfId="52147" xr:uid="{9253B7FF-E469-47DD-BC10-4CAF5B626492}"/>
    <cellStyle name="การคำนวณ 4 2 4 4" xfId="52148" xr:uid="{27EA8F22-215C-4F13-B86F-D5D1E3E4E01D}"/>
    <cellStyle name="การคำนวณ 4 2 5" xfId="52149" xr:uid="{5AEB7A2D-E9D9-4CAF-9DBE-873201C8D8E8}"/>
    <cellStyle name="การคำนวณ 4 2 5 2" xfId="52150" xr:uid="{F6161BE8-A167-4518-AFBE-5078FD4B5DCA}"/>
    <cellStyle name="การคำนวณ 4 2 5 2 2" xfId="52151" xr:uid="{3A013901-E9EA-4514-AE06-B7046FEA146D}"/>
    <cellStyle name="การคำนวณ 4 2 5 2 3" xfId="52152" xr:uid="{5A496500-177C-41FA-AE4B-E9E76A7B1953}"/>
    <cellStyle name="การคำนวณ 4 2 5 3" xfId="52153" xr:uid="{A3F09606-84C7-477B-ADD5-FDB14C0407CF}"/>
    <cellStyle name="การคำนวณ 4 2 5 4" xfId="52154" xr:uid="{074E3052-2848-4EA0-BDC6-0CD762A15DA9}"/>
    <cellStyle name="การคำนวณ 4 2 6" xfId="52155" xr:uid="{903A7025-5B06-45A6-BCD6-5BC18AEFDA66}"/>
    <cellStyle name="การคำนวณ 4 2 6 2" xfId="52156" xr:uid="{BF2F89BB-45DF-4B00-A4D1-85D280FFA6BE}"/>
    <cellStyle name="การคำนวณ 4 2 6 3" xfId="52157" xr:uid="{57406E37-A09E-4538-A02B-3FBEB0FCFA2C}"/>
    <cellStyle name="การคำนวณ 4 2 7" xfId="52158" xr:uid="{65D2595D-3267-4583-808C-EEA849FDFB93}"/>
    <cellStyle name="การคำนวณ 4 2 7 2" xfId="52159" xr:uid="{91271B9D-F5D4-4BEB-B965-593A9BB4EB64}"/>
    <cellStyle name="การคำนวณ 4 2 7 3" xfId="52160" xr:uid="{6A7987C4-28D1-4966-98C2-DA410ECB1878}"/>
    <cellStyle name="การคำนวณ 4 2 8" xfId="52161" xr:uid="{712ED143-EA10-49A4-A3A5-ED54C96AA135}"/>
    <cellStyle name="การคำนวณ 4 3" xfId="52162" xr:uid="{7A4A1141-84B3-43BB-83C5-448DD833408D}"/>
    <cellStyle name="การคำนวณ 4 3 2" xfId="52163" xr:uid="{5DF7B44E-B2A1-44E9-8E4A-6226E6F601E4}"/>
    <cellStyle name="การคำนวณ 4 3 2 2" xfId="52164" xr:uid="{18305C87-D3B5-4735-B0F4-CC66DF4F6DF7}"/>
    <cellStyle name="การคำนวณ 4 3 2 2 2" xfId="52165" xr:uid="{91173CAB-780A-4BB0-ACBE-AB470CE72DCF}"/>
    <cellStyle name="การคำนวณ 4 3 2 2 2 2" xfId="52166" xr:uid="{7846C76C-FEEA-42F7-A6AA-BB6DF025D67E}"/>
    <cellStyle name="การคำนวณ 4 3 2 2 2 3" xfId="52167" xr:uid="{284CCD39-6347-413E-92D9-57C8FD83C50E}"/>
    <cellStyle name="การคำนวณ 4 3 2 2 2 4" xfId="52168" xr:uid="{08AD4284-11E9-4020-B3B8-F68F230A021C}"/>
    <cellStyle name="การคำนวณ 4 3 2 2 3" xfId="52169" xr:uid="{3DF52667-B8E5-4BDA-8479-A10AFEC42B75}"/>
    <cellStyle name="การคำนวณ 4 3 2 2 3 2" xfId="52170" xr:uid="{62E0F482-1300-4617-9D86-EF997BA916E0}"/>
    <cellStyle name="การคำนวณ 4 3 2 2 4" xfId="52171" xr:uid="{5D7F8EBF-666B-4DFD-8365-611F367596CA}"/>
    <cellStyle name="การคำนวณ 4 3 2 3" xfId="52172" xr:uid="{9395627A-38E1-434F-8C8E-4A91B82F499D}"/>
    <cellStyle name="การคำนวณ 4 3 2 3 2" xfId="52173" xr:uid="{3EDABA16-B8F9-47B3-9FFC-3B5A2FB0EA63}"/>
    <cellStyle name="การคำนวณ 4 3 2 3 3" xfId="52174" xr:uid="{BA901F47-BF1D-4F16-B42E-2DCA28524E2D}"/>
    <cellStyle name="การคำนวณ 4 3 2 3 4" xfId="52175" xr:uid="{B1573463-39FC-4E5C-8809-CC771834447A}"/>
    <cellStyle name="การคำนวณ 4 3 2 4" xfId="52176" xr:uid="{FFB4BC84-4783-4CAC-97F6-CA72F92B3953}"/>
    <cellStyle name="การคำนวณ 4 3 2 4 2" xfId="52177" xr:uid="{99FC997B-C663-418D-A330-7188FAF6C476}"/>
    <cellStyle name="การคำนวณ 4 3 2 4 3" xfId="52178" xr:uid="{575A8B8A-BDAC-4627-BD1D-B52E8AF22CDD}"/>
    <cellStyle name="การคำนวณ 4 3 2 5" xfId="52179" xr:uid="{10325F49-A5E4-4DA8-ACDF-34CA8B843FC9}"/>
    <cellStyle name="การคำนวณ 4 3 2 5 2" xfId="52180" xr:uid="{BC62617B-8B85-4A0A-8CB3-211F82613CBC}"/>
    <cellStyle name="การคำนวณ 4 3 2 5 3" xfId="52181" xr:uid="{0D672164-47B2-45A3-BB16-580205023E4C}"/>
    <cellStyle name="การคำนวณ 4 3 2 6" xfId="52182" xr:uid="{86CA52EC-F01E-49F6-86F8-3D540CFFB340}"/>
    <cellStyle name="การคำนวณ 4 3 3" xfId="52183" xr:uid="{ABAC2FED-53E1-44FE-AA4E-1B728DAD9B09}"/>
    <cellStyle name="การคำนวณ 4 3 3 2" xfId="52184" xr:uid="{430DFB2A-0B6E-46C6-94A9-C7AE79B49165}"/>
    <cellStyle name="การคำนวณ 4 3 3 2 2" xfId="52185" xr:uid="{5A8EE86D-4377-462D-8427-A7A648416995}"/>
    <cellStyle name="การคำนวณ 4 3 3 2 3" xfId="52186" xr:uid="{F49E9D4E-84E7-445A-ACFB-2839B0EE8434}"/>
    <cellStyle name="การคำนวณ 4 3 3 2 4" xfId="52187" xr:uid="{BECDC4D9-BFB3-49E2-9F9B-47AF902CA35E}"/>
    <cellStyle name="การคำนวณ 4 3 3 3" xfId="52188" xr:uid="{E6B868EC-EB3B-431A-B42E-9B49B948EEF2}"/>
    <cellStyle name="การคำนวณ 4 3 3 3 2" xfId="52189" xr:uid="{A97ED898-1B03-47EB-9261-9C28914FA2BC}"/>
    <cellStyle name="การคำนวณ 4 3 3 3 3" xfId="52190" xr:uid="{12EAE345-C3FE-4F84-BF0F-10ABB89D2615}"/>
    <cellStyle name="การคำนวณ 4 3 3 4" xfId="52191" xr:uid="{0457ACB2-E541-47BD-ABE4-C38A939D0180}"/>
    <cellStyle name="การคำนวณ 4 3 3 5" xfId="52192" xr:uid="{492FDCDB-DF9A-40F8-8710-11B1319FCC44}"/>
    <cellStyle name="การคำนวณ 4 3 4" xfId="52193" xr:uid="{14EBB2D2-47BD-4DCD-A52B-BF7A7D00535D}"/>
    <cellStyle name="การคำนวณ 4 3 4 2" xfId="52194" xr:uid="{2A27940C-0278-4B55-89CC-38BF60DD633F}"/>
    <cellStyle name="การคำนวณ 4 3 4 2 2" xfId="52195" xr:uid="{3E2D708F-8F87-4A53-910F-9954177C672E}"/>
    <cellStyle name="การคำนวณ 4 3 4 2 3" xfId="52196" xr:uid="{9AF2D992-A8B6-4D7B-A7AC-941CA332D578}"/>
    <cellStyle name="การคำนวณ 4 3 4 3" xfId="52197" xr:uid="{50A4F857-D1B9-41AD-BE59-242A85345216}"/>
    <cellStyle name="การคำนวณ 4 3 4 4" xfId="52198" xr:uid="{71CA5DF2-10A1-4BCA-B63A-EE6261EC5687}"/>
    <cellStyle name="การคำนวณ 4 3 4 5" xfId="52199" xr:uid="{625301D2-4266-4842-8560-E2E2E373E9E1}"/>
    <cellStyle name="การคำนวณ 4 3 5" xfId="52200" xr:uid="{CF4658CD-E21A-4AC7-A003-2B98F4650DD6}"/>
    <cellStyle name="การคำนวณ 4 3 5 2" xfId="52201" xr:uid="{8AB4A26E-8A4F-449E-B9E3-CD9E09D82DC6}"/>
    <cellStyle name="การคำนวณ 4 3 5 2 2" xfId="52202" xr:uid="{CD79350D-B6CF-4761-84EE-56F3B98B010C}"/>
    <cellStyle name="การคำนวณ 4 3 5 2 3" xfId="52203" xr:uid="{9BE1EECF-73B3-4641-941A-FB76E75AA3C7}"/>
    <cellStyle name="การคำนวณ 4 3 5 3" xfId="52204" xr:uid="{98708680-2FB2-4AF7-81F5-B88244EB3900}"/>
    <cellStyle name="การคำนวณ 4 3 5 4" xfId="52205" xr:uid="{8119B08D-3782-444B-9E77-625543767ABF}"/>
    <cellStyle name="การคำนวณ 4 3 6" xfId="52206" xr:uid="{0EB3E624-D46F-4665-A09F-130A145F7E34}"/>
    <cellStyle name="การคำนวณ 4 3 6 2" xfId="52207" xr:uid="{A5FDFDFC-E4F7-4199-93A9-3D7C3CB1192C}"/>
    <cellStyle name="การคำนวณ 4 3 6 3" xfId="52208" xr:uid="{F9154F59-5C3B-446E-8319-5A745284AB36}"/>
    <cellStyle name="การคำนวณ 4 3 7" xfId="52209" xr:uid="{6E93508C-41FA-47A9-A63D-98B49CD67C65}"/>
    <cellStyle name="การคำนวณ 4 4" xfId="52210" xr:uid="{6762E050-4DDB-4181-B3EE-653E739946B5}"/>
    <cellStyle name="การคำนวณ 4 4 2" xfId="52211" xr:uid="{16703E9E-8A81-495C-97A2-95BB66604E35}"/>
    <cellStyle name="การคำนวณ 4 4 2 2" xfId="52212" xr:uid="{0B6CE2B9-E092-49A7-AC4D-C62B8C117C90}"/>
    <cellStyle name="การคำนวณ 4 4 2 2 2" xfId="52213" xr:uid="{540D4C4B-C87B-45CA-A147-B81FCB9A3ABE}"/>
    <cellStyle name="การคำนวณ 4 4 2 2 3" xfId="52214" xr:uid="{EC1DA4C0-4474-416D-8330-A77325908BEC}"/>
    <cellStyle name="การคำนวณ 4 4 2 2 4" xfId="52215" xr:uid="{F723C0D6-03D0-444F-B731-30C576926C36}"/>
    <cellStyle name="การคำนวณ 4 4 2 3" xfId="52216" xr:uid="{612360D1-3559-4E33-8CBC-41E93DBADE65}"/>
    <cellStyle name="การคำนวณ 4 4 2 3 2" xfId="52217" xr:uid="{1AE054BB-8DE1-4222-A9CA-A163AB8F39BE}"/>
    <cellStyle name="การคำนวณ 4 4 2 4" xfId="52218" xr:uid="{BA06D1FB-066B-4DCC-9CBC-E7668A5FDF6D}"/>
    <cellStyle name="การคำนวณ 4 4 3" xfId="52219" xr:uid="{E0804AF6-9F1F-4B3F-B2B4-0785F91C54AA}"/>
    <cellStyle name="การคำนวณ 4 4 3 2" xfId="52220" xr:uid="{99D3A42E-17CD-4A51-A58C-035D4734A8C0}"/>
    <cellStyle name="การคำนวณ 4 4 3 3" xfId="52221" xr:uid="{E08B81E2-3FAB-4200-95F0-682F9AF4D66B}"/>
    <cellStyle name="การคำนวณ 4 4 3 4" xfId="52222" xr:uid="{D8F75F7E-4589-402A-BDEA-BFB292B61F7E}"/>
    <cellStyle name="การคำนวณ 4 4 4" xfId="52223" xr:uid="{5BA92A55-9482-43DA-86EC-D31118FA949F}"/>
    <cellStyle name="การคำนวณ 4 4 4 2" xfId="52224" xr:uid="{18A662DF-5ECE-4603-AFF9-A57195EA39AE}"/>
    <cellStyle name="การคำนวณ 4 4 4 3" xfId="52225" xr:uid="{C4A7169D-14D2-42BB-9AE8-CA636B7A4062}"/>
    <cellStyle name="การคำนวณ 4 4 5" xfId="52226" xr:uid="{0D938709-0711-4928-845C-FF1F50C09D47}"/>
    <cellStyle name="การคำนวณ 4 4 5 2" xfId="52227" xr:uid="{997635E5-8B5E-41A4-8EEF-8D62DE41FA44}"/>
    <cellStyle name="การคำนวณ 4 4 5 3" xfId="52228" xr:uid="{444A3654-E41F-4DE8-A936-CE254C9A5701}"/>
    <cellStyle name="การคำนวณ 4 4 6" xfId="52229" xr:uid="{C176EE90-B403-4348-BE57-0F09A156684D}"/>
    <cellStyle name="การคำนวณ 4 5" xfId="52230" xr:uid="{4FFCDCCB-4FE3-4CBB-822C-51AE6FC96013}"/>
    <cellStyle name="การคำนวณ 4 5 2" xfId="52231" xr:uid="{04C8415E-6358-4835-AD76-C4335B99D11D}"/>
    <cellStyle name="การคำนวณ 4 5 2 2" xfId="52232" xr:uid="{A4569516-DA76-4BC9-8AE4-E72A510A6DE2}"/>
    <cellStyle name="การคำนวณ 4 5 2 3" xfId="52233" xr:uid="{FBEF8E6A-2986-4343-8811-8A2CC813B1C2}"/>
    <cellStyle name="การคำนวณ 4 5 2 4" xfId="52234" xr:uid="{D67B7625-9FF1-4C6E-98C9-2516388D3C28}"/>
    <cellStyle name="การคำนวณ 4 5 3" xfId="52235" xr:uid="{FF5F6204-D2F1-450F-A09D-A50CA5D547F0}"/>
    <cellStyle name="การคำนวณ 4 5 3 2" xfId="52236" xr:uid="{AF412E7E-8AA1-4BF7-B16E-01430A59613B}"/>
    <cellStyle name="การคำนวณ 4 5 3 3" xfId="52237" xr:uid="{6EFDB09C-0E79-4AD7-9A58-A7D29BD2D6A8}"/>
    <cellStyle name="การคำนวณ 4 5 4" xfId="52238" xr:uid="{7FA25A89-9F35-4E9E-B302-2991217B2182}"/>
    <cellStyle name="การคำนวณ 4 6" xfId="52239" xr:uid="{76B0771C-E74C-4A75-841C-5791559ADFCB}"/>
    <cellStyle name="การคำนวณ 4 6 2" xfId="52240" xr:uid="{68FB0256-ED66-417D-B5DE-0C87ECF43149}"/>
    <cellStyle name="การคำนวณ 4 6 2 2" xfId="52241" xr:uid="{177B5E9C-E400-4E5B-8EF9-4A0641C1FF61}"/>
    <cellStyle name="การคำนวณ 4 6 2 3" xfId="52242" xr:uid="{DA921BA7-29DE-4419-B502-899E0D9AF611}"/>
    <cellStyle name="การคำนวณ 4 6 3" xfId="52243" xr:uid="{0B8D9194-A5F5-4447-BF05-69FFA66EAC8C}"/>
    <cellStyle name="การคำนวณ 4 6 4" xfId="52244" xr:uid="{9BB116D2-082E-49C6-8A61-BD9101F164BD}"/>
    <cellStyle name="การคำนวณ 4 7" xfId="52245" xr:uid="{8207BBBD-B9BE-4283-B21E-68490BC2507E}"/>
    <cellStyle name="การคำนวณ 4 7 2" xfId="52246" xr:uid="{C53A1A63-881D-4F0C-8765-513126898763}"/>
    <cellStyle name="การคำนวณ 4 7 3" xfId="52247" xr:uid="{7142CE07-A7E3-43AC-8A5C-CB905929A009}"/>
    <cellStyle name="การคำนวณ 4 8" xfId="52248" xr:uid="{1CEFB708-CF5F-4CB6-93A1-C05D2437A112}"/>
    <cellStyle name="การคำนวณ 4 8 2" xfId="52249" xr:uid="{7A88BBD6-FAC8-4775-9CAB-3A8B6F83C666}"/>
    <cellStyle name="การคำนวณ 4 8 3" xfId="52250" xr:uid="{0ADD3B6D-1821-40FB-A8AA-50131272B7B4}"/>
    <cellStyle name="การคำนวณ 4 9" xfId="52251" xr:uid="{BFA64F0B-CC0B-4999-B8CA-5502312AB3A7}"/>
    <cellStyle name="การคำนวณ 5" xfId="52252" xr:uid="{6A7B56C0-127F-4A83-A125-E82D6FD31428}"/>
    <cellStyle name="การคำนวณ 5 2" xfId="52253" xr:uid="{537B7FDD-44B0-42B5-BDFF-467F760F2E03}"/>
    <cellStyle name="การคำนวณ 5 2 2" xfId="52254" xr:uid="{B0F60120-3020-45C0-AB6E-855EF3340600}"/>
    <cellStyle name="การคำนวณ 5 2 2 2" xfId="52255" xr:uid="{63A2A3B6-1831-4CB5-916B-D41C3FB41482}"/>
    <cellStyle name="การคำนวณ 5 2 2 2 2" xfId="52256" xr:uid="{32D83C91-F20A-47DD-9E91-A59720BA76A6}"/>
    <cellStyle name="การคำนวณ 5 2 2 2 2 2" xfId="52257" xr:uid="{6EFAF207-B0FD-4D3E-9877-C3BEBED36473}"/>
    <cellStyle name="การคำนวณ 5 2 2 2 2 2 2" xfId="52258" xr:uid="{0FCA6CC3-DEB3-46FD-9DD3-A0B81664DD86}"/>
    <cellStyle name="การคำนวณ 5 2 2 2 2 2 3" xfId="52259" xr:uid="{E29F1E2F-3639-42EE-B42C-3FB72C2E37FF}"/>
    <cellStyle name="การคำนวณ 5 2 2 2 2 2 4" xfId="52260" xr:uid="{C7ACEA0F-8B97-4C08-BFD6-76C1D0F565C0}"/>
    <cellStyle name="การคำนวณ 5 2 2 2 2 3" xfId="52261" xr:uid="{3199C035-EE47-4DD0-BEAE-6604E11DD8E5}"/>
    <cellStyle name="การคำนวณ 5 2 2 2 2 3 2" xfId="52262" xr:uid="{E264E23A-B0CA-4C57-A20A-23320FF5B9DE}"/>
    <cellStyle name="การคำนวณ 5 2 2 2 2 4" xfId="52263" xr:uid="{A0B8F8FA-3C88-4F7B-AD8F-B76F14586590}"/>
    <cellStyle name="การคำนวณ 5 2 2 2 3" xfId="52264" xr:uid="{3210BBBD-4B8F-4F56-9734-0E042C2B4F43}"/>
    <cellStyle name="การคำนวณ 5 2 2 2 3 2" xfId="52265" xr:uid="{3FD25BF9-5DD7-4DF7-807A-3C86369924A9}"/>
    <cellStyle name="การคำนวณ 5 2 2 2 3 3" xfId="52266" xr:uid="{60DA77BA-8FD2-47A3-9A44-64C70B169DEC}"/>
    <cellStyle name="การคำนวณ 5 2 2 2 3 4" xfId="52267" xr:uid="{6A127BC8-CD89-4047-A4E7-631794069C1F}"/>
    <cellStyle name="การคำนวณ 5 2 2 2 4" xfId="52268" xr:uid="{E5DC5B7C-5816-4AEB-A26A-36C63B92ADF0}"/>
    <cellStyle name="การคำนวณ 5 2 2 2 4 2" xfId="52269" xr:uid="{0D2C0AA9-818A-4705-B366-F50869AE3384}"/>
    <cellStyle name="การคำนวณ 5 2 2 2 4 3" xfId="52270" xr:uid="{71330C42-2C94-460A-A27C-039CE1DCD5E3}"/>
    <cellStyle name="การคำนวณ 5 2 2 2 5" xfId="52271" xr:uid="{5B55FAFC-B883-4D9F-A65C-1513F88252E3}"/>
    <cellStyle name="การคำนวณ 5 2 2 2 5 2" xfId="52272" xr:uid="{2D4F210D-DE46-4C49-8DDD-3782B5DF47E0}"/>
    <cellStyle name="การคำนวณ 5 2 2 2 5 3" xfId="52273" xr:uid="{466D2F69-C001-449F-8FBC-502693230737}"/>
    <cellStyle name="การคำนวณ 5 2 2 2 6" xfId="52274" xr:uid="{42714F5B-C324-46C2-A68D-3F11AE64F870}"/>
    <cellStyle name="การคำนวณ 5 2 2 3" xfId="52275" xr:uid="{605A2D53-5379-4541-8038-F505D89F1945}"/>
    <cellStyle name="การคำนวณ 5 2 2 3 2" xfId="52276" xr:uid="{5F2967A4-6473-4B16-9AA1-DB8A1E01D71D}"/>
    <cellStyle name="การคำนวณ 5 2 2 3 2 2" xfId="52277" xr:uid="{77A2E0BB-FB3C-4307-824A-C50D00331790}"/>
    <cellStyle name="การคำนวณ 5 2 2 3 2 3" xfId="52278" xr:uid="{A3360E5B-3E16-4F0D-B67F-F369B0113ED0}"/>
    <cellStyle name="การคำนวณ 5 2 2 3 2 4" xfId="52279" xr:uid="{245CC4F1-D9D3-4BDC-86B0-B5829FCEDB96}"/>
    <cellStyle name="การคำนวณ 5 2 2 3 3" xfId="52280" xr:uid="{60BC6069-7C21-4F40-9F91-7DC816E272E2}"/>
    <cellStyle name="การคำนวณ 5 2 2 3 3 2" xfId="52281" xr:uid="{3DAC445E-CFB3-46E8-9FED-2152279C9AB0}"/>
    <cellStyle name="การคำนวณ 5 2 2 3 3 3" xfId="52282" xr:uid="{95285F38-F4B2-47E3-804E-45551ABE2875}"/>
    <cellStyle name="การคำนวณ 5 2 2 3 4" xfId="52283" xr:uid="{F2F071D6-7723-4E1E-B42C-7B07A7594FF3}"/>
    <cellStyle name="การคำนวณ 5 2 2 3 5" xfId="52284" xr:uid="{2434AD52-B16A-449D-BF05-49633A44F80C}"/>
    <cellStyle name="การคำนวณ 5 2 2 4" xfId="52285" xr:uid="{797CBEEB-7FBC-4EDF-B740-BD1FC3741720}"/>
    <cellStyle name="การคำนวณ 5 2 2 4 2" xfId="52286" xr:uid="{0D51CCC9-2637-4BCD-B8C4-6A5E2D079714}"/>
    <cellStyle name="การคำนวณ 5 2 2 4 2 2" xfId="52287" xr:uid="{D804DF33-7947-4852-B381-380E3F6E88E5}"/>
    <cellStyle name="การคำนวณ 5 2 2 4 2 3" xfId="52288" xr:uid="{BE09B975-DB2B-4C3C-910B-F4C5A227B4D1}"/>
    <cellStyle name="การคำนวณ 5 2 2 4 3" xfId="52289" xr:uid="{100BEA1F-FA07-48BF-BD5C-E0772E3A2E9E}"/>
    <cellStyle name="การคำนวณ 5 2 2 4 4" xfId="52290" xr:uid="{24CCED5B-96CC-4541-BA26-9ACEC79236C1}"/>
    <cellStyle name="การคำนวณ 5 2 2 4 5" xfId="52291" xr:uid="{62D02072-4838-4E57-8818-454DB5D3063E}"/>
    <cellStyle name="การคำนวณ 5 2 2 5" xfId="52292" xr:uid="{EE72A7DF-F868-48FE-8023-D9C0669B93A9}"/>
    <cellStyle name="การคำนวณ 5 2 2 5 2" xfId="52293" xr:uid="{43926874-3C8D-465C-BF79-C4ECBAD81958}"/>
    <cellStyle name="การคำนวณ 5 2 2 5 2 2" xfId="52294" xr:uid="{3E8921F5-C915-49C3-B568-A95BF4D3E126}"/>
    <cellStyle name="การคำนวณ 5 2 2 5 2 3" xfId="52295" xr:uid="{18FBE5F9-B51E-4146-97DC-92623029B8AF}"/>
    <cellStyle name="การคำนวณ 5 2 2 5 3" xfId="52296" xr:uid="{96A33BE1-91ED-4934-9C3C-8A6CC51EC05A}"/>
    <cellStyle name="การคำนวณ 5 2 2 5 4" xfId="52297" xr:uid="{7A89238B-670C-4328-A9AE-A0CCDE0A14D7}"/>
    <cellStyle name="การคำนวณ 5 2 2 6" xfId="52298" xr:uid="{C8DEDF0F-5895-4047-8AE4-6F6C036DC665}"/>
    <cellStyle name="การคำนวณ 5 2 2 6 2" xfId="52299" xr:uid="{0686D96D-E39A-4580-B129-9F299FCDFC84}"/>
    <cellStyle name="การคำนวณ 5 2 2 6 3" xfId="52300" xr:uid="{91679E91-4AC0-4D30-AAC9-4A5AAA0AD5BC}"/>
    <cellStyle name="การคำนวณ 5 2 2 7" xfId="52301" xr:uid="{1D62A4CD-04F9-4CE6-9533-E2A7AEE6BD05}"/>
    <cellStyle name="การคำนวณ 5 2 3" xfId="52302" xr:uid="{C67D1825-A037-4680-9B2E-56AB1D2490D7}"/>
    <cellStyle name="การคำนวณ 5 2 3 2" xfId="52303" xr:uid="{CBC77DEA-8503-4222-80A1-AE1C21E4EF30}"/>
    <cellStyle name="การคำนวณ 5 2 3 2 2" xfId="52304" xr:uid="{95634618-73FD-4733-B8C4-78EC66DB9A0F}"/>
    <cellStyle name="การคำนวณ 5 2 3 2 2 2" xfId="52305" xr:uid="{B4F4E262-9EE2-4E7D-AE63-BB0C49BBCE3B}"/>
    <cellStyle name="การคำนวณ 5 2 3 2 2 3" xfId="52306" xr:uid="{0F7AE0C2-CC0E-4D54-A57A-F001ABC2FBD5}"/>
    <cellStyle name="การคำนวณ 5 2 3 2 2 4" xfId="52307" xr:uid="{A94ED31D-87AF-44F8-A583-551CFF85D7EF}"/>
    <cellStyle name="การคำนวณ 5 2 3 2 3" xfId="52308" xr:uid="{E294A4B8-0C6B-468D-B472-190A4237B2FC}"/>
    <cellStyle name="การคำนวณ 5 2 3 2 3 2" xfId="52309" xr:uid="{E186372A-8185-4FF0-B26B-E82B08F131E4}"/>
    <cellStyle name="การคำนวณ 5 2 3 2 4" xfId="52310" xr:uid="{7E390A56-60D5-4B12-850C-A9E8B263D032}"/>
    <cellStyle name="การคำนวณ 5 2 3 3" xfId="52311" xr:uid="{13721115-AC32-4D32-8C16-30C567F4AB1D}"/>
    <cellStyle name="การคำนวณ 5 2 3 3 2" xfId="52312" xr:uid="{3C7CB4FE-95FA-4E06-99B8-CD414BDA2CDB}"/>
    <cellStyle name="การคำนวณ 5 2 3 3 3" xfId="52313" xr:uid="{1A554A10-0916-4052-8310-337B72899D34}"/>
    <cellStyle name="การคำนวณ 5 2 3 3 4" xfId="52314" xr:uid="{C5D9DA4D-A2B5-4977-9B69-90DCE97C88E4}"/>
    <cellStyle name="การคำนวณ 5 2 3 4" xfId="52315" xr:uid="{FA9B2777-2E87-4550-85DD-B5435C17AE30}"/>
    <cellStyle name="การคำนวณ 5 2 3 4 2" xfId="52316" xr:uid="{B094380D-655B-4DD9-8672-631CF06437EC}"/>
    <cellStyle name="การคำนวณ 5 2 3 4 3" xfId="52317" xr:uid="{B5417DC4-12B7-41BE-89E7-023D27EC4FAE}"/>
    <cellStyle name="การคำนวณ 5 2 3 5" xfId="52318" xr:uid="{DAF0958D-0645-4EDB-ADF6-5A68CAB8B3A6}"/>
    <cellStyle name="การคำนวณ 5 2 3 5 2" xfId="52319" xr:uid="{62C53C6A-2745-4921-8684-C49A492F10BA}"/>
    <cellStyle name="การคำนวณ 5 2 3 5 3" xfId="52320" xr:uid="{4C9A1565-58B0-441A-BDE1-5364469046FA}"/>
    <cellStyle name="การคำนวณ 5 2 3 6" xfId="52321" xr:uid="{8CC00CE4-BD43-4CDB-821B-A75611E29B8E}"/>
    <cellStyle name="การคำนวณ 5 2 4" xfId="52322" xr:uid="{DC6EBAD6-4707-4187-B980-6EF893C0D220}"/>
    <cellStyle name="การคำนวณ 5 2 4 2" xfId="52323" xr:uid="{863FAD63-1EC6-4B05-8572-925380310833}"/>
    <cellStyle name="การคำนวณ 5 2 4 2 2" xfId="52324" xr:uid="{2F728318-F107-4F5E-88AE-D292B4856EFA}"/>
    <cellStyle name="การคำนวณ 5 2 4 2 3" xfId="52325" xr:uid="{66F0E58C-01F7-4F8B-BFA1-5590B536E345}"/>
    <cellStyle name="การคำนวณ 5 2 4 2 4" xfId="52326" xr:uid="{EE4C0EDD-E466-4F01-B315-518C9F1B8698}"/>
    <cellStyle name="การคำนวณ 5 2 4 3" xfId="52327" xr:uid="{BCE567CD-5BA1-4012-8864-992A503E16DC}"/>
    <cellStyle name="การคำนวณ 5 2 4 3 2" xfId="52328" xr:uid="{4F5E8627-1AA1-4CFA-AB7F-BE168B0C1CBE}"/>
    <cellStyle name="การคำนวณ 5 2 4 3 3" xfId="52329" xr:uid="{819F5EC2-57A0-4E80-A074-3F7E39144CF1}"/>
    <cellStyle name="การคำนวณ 5 2 4 4" xfId="52330" xr:uid="{E47582A0-6816-4A46-B435-7F8845F33B16}"/>
    <cellStyle name="การคำนวณ 5 2 5" xfId="52331" xr:uid="{56CDDBDC-73B0-471F-919B-6B5125BCE9A2}"/>
    <cellStyle name="การคำนวณ 5 2 5 2" xfId="52332" xr:uid="{302D6603-EE3A-4423-A4E4-957C09C8695C}"/>
    <cellStyle name="การคำนวณ 5 2 5 2 2" xfId="52333" xr:uid="{CBFB300A-6FB4-4D4A-A531-34CE3EAF4F0C}"/>
    <cellStyle name="การคำนวณ 5 2 5 2 3" xfId="52334" xr:uid="{B6AD7523-D0E3-4B99-A578-33F10480F260}"/>
    <cellStyle name="การคำนวณ 5 2 5 3" xfId="52335" xr:uid="{56AF7020-37D6-4CE2-B384-ED50B53FD517}"/>
    <cellStyle name="การคำนวณ 5 2 5 4" xfId="52336" xr:uid="{06001897-4B04-4DB6-95F2-A5FE883E7573}"/>
    <cellStyle name="การคำนวณ 5 2 6" xfId="52337" xr:uid="{6F985DD6-8728-4D43-A7EE-AD4AC37BDF19}"/>
    <cellStyle name="การคำนวณ 5 2 6 2" xfId="52338" xr:uid="{2A029E47-1090-462D-850B-01C9414495D5}"/>
    <cellStyle name="การคำนวณ 5 2 6 3" xfId="52339" xr:uid="{1D9BCDAC-364E-4A17-A791-07C4F04B944A}"/>
    <cellStyle name="การคำนวณ 5 2 7" xfId="52340" xr:uid="{474E5BBF-4900-43CB-90DA-74C0B82EA3F5}"/>
    <cellStyle name="การคำนวณ 5 2 7 2" xfId="52341" xr:uid="{1B14FAFB-C86F-4980-AE38-3CA45B9EEE65}"/>
    <cellStyle name="การคำนวณ 5 2 7 3" xfId="52342" xr:uid="{F867CD94-0915-414F-A145-8D4CE020CF48}"/>
    <cellStyle name="การคำนวณ 5 2 8" xfId="52343" xr:uid="{C438AC41-614D-4591-9796-CDDABADAB00C}"/>
    <cellStyle name="การคำนวณ 5 3" xfId="52344" xr:uid="{B8B08E4E-E119-49EF-A881-649649D79235}"/>
    <cellStyle name="การคำนวณ 5 3 2" xfId="52345" xr:uid="{9F0BFB64-B573-4EEB-A3D0-F30944B0D993}"/>
    <cellStyle name="การคำนวณ 5 3 2 2" xfId="52346" xr:uid="{A69A0FAB-A4FE-4702-BE69-ECCFD404C3F0}"/>
    <cellStyle name="การคำนวณ 5 3 2 2 2" xfId="52347" xr:uid="{F2E613F0-C002-46CD-95E4-F488145D850C}"/>
    <cellStyle name="การคำนวณ 5 3 2 2 2 2" xfId="52348" xr:uid="{FD9146B2-012E-463E-855C-45ED4EEDB686}"/>
    <cellStyle name="การคำนวณ 5 3 2 2 2 3" xfId="52349" xr:uid="{5F6C3135-D061-406A-9AF4-10C5C278D7C1}"/>
    <cellStyle name="การคำนวณ 5 3 2 2 2 4" xfId="52350" xr:uid="{A0BF3A68-A264-400F-BC62-9263833297E6}"/>
    <cellStyle name="การคำนวณ 5 3 2 2 3" xfId="52351" xr:uid="{0CD51E0B-F664-4E7D-84A0-3EFFAC9912FE}"/>
    <cellStyle name="การคำนวณ 5 3 2 2 3 2" xfId="52352" xr:uid="{CC6F5093-0E30-4C1F-BCC4-A4BD880EAF09}"/>
    <cellStyle name="การคำนวณ 5 3 2 2 4" xfId="52353" xr:uid="{51A59A92-B40B-4C48-97B4-F884616E93A8}"/>
    <cellStyle name="การคำนวณ 5 3 2 3" xfId="52354" xr:uid="{F1A9CDE3-FB0E-46F0-9237-D35DB0F7E1A6}"/>
    <cellStyle name="การคำนวณ 5 3 2 3 2" xfId="52355" xr:uid="{0F243BAD-0ABA-488E-8D55-E9CB03CF5A1E}"/>
    <cellStyle name="การคำนวณ 5 3 2 3 3" xfId="52356" xr:uid="{EC394EEE-A4EF-405E-9E66-EC1FE98B57E0}"/>
    <cellStyle name="การคำนวณ 5 3 2 3 4" xfId="52357" xr:uid="{B79057B0-6A61-405B-A1AD-560DFD4EBA4A}"/>
    <cellStyle name="การคำนวณ 5 3 2 4" xfId="52358" xr:uid="{DEBFB5B3-ED00-4553-8AA7-90B0A47DE3DF}"/>
    <cellStyle name="การคำนวณ 5 3 2 4 2" xfId="52359" xr:uid="{28CBB671-D643-40D4-8F2A-7D81FA8998EA}"/>
    <cellStyle name="การคำนวณ 5 3 2 4 3" xfId="52360" xr:uid="{954833CE-0BBD-4C1D-844A-D6140A085449}"/>
    <cellStyle name="การคำนวณ 5 3 2 5" xfId="52361" xr:uid="{CA8644A7-7845-4B5A-A001-1F85910913B9}"/>
    <cellStyle name="การคำนวณ 5 3 2 5 2" xfId="52362" xr:uid="{EB7D9290-BCFC-4DE0-AEB6-4A252E025205}"/>
    <cellStyle name="การคำนวณ 5 3 2 5 3" xfId="52363" xr:uid="{85033E32-21FE-4D24-B203-682C51A17375}"/>
    <cellStyle name="การคำนวณ 5 3 2 6" xfId="52364" xr:uid="{5E25503F-6C58-4F91-BDB8-33F297F462C7}"/>
    <cellStyle name="การคำนวณ 5 3 3" xfId="52365" xr:uid="{4826BE1F-D5B4-42F6-9DF8-E04AEA0DA59E}"/>
    <cellStyle name="การคำนวณ 5 3 3 2" xfId="52366" xr:uid="{51C3C0A2-5AE2-4DE0-8F8D-3823C6576C7F}"/>
    <cellStyle name="การคำนวณ 5 3 3 2 2" xfId="52367" xr:uid="{E6D50AF2-9AE0-4399-9702-CBFD0B975EB9}"/>
    <cellStyle name="การคำนวณ 5 3 3 2 3" xfId="52368" xr:uid="{8C37AD7C-C3BF-468E-B606-78F730E6F223}"/>
    <cellStyle name="การคำนวณ 5 3 3 2 4" xfId="52369" xr:uid="{485F5FE0-99EA-4112-98EF-781E57FEC171}"/>
    <cellStyle name="การคำนวณ 5 3 3 3" xfId="52370" xr:uid="{48E95580-3ADF-4F92-8B5D-B35F90880C55}"/>
    <cellStyle name="การคำนวณ 5 3 3 3 2" xfId="52371" xr:uid="{A220A2D5-E58E-4E8B-92AE-4E3ABD34D28A}"/>
    <cellStyle name="การคำนวณ 5 3 3 3 3" xfId="52372" xr:uid="{54439A46-5B87-48C7-9526-47DC27FB74AB}"/>
    <cellStyle name="การคำนวณ 5 3 3 4" xfId="52373" xr:uid="{9F81288F-818E-4C98-8B65-20542325A6AB}"/>
    <cellStyle name="การคำนวณ 5 3 3 5" xfId="52374" xr:uid="{82799343-A211-4AC5-8948-9A136026388D}"/>
    <cellStyle name="การคำนวณ 5 3 4" xfId="52375" xr:uid="{8BD52319-C2CB-4CEF-9E92-0A939B973CF1}"/>
    <cellStyle name="การคำนวณ 5 3 4 2" xfId="52376" xr:uid="{D6673BB5-78F9-4987-8EC7-E262084A4D39}"/>
    <cellStyle name="การคำนวณ 5 3 4 2 2" xfId="52377" xr:uid="{D7880AE3-D569-4D43-97D4-8C619E509AAA}"/>
    <cellStyle name="การคำนวณ 5 3 4 2 3" xfId="52378" xr:uid="{534F8305-444A-4DFF-9EC7-023D790989C2}"/>
    <cellStyle name="การคำนวณ 5 3 4 3" xfId="52379" xr:uid="{87F305F2-F494-4FA4-A211-DAAFA9EBCFCB}"/>
    <cellStyle name="การคำนวณ 5 3 4 4" xfId="52380" xr:uid="{5897BEB1-C658-4F75-BBC1-8228A62636FB}"/>
    <cellStyle name="การคำนวณ 5 3 4 5" xfId="52381" xr:uid="{63061AB1-401E-4D8E-ADC0-5A0E0E37F76C}"/>
    <cellStyle name="การคำนวณ 5 3 5" xfId="52382" xr:uid="{009B8C73-E1E0-4560-A885-F290F3C1F264}"/>
    <cellStyle name="การคำนวณ 5 3 5 2" xfId="52383" xr:uid="{6866AF1F-02F1-41D5-8D71-01D5CFEDC411}"/>
    <cellStyle name="การคำนวณ 5 3 5 2 2" xfId="52384" xr:uid="{693A2D2F-135B-45C0-BD4A-5902ECF28C23}"/>
    <cellStyle name="การคำนวณ 5 3 5 2 3" xfId="52385" xr:uid="{6250ACA8-56B9-4B5C-9C0E-A5A7CB3BF272}"/>
    <cellStyle name="การคำนวณ 5 3 5 3" xfId="52386" xr:uid="{E0D0EC18-E9A7-46AE-BE61-40D1BEF5D474}"/>
    <cellStyle name="การคำนวณ 5 3 5 4" xfId="52387" xr:uid="{41D8B341-9146-46F8-A632-3140F2AA5103}"/>
    <cellStyle name="การคำนวณ 5 3 6" xfId="52388" xr:uid="{88DAACFE-86AE-49AC-B299-2716ADD7C778}"/>
    <cellStyle name="การคำนวณ 5 3 6 2" xfId="52389" xr:uid="{8FFF7EC4-D90B-4EF0-BD82-3B35C3279424}"/>
    <cellStyle name="การคำนวณ 5 3 6 3" xfId="52390" xr:uid="{1A5D8398-897F-4F0C-BF05-56FFA4B1EA91}"/>
    <cellStyle name="การคำนวณ 5 3 7" xfId="52391" xr:uid="{CC627A8D-0DBA-4550-B0E5-21F041242447}"/>
    <cellStyle name="การคำนวณ 5 4" xfId="52392" xr:uid="{DCD12D5E-AEE0-4A9C-B4B7-75916FD0B908}"/>
    <cellStyle name="การคำนวณ 5 4 2" xfId="52393" xr:uid="{6C351758-40EB-4E9E-BC1E-CF9819F02043}"/>
    <cellStyle name="การคำนวณ 5 4 2 2" xfId="52394" xr:uid="{E356FED4-1E44-4EA6-A10F-92C928EA22BE}"/>
    <cellStyle name="การคำนวณ 5 4 2 2 2" xfId="52395" xr:uid="{FCE01604-A48D-482B-9509-D5D44F6B97A4}"/>
    <cellStyle name="การคำนวณ 5 4 2 2 3" xfId="52396" xr:uid="{770537CC-7385-4F2A-9000-1F178EAB1A4F}"/>
    <cellStyle name="การคำนวณ 5 4 2 2 4" xfId="52397" xr:uid="{43CB883F-AD38-41CA-B8E2-8FD7B4368A14}"/>
    <cellStyle name="การคำนวณ 5 4 2 3" xfId="52398" xr:uid="{564EE3FE-375A-4034-828C-E94FA9295333}"/>
    <cellStyle name="การคำนวณ 5 4 2 3 2" xfId="52399" xr:uid="{03A26463-F19A-411A-A918-BB95BF97922E}"/>
    <cellStyle name="การคำนวณ 5 4 2 4" xfId="52400" xr:uid="{461BA3D1-C56F-47D4-953A-0E59EF97635E}"/>
    <cellStyle name="การคำนวณ 5 4 3" xfId="52401" xr:uid="{703BC8C1-CA66-4731-A984-A190427A49CB}"/>
    <cellStyle name="การคำนวณ 5 4 3 2" xfId="52402" xr:uid="{525E109E-19F6-4B94-965B-64A057C89987}"/>
    <cellStyle name="การคำนวณ 5 4 3 3" xfId="52403" xr:uid="{65720E72-0210-4783-BE64-B92099A01AFC}"/>
    <cellStyle name="การคำนวณ 5 4 3 4" xfId="52404" xr:uid="{D687BAAB-BB07-4D93-842A-849E934EF349}"/>
    <cellStyle name="การคำนวณ 5 4 4" xfId="52405" xr:uid="{AD96948D-6AFB-4A7D-AC7E-0FA29745C90C}"/>
    <cellStyle name="การคำนวณ 5 4 4 2" xfId="52406" xr:uid="{3CBC2AAF-0CFA-483C-A7CC-90DFDFE502FE}"/>
    <cellStyle name="การคำนวณ 5 4 4 3" xfId="52407" xr:uid="{9BC12D8B-E3F8-4EC7-B5BF-4E8110213FB7}"/>
    <cellStyle name="การคำนวณ 5 4 5" xfId="52408" xr:uid="{864AFE72-E7D2-44B9-B418-0EC580F326C9}"/>
    <cellStyle name="การคำนวณ 5 4 5 2" xfId="52409" xr:uid="{ECF091BC-2F80-4D5F-A1C9-6E13946AEAB0}"/>
    <cellStyle name="การคำนวณ 5 4 5 3" xfId="52410" xr:uid="{3CBE9E83-033D-483D-9F9A-7243D711A44B}"/>
    <cellStyle name="การคำนวณ 5 4 6" xfId="52411" xr:uid="{5F739DD4-F2EF-4C8D-AF4C-E3ED0936F286}"/>
    <cellStyle name="การคำนวณ 5 5" xfId="52412" xr:uid="{AB50BB3C-2D2D-4243-9D7A-5D19D706F844}"/>
    <cellStyle name="การคำนวณ 5 5 2" xfId="52413" xr:uid="{3EB2C587-F32F-4A46-A7F1-497707327F02}"/>
    <cellStyle name="การคำนวณ 5 5 2 2" xfId="52414" xr:uid="{207119C6-91EF-48F2-B587-74BD90588F58}"/>
    <cellStyle name="การคำนวณ 5 5 2 3" xfId="52415" xr:uid="{0260E069-832E-429D-9C03-2FBDBC7B86ED}"/>
    <cellStyle name="การคำนวณ 5 5 2 4" xfId="52416" xr:uid="{6C6202A4-0459-44D7-8242-8566501A74AE}"/>
    <cellStyle name="การคำนวณ 5 5 3" xfId="52417" xr:uid="{FCCC9632-E870-4A4A-953F-C87300FD74FE}"/>
    <cellStyle name="การคำนวณ 5 5 3 2" xfId="52418" xr:uid="{AD1A43EF-483C-49D7-879C-C4A82CD390B5}"/>
    <cellStyle name="การคำนวณ 5 5 3 3" xfId="52419" xr:uid="{B6379956-D370-469B-8413-95CB1850646E}"/>
    <cellStyle name="การคำนวณ 5 5 4" xfId="52420" xr:uid="{E8CFF787-05BE-4A18-A053-9F6ECB0662F0}"/>
    <cellStyle name="การคำนวณ 5 6" xfId="52421" xr:uid="{995EDF08-8054-431C-A682-356C7619965F}"/>
    <cellStyle name="การคำนวณ 5 6 2" xfId="52422" xr:uid="{79EEE9FD-DAE8-4F34-8762-8D37913C2388}"/>
    <cellStyle name="การคำนวณ 5 6 2 2" xfId="52423" xr:uid="{9CCB2CD9-2D0B-4681-B79F-30E7A55A5FD0}"/>
    <cellStyle name="การคำนวณ 5 6 2 3" xfId="52424" xr:uid="{5ADDF608-EDE6-4E0E-991B-BD6FFD04E90B}"/>
    <cellStyle name="การคำนวณ 5 6 3" xfId="52425" xr:uid="{120C455A-D471-4076-91BD-32660B2C47F0}"/>
    <cellStyle name="การคำนวณ 5 6 4" xfId="52426" xr:uid="{B6284DF1-A444-45D3-99BE-DBEBD3EC7502}"/>
    <cellStyle name="การคำนวณ 5 7" xfId="52427" xr:uid="{0D3D771C-8006-4CE9-B585-39BBE547FCC7}"/>
    <cellStyle name="การคำนวณ 5 7 2" xfId="52428" xr:uid="{9C0E0B45-ADA7-49C3-BA6C-39ADF25C333C}"/>
    <cellStyle name="การคำนวณ 5 7 3" xfId="52429" xr:uid="{F2691941-DC3E-4B99-A8AA-D494EA0C2CAD}"/>
    <cellStyle name="การคำนวณ 5 8" xfId="52430" xr:uid="{F8A9C1D9-7D4F-4D65-B402-3F091A340EF0}"/>
    <cellStyle name="การคำนวณ 5 8 2" xfId="52431" xr:uid="{ED76F19B-0B63-46D0-A184-ECB796FEA294}"/>
    <cellStyle name="การคำนวณ 5 8 3" xfId="52432" xr:uid="{8C68E7E0-CD1F-468C-A50B-0E0072963718}"/>
    <cellStyle name="การคำนวณ 5 9" xfId="52433" xr:uid="{DBDBAAB6-18AF-477B-B3C0-853837A19C4E}"/>
    <cellStyle name="การคำนวณ 6" xfId="52434" xr:uid="{643413A3-43D3-4806-9742-7877A3136864}"/>
    <cellStyle name="การคำนวณ 6 2" xfId="52435" xr:uid="{14A6AE56-2E0D-4E3D-944F-810A68AD2213}"/>
    <cellStyle name="การคำนวณ 6 2 2" xfId="52436" xr:uid="{7FD31BFD-5859-4C42-BE2D-445E838556B0}"/>
    <cellStyle name="การคำนวณ 6 2 2 2" xfId="52437" xr:uid="{1C60B986-8ABA-4ACC-89BC-8362C663E9D5}"/>
    <cellStyle name="การคำนวณ 6 2 2 2 2" xfId="52438" xr:uid="{83A93DFC-C985-4487-9DA0-F4726A905421}"/>
    <cellStyle name="การคำนวณ 6 2 2 2 2 2" xfId="52439" xr:uid="{A2E1A07C-226E-4362-9079-BB4A71E45962}"/>
    <cellStyle name="การคำนวณ 6 2 2 2 2 2 2" xfId="52440" xr:uid="{A9A770B0-4FC9-4685-AE0A-86022B2BC86D}"/>
    <cellStyle name="การคำนวณ 6 2 2 2 2 2 3" xfId="52441" xr:uid="{9A68DADB-79F8-44B4-88C5-3F109F697EB0}"/>
    <cellStyle name="การคำนวณ 6 2 2 2 2 2 4" xfId="52442" xr:uid="{F3900B1C-DCEC-41EC-9101-D02987AD8DF5}"/>
    <cellStyle name="การคำนวณ 6 2 2 2 2 3" xfId="52443" xr:uid="{910189F4-5173-4FB7-ADBD-C96AFFC1E439}"/>
    <cellStyle name="การคำนวณ 6 2 2 2 2 3 2" xfId="52444" xr:uid="{49EE38DF-9761-4B5C-8929-AF0B9AC577D5}"/>
    <cellStyle name="การคำนวณ 6 2 2 2 2 4" xfId="52445" xr:uid="{C6A05E32-8E02-4CD0-AD11-B53C0BE609CC}"/>
    <cellStyle name="การคำนวณ 6 2 2 2 3" xfId="52446" xr:uid="{7EA5A0F7-117C-4AFE-B2F6-D82BE5EE99C3}"/>
    <cellStyle name="การคำนวณ 6 2 2 2 3 2" xfId="52447" xr:uid="{31C6097F-3A20-40F8-A71E-C92400298156}"/>
    <cellStyle name="การคำนวณ 6 2 2 2 3 3" xfId="52448" xr:uid="{96278004-6EB9-46B4-88AD-E19EE3BEDFD1}"/>
    <cellStyle name="การคำนวณ 6 2 2 2 3 4" xfId="52449" xr:uid="{B0C8E9A8-F82A-49EE-BC92-53E6DC1A46F4}"/>
    <cellStyle name="การคำนวณ 6 2 2 2 4" xfId="52450" xr:uid="{4E95BBE9-930B-41B2-9937-4DA406BE1136}"/>
    <cellStyle name="การคำนวณ 6 2 2 2 4 2" xfId="52451" xr:uid="{2349D751-5F96-4DA3-86C9-2B2810BCAD8D}"/>
    <cellStyle name="การคำนวณ 6 2 2 2 4 3" xfId="52452" xr:uid="{533B885B-488F-4E0B-9C3C-EAB809DD5071}"/>
    <cellStyle name="การคำนวณ 6 2 2 2 5" xfId="52453" xr:uid="{E1FCDD42-AA91-4D7A-BD0C-D5874B1C281B}"/>
    <cellStyle name="การคำนวณ 6 2 2 3" xfId="52454" xr:uid="{1C0DF790-0040-407F-9981-39BCAAB5FBEE}"/>
    <cellStyle name="การคำนวณ 6 2 2 3 2" xfId="52455" xr:uid="{FB5B6301-ED7C-45DF-B351-C9FC04488062}"/>
    <cellStyle name="การคำนวณ 6 2 2 3 2 2" xfId="52456" xr:uid="{5A6DBAEC-F97A-4E21-8B47-0DE843F40BE7}"/>
    <cellStyle name="การคำนวณ 6 2 2 3 2 3" xfId="52457" xr:uid="{9CEB88E1-0640-4062-9C2F-475B3501B95C}"/>
    <cellStyle name="การคำนวณ 6 2 2 3 2 4" xfId="52458" xr:uid="{8CD0B1F7-23C4-4C1E-9023-3EB22A762BA1}"/>
    <cellStyle name="การคำนวณ 6 2 2 3 3" xfId="52459" xr:uid="{3A0C8841-55E3-4908-B95A-AA930DC01A07}"/>
    <cellStyle name="การคำนวณ 6 2 2 3 3 2" xfId="52460" xr:uid="{FE3E509D-BBA9-445E-BE60-BF02CE7D2956}"/>
    <cellStyle name="การคำนวณ 6 2 2 3 4" xfId="52461" xr:uid="{8AC981EB-ADAD-47CB-9C02-10FFBBD226F6}"/>
    <cellStyle name="การคำนวณ 6 2 2 4" xfId="52462" xr:uid="{BED97544-1509-4DEE-93CD-E2D50074DDF4}"/>
    <cellStyle name="การคำนวณ 6 2 2 4 2" xfId="52463" xr:uid="{1709AB73-E705-4150-9D8F-9E05CB21CADA}"/>
    <cellStyle name="การคำนวณ 6 2 2 4 3" xfId="52464" xr:uid="{25C68541-7ADE-4533-BCC0-0932424FBB32}"/>
    <cellStyle name="การคำนวณ 6 2 2 4 4" xfId="52465" xr:uid="{D6D706B6-AD24-4973-B132-AF2A5B45C7B5}"/>
    <cellStyle name="การคำนวณ 6 2 2 5" xfId="52466" xr:uid="{81719DE2-A1C2-4DCD-820E-DF06B74BFDDF}"/>
    <cellStyle name="การคำนวณ 6 2 2 5 2" xfId="52467" xr:uid="{2DB9AF53-0839-426C-986A-8CFB01612E31}"/>
    <cellStyle name="การคำนวณ 6 2 2 5 3" xfId="52468" xr:uid="{E52C34E7-0C01-456B-8AE8-8EBE391BEF9E}"/>
    <cellStyle name="การคำนวณ 6 2 2 6" xfId="52469" xr:uid="{2CEE2D73-6B2E-495F-9CE0-02758ACC6CFE}"/>
    <cellStyle name="การคำนวณ 6 2 2 6 2" xfId="52470" xr:uid="{6D21A472-1C77-4FA5-B44D-9D9B9D9F1D12}"/>
    <cellStyle name="การคำนวณ 6 2 2 6 3" xfId="52471" xr:uid="{789C01E5-B8E8-4E01-B50C-5C067894163C}"/>
    <cellStyle name="การคำนวณ 6 2 2 7" xfId="52472" xr:uid="{920245A2-5BF2-4EEE-AC98-E9DE0B014355}"/>
    <cellStyle name="การคำนวณ 6 2 3" xfId="52473" xr:uid="{4829D03B-8BD2-48BE-A08E-7C66919D8444}"/>
    <cellStyle name="การคำนวณ 6 2 3 2" xfId="52474" xr:uid="{CB876A65-C539-40B4-B1C0-726B7EE0EA6E}"/>
    <cellStyle name="การคำนวณ 6 2 3 2 2" xfId="52475" xr:uid="{69775140-EDEA-4390-9516-2EE9C0D13F23}"/>
    <cellStyle name="การคำนวณ 6 2 3 2 3" xfId="52476" xr:uid="{77A04289-7AA9-4208-86F3-2949991D379C}"/>
    <cellStyle name="การคำนวณ 6 2 3 2 4" xfId="52477" xr:uid="{FB5BFC26-B490-4E28-9DA1-590E0DEA2B23}"/>
    <cellStyle name="การคำนวณ 6 2 3 3" xfId="52478" xr:uid="{08285F86-9375-404F-8AA8-EC27792D9AE8}"/>
    <cellStyle name="การคำนวณ 6 2 3 3 2" xfId="52479" xr:uid="{8AC6E5E4-D46C-4D8E-A642-43C19C0A71D5}"/>
    <cellStyle name="การคำนวณ 6 2 3 3 3" xfId="52480" xr:uid="{398C423D-032C-4D92-9F9D-D41408497300}"/>
    <cellStyle name="การคำนวณ 6 2 3 4" xfId="52481" xr:uid="{F13BFEF2-DD9B-496E-9003-227F1ACCE44B}"/>
    <cellStyle name="การคำนวณ 6 2 3 5" xfId="52482" xr:uid="{9CFD0DF6-78AB-4287-B8D8-359849F208AE}"/>
    <cellStyle name="การคำนวณ 6 2 4" xfId="52483" xr:uid="{98625357-1BE9-4849-B742-7BCB19A5A871}"/>
    <cellStyle name="การคำนวณ 6 2 4 2" xfId="52484" xr:uid="{1A350627-304C-45FC-A4C2-B54573048B51}"/>
    <cellStyle name="การคำนวณ 6 2 4 2 2" xfId="52485" xr:uid="{369E8490-91A7-4362-AEBA-72AC0A1AE672}"/>
    <cellStyle name="การคำนวณ 6 2 4 2 3" xfId="52486" xr:uid="{970F8B94-BBEC-4B1B-9153-03CD0DFE6223}"/>
    <cellStyle name="การคำนวณ 6 2 4 3" xfId="52487" xr:uid="{81AFC849-54C5-4785-A69A-1438330462C3}"/>
    <cellStyle name="การคำนวณ 6 2 4 4" xfId="52488" xr:uid="{A4570C78-F54F-4DBD-999F-8A5045BCFBB0}"/>
    <cellStyle name="การคำนวณ 6 2 4 5" xfId="52489" xr:uid="{C084CAFB-BF90-49DD-A444-A615139EE623}"/>
    <cellStyle name="การคำนวณ 6 2 5" xfId="52490" xr:uid="{5F5E5666-FE57-4836-8A61-C0171689D5D7}"/>
    <cellStyle name="การคำนวณ 6 2 5 2" xfId="52491" xr:uid="{5AC5BD29-A909-4692-9A23-3F24FF8B03A9}"/>
    <cellStyle name="การคำนวณ 6 2 5 2 2" xfId="52492" xr:uid="{A722A3C2-DD0F-444D-AD97-CC87ED882454}"/>
    <cellStyle name="การคำนวณ 6 2 5 2 3" xfId="52493" xr:uid="{DE13BDE3-1684-4F90-8E46-51C56523AC42}"/>
    <cellStyle name="การคำนวณ 6 2 5 3" xfId="52494" xr:uid="{4E5ED3EA-C6C1-41CD-B459-74B284B459E7}"/>
    <cellStyle name="การคำนวณ 6 2 5 4" xfId="52495" xr:uid="{C8026DE5-CF4E-4A1A-AC0D-9C6445A6AC14}"/>
    <cellStyle name="การคำนวณ 6 2 6" xfId="52496" xr:uid="{52E7FE64-C6F0-4E65-87A9-5960BBD31669}"/>
    <cellStyle name="การคำนวณ 6 2 6 2" xfId="52497" xr:uid="{A7696E9C-CC65-46BC-879A-BC73AA7A409A}"/>
    <cellStyle name="การคำนวณ 6 2 6 3" xfId="52498" xr:uid="{148E59DE-2DD5-4661-B879-7D83848D48C3}"/>
    <cellStyle name="การคำนวณ 6 2 7" xfId="52499" xr:uid="{F8945477-9749-40E8-83EB-F26C0279EAE3}"/>
    <cellStyle name="การคำนวณ 6 3" xfId="52500" xr:uid="{F04F37EB-05F8-4EC8-A0CD-1C90B6072B72}"/>
    <cellStyle name="การคำนวณ 6 3 2" xfId="52501" xr:uid="{8BA4EB66-8980-488F-B336-002304350073}"/>
    <cellStyle name="การคำนวณ 6 3 2 2" xfId="52502" xr:uid="{E357114D-4202-42CB-BA3C-C875F8AA3238}"/>
    <cellStyle name="การคำนวณ 6 3 2 2 2" xfId="52503" xr:uid="{8A9CBA6C-D768-4992-AA5A-617D07717443}"/>
    <cellStyle name="การคำนวณ 6 3 2 2 2 2" xfId="52504" xr:uid="{F831CFB3-D511-4FF2-A02F-68899A11DCFC}"/>
    <cellStyle name="การคำนวณ 6 3 2 2 2 3" xfId="52505" xr:uid="{D914DD87-3A9F-471A-B012-CECA8CAF0032}"/>
    <cellStyle name="การคำนวณ 6 3 2 2 2 4" xfId="52506" xr:uid="{A11416AA-D2EB-45F7-B7D2-AA2870D56383}"/>
    <cellStyle name="การคำนวณ 6 3 2 2 3" xfId="52507" xr:uid="{28CEE3E8-47FD-41B5-9442-90BD42C129EB}"/>
    <cellStyle name="การคำนวณ 6 3 2 2 3 2" xfId="52508" xr:uid="{17253D07-D06E-47C6-8507-A2B556838C08}"/>
    <cellStyle name="การคำนวณ 6 3 2 2 4" xfId="52509" xr:uid="{43BAC631-CCEC-4DE6-935E-7D68224B6056}"/>
    <cellStyle name="การคำนวณ 6 3 2 3" xfId="52510" xr:uid="{9B381061-3391-4ABD-BFD9-8B15CDFEE16A}"/>
    <cellStyle name="การคำนวณ 6 3 2 3 2" xfId="52511" xr:uid="{49F4F193-8427-4A8B-B865-EDCC515B84B1}"/>
    <cellStyle name="การคำนวณ 6 3 2 3 3" xfId="52512" xr:uid="{5534574E-E034-4743-99FC-4D2D79DF155D}"/>
    <cellStyle name="การคำนวณ 6 3 2 3 4" xfId="52513" xr:uid="{BD2C3C66-F840-4BAE-B2E1-21FB710BB0CB}"/>
    <cellStyle name="การคำนวณ 6 3 2 4" xfId="52514" xr:uid="{006CF151-BC74-46D3-9163-96214686D513}"/>
    <cellStyle name="การคำนวณ 6 3 2 4 2" xfId="52515" xr:uid="{8ABBBA7C-8524-42FA-9FC7-28164768FA3D}"/>
    <cellStyle name="การคำนวณ 6 3 2 4 3" xfId="52516" xr:uid="{5A3CE1F3-B277-480B-92D1-879B1C6E635A}"/>
    <cellStyle name="การคำนวณ 6 3 2 5" xfId="52517" xr:uid="{042F4055-329C-48F1-81CB-DE5ED778668A}"/>
    <cellStyle name="การคำนวณ 6 3 3" xfId="52518" xr:uid="{66F383CE-8934-44FC-A528-785A95B160D8}"/>
    <cellStyle name="การคำนวณ 6 3 3 2" xfId="52519" xr:uid="{3D04D508-0598-4677-920A-43C7DB0C8846}"/>
    <cellStyle name="การคำนวณ 6 3 3 2 2" xfId="52520" xr:uid="{03C8349F-419D-43CD-81E4-1B3794E630AD}"/>
    <cellStyle name="การคำนวณ 6 3 3 2 3" xfId="52521" xr:uid="{3EA56D13-EBD1-4F2F-85ED-9A6F230A2E5A}"/>
    <cellStyle name="การคำนวณ 6 3 3 2 4" xfId="52522" xr:uid="{7168EFC9-DA31-47D3-B40E-91B718994656}"/>
    <cellStyle name="การคำนวณ 6 3 3 3" xfId="52523" xr:uid="{489134A9-6DE0-4BB7-9877-72C4C8DC3EB3}"/>
    <cellStyle name="การคำนวณ 6 3 3 3 2" xfId="52524" xr:uid="{6099351D-E8BD-44FE-8D96-C2C7D83DE8D2}"/>
    <cellStyle name="การคำนวณ 6 3 3 4" xfId="52525" xr:uid="{75DBF6D3-5121-4897-9016-9A757C794C1C}"/>
    <cellStyle name="การคำนวณ 6 3 4" xfId="52526" xr:uid="{91F47298-04AB-44AE-967E-CAFCF35A05B7}"/>
    <cellStyle name="การคำนวณ 6 3 4 2" xfId="52527" xr:uid="{0C0E0F48-B6E9-4753-ABDB-2DA0DC00E8BA}"/>
    <cellStyle name="การคำนวณ 6 3 4 3" xfId="52528" xr:uid="{858B95E2-ACAF-441E-AE32-9CD4D023FAB4}"/>
    <cellStyle name="การคำนวณ 6 3 4 4" xfId="52529" xr:uid="{1C64503F-9069-4BC7-A810-CE00C0D70022}"/>
    <cellStyle name="การคำนวณ 6 3 5" xfId="52530" xr:uid="{23EFD753-F1F2-4D9D-A9CA-D2784783B613}"/>
    <cellStyle name="การคำนวณ 6 3 5 2" xfId="52531" xr:uid="{98A9BA87-169F-4D1D-9C9D-BAEDD17BFCC7}"/>
    <cellStyle name="การคำนวณ 6 3 5 3" xfId="52532" xr:uid="{BDCF1A63-8B30-477D-A90D-128548CB2B22}"/>
    <cellStyle name="การคำนวณ 6 3 6" xfId="52533" xr:uid="{1A232213-E7B1-4215-88C1-BD331E110AE3}"/>
    <cellStyle name="การคำนวณ 6 3 6 2" xfId="52534" xr:uid="{A8F2294B-3410-4931-9919-FE9736D1CD3C}"/>
    <cellStyle name="การคำนวณ 6 3 6 3" xfId="52535" xr:uid="{4AEEDDE4-3F99-4B28-8ABB-48BEECBF3108}"/>
    <cellStyle name="การคำนวณ 6 3 7" xfId="52536" xr:uid="{9356293D-2EFD-41CA-B38F-5BB79BF21235}"/>
    <cellStyle name="การคำนวณ 6 4" xfId="52537" xr:uid="{762061EA-EF79-40D9-A0CD-2A6C8D3DF539}"/>
    <cellStyle name="การคำนวณ 6 4 2" xfId="52538" xr:uid="{2405739F-5D8D-47A0-90FA-3BCCE958AAD8}"/>
    <cellStyle name="การคำนวณ 6 4 2 2" xfId="52539" xr:uid="{0EA6E976-9F77-490A-824B-62825E058256}"/>
    <cellStyle name="การคำนวณ 6 4 2 2 2" xfId="52540" xr:uid="{41D7AA94-9970-40F0-8365-F257E62B3CA8}"/>
    <cellStyle name="การคำนวณ 6 4 2 2 3" xfId="52541" xr:uid="{492CF8AC-CF74-40E2-AFBF-B4FEFAF470FA}"/>
    <cellStyle name="การคำนวณ 6 4 2 2 4" xfId="52542" xr:uid="{D2678A0C-5E4D-49F3-9D58-919176FD01CF}"/>
    <cellStyle name="การคำนวณ 6 4 2 3" xfId="52543" xr:uid="{1A432AE7-C30F-4A38-8C37-7F445969FB92}"/>
    <cellStyle name="การคำนวณ 6 4 2 3 2" xfId="52544" xr:uid="{FC079B66-6634-4811-863D-9B7A0708F4CE}"/>
    <cellStyle name="การคำนวณ 6 4 2 4" xfId="52545" xr:uid="{4F3B3E23-B105-48EA-B97B-F29B2C4EB220}"/>
    <cellStyle name="การคำนวณ 6 4 3" xfId="52546" xr:uid="{FFF8190F-86AB-4380-98CB-B5FDF705082C}"/>
    <cellStyle name="การคำนวณ 6 4 3 2" xfId="52547" xr:uid="{E2355837-7EFD-4903-A035-BF384EC61654}"/>
    <cellStyle name="การคำนวณ 6 4 3 3" xfId="52548" xr:uid="{43A5AD84-C00A-41BE-941D-88855824AF54}"/>
    <cellStyle name="การคำนวณ 6 4 3 4" xfId="52549" xr:uid="{7785DD6B-8FC1-41E2-87F1-51D03A20F9AD}"/>
    <cellStyle name="การคำนวณ 6 4 4" xfId="52550" xr:uid="{D9506CA0-4095-4B8D-9250-45DF0AC490CE}"/>
    <cellStyle name="การคำนวณ 6 4 4 2" xfId="52551" xr:uid="{3FA9D34C-536C-4CCB-83DC-5BA55D87E5B4}"/>
    <cellStyle name="การคำนวณ 6 4 4 3" xfId="52552" xr:uid="{57047469-9F7F-4602-93B8-7F0AB9847959}"/>
    <cellStyle name="การคำนวณ 6 4 5" xfId="52553" xr:uid="{CE9AAC8B-287A-43A2-9ED0-AC9AB1B067A9}"/>
    <cellStyle name="การคำนวณ 6 4 5 2" xfId="52554" xr:uid="{A7F67E8C-FB73-4B97-B8E2-A0BDD7CA9755}"/>
    <cellStyle name="การคำนวณ 6 4 5 3" xfId="52555" xr:uid="{6F838770-0CA0-4A6F-88FB-099CEF70E74F}"/>
    <cellStyle name="การคำนวณ 6 4 6" xfId="52556" xr:uid="{E4354607-39BD-4343-9B6F-D532294C77D4}"/>
    <cellStyle name="การคำนวณ 6 5" xfId="52557" xr:uid="{76BBF341-0C9D-42B3-A85F-9E0927AD254A}"/>
    <cellStyle name="การคำนวณ 6 5 2" xfId="52558" xr:uid="{DA5B01B2-003E-4B23-AF2B-BA0A203A846C}"/>
    <cellStyle name="การคำนวณ 6 5 2 2" xfId="52559" xr:uid="{9F230AFE-290F-4005-B6F2-0789C0DD1578}"/>
    <cellStyle name="การคำนวณ 6 5 2 3" xfId="52560" xr:uid="{9AC2E013-2C76-41F1-BF30-6FDAEC118305}"/>
    <cellStyle name="การคำนวณ 6 5 2 4" xfId="52561" xr:uid="{05112E04-F863-42D1-9361-F8635B928AEE}"/>
    <cellStyle name="การคำนวณ 6 5 3" xfId="52562" xr:uid="{C6EB1B53-F919-4E3A-8016-D09FC24AC5D8}"/>
    <cellStyle name="การคำนวณ 6 5 3 2" xfId="52563" xr:uid="{2EB5770C-CC93-4C37-8849-902DF4C64897}"/>
    <cellStyle name="การคำนวณ 6 5 3 3" xfId="52564" xr:uid="{656EC380-415C-4619-9A9B-8082BA0C9222}"/>
    <cellStyle name="การคำนวณ 6 5 4" xfId="52565" xr:uid="{C2D5D686-D998-4121-AE4B-B35742F072A5}"/>
    <cellStyle name="การคำนวณ 6 6" xfId="52566" xr:uid="{4BD9BD9A-5C8F-44ED-BED1-1A3E83C72BB2}"/>
    <cellStyle name="การคำนวณ 6 6 2" xfId="52567" xr:uid="{0D6E4CBE-ED87-4FB8-850C-8525FB3AF3F6}"/>
    <cellStyle name="การคำนวณ 6 6 2 2" xfId="52568" xr:uid="{6D750F83-4114-4D20-8BCF-EFBE6C5869D0}"/>
    <cellStyle name="การคำนวณ 6 6 2 3" xfId="52569" xr:uid="{B3A96014-EC0E-47C9-8E3E-0F9F72525AB2}"/>
    <cellStyle name="การคำนวณ 6 6 3" xfId="52570" xr:uid="{001BD65E-F025-45BE-9EC6-232433C86C00}"/>
    <cellStyle name="การคำนวณ 6 6 4" xfId="52571" xr:uid="{F722AD0E-52E0-4AB9-A978-89549AC170A3}"/>
    <cellStyle name="การคำนวณ 6 7" xfId="52572" xr:uid="{CC6BCA70-69FF-4FC9-B19C-AE8D733FFB89}"/>
    <cellStyle name="การคำนวณ 6 7 2" xfId="52573" xr:uid="{ADAC017E-A95E-42E7-8502-326B90192E9A}"/>
    <cellStyle name="การคำนวณ 6 7 3" xfId="52574" xr:uid="{DAA12D93-4FA4-4AFA-BD9A-34B71E2CC73F}"/>
    <cellStyle name="การคำนวณ 6 8" xfId="52575" xr:uid="{550D63B1-6C23-4A64-8442-CF88E424670E}"/>
    <cellStyle name="การคำนวณ 7" xfId="52576" xr:uid="{4039B444-1BE6-463B-91B8-D1D8B486A3E5}"/>
    <cellStyle name="การคำนวณ 7 2" xfId="52577" xr:uid="{7A5151F0-9E40-419B-BB69-3C2070081B3F}"/>
    <cellStyle name="การคำนวณ 7 2 2" xfId="52578" xr:uid="{F12C7046-00F8-4676-BCA0-2B91AA7E45BE}"/>
    <cellStyle name="การคำนวณ 7 2 2 2" xfId="52579" xr:uid="{BA6B45F5-A02E-4E7A-8909-3FCB8B23213D}"/>
    <cellStyle name="การคำนวณ 7 2 2 2 2" xfId="52580" xr:uid="{73DAEBF4-6E49-4B08-9704-431E5C7F3FCE}"/>
    <cellStyle name="การคำนวณ 7 2 2 2 2 2" xfId="52581" xr:uid="{97CC2088-D026-4A98-B74C-43F52613E66F}"/>
    <cellStyle name="การคำนวณ 7 2 2 2 2 2 2" xfId="52582" xr:uid="{36167EBC-076B-4FB1-B32F-35A0893E645D}"/>
    <cellStyle name="การคำนวณ 7 2 2 2 2 2 3" xfId="52583" xr:uid="{21E01E01-ACFA-4D0F-AE75-01BDD56211EC}"/>
    <cellStyle name="การคำนวณ 7 2 2 2 2 2 4" xfId="52584" xr:uid="{C030DC53-4B6F-4E38-AD84-840ADC82D49F}"/>
    <cellStyle name="การคำนวณ 7 2 2 2 2 3" xfId="52585" xr:uid="{95E2BFE1-21AB-4746-B1B9-B35A386C9289}"/>
    <cellStyle name="การคำนวณ 7 2 2 2 2 3 2" xfId="52586" xr:uid="{6B4EA00E-8142-4F0F-89B9-91D4FCF12E66}"/>
    <cellStyle name="การคำนวณ 7 2 2 2 2 4" xfId="52587" xr:uid="{93B6247E-AC6F-45BF-87B6-1EBAD1A3621D}"/>
    <cellStyle name="การคำนวณ 7 2 2 2 3" xfId="52588" xr:uid="{A28AA564-778F-4E27-8DFB-C7401DE11797}"/>
    <cellStyle name="การคำนวณ 7 2 2 2 3 2" xfId="52589" xr:uid="{75BC6B51-A78D-4357-9D51-2CB1E35CC19E}"/>
    <cellStyle name="การคำนวณ 7 2 2 2 3 3" xfId="52590" xr:uid="{1AA12FCA-B803-467D-AEBA-DEAC6D4C7F94}"/>
    <cellStyle name="การคำนวณ 7 2 2 2 3 4" xfId="52591" xr:uid="{2D0C9D99-4639-4998-BD69-0818982C8DFB}"/>
    <cellStyle name="การคำนวณ 7 2 2 2 4" xfId="52592" xr:uid="{2250F5B7-B56D-44BC-B048-CEE161449353}"/>
    <cellStyle name="การคำนวณ 7 2 2 2 4 2" xfId="52593" xr:uid="{085607B3-170A-4EE0-AD62-057D8A92C12D}"/>
    <cellStyle name="การคำนวณ 7 2 2 2 4 3" xfId="52594" xr:uid="{7C4C4D9D-84AF-4AE4-B23A-A75C97A994CF}"/>
    <cellStyle name="การคำนวณ 7 2 2 2 5" xfId="52595" xr:uid="{8F9FA8D4-F9FF-40A6-A73E-671AB0C44C51}"/>
    <cellStyle name="การคำนวณ 7 2 2 3" xfId="52596" xr:uid="{88573784-75F5-4198-A15C-189D21832815}"/>
    <cellStyle name="การคำนวณ 7 2 2 3 2" xfId="52597" xr:uid="{B2552CE1-8EED-48AA-B7F4-F3850A51CDCA}"/>
    <cellStyle name="การคำนวณ 7 2 2 3 2 2" xfId="52598" xr:uid="{63B05BB9-3186-4653-A4FA-3EF0A6A45453}"/>
    <cellStyle name="การคำนวณ 7 2 2 3 2 3" xfId="52599" xr:uid="{DF6EB550-561E-487B-A7A6-C9053D878382}"/>
    <cellStyle name="การคำนวณ 7 2 2 3 2 4" xfId="52600" xr:uid="{F2D03089-84DC-45B1-9813-A62277A0BFD8}"/>
    <cellStyle name="การคำนวณ 7 2 2 3 3" xfId="52601" xr:uid="{A700E580-D086-4993-982E-D040255CAC33}"/>
    <cellStyle name="การคำนวณ 7 2 2 3 3 2" xfId="52602" xr:uid="{8583EA22-8992-475C-889B-61FFEA901B80}"/>
    <cellStyle name="การคำนวณ 7 2 2 3 4" xfId="52603" xr:uid="{702FBE52-9ECC-4CD0-9442-5145122B6A7B}"/>
    <cellStyle name="การคำนวณ 7 2 2 4" xfId="52604" xr:uid="{A28DA2FF-5A74-4900-B5FB-66C15935E2A6}"/>
    <cellStyle name="การคำนวณ 7 2 2 4 2" xfId="52605" xr:uid="{85DF93D5-7D38-4297-82C6-1AD06DCEE81A}"/>
    <cellStyle name="การคำนวณ 7 2 2 4 3" xfId="52606" xr:uid="{56D9106E-696F-4680-A341-4D54E18FDAB7}"/>
    <cellStyle name="การคำนวณ 7 2 2 4 4" xfId="52607" xr:uid="{6C928783-EA97-4348-97C0-B02235DCDC93}"/>
    <cellStyle name="การคำนวณ 7 2 2 5" xfId="52608" xr:uid="{9070003C-4E04-4B56-9B1C-47EA4DDEDC39}"/>
    <cellStyle name="การคำนวณ 7 2 2 5 2" xfId="52609" xr:uid="{058F6230-E39D-4D82-9F13-A7944A9EBB82}"/>
    <cellStyle name="การคำนวณ 7 2 2 5 3" xfId="52610" xr:uid="{2FCF2BF4-0474-46EA-B1E3-DA20C9FF06A9}"/>
    <cellStyle name="การคำนวณ 7 2 2 6" xfId="52611" xr:uid="{5C6B5F3D-0F3E-4D45-8776-4ABC5F8EF2C3}"/>
    <cellStyle name="การคำนวณ 7 2 2 6 2" xfId="52612" xr:uid="{02A5F836-6CC0-4E98-BB73-9B4179CB1BE3}"/>
    <cellStyle name="การคำนวณ 7 2 2 6 3" xfId="52613" xr:uid="{99D7B28B-184A-406F-9621-751D17CE6546}"/>
    <cellStyle name="การคำนวณ 7 2 2 7" xfId="52614" xr:uid="{6D82087E-6583-4D0D-A17F-15AB5709379D}"/>
    <cellStyle name="การคำนวณ 7 2 3" xfId="52615" xr:uid="{60864569-8C4F-4AAA-BD72-DC12EB6B446D}"/>
    <cellStyle name="การคำนวณ 7 2 3 2" xfId="52616" xr:uid="{2CE1F5E9-7D2E-4F2E-94D4-7E76FB43A7F3}"/>
    <cellStyle name="การคำนวณ 7 2 3 2 2" xfId="52617" xr:uid="{18A227A0-4319-4F90-BB39-FFFBF2F43D3D}"/>
    <cellStyle name="การคำนวณ 7 2 3 2 3" xfId="52618" xr:uid="{7DEDD27E-98B9-42AD-80C2-114CB977B236}"/>
    <cellStyle name="การคำนวณ 7 2 3 2 4" xfId="52619" xr:uid="{88A75822-0A08-42C1-B8C7-6398CA521ED6}"/>
    <cellStyle name="การคำนวณ 7 2 3 3" xfId="52620" xr:uid="{0D07B744-7B3A-44BE-BCD5-1A5E8857D308}"/>
    <cellStyle name="การคำนวณ 7 2 3 3 2" xfId="52621" xr:uid="{FB8E254D-33EE-4363-89A3-F862E742BE9F}"/>
    <cellStyle name="การคำนวณ 7 2 3 3 3" xfId="52622" xr:uid="{89F79F21-62F5-462D-90E0-195EB288545C}"/>
    <cellStyle name="การคำนวณ 7 2 3 4" xfId="52623" xr:uid="{49F94C44-8F98-41FE-9039-C5BD660A5E7D}"/>
    <cellStyle name="การคำนวณ 7 2 3 5" xfId="52624" xr:uid="{9155D6EE-5889-4634-A738-132DEA611E5B}"/>
    <cellStyle name="การคำนวณ 7 2 4" xfId="52625" xr:uid="{5365B3E3-A985-4C16-86E8-54C457983769}"/>
    <cellStyle name="การคำนวณ 7 2 4 2" xfId="52626" xr:uid="{50916651-C2A6-40B3-A04B-C91BD279603A}"/>
    <cellStyle name="การคำนวณ 7 2 4 2 2" xfId="52627" xr:uid="{A374EFFB-F3F6-4D7D-9145-EA39842B8C31}"/>
    <cellStyle name="การคำนวณ 7 2 4 2 3" xfId="52628" xr:uid="{8433537E-11C4-4B8A-B0DE-E3698C00207F}"/>
    <cellStyle name="การคำนวณ 7 2 4 3" xfId="52629" xr:uid="{01B6DDC3-45A3-42CF-8C33-C245A826E009}"/>
    <cellStyle name="การคำนวณ 7 2 4 4" xfId="52630" xr:uid="{432AEB7F-ED6A-4645-A1BB-31B5D94E41CB}"/>
    <cellStyle name="การคำนวณ 7 2 4 5" xfId="52631" xr:uid="{4FB69465-58D1-4C3E-8DE4-D1EC3696DDCD}"/>
    <cellStyle name="การคำนวณ 7 2 5" xfId="52632" xr:uid="{B967EADB-B0A8-41DE-9BA3-ED83F8190920}"/>
    <cellStyle name="การคำนวณ 7 2 5 2" xfId="52633" xr:uid="{7B70B1F6-6F0D-4549-8C97-FADCBCF1A01C}"/>
    <cellStyle name="การคำนวณ 7 2 5 2 2" xfId="52634" xr:uid="{4706E826-B002-45C3-B720-1B1DECF5188F}"/>
    <cellStyle name="การคำนวณ 7 2 5 2 3" xfId="52635" xr:uid="{60E866B9-0104-40A4-BB6B-55818243A9C3}"/>
    <cellStyle name="การคำนวณ 7 2 5 3" xfId="52636" xr:uid="{92EF70A3-96E8-4C30-A2E1-1DCD3E505E18}"/>
    <cellStyle name="การคำนวณ 7 2 5 4" xfId="52637" xr:uid="{97D055BF-D97B-4FBB-9C08-4B977CA65850}"/>
    <cellStyle name="การคำนวณ 7 2 6" xfId="52638" xr:uid="{8E98C5FE-B1A5-4107-A24F-B290C5B47EDD}"/>
    <cellStyle name="การคำนวณ 7 2 6 2" xfId="52639" xr:uid="{FC8F0E20-6D65-498D-B7E0-BCA96F4407E7}"/>
    <cellStyle name="การคำนวณ 7 2 6 3" xfId="52640" xr:uid="{E29E627A-8ED8-4F57-A73B-483D7B439D1A}"/>
    <cellStyle name="การคำนวณ 7 2 7" xfId="52641" xr:uid="{83130E89-40D7-492F-B15E-08AF18F5A024}"/>
    <cellStyle name="การคำนวณ 7 3" xfId="52642" xr:uid="{4AE2DF9D-736F-46E3-A381-29ABC9CEDAEB}"/>
    <cellStyle name="การคำนวณ 7 3 2" xfId="52643" xr:uid="{B0919D10-320C-438F-BE61-DB1390370FBF}"/>
    <cellStyle name="การคำนวณ 7 3 2 2" xfId="52644" xr:uid="{B3971095-5E22-49DE-A5ED-E3C6AAD6DB4C}"/>
    <cellStyle name="การคำนวณ 7 3 2 2 2" xfId="52645" xr:uid="{E697A3B8-FB4B-4C73-9D69-250B3679AC63}"/>
    <cellStyle name="การคำนวณ 7 3 2 2 2 2" xfId="52646" xr:uid="{6EB07BD1-D7C6-4B9A-8FEB-279AF77E35F8}"/>
    <cellStyle name="การคำนวณ 7 3 2 2 2 3" xfId="52647" xr:uid="{CA6AE6C9-0CE0-4DF4-8140-4AF5527D203A}"/>
    <cellStyle name="การคำนวณ 7 3 2 2 2 4" xfId="52648" xr:uid="{158991AC-B84C-416A-8989-70EF1D1B1D12}"/>
    <cellStyle name="การคำนวณ 7 3 2 2 3" xfId="52649" xr:uid="{BD7DC2DC-DA0B-408D-A200-F8F2C47C5808}"/>
    <cellStyle name="การคำนวณ 7 3 2 2 3 2" xfId="52650" xr:uid="{93E6F796-C040-4885-93EF-679F037DA285}"/>
    <cellStyle name="การคำนวณ 7 3 2 2 4" xfId="52651" xr:uid="{7FA6BC27-D0C5-4597-9BE4-621E11C9B01E}"/>
    <cellStyle name="การคำนวณ 7 3 2 3" xfId="52652" xr:uid="{463060B1-DCFF-4D1F-A3EA-DB327912BCA9}"/>
    <cellStyle name="การคำนวณ 7 3 2 3 2" xfId="52653" xr:uid="{2034D3D2-652F-4854-8FCC-CCF81490DBE4}"/>
    <cellStyle name="การคำนวณ 7 3 2 3 3" xfId="52654" xr:uid="{E5F3BB08-5679-4CD4-8D1A-B022AF8A29CE}"/>
    <cellStyle name="การคำนวณ 7 3 2 3 4" xfId="52655" xr:uid="{00A04C90-8276-4EED-AA8C-23AFCB7D50EE}"/>
    <cellStyle name="การคำนวณ 7 3 2 4" xfId="52656" xr:uid="{7ED63E3A-E821-4FC4-AFE9-DD127C55DDEB}"/>
    <cellStyle name="การคำนวณ 7 3 2 4 2" xfId="52657" xr:uid="{159E5178-9AA0-4BB7-8F06-C651597BECDA}"/>
    <cellStyle name="การคำนวณ 7 3 2 4 3" xfId="52658" xr:uid="{4EF66554-9E99-45B7-BDFA-B2E8C3EC0983}"/>
    <cellStyle name="การคำนวณ 7 3 2 5" xfId="52659" xr:uid="{20AEADF3-3F3A-4F19-A4D8-76C595935464}"/>
    <cellStyle name="การคำนวณ 7 3 3" xfId="52660" xr:uid="{6B53E2F4-FE54-449B-8636-1737D3136FD4}"/>
    <cellStyle name="การคำนวณ 7 3 3 2" xfId="52661" xr:uid="{2B258C0B-2E9D-4599-991B-22520E3F1B60}"/>
    <cellStyle name="การคำนวณ 7 3 3 2 2" xfId="52662" xr:uid="{D986FF77-53D8-45E4-9FB8-0950C6F9C6D0}"/>
    <cellStyle name="การคำนวณ 7 3 3 2 3" xfId="52663" xr:uid="{4829FBF6-8358-456A-A129-D862622D15C5}"/>
    <cellStyle name="การคำนวณ 7 3 3 2 4" xfId="52664" xr:uid="{48C0CDA0-15CB-476C-837A-346062F39CF4}"/>
    <cellStyle name="การคำนวณ 7 3 3 3" xfId="52665" xr:uid="{22DD01F1-6B2A-44A3-820C-9392C3A54497}"/>
    <cellStyle name="การคำนวณ 7 3 3 3 2" xfId="52666" xr:uid="{ABA5E64F-0299-487A-9DD9-5DABE8CDB59A}"/>
    <cellStyle name="การคำนวณ 7 3 3 4" xfId="52667" xr:uid="{60AEA46F-F024-4666-89CA-4E7E8A01ABD4}"/>
    <cellStyle name="การคำนวณ 7 3 4" xfId="52668" xr:uid="{E970ED14-9924-488A-AA34-634AD7B96288}"/>
    <cellStyle name="การคำนวณ 7 3 4 2" xfId="52669" xr:uid="{45DF83B8-D74A-437D-9BF3-179136C8A2D3}"/>
    <cellStyle name="การคำนวณ 7 3 4 3" xfId="52670" xr:uid="{3B200D26-DC29-4997-BD70-650F150AB4C0}"/>
    <cellStyle name="การคำนวณ 7 3 4 4" xfId="52671" xr:uid="{13046BCC-76CA-4135-A61A-873639809176}"/>
    <cellStyle name="การคำนวณ 7 3 5" xfId="52672" xr:uid="{39ED316F-D515-49E0-9D52-0BB982773718}"/>
    <cellStyle name="การคำนวณ 7 3 5 2" xfId="52673" xr:uid="{CDCBC11D-9B77-4B55-84D1-AC8596E92EDB}"/>
    <cellStyle name="การคำนวณ 7 3 5 3" xfId="52674" xr:uid="{9F6B824D-0FC2-4662-B81D-B3268175D77D}"/>
    <cellStyle name="การคำนวณ 7 3 6" xfId="52675" xr:uid="{74B453CF-E347-4B65-8043-9152B1F7B083}"/>
    <cellStyle name="การคำนวณ 7 3 6 2" xfId="52676" xr:uid="{DD79994A-7D2E-430A-AB40-1AA6B60EB0E8}"/>
    <cellStyle name="การคำนวณ 7 3 6 3" xfId="52677" xr:uid="{234C521A-1AD3-4CAC-B274-75E42BFA2385}"/>
    <cellStyle name="การคำนวณ 7 3 7" xfId="52678" xr:uid="{137E00A7-167F-494B-A26F-2197D2B89223}"/>
    <cellStyle name="การคำนวณ 7 4" xfId="52679" xr:uid="{46D1EA82-0435-4C02-8E9F-7133E6AF15F0}"/>
    <cellStyle name="การคำนวณ 7 4 2" xfId="52680" xr:uid="{C51E160B-2EE0-41A1-925D-61C6E6AF09C7}"/>
    <cellStyle name="การคำนวณ 7 4 2 2" xfId="52681" xr:uid="{ADB402C7-C460-4E8C-AA02-D8BD9F421F28}"/>
    <cellStyle name="การคำนวณ 7 4 2 2 2" xfId="52682" xr:uid="{B306CB29-A89C-47D2-B70A-4EC295A8071D}"/>
    <cellStyle name="การคำนวณ 7 4 2 2 3" xfId="52683" xr:uid="{B234461F-B064-444A-A1F5-B5F562173E8F}"/>
    <cellStyle name="การคำนวณ 7 4 2 2 4" xfId="52684" xr:uid="{DD2F8AF1-E2A3-4D27-AFF6-2A261E526A56}"/>
    <cellStyle name="การคำนวณ 7 4 2 3" xfId="52685" xr:uid="{E0C4EA75-D01A-44DD-B62F-C3CC77D5B82F}"/>
    <cellStyle name="การคำนวณ 7 4 2 3 2" xfId="52686" xr:uid="{75ACFB54-A886-49DE-9079-08836293A6BC}"/>
    <cellStyle name="การคำนวณ 7 4 2 4" xfId="52687" xr:uid="{C8577EF7-7512-4CDE-AADE-D54B2B7E616E}"/>
    <cellStyle name="การคำนวณ 7 4 3" xfId="52688" xr:uid="{B9336B14-E58B-46AD-A7BF-BDF6E9BC2164}"/>
    <cellStyle name="การคำนวณ 7 4 3 2" xfId="52689" xr:uid="{DA2F486C-3A9F-45FC-8A02-4F14DD998E80}"/>
    <cellStyle name="การคำนวณ 7 4 3 3" xfId="52690" xr:uid="{8518B4B1-FD9B-44B4-9D75-85A24C966E6B}"/>
    <cellStyle name="การคำนวณ 7 4 3 4" xfId="52691" xr:uid="{A70730A0-EFB0-4D2D-83E5-E8E056C249D2}"/>
    <cellStyle name="การคำนวณ 7 4 4" xfId="52692" xr:uid="{88E5958A-3124-4C22-8F2E-4B633CC12C83}"/>
    <cellStyle name="การคำนวณ 7 4 4 2" xfId="52693" xr:uid="{E2D870A1-24D2-4253-976C-0C70CEBDE213}"/>
    <cellStyle name="การคำนวณ 7 4 4 3" xfId="52694" xr:uid="{D8247322-BBA2-4700-B862-F202D89548EA}"/>
    <cellStyle name="การคำนวณ 7 4 5" xfId="52695" xr:uid="{F6BBB846-C2EF-456D-AAB5-E78EC652196D}"/>
    <cellStyle name="การคำนวณ 7 4 5 2" xfId="52696" xr:uid="{B2223880-29CE-4BC5-96F1-13BA9E240FE1}"/>
    <cellStyle name="การคำนวณ 7 4 5 3" xfId="52697" xr:uid="{226B6E55-F425-42F6-BC8F-4B2094950FE6}"/>
    <cellStyle name="การคำนวณ 7 4 6" xfId="52698" xr:uid="{B712A1DC-5009-4BB9-9BC1-D10808E4BD81}"/>
    <cellStyle name="การคำนวณ 7 5" xfId="52699" xr:uid="{A585919C-F99E-46F9-879D-ED4E3F167AFC}"/>
    <cellStyle name="การคำนวณ 7 5 2" xfId="52700" xr:uid="{D8D26669-4B83-46BD-AEE6-9106034065B0}"/>
    <cellStyle name="การคำนวณ 7 5 2 2" xfId="52701" xr:uid="{112FA1E8-A4EB-457E-9229-26FB43EB8388}"/>
    <cellStyle name="การคำนวณ 7 5 2 3" xfId="52702" xr:uid="{99C4AE0A-88FD-411E-AC76-1E834DE702E0}"/>
    <cellStyle name="การคำนวณ 7 5 2 4" xfId="52703" xr:uid="{C053F137-AC34-4380-8AA6-D523C5ECB0C2}"/>
    <cellStyle name="การคำนวณ 7 5 3" xfId="52704" xr:uid="{807D82FF-ACF7-4AED-9054-08F9D6C29A93}"/>
    <cellStyle name="การคำนวณ 7 5 3 2" xfId="52705" xr:uid="{951EF081-77F2-4B9C-B919-D8B79A5ACC6F}"/>
    <cellStyle name="การคำนวณ 7 5 3 3" xfId="52706" xr:uid="{E71B87F9-0568-4B17-82D6-AE811372BD5B}"/>
    <cellStyle name="การคำนวณ 7 5 4" xfId="52707" xr:uid="{CB1200A6-0970-4CC0-8033-0752CCA9E6D4}"/>
    <cellStyle name="การคำนวณ 7 6" xfId="52708" xr:uid="{EDB68038-76F2-4A00-B16B-F36BD6E19EB7}"/>
    <cellStyle name="การคำนวณ 7 6 2" xfId="52709" xr:uid="{ED366CED-1660-411C-9E34-C40F8B11DE2E}"/>
    <cellStyle name="การคำนวณ 7 6 2 2" xfId="52710" xr:uid="{221A9751-D4AF-49C3-AADB-AAC122EEC936}"/>
    <cellStyle name="การคำนวณ 7 6 2 3" xfId="52711" xr:uid="{BA7F4FC9-F5AC-4265-A210-DCD1FB69D49A}"/>
    <cellStyle name="การคำนวณ 7 6 3" xfId="52712" xr:uid="{272C552B-A320-42F8-BD3D-15FB9478D529}"/>
    <cellStyle name="การคำนวณ 7 6 4" xfId="52713" xr:uid="{48FBF8D2-AFB8-4E3D-B0A0-8E37131DE9D0}"/>
    <cellStyle name="การคำนวณ 7 7" xfId="52714" xr:uid="{E211A1C0-4B1A-476C-970F-9F8FCAE0BF8D}"/>
    <cellStyle name="การคำนวณ 7 7 2" xfId="52715" xr:uid="{C1C79177-8026-40D7-A1D0-ED5C03F0EE41}"/>
    <cellStyle name="การคำนวณ 7 7 3" xfId="52716" xr:uid="{CC9AAF3D-CB2F-4ED7-92A4-8D78307948DA}"/>
    <cellStyle name="การคำนวณ 7 8" xfId="52717" xr:uid="{44397F89-D739-4172-BA0E-4698F2A920C2}"/>
    <cellStyle name="การคำนวณ 8" xfId="52718" xr:uid="{E908C50C-F5F0-4F73-8C1A-005E14A391E8}"/>
    <cellStyle name="การคำนวณ 8 2" xfId="52719" xr:uid="{B7CA7065-71DF-4BED-AC22-26C7D436E9F6}"/>
    <cellStyle name="การคำนวณ 8 2 2" xfId="52720" xr:uid="{C211A680-935F-426F-AD39-E7A6B5A87C0B}"/>
    <cellStyle name="การคำนวณ 8 2 2 2" xfId="52721" xr:uid="{54B18AC0-0F14-497C-88B9-BB01C62DA40B}"/>
    <cellStyle name="การคำนวณ 8 2 2 2 2" xfId="52722" xr:uid="{98BA338D-B29D-4EAA-BEA8-61E30316512E}"/>
    <cellStyle name="การคำนวณ 8 2 2 2 2 2" xfId="52723" xr:uid="{C7DE9FFF-5A91-4A19-A0FF-B851A264760C}"/>
    <cellStyle name="การคำนวณ 8 2 2 2 2 2 2" xfId="52724" xr:uid="{B5A19BA9-7E43-4747-BC2A-0FAD3F5B74BD}"/>
    <cellStyle name="การคำนวณ 8 2 2 2 2 2 3" xfId="52725" xr:uid="{6FFA8555-AE5E-4CDB-A51B-F26B51BCA91B}"/>
    <cellStyle name="การคำนวณ 8 2 2 2 2 2 4" xfId="52726" xr:uid="{1411CC92-866A-404B-9EC3-8232BCAB5A96}"/>
    <cellStyle name="การคำนวณ 8 2 2 2 2 3" xfId="52727" xr:uid="{DD551BD3-53C7-4EF1-B23B-DFFE47E2F512}"/>
    <cellStyle name="การคำนวณ 8 2 2 2 2 3 2" xfId="52728" xr:uid="{740C6863-74B9-48E6-A1A6-45DF3CE1B021}"/>
    <cellStyle name="การคำนวณ 8 2 2 2 2 4" xfId="52729" xr:uid="{BA8903EC-0EBD-4358-B602-D20F26245897}"/>
    <cellStyle name="การคำนวณ 8 2 2 2 3" xfId="52730" xr:uid="{0426D6DB-E5A6-4A2A-B18D-B2285FC8FCF6}"/>
    <cellStyle name="การคำนวณ 8 2 2 2 3 2" xfId="52731" xr:uid="{23FB982B-9B9C-4355-AA32-A2D9E8E95BCF}"/>
    <cellStyle name="การคำนวณ 8 2 2 2 3 3" xfId="52732" xr:uid="{702FE9BA-75C8-4C2B-A235-DEA7B0311C22}"/>
    <cellStyle name="การคำนวณ 8 2 2 2 3 4" xfId="52733" xr:uid="{69F8B9A0-E27D-4EB4-A875-3E1FABB5415C}"/>
    <cellStyle name="การคำนวณ 8 2 2 2 4" xfId="52734" xr:uid="{F726E75A-13B8-43D2-9475-339F352AD1CE}"/>
    <cellStyle name="การคำนวณ 8 2 2 2 4 2" xfId="52735" xr:uid="{5D4C6F08-2124-4518-BA4B-384E875E7F4F}"/>
    <cellStyle name="การคำนวณ 8 2 2 2 4 3" xfId="52736" xr:uid="{721354B7-CA9D-4CF4-A207-71E8BB8722A8}"/>
    <cellStyle name="การคำนวณ 8 2 2 2 5" xfId="52737" xr:uid="{2C24C177-859D-4E41-B6A7-4851086D26CD}"/>
    <cellStyle name="การคำนวณ 8 2 2 3" xfId="52738" xr:uid="{FA277EBF-1B3F-4320-A4BF-B55999495F16}"/>
    <cellStyle name="การคำนวณ 8 2 2 3 2" xfId="52739" xr:uid="{2EA19F21-99BE-46C9-B728-E872A8C24064}"/>
    <cellStyle name="การคำนวณ 8 2 2 3 2 2" xfId="52740" xr:uid="{A03474EE-B2C8-43F6-A90E-787E0BCE239B}"/>
    <cellStyle name="การคำนวณ 8 2 2 3 2 3" xfId="52741" xr:uid="{5C4190C3-79AD-4466-8069-337D1A4B410A}"/>
    <cellStyle name="การคำนวณ 8 2 2 3 2 4" xfId="52742" xr:uid="{CCF550D6-5315-45BA-8671-3385E165DB94}"/>
    <cellStyle name="การคำนวณ 8 2 2 3 3" xfId="52743" xr:uid="{86B94AFF-5EF7-467B-B3C2-E29EE7984960}"/>
    <cellStyle name="การคำนวณ 8 2 2 3 3 2" xfId="52744" xr:uid="{1899D479-6CE2-41E2-B84A-24913B4559C8}"/>
    <cellStyle name="การคำนวณ 8 2 2 3 4" xfId="52745" xr:uid="{83116914-2786-47AB-A0F7-FFC3CBC553EC}"/>
    <cellStyle name="การคำนวณ 8 2 2 4" xfId="52746" xr:uid="{97267037-859B-4BB4-91DD-73EA8CDC1962}"/>
    <cellStyle name="การคำนวณ 8 2 2 4 2" xfId="52747" xr:uid="{3AD44469-210C-4FE5-BA83-840C61AEC4F4}"/>
    <cellStyle name="การคำนวณ 8 2 2 4 3" xfId="52748" xr:uid="{79B53459-5E4B-4571-BA02-A56280E4204F}"/>
    <cellStyle name="การคำนวณ 8 2 2 4 4" xfId="52749" xr:uid="{18B5753F-0AF3-403E-B559-4449ABB81CEC}"/>
    <cellStyle name="การคำนวณ 8 2 2 5" xfId="52750" xr:uid="{22C43ED7-DC80-4C88-822F-536E78DAC026}"/>
    <cellStyle name="การคำนวณ 8 2 2 5 2" xfId="52751" xr:uid="{10BE0ABC-9F75-4B62-90D6-D5A497DDD2A0}"/>
    <cellStyle name="การคำนวณ 8 2 2 5 3" xfId="52752" xr:uid="{B50FBF12-F3B8-4957-80AD-217378942098}"/>
    <cellStyle name="การคำนวณ 8 2 2 6" xfId="52753" xr:uid="{FF7B0CF3-9FFA-4EC3-9F92-78839D8132A3}"/>
    <cellStyle name="การคำนวณ 8 2 3" xfId="52754" xr:uid="{9C557E98-6D1D-4716-A3CE-622F216D93BA}"/>
    <cellStyle name="การคำนวณ 8 2 3 2" xfId="52755" xr:uid="{1C4A1D70-4378-4778-ADED-8C9FEBED4125}"/>
    <cellStyle name="การคำนวณ 8 2 3 2 2" xfId="52756" xr:uid="{07C01445-E5ED-4373-BE60-AEC7FB6BFF97}"/>
    <cellStyle name="การคำนวณ 8 2 3 2 3" xfId="52757" xr:uid="{3B313868-8AC6-402E-A309-0C1945EED780}"/>
    <cellStyle name="การคำนวณ 8 2 3 2 4" xfId="52758" xr:uid="{8938A657-7924-4668-9CA7-6A130F29A94B}"/>
    <cellStyle name="การคำนวณ 8 2 3 3" xfId="52759" xr:uid="{FF1122F7-231C-475C-BC89-069B9BB2F2F9}"/>
    <cellStyle name="การคำนวณ 8 2 3 3 2" xfId="52760" xr:uid="{5CA4D9AF-D566-41B5-A37E-D70C812E0970}"/>
    <cellStyle name="การคำนวณ 8 2 3 4" xfId="52761" xr:uid="{D4B9D3DB-717C-4EAA-B5DD-7742E1B6ED28}"/>
    <cellStyle name="การคำนวณ 8 2 4" xfId="52762" xr:uid="{D1E666AE-09A6-40E2-944E-9EEE6D3EDABE}"/>
    <cellStyle name="การคำนวณ 8 2 4 2" xfId="52763" xr:uid="{B2D7DB27-DF80-4919-BECF-002E8E2B0F09}"/>
    <cellStyle name="การคำนวณ 8 2 4 3" xfId="52764" xr:uid="{A072944B-7929-463C-A6BE-C3BA3C0E342C}"/>
    <cellStyle name="การคำนวณ 8 2 4 4" xfId="52765" xr:uid="{2C9F9F59-292C-48E9-BE46-B4B09344CAD1}"/>
    <cellStyle name="การคำนวณ 8 2 5" xfId="52766" xr:uid="{C1069B96-43FB-4E18-A0AC-1BCCE9C0F1F8}"/>
    <cellStyle name="การคำนวณ 8 2 5 2" xfId="52767" xr:uid="{463D71A4-658F-4B23-B2BA-1DF2103187EA}"/>
    <cellStyle name="การคำนวณ 8 2 5 3" xfId="52768" xr:uid="{F51B04A2-28D6-4178-8A0B-F7613BBAA19A}"/>
    <cellStyle name="การคำนวณ 8 2 6" xfId="52769" xr:uid="{3E0524F3-1E5C-4187-BC78-90BF7A8AA4D9}"/>
    <cellStyle name="การคำนวณ 8 2 6 2" xfId="52770" xr:uid="{D03BE8CA-2419-43F0-AC3B-93C6BE977188}"/>
    <cellStyle name="การคำนวณ 8 2 6 3" xfId="52771" xr:uid="{7E9104DD-A0E8-4FF5-9EC1-5EDAC79ED576}"/>
    <cellStyle name="การคำนวณ 8 2 7" xfId="52772" xr:uid="{7ED9B468-4EDA-47CE-BD58-C1D574A1D32E}"/>
    <cellStyle name="การคำนวณ 8 3" xfId="52773" xr:uid="{D5FBEB2A-48AE-43B8-BF11-1B21A3192DE8}"/>
    <cellStyle name="การคำนวณ 8 3 2" xfId="52774" xr:uid="{F302C959-735F-4092-B3CB-465DE62B0957}"/>
    <cellStyle name="การคำนวณ 8 3 2 2" xfId="52775" xr:uid="{57C74451-399C-4D16-8AA8-13CF6D00F27D}"/>
    <cellStyle name="การคำนวณ 8 3 2 2 2" xfId="52776" xr:uid="{8202AB3C-A069-497C-8088-89562436309B}"/>
    <cellStyle name="การคำนวณ 8 3 2 2 2 2" xfId="52777" xr:uid="{6EF6F99E-55BD-409A-8C24-2569A5AF15B4}"/>
    <cellStyle name="การคำนวณ 8 3 2 2 2 3" xfId="52778" xr:uid="{4E7C774F-EADB-4FE2-A7D2-23BB6907F93F}"/>
    <cellStyle name="การคำนวณ 8 3 2 2 2 4" xfId="52779" xr:uid="{C9D430D1-BB8F-4EC4-A45B-EE42EC62A6F7}"/>
    <cellStyle name="การคำนวณ 8 3 2 2 3" xfId="52780" xr:uid="{1924050E-9456-466A-AFFB-8AFDA9186269}"/>
    <cellStyle name="การคำนวณ 8 3 2 2 3 2" xfId="52781" xr:uid="{B0847B49-C06C-4DD1-AE28-B87558BBA651}"/>
    <cellStyle name="การคำนวณ 8 3 2 2 4" xfId="52782" xr:uid="{8136BAD2-59E4-4BEC-8D6C-2474C63C2234}"/>
    <cellStyle name="การคำนวณ 8 3 2 3" xfId="52783" xr:uid="{F99661EE-F6D6-4AB8-BE49-9CD3D67AA1EB}"/>
    <cellStyle name="การคำนวณ 8 3 2 3 2" xfId="52784" xr:uid="{EAB8FB26-DDF9-4E05-9B93-492DAEECFFBC}"/>
    <cellStyle name="การคำนวณ 8 3 2 3 3" xfId="52785" xr:uid="{4FC00055-DF47-4A49-9D5B-E4B6BF2DC004}"/>
    <cellStyle name="การคำนวณ 8 3 2 3 4" xfId="52786" xr:uid="{3F7BFBE6-E928-401A-B70F-E1167AD93A80}"/>
    <cellStyle name="การคำนวณ 8 3 2 4" xfId="52787" xr:uid="{ADBD53BF-9568-4DE5-999C-4F4D33B931F3}"/>
    <cellStyle name="การคำนวณ 8 3 2 4 2" xfId="52788" xr:uid="{057A606D-6428-4357-801B-4951C7A1728D}"/>
    <cellStyle name="การคำนวณ 8 3 2 4 3" xfId="52789" xr:uid="{0AB3360D-03F2-40F2-93D0-742548EE64AB}"/>
    <cellStyle name="การคำนวณ 8 3 2 5" xfId="52790" xr:uid="{56015B1A-AFF6-44CD-9A39-72BB8AE73473}"/>
    <cellStyle name="การคำนวณ 8 3 3" xfId="52791" xr:uid="{DB6B5FBA-9787-4A83-BF6A-4418B5A7174E}"/>
    <cellStyle name="การคำนวณ 8 3 3 2" xfId="52792" xr:uid="{E0063C4C-D8B0-421C-A478-70978749AC86}"/>
    <cellStyle name="การคำนวณ 8 3 3 2 2" xfId="52793" xr:uid="{FBE5292C-BD39-4EE5-A450-9A0D89087D3E}"/>
    <cellStyle name="การคำนวณ 8 3 3 2 3" xfId="52794" xr:uid="{CDA1843E-E1ED-4236-B0F0-C98EE40345F7}"/>
    <cellStyle name="การคำนวณ 8 3 3 2 4" xfId="52795" xr:uid="{75515602-D82C-43C4-9B29-CCF7978C3B22}"/>
    <cellStyle name="การคำนวณ 8 3 3 3" xfId="52796" xr:uid="{148FFE75-6223-4EB9-91CC-11CB81104877}"/>
    <cellStyle name="การคำนวณ 8 3 3 3 2" xfId="52797" xr:uid="{F301C9E2-8D57-42D5-900A-2035D3D647E1}"/>
    <cellStyle name="การคำนวณ 8 3 3 4" xfId="52798" xr:uid="{BB27B416-E40D-45DF-B9F1-AE329E161A35}"/>
    <cellStyle name="การคำนวณ 8 3 4" xfId="52799" xr:uid="{85A99CD3-AAAD-4B71-870D-741002331DBC}"/>
    <cellStyle name="การคำนวณ 8 3 4 2" xfId="52800" xr:uid="{C9D0B7CA-2212-4B94-AF37-A53EEE60864D}"/>
    <cellStyle name="การคำนวณ 8 3 4 3" xfId="52801" xr:uid="{A4805771-1070-4D9D-B64E-5037A3534B74}"/>
    <cellStyle name="การคำนวณ 8 3 4 4" xfId="52802" xr:uid="{299EB2CC-71E2-450F-A9A3-AFF58D9F462C}"/>
    <cellStyle name="การคำนวณ 8 3 5" xfId="52803" xr:uid="{491C1A6D-6A11-44F0-B3CF-54ECF6339A85}"/>
    <cellStyle name="การคำนวณ 8 3 5 2" xfId="52804" xr:uid="{CF74926F-142C-4419-B0C6-31F793DD8D2C}"/>
    <cellStyle name="การคำนวณ 8 3 5 3" xfId="52805" xr:uid="{28E0F015-FB53-4EF0-ABA1-1F1EE90B127B}"/>
    <cellStyle name="การคำนวณ 8 3 6" xfId="52806" xr:uid="{51D05A97-6F10-4EFC-AB8B-6977E8C0CC70}"/>
    <cellStyle name="การคำนวณ 8 3 6 2" xfId="52807" xr:uid="{91C143E9-3FCE-47B2-91A0-D858071E7146}"/>
    <cellStyle name="การคำนวณ 8 3 6 3" xfId="52808" xr:uid="{743443EE-2967-456E-AA20-846B33768060}"/>
    <cellStyle name="การคำนวณ 8 3 7" xfId="52809" xr:uid="{D670F500-C8D8-4FD7-B1DA-80E2839BB31C}"/>
    <cellStyle name="การคำนวณ 8 4" xfId="52810" xr:uid="{3DE73813-9778-4C24-92E0-68C9371BE401}"/>
    <cellStyle name="การคำนวณ 8 4 2" xfId="52811" xr:uid="{ED39A131-52D1-4D06-9ECD-BF0DF1F0A44D}"/>
    <cellStyle name="การคำนวณ 8 4 2 2" xfId="52812" xr:uid="{018EC2EC-B00C-4A37-BF41-4BF12CF7C416}"/>
    <cellStyle name="การคำนวณ 8 4 2 3" xfId="52813" xr:uid="{19469D1B-0282-41A8-8938-16C18E46A778}"/>
    <cellStyle name="การคำนวณ 8 4 2 4" xfId="52814" xr:uid="{5C23F55C-FD3B-46BD-B0AA-03016BD2F325}"/>
    <cellStyle name="การคำนวณ 8 4 3" xfId="52815" xr:uid="{96CE251B-10FE-42EE-9269-235DD8B878EE}"/>
    <cellStyle name="การคำนวณ 8 4 3 2" xfId="52816" xr:uid="{48DC1FBE-2CC1-435A-A3AE-0ACA2C8EFB98}"/>
    <cellStyle name="การคำนวณ 8 4 3 3" xfId="52817" xr:uid="{A1532619-FD47-4BB0-98F8-87767AE5F150}"/>
    <cellStyle name="การคำนวณ 8 4 4" xfId="52818" xr:uid="{139396B8-276F-4C30-960F-D40B9A8DF246}"/>
    <cellStyle name="การคำนวณ 8 4 5" xfId="52819" xr:uid="{BFD7CD55-3A96-49F9-B9A5-5360CE7CCE09}"/>
    <cellStyle name="การคำนวณ 8 5" xfId="52820" xr:uid="{583CB161-6788-468E-A74A-3241B7666896}"/>
    <cellStyle name="การคำนวณ 8 5 2" xfId="52821" xr:uid="{F91D1B6D-241E-4739-A5F5-6D89D0C3A397}"/>
    <cellStyle name="การคำนวณ 8 5 2 2" xfId="52822" xr:uid="{053B3ED7-CE88-4FFC-94A2-A3F9EC95C9EC}"/>
    <cellStyle name="การคำนวณ 8 5 2 3" xfId="52823" xr:uid="{983BCB99-50E1-4E84-8E04-06EDCA9A5C2A}"/>
    <cellStyle name="การคำนวณ 8 5 3" xfId="52824" xr:uid="{31F1FD98-E7D9-4BCB-B8B0-42062EF7EACC}"/>
    <cellStyle name="การคำนวณ 8 5 4" xfId="52825" xr:uid="{F84148D1-FC79-4B34-ADCC-EF4714C66BBB}"/>
    <cellStyle name="การคำนวณ 8 5 5" xfId="52826" xr:uid="{4AFF0950-45F2-48C3-A80C-43AA90BEA62A}"/>
    <cellStyle name="การคำนวณ 8 6" xfId="52827" xr:uid="{0DE6C03A-E14A-41BC-AEF3-20F59DDD1886}"/>
    <cellStyle name="การคำนวณ 8 6 2" xfId="52828" xr:uid="{2EB6D3AB-CBAF-46EF-80A8-B393D41367A9}"/>
    <cellStyle name="การคำนวณ 8 6 3" xfId="52829" xr:uid="{172BCDF0-27D5-4DD0-BEC9-ED24DF432D90}"/>
    <cellStyle name="การคำนวณ 8 7" xfId="52830" xr:uid="{94AD8484-CD2C-4773-9ED4-C4B919CA6D2C}"/>
    <cellStyle name="การคำนวณ 8 7 2" xfId="52831" xr:uid="{1EDBFE00-750F-4A78-A32B-6EA2F6A46441}"/>
    <cellStyle name="การคำนวณ 8 7 3" xfId="52832" xr:uid="{DFDC26DD-39E1-4EDB-AA70-38D8D96E27CE}"/>
    <cellStyle name="การคำนวณ 8 8" xfId="52833" xr:uid="{9FC0C664-0B50-47BA-A1C0-7D4844746541}"/>
    <cellStyle name="การคำนวณ 9" xfId="52834" xr:uid="{F554AA59-9480-4B74-8254-3817C2DD6C76}"/>
    <cellStyle name="การคำนวณ 9 2" xfId="52835" xr:uid="{1052564F-79FD-49C5-9069-EF62CBB27929}"/>
    <cellStyle name="การคำนวณ 9 2 2" xfId="52836" xr:uid="{026CCC17-F7A8-4677-9539-DF37ABA1E187}"/>
    <cellStyle name="การคำนวณ 9 2 2 2" xfId="52837" xr:uid="{F43008C6-2082-47DC-9AB0-6EABDBD0DD04}"/>
    <cellStyle name="การคำนวณ 9 2 2 2 2" xfId="52838" xr:uid="{905D3C4F-B30B-4856-8DEF-1D7A784A9530}"/>
    <cellStyle name="การคำนวณ 9 2 2 2 2 2" xfId="52839" xr:uid="{FBE55F0A-7B84-462D-AC30-9082072841E0}"/>
    <cellStyle name="การคำนวณ 9 2 2 2 2 2 2" xfId="52840" xr:uid="{2AEE4F8A-4A94-419E-B12B-BC1544DC7C57}"/>
    <cellStyle name="การคำนวณ 9 2 2 2 2 2 3" xfId="52841" xr:uid="{AEFD4389-E8B8-4E2F-ADDB-46E3B4F72C44}"/>
    <cellStyle name="การคำนวณ 9 2 2 2 2 2 4" xfId="52842" xr:uid="{B74500F9-CED4-4F43-BB8E-D4FC8A95D2CE}"/>
    <cellStyle name="การคำนวณ 9 2 2 2 2 3" xfId="52843" xr:uid="{7F93EF15-B090-4BB0-B251-A2548809ACDF}"/>
    <cellStyle name="การคำนวณ 9 2 2 2 2 3 2" xfId="52844" xr:uid="{2C83ADBC-FBEE-45BD-BED9-93A7A3FEF149}"/>
    <cellStyle name="การคำนวณ 9 2 2 2 2 4" xfId="52845" xr:uid="{B7688BC4-D6A6-4435-AA4E-C5F2C2FF94ED}"/>
    <cellStyle name="การคำนวณ 9 2 2 2 3" xfId="52846" xr:uid="{9EC70307-EE09-485B-BB6C-49F1C52C1D50}"/>
    <cellStyle name="การคำนวณ 9 2 2 2 3 2" xfId="52847" xr:uid="{652EDC50-1B0A-4B2A-86DF-A09184DBDA55}"/>
    <cellStyle name="การคำนวณ 9 2 2 2 3 3" xfId="52848" xr:uid="{AE39CE8C-DC4C-4CC7-9B61-51B2C6D8F57A}"/>
    <cellStyle name="การคำนวณ 9 2 2 2 3 4" xfId="52849" xr:uid="{67166DDF-8320-4038-990F-C4A968E97B5B}"/>
    <cellStyle name="การคำนวณ 9 2 2 2 4" xfId="52850" xr:uid="{87F864A5-2A28-4879-9560-D7473D85573E}"/>
    <cellStyle name="การคำนวณ 9 2 2 2 4 2" xfId="52851" xr:uid="{A00B58B7-1702-46F2-8811-711488E3F219}"/>
    <cellStyle name="การคำนวณ 9 2 2 2 4 3" xfId="52852" xr:uid="{82BA6CFF-C2C8-44F8-8A40-0CFCF846AA0A}"/>
    <cellStyle name="การคำนวณ 9 2 2 2 5" xfId="52853" xr:uid="{E3401F3F-DDEF-429F-90F6-1AF2D86E6E83}"/>
    <cellStyle name="การคำนวณ 9 2 2 3" xfId="52854" xr:uid="{C9613B30-652A-4776-9CEC-DC77696F3566}"/>
    <cellStyle name="การคำนวณ 9 2 2 3 2" xfId="52855" xr:uid="{DB712C69-7E18-425E-9420-71C81465BD83}"/>
    <cellStyle name="การคำนวณ 9 2 2 3 2 2" xfId="52856" xr:uid="{E3727FCF-385B-475E-9E8E-0DF41A4D1653}"/>
    <cellStyle name="การคำนวณ 9 2 2 3 2 3" xfId="52857" xr:uid="{B9ADB765-A712-4376-B2AB-77A0ACDB4B28}"/>
    <cellStyle name="การคำนวณ 9 2 2 3 2 4" xfId="52858" xr:uid="{DECD5AAF-DA58-4697-A7B4-7D9006C2EBBE}"/>
    <cellStyle name="การคำนวณ 9 2 2 3 3" xfId="52859" xr:uid="{FAE2655E-4045-4B71-B2CA-7FF0151D67BF}"/>
    <cellStyle name="การคำนวณ 9 2 2 3 3 2" xfId="52860" xr:uid="{B57890D9-4AED-441D-BE1D-C66E3DD053EF}"/>
    <cellStyle name="การคำนวณ 9 2 2 3 4" xfId="52861" xr:uid="{7BC10720-40B8-491E-BFF1-F3B66DD21A46}"/>
    <cellStyle name="การคำนวณ 9 2 2 4" xfId="52862" xr:uid="{83F53A40-C824-41CB-A890-D16FAF31D707}"/>
    <cellStyle name="การคำนวณ 9 2 2 4 2" xfId="52863" xr:uid="{CC721C93-43B4-4758-9322-BF57AE6401BD}"/>
    <cellStyle name="การคำนวณ 9 2 2 4 3" xfId="52864" xr:uid="{DB1BEC5F-D217-4E14-A503-8A8046B9809B}"/>
    <cellStyle name="การคำนวณ 9 2 2 4 4" xfId="52865" xr:uid="{A4F1FCB1-67BC-4F93-8421-B20E7873FC43}"/>
    <cellStyle name="การคำนวณ 9 2 2 5" xfId="52866" xr:uid="{037BA6C4-044E-44BA-8E4B-A7BA5464BB0E}"/>
    <cellStyle name="การคำนวณ 9 2 2 5 2" xfId="52867" xr:uid="{53AF43CC-99B3-4F90-B3FB-927F0E3B6CAD}"/>
    <cellStyle name="การคำนวณ 9 2 2 5 3" xfId="52868" xr:uid="{1E4784E3-BC36-40E6-A3A7-E9F89F44722C}"/>
    <cellStyle name="การคำนวณ 9 2 2 6" xfId="52869" xr:uid="{81E9C290-56CB-473F-B67F-1F338349818C}"/>
    <cellStyle name="การคำนวณ 9 2 3" xfId="52870" xr:uid="{7D5E0F97-68CD-4DCC-878F-7A779FF458E7}"/>
    <cellStyle name="การคำนวณ 9 2 3 2" xfId="52871" xr:uid="{55E46242-E544-4FCF-BEB5-A66EDB12579D}"/>
    <cellStyle name="การคำนวณ 9 2 3 2 2" xfId="52872" xr:uid="{0EED3FC7-C751-4831-BD5B-AD282A25F3F0}"/>
    <cellStyle name="การคำนวณ 9 2 3 2 3" xfId="52873" xr:uid="{31B06C3E-2866-4608-B595-65ACE1FFE736}"/>
    <cellStyle name="การคำนวณ 9 2 3 2 4" xfId="52874" xr:uid="{49D91F9C-681A-4BBE-BEA5-ACA546ED6A24}"/>
    <cellStyle name="การคำนวณ 9 2 3 3" xfId="52875" xr:uid="{68ECCB39-FAE9-420B-A06D-E8BC7E6A5E06}"/>
    <cellStyle name="การคำนวณ 9 2 3 3 2" xfId="52876" xr:uid="{2C7DBE10-4D6E-4554-9923-0A1FA380BD65}"/>
    <cellStyle name="การคำนวณ 9 2 3 4" xfId="52877" xr:uid="{F8F3B51B-0F8F-44EA-AF35-6CAB6C6C1E8B}"/>
    <cellStyle name="การคำนวณ 9 2 4" xfId="52878" xr:uid="{9C2513D8-BDC1-4344-960B-D3D4334814C5}"/>
    <cellStyle name="การคำนวณ 9 2 4 2" xfId="52879" xr:uid="{8550DA3D-35CE-4865-97E2-6802E498BEAA}"/>
    <cellStyle name="การคำนวณ 9 2 4 3" xfId="52880" xr:uid="{2FAE2C5C-E4C9-4600-80D0-5F96A7BF0C40}"/>
    <cellStyle name="การคำนวณ 9 2 4 4" xfId="52881" xr:uid="{33F656D9-5C5D-4B75-9CA4-ADE5D6AD5DDC}"/>
    <cellStyle name="การคำนวณ 9 2 5" xfId="52882" xr:uid="{8FBD1915-50E7-4023-98F9-41F8FBAE4280}"/>
    <cellStyle name="การคำนวณ 9 2 5 2" xfId="52883" xr:uid="{1081A69C-7E0D-422F-99E6-AA1383FF4FCE}"/>
    <cellStyle name="การคำนวณ 9 2 5 3" xfId="52884" xr:uid="{B4174BB4-7DC4-43EA-814A-8132162971D2}"/>
    <cellStyle name="การคำนวณ 9 2 6" xfId="52885" xr:uid="{C1184E47-0788-4161-B025-7617F5BE09A3}"/>
    <cellStyle name="การคำนวณ 9 3" xfId="52886" xr:uid="{E201AFDF-C439-4CF6-A5C9-35D0E1AA5286}"/>
    <cellStyle name="การคำนวณ 9 3 2" xfId="52887" xr:uid="{1F741A07-C206-4195-B108-5E69FFC2F120}"/>
    <cellStyle name="การคำนวณ 9 3 2 2" xfId="52888" xr:uid="{86BF571D-1FDA-459B-B447-BEF02B773620}"/>
    <cellStyle name="การคำนวณ 9 3 2 2 2" xfId="52889" xr:uid="{53CF83CA-B9DF-4B75-A28F-DBB8055F6E34}"/>
    <cellStyle name="การคำนวณ 9 3 2 2 2 2" xfId="52890" xr:uid="{BDBD2ECA-9098-4AC5-9EEE-C7B5153FA784}"/>
    <cellStyle name="การคำนวณ 9 3 2 2 2 3" xfId="52891" xr:uid="{A20E334E-7CBF-472F-94D2-0C174836A168}"/>
    <cellStyle name="การคำนวณ 9 3 2 2 2 4" xfId="52892" xr:uid="{B95E39F6-92C9-4066-9EFF-59360DB8751E}"/>
    <cellStyle name="การคำนวณ 9 3 2 2 3" xfId="52893" xr:uid="{7928E014-680F-4C30-86E7-54DF14D4ED2C}"/>
    <cellStyle name="การคำนวณ 9 3 2 2 3 2" xfId="52894" xr:uid="{4DA84A35-B0CB-4788-8506-89B5B24F8909}"/>
    <cellStyle name="การคำนวณ 9 3 2 2 4" xfId="52895" xr:uid="{3C700B60-975C-4C65-92C9-3B67B2F977F3}"/>
    <cellStyle name="การคำนวณ 9 3 2 3" xfId="52896" xr:uid="{2BFED9A1-1CC3-47F8-B9D6-824242771A2C}"/>
    <cellStyle name="การคำนวณ 9 3 2 3 2" xfId="52897" xr:uid="{48772642-A05E-451A-B6C3-7238592530A0}"/>
    <cellStyle name="การคำนวณ 9 3 2 3 3" xfId="52898" xr:uid="{2955FD3B-E24B-45BA-A5E9-D2C952DC8F9B}"/>
    <cellStyle name="การคำนวณ 9 3 2 3 4" xfId="52899" xr:uid="{B3A8C5AB-4921-40A0-9934-AE6C7367FC73}"/>
    <cellStyle name="การคำนวณ 9 3 2 4" xfId="52900" xr:uid="{90CA30C5-B2AB-4E4B-B04D-AB6B3718D143}"/>
    <cellStyle name="การคำนวณ 9 3 2 4 2" xfId="52901" xr:uid="{97508E5B-FBD8-438B-9CF3-958682DF6B5F}"/>
    <cellStyle name="การคำนวณ 9 3 2 4 3" xfId="52902" xr:uid="{2248E4F4-319E-4782-BBB2-A870540DDB8B}"/>
    <cellStyle name="การคำนวณ 9 3 2 5" xfId="52903" xr:uid="{CAB3B8DB-FDCE-4CD7-A687-9E2756C5D911}"/>
    <cellStyle name="การคำนวณ 9 3 3" xfId="52904" xr:uid="{6BAA7BD3-754A-4FA9-BB67-81672D019AC1}"/>
    <cellStyle name="การคำนวณ 9 3 3 2" xfId="52905" xr:uid="{655B8FB3-DB48-46A4-9660-F0683D09F8EF}"/>
    <cellStyle name="การคำนวณ 9 3 3 2 2" xfId="52906" xr:uid="{815793AC-7F90-4C0E-8115-F99998554B6E}"/>
    <cellStyle name="การคำนวณ 9 3 3 2 3" xfId="52907" xr:uid="{EB7F8BFB-FFCF-4E6C-B7D9-D37080E1265F}"/>
    <cellStyle name="การคำนวณ 9 3 3 2 4" xfId="52908" xr:uid="{8A4F342A-FE55-4613-9C69-B1F0661C6CA2}"/>
    <cellStyle name="การคำนวณ 9 3 3 3" xfId="52909" xr:uid="{AF18EA23-DA89-4369-8E9F-9E1308EE5759}"/>
    <cellStyle name="การคำนวณ 9 3 3 3 2" xfId="52910" xr:uid="{CF384C6C-424F-42E3-9FD4-28ED772DFA36}"/>
    <cellStyle name="การคำนวณ 9 3 3 4" xfId="52911" xr:uid="{92065EC3-31FB-4ADA-B065-CFCB4D6A7EED}"/>
    <cellStyle name="การคำนวณ 9 3 4" xfId="52912" xr:uid="{9B66C644-4132-4864-A255-9441C3B562E4}"/>
    <cellStyle name="การคำนวณ 9 3 4 2" xfId="52913" xr:uid="{6D4F8770-C439-4A85-B307-55D57FD1B96D}"/>
    <cellStyle name="การคำนวณ 9 3 4 3" xfId="52914" xr:uid="{2B64321A-401A-4FB0-8552-199520E51582}"/>
    <cellStyle name="การคำนวณ 9 3 4 4" xfId="52915" xr:uid="{2BEA0726-CF01-4DCF-A5BB-0DC47E864C10}"/>
    <cellStyle name="การคำนวณ 9 3 5" xfId="52916" xr:uid="{FFCE652C-2081-4576-81FD-2358D8C27104}"/>
    <cellStyle name="การคำนวณ 9 3 5 2" xfId="52917" xr:uid="{298C6912-E37D-4369-8FF2-6AE989E3F6DF}"/>
    <cellStyle name="การคำนวณ 9 3 5 3" xfId="52918" xr:uid="{3B44B907-2DA4-4E4D-B88F-F0460B78C2F7}"/>
    <cellStyle name="การคำนวณ 9 3 6" xfId="52919" xr:uid="{53434509-42BA-4D05-8046-1AC168B3DB03}"/>
    <cellStyle name="การคำนวณ 9 4" xfId="52920" xr:uid="{34000FD8-B5FF-4719-A54A-07842112F08E}"/>
    <cellStyle name="การคำนวณ 9 4 2" xfId="52921" xr:uid="{9E70AB6C-2F06-4F1D-A393-59DF6F2623F7}"/>
    <cellStyle name="การคำนวณ 9 4 2 2" xfId="52922" xr:uid="{CF38315D-08FF-4C06-81A4-925B05C5D970}"/>
    <cellStyle name="การคำนวณ 9 4 2 3" xfId="52923" xr:uid="{89C211B7-C0E8-42D8-958F-FB18329E2CFF}"/>
    <cellStyle name="การคำนวณ 9 4 2 4" xfId="52924" xr:uid="{306656FA-69F0-4756-A2F2-54D6E1B30740}"/>
    <cellStyle name="การคำนวณ 9 4 3" xfId="52925" xr:uid="{9FBF996F-0313-4D60-9A85-5C294CA72ADE}"/>
    <cellStyle name="การคำนวณ 9 4 3 2" xfId="52926" xr:uid="{39CA522D-35FA-4ABB-AA83-F8C42885EBA6}"/>
    <cellStyle name="การคำนวณ 9 4 4" xfId="52927" xr:uid="{E2714E12-BF65-43E5-9EC5-72A0EC86CCE2}"/>
    <cellStyle name="การคำนวณ 9 5" xfId="52928" xr:uid="{50A49142-938C-40AA-BCC4-FD2FA954B9F9}"/>
    <cellStyle name="การคำนวณ 9 5 2" xfId="52929" xr:uid="{978D617C-97AB-48C0-A8AE-13B03CC440A3}"/>
    <cellStyle name="การคำนวณ 9 5 3" xfId="52930" xr:uid="{F90A99AD-3070-47C9-840D-BFE32DE5E59C}"/>
    <cellStyle name="การคำนวณ 9 5 4" xfId="52931" xr:uid="{8189085C-7F59-45D8-915A-1F70D8B11426}"/>
    <cellStyle name="การคำนวณ 9 6" xfId="52932" xr:uid="{9AEB0DB2-55B4-4481-AB36-46C82BBA8670}"/>
    <cellStyle name="การคำนวณ 9 6 2" xfId="52933" xr:uid="{F210F27B-2C7C-444A-95D3-3C995379971A}"/>
    <cellStyle name="การคำนวณ 9 6 3" xfId="52934" xr:uid="{E741A1C6-DEA9-4043-9058-DB8CC24BB0BC}"/>
    <cellStyle name="การคำนวณ 9 7" xfId="52935" xr:uid="{12917139-8254-477F-9E11-8EE7C3BB21BD}"/>
    <cellStyle name="การคำนวณ 9 7 2" xfId="52936" xr:uid="{7FE2C518-E526-4DE1-80DD-4C60B0580F91}"/>
    <cellStyle name="การคำนวณ 9 7 3" xfId="52937" xr:uid="{D4F6E460-AD6B-42CA-ADBA-40CA6A91DE24}"/>
    <cellStyle name="การคำนวณ 9 8" xfId="52938" xr:uid="{0342EF97-C4A2-4E4F-A557-9019870AEC63}"/>
    <cellStyle name="การคำนวณ_1.RBL Related Transactions &amp; note 2010-Q2" xfId="52939" xr:uid="{3F86D229-F21D-4341-8FE3-32304AA09136}"/>
    <cellStyle name="ข้อความเตือน" xfId="52940" xr:uid="{BF945011-F7BA-4F43-B2C6-921EAE0AF79C}"/>
    <cellStyle name="ข้อความเตือน 2" xfId="52941" xr:uid="{2E83CA23-EBF7-4078-A4F5-2108FFD6408B}"/>
    <cellStyle name="ข้อความเตือน 2 2" xfId="52942" xr:uid="{C2A132B3-B953-4DA1-837A-BD036E3E5B7D}"/>
    <cellStyle name="ข้อความเตือน 2 3" xfId="52943" xr:uid="{DFC3083B-7597-4E18-BD6B-2B1879F88243}"/>
    <cellStyle name="ข้อความเตือน 3" xfId="52944" xr:uid="{7CE9810D-356E-4423-8C3B-284BFB76ABB3}"/>
    <cellStyle name="ข้อความเตือน 4" xfId="52945" xr:uid="{ADF38F49-2D6A-4A78-AC5E-DAA8919630CA}"/>
    <cellStyle name="ข้อความเตือน 5" xfId="52946" xr:uid="{B4FE4E3D-F9D5-4AAF-A07B-2F921F482B5F}"/>
    <cellStyle name="ข้อความอธิบาย" xfId="52947" xr:uid="{AEB63E17-2BB9-4177-8E43-E9CF79FA4BD1}"/>
    <cellStyle name="ข้อความอธิบาย 2" xfId="52948" xr:uid="{8BFEF07F-05A3-4CFB-9AAC-FAE5BB870E5A}"/>
    <cellStyle name="ข้อความอธิบาย 2 2" xfId="52949" xr:uid="{CDE9B573-9502-49CD-841D-531FB2D286A0}"/>
    <cellStyle name="ข้อความอธิบาย 2 3" xfId="52950" xr:uid="{803C47E5-9CA3-4208-9AAA-C9C7D9C5C728}"/>
    <cellStyle name="ข้อความอธิบาย 3" xfId="52951" xr:uid="{5222972E-860E-49A9-AF22-65A61FB1D96B}"/>
    <cellStyle name="ข้อความอธิบาย 4" xfId="52952" xr:uid="{D606FCA1-8ABD-448D-A445-5095A2C76903}"/>
    <cellStyle name="ข้อความอธิบาย 5" xfId="52953" xr:uid="{810B3AD3-248E-4B47-8614-7A064BE19C19}"/>
    <cellStyle name="ชื่อเรื่อง" xfId="53084" xr:uid="{E0CB424A-7C29-4BE4-81C2-2FD3A866872A}"/>
    <cellStyle name="ชื่อเรื่อง 2" xfId="53085" xr:uid="{85C3C28F-305E-4EEC-8E55-281C3106BEA3}"/>
    <cellStyle name="ชื่อเรื่อง 2 2" xfId="53086" xr:uid="{D80130EA-C003-4361-BDF2-9B4BCEDEA0D6}"/>
    <cellStyle name="ชื่อเรื่อง 3" xfId="53087" xr:uid="{CCD4DE3C-FAEF-4D1B-B88C-E0B245FA5D0F}"/>
    <cellStyle name="ชื่อเรื่อง 3 2" xfId="53088" xr:uid="{51699233-3F44-46F4-8720-F2B98503E3C2}"/>
    <cellStyle name="ชื่อเรื่อง 4" xfId="53089" xr:uid="{F04C0A0A-E0E1-439A-ADAB-1249FCA1E524}"/>
    <cellStyle name="ชื่อเรื่อง 4 2" xfId="53090" xr:uid="{AD0508EA-632D-4290-B060-562931582C94}"/>
    <cellStyle name="ชื่อเรื่อง 5" xfId="53091" xr:uid="{98318DB0-1CD2-4E69-82B1-60390E37A10C}"/>
    <cellStyle name="ชื่อเรื่อง 6" xfId="53092" xr:uid="{592053C8-7B66-4ED1-8270-B3FFBFF312A0}"/>
    <cellStyle name="ชื่อเรื่อง_1.RBL Related Transactions &amp; note 2010-Q2" xfId="53093" xr:uid="{CA309334-EDD4-45EE-90D0-585C54B2AC9D}"/>
    <cellStyle name="ดี" xfId="53112" xr:uid="{471A65B4-6BA4-47A1-9DB0-1F1624004080}"/>
    <cellStyle name="ดี 2" xfId="53113" xr:uid="{434E6282-7475-499C-AB24-6F341CD5BC89}"/>
    <cellStyle name="ดี 2 2" xfId="53114" xr:uid="{FF081DAE-01D9-4E0D-B3F4-6354F91C9CA8}"/>
    <cellStyle name="ดี 2 3" xfId="53115" xr:uid="{0233FF62-897F-4E35-A2CD-D962DE43A4FD}"/>
    <cellStyle name="ดี 3" xfId="53116" xr:uid="{3D762A32-A134-4471-8118-74DABFCE57B2}"/>
    <cellStyle name="ดี 3 2" xfId="53117" xr:uid="{5EC9EFF1-D7D9-40E9-8F71-8C758A88BEBE}"/>
    <cellStyle name="ดี 4" xfId="53118" xr:uid="{B784A34A-21BE-45B8-B6D9-02C132305786}"/>
    <cellStyle name="ดี 5" xfId="53119" xr:uid="{2EDD1DD4-9F92-474C-ABFC-395E572DA720}"/>
    <cellStyle name="ดี 6" xfId="53120" xr:uid="{66024384-EFF9-4B83-BD0E-045CFFE50FFF}"/>
    <cellStyle name="ตามการเชื่อมโยงหลายมิติ" xfId="53121" xr:uid="{3389C549-25DB-4F1F-A8C0-C0C95E87302F}"/>
    <cellStyle name="ตามการเชื่อมโยงหลายมิติ 2" xfId="53122" xr:uid="{D2AD71A5-06EC-42AD-8964-16D40A55C166}"/>
    <cellStyle name="น้บะภฒ_95" xfId="53123" xr:uid="{8D33E560-845E-48F7-A698-C8F07A9F9658}"/>
    <cellStyle name="ปกติ 10" xfId="53124" xr:uid="{DBC7CBC0-C287-466B-AF93-1FFB9777BEFC}"/>
    <cellStyle name="ปกติ 2" xfId="76" xr:uid="{A45B50DF-1BA1-45D3-BE1F-79D8EE8FCBC4}"/>
    <cellStyle name="ปกติ 2 2" xfId="53125" xr:uid="{C578CCA5-1969-4EC2-BEA0-D4EC7510368B}"/>
    <cellStyle name="ปกติ 2 2 2" xfId="53126" xr:uid="{5EAD2317-F9F2-4603-A85A-97F43B38EE3C}"/>
    <cellStyle name="ปกติ 2 2 3" xfId="53127" xr:uid="{1B4D0760-8BAF-48B3-90F1-0746EA3417F8}"/>
    <cellStyle name="ปกติ 2 2 4" xfId="53128" xr:uid="{7D31F977-7317-4DCF-9015-A73B87414B06}"/>
    <cellStyle name="ปกติ 2 3" xfId="53129" xr:uid="{D3E43577-696D-454C-BF9B-4368864AF94F}"/>
    <cellStyle name="ปกติ 2 3 2" xfId="53130" xr:uid="{3BC42C62-3A05-45C2-8D75-CC45CA155F95}"/>
    <cellStyle name="ปกติ 2 3 3" xfId="53131" xr:uid="{987086BF-98BF-444F-B47C-922282ED5078}"/>
    <cellStyle name="ปกติ 2 4" xfId="53132" xr:uid="{F54C21B0-517A-427C-B485-02FA91C43FEB}"/>
    <cellStyle name="ปกติ 2 4 2" xfId="75" xr:uid="{D4244190-473B-4FF4-AC9A-C666FE820D4A}"/>
    <cellStyle name="ปกติ 2 5" xfId="53133" xr:uid="{1B508651-7231-44E6-89C9-F83B024B6795}"/>
    <cellStyle name="ปกติ 2 6" xfId="53134" xr:uid="{78BCBD8C-7BE7-4C28-BBCA-B8FAE6888D0F}"/>
    <cellStyle name="ปกติ 2_100-10" xfId="53135" xr:uid="{3FE37269-07C5-4FA4-9DF8-1C15257703AC}"/>
    <cellStyle name="ปกติ 3" xfId="53136" xr:uid="{63387877-1539-49E8-8D28-8177BDC0FDED}"/>
    <cellStyle name="ปกติ 3 2" xfId="53137" xr:uid="{25642EAD-EAA8-4BB2-B1E9-1BCDEE9422CA}"/>
    <cellStyle name="ปกติ 3 2 2" xfId="53138" xr:uid="{EA70E47E-7534-4EF4-925F-642E8347B448}"/>
    <cellStyle name="ปกติ 3 2 2 2" xfId="53139" xr:uid="{17D72216-0751-4131-89CA-0E8EC015B897}"/>
    <cellStyle name="ปกติ 3 2 2 2 2" xfId="53140" xr:uid="{F05E246C-8889-4EF4-A0F8-C82B113DD8E3}"/>
    <cellStyle name="ปกติ 3 2 2 2 3" xfId="53141" xr:uid="{1265B793-B0D4-444E-802D-F816D3CE2286}"/>
    <cellStyle name="ปกติ 3 2 3" xfId="53142" xr:uid="{133B4344-3DB7-4DB5-9D3D-F8D4CA392CED}"/>
    <cellStyle name="ปกติ 3 2 3 2" xfId="53143" xr:uid="{518728E4-F08D-4566-AAA7-1F796F7E992B}"/>
    <cellStyle name="ปกติ 3 2 3 3" xfId="53144" xr:uid="{E026B4EB-4E5C-4D30-ACBD-29A090F7F120}"/>
    <cellStyle name="ปกติ 3 3" xfId="53145" xr:uid="{0C0531E5-7DE2-46C5-9AD9-AFA83B5BEC4E}"/>
    <cellStyle name="ปกติ 3 4" xfId="53146" xr:uid="{2D9629E4-6A94-49A3-BE83-52179155322A}"/>
    <cellStyle name="ปกติ 3 5" xfId="53147" xr:uid="{B2BA5135-BE15-4141-91AB-675749613F86}"/>
    <cellStyle name="ปกติ 3 6" xfId="53148" xr:uid="{B0721F93-2E84-4D6C-A2FD-7DBF9FA6D30F}"/>
    <cellStyle name="ปกติ 3 7" xfId="53149" xr:uid="{69B59246-23CD-4249-ABAC-6DEB24BDC6B2}"/>
    <cellStyle name="ปกติ 3_TOP-STEEL-Q1'54_Per_AUDIT-cf" xfId="53150" xr:uid="{7219E778-0C96-4EC2-BB9F-1EE83C89974C}"/>
    <cellStyle name="ปกติ 4" xfId="53151" xr:uid="{8DC00FAC-BDAB-4DC8-8DCA-2DFDA07E4D99}"/>
    <cellStyle name="ปกติ 4 2" xfId="53152" xr:uid="{18F7E831-33EC-4E19-AAD2-ED13A6471253}"/>
    <cellStyle name="ปกติ 4 2 2" xfId="53153" xr:uid="{401EDD1C-1A3F-4D16-8EFD-EACC4C7B63CC}"/>
    <cellStyle name="ปกติ 4 3" xfId="53154" xr:uid="{A5123FC7-666F-4867-8EAB-518B025FEDD4}"/>
    <cellStyle name="ปกติ 4 4" xfId="53155" xr:uid="{F76C3DFC-ED5E-41FC-A072-9464F7608779}"/>
    <cellStyle name="ปกติ 4_Bank" xfId="53156" xr:uid="{A584CF99-515C-4001-9270-7429A919E894}"/>
    <cellStyle name="ปกติ 5" xfId="53157" xr:uid="{D7C8209C-7C9C-4F18-995F-8D7E54DBF87C}"/>
    <cellStyle name="ปกติ 5 2" xfId="53158" xr:uid="{945A41C2-E270-4E43-B9AA-C88E98BAD30C}"/>
    <cellStyle name="ปกติ 6" xfId="53159" xr:uid="{5D2E6E2E-2DFC-4E4B-893E-BEAC391761AD}"/>
    <cellStyle name="ปกติ 6 2" xfId="53160" xr:uid="{710BF16F-F752-4323-8565-E81EB7C279B9}"/>
    <cellStyle name="ปกติ_~Ta4" xfId="53161" xr:uid="{271AC314-D0B6-4722-93CE-CF8532C374AB}"/>
    <cellStyle name="ป้อนค่า" xfId="53162" xr:uid="{70E40DD9-954A-4B96-A9B4-B8B757D1B195}"/>
    <cellStyle name="ป้อนค่า 10" xfId="53163" xr:uid="{231313C0-0459-435D-A462-80F10785056A}"/>
    <cellStyle name="ป้อนค่า 10 2" xfId="53164" xr:uid="{280D76B2-8CBC-43B8-88AF-85EDE333A309}"/>
    <cellStyle name="ป้อนค่า 10 2 2" xfId="53165" xr:uid="{72987D9C-FCB5-44C3-A976-F435A38E60DA}"/>
    <cellStyle name="ป้อนค่า 10 2 2 2" xfId="53166" xr:uid="{16FDFDC6-9E2B-4D60-8C97-5FC410E9F4D7}"/>
    <cellStyle name="ป้อนค่า 10 2 2 2 2" xfId="53167" xr:uid="{18385FFC-A9D5-48FB-A18E-E127843B5744}"/>
    <cellStyle name="ป้อนค่า 10 2 2 2 2 2" xfId="53168" xr:uid="{2DE2A885-0562-4EA1-9535-7BE15A91478C}"/>
    <cellStyle name="ป้อนค่า 10 2 2 2 2 2 2" xfId="53169" xr:uid="{BF142507-CDEF-4643-A9F0-9F9E3745253F}"/>
    <cellStyle name="ป้อนค่า 10 2 2 2 2 2 3" xfId="53170" xr:uid="{7BE3DE76-53C7-4B51-8715-2172BBCFD7D1}"/>
    <cellStyle name="ป้อนค่า 10 2 2 2 2 2 4" xfId="53171" xr:uid="{A0BAEF1F-701B-4561-9266-5DE324664D6A}"/>
    <cellStyle name="ป้อนค่า 10 2 2 2 2 3" xfId="53172" xr:uid="{D131A976-0A37-4847-9203-CC3D5BCF992F}"/>
    <cellStyle name="ป้อนค่า 10 2 2 2 2 3 2" xfId="53173" xr:uid="{CF42FACC-2742-4141-99F2-12CA5A48C64A}"/>
    <cellStyle name="ป้อนค่า 10 2 2 2 2 4" xfId="53174" xr:uid="{E7204F1D-AE12-4522-9404-D6FC8BACCA0A}"/>
    <cellStyle name="ป้อนค่า 10 2 2 2 3" xfId="53175" xr:uid="{CA0EFD3F-5D2F-4BE9-B835-7B720F4A6B43}"/>
    <cellStyle name="ป้อนค่า 10 2 2 2 3 2" xfId="53176" xr:uid="{8DEA6DBF-4A87-409C-B86C-146317DC01C3}"/>
    <cellStyle name="ป้อนค่า 10 2 2 2 3 3" xfId="53177" xr:uid="{DB38B8A6-01E5-47FF-8EB9-FD13604A82ED}"/>
    <cellStyle name="ป้อนค่า 10 2 2 2 3 4" xfId="53178" xr:uid="{A838E90B-E390-4ECF-A892-B35C22C1069E}"/>
    <cellStyle name="ป้อนค่า 10 2 2 2 4" xfId="53179" xr:uid="{5D5514A7-20BD-4997-8645-B284D09A57DC}"/>
    <cellStyle name="ป้อนค่า 10 2 2 2 4 2" xfId="53180" xr:uid="{DDFDD78C-03DB-4F5B-A727-61D63AEFC22D}"/>
    <cellStyle name="ป้อนค่า 10 2 2 2 4 3" xfId="53181" xr:uid="{6D6E9E57-481F-4B3A-9738-AD866C63BD49}"/>
    <cellStyle name="ป้อนค่า 10 2 2 2 5" xfId="53182" xr:uid="{51289D1D-F691-48AC-8914-B0897CFB0237}"/>
    <cellStyle name="ป้อนค่า 10 2 2 3" xfId="53183" xr:uid="{110EE7A9-FC4A-4A43-86FA-7EA25B0974D8}"/>
    <cellStyle name="ป้อนค่า 10 2 2 3 2" xfId="53184" xr:uid="{63DD2B8C-891C-4607-94E6-D46505889BD6}"/>
    <cellStyle name="ป้อนค่า 10 2 2 3 2 2" xfId="53185" xr:uid="{9A12E147-C206-437A-83B8-E7C217497533}"/>
    <cellStyle name="ป้อนค่า 10 2 2 3 2 3" xfId="53186" xr:uid="{05D81BC9-B5C5-49D6-ABE8-DBA85D668814}"/>
    <cellStyle name="ป้อนค่า 10 2 2 3 2 4" xfId="53187" xr:uid="{EDBDAF83-CD64-4A7F-AEE9-ADD2A20D2AEA}"/>
    <cellStyle name="ป้อนค่า 10 2 2 3 3" xfId="53188" xr:uid="{3823C1D8-BC33-478B-9ADB-F9C1306C552C}"/>
    <cellStyle name="ป้อนค่า 10 2 2 3 3 2" xfId="53189" xr:uid="{B09E5BEF-9ED3-408E-8F63-D0D238FE12AF}"/>
    <cellStyle name="ป้อนค่า 10 2 2 3 4" xfId="53190" xr:uid="{98B91FD4-A8BF-4F3B-BF64-AC03DCFB2060}"/>
    <cellStyle name="ป้อนค่า 10 2 2 4" xfId="53191" xr:uid="{DB00BD4C-403E-4B5D-9142-1BAE0F75BA46}"/>
    <cellStyle name="ป้อนค่า 10 2 2 4 2" xfId="53192" xr:uid="{B7DFBA41-9161-4908-A6A2-5D2A6B88FE91}"/>
    <cellStyle name="ป้อนค่า 10 2 2 4 3" xfId="53193" xr:uid="{00CBAD1B-936E-4D40-9C98-1242C24AD544}"/>
    <cellStyle name="ป้อนค่า 10 2 2 4 4" xfId="53194" xr:uid="{B844F486-EA24-4750-9A1D-E472D1E49252}"/>
    <cellStyle name="ป้อนค่า 10 2 2 5" xfId="53195" xr:uid="{A63CE9B4-391C-4D4F-93AF-57E667E06B99}"/>
    <cellStyle name="ป้อนค่า 10 2 2 5 2" xfId="53196" xr:uid="{C256574E-2CB3-4F35-B47B-A326E82F8BBB}"/>
    <cellStyle name="ป้อนค่า 10 2 2 5 3" xfId="53197" xr:uid="{BEF5D21B-A0AB-40BF-9613-D1C373F3CD16}"/>
    <cellStyle name="ป้อนค่า 10 2 2 6" xfId="53198" xr:uid="{20955584-E5D4-4A2F-AE84-A4C46AB44FEE}"/>
    <cellStyle name="ป้อนค่า 10 2 3" xfId="53199" xr:uid="{F3DADDEC-C24D-43AD-84E4-6EFF2A0EE081}"/>
    <cellStyle name="ป้อนค่า 10 2 3 2" xfId="53200" xr:uid="{5993679B-7D3D-45E2-B6BC-0C2F6F4A0AB5}"/>
    <cellStyle name="ป้อนค่า 10 2 3 2 2" xfId="53201" xr:uid="{BFAF6A7B-ECF9-412E-904D-2B60492497D2}"/>
    <cellStyle name="ป้อนค่า 10 2 3 2 3" xfId="53202" xr:uid="{12DC2E6F-A0E1-4ADD-A474-F5A5F7A98960}"/>
    <cellStyle name="ป้อนค่า 10 2 3 2 4" xfId="53203" xr:uid="{E82316D0-A29A-472F-B567-E52BD8D9362D}"/>
    <cellStyle name="ป้อนค่า 10 2 3 3" xfId="53204" xr:uid="{C4ECDB1D-10A6-4085-A583-425467C82FE9}"/>
    <cellStyle name="ป้อนค่า 10 2 3 3 2" xfId="53205" xr:uid="{ACD2DF2B-5B20-406F-A3D3-644A4077D648}"/>
    <cellStyle name="ป้อนค่า 10 2 3 4" xfId="53206" xr:uid="{874255C9-F1A0-48C3-A964-D272E43EA01E}"/>
    <cellStyle name="ป้อนค่า 10 2 4" xfId="53207" xr:uid="{846A2522-309B-4A31-BE32-DE3493CC6700}"/>
    <cellStyle name="ป้อนค่า 10 2 4 2" xfId="53208" xr:uid="{850983E3-AFB7-47CD-BBAC-495CBED2A970}"/>
    <cellStyle name="ป้อนค่า 10 2 4 3" xfId="53209" xr:uid="{9B9A6BE7-22F4-4F6C-86B4-A7E1E026F0DC}"/>
    <cellStyle name="ป้อนค่า 10 2 4 4" xfId="53210" xr:uid="{DF2DA3BA-702D-437D-933D-7D9B3BFA3A3B}"/>
    <cellStyle name="ป้อนค่า 10 2 5" xfId="53211" xr:uid="{55989C47-12E9-466E-80D9-5FE4FB4F5BA6}"/>
    <cellStyle name="ป้อนค่า 10 2 5 2" xfId="53212" xr:uid="{728FF48F-8C84-45BC-8FE6-A7D4D3178F05}"/>
    <cellStyle name="ป้อนค่า 10 2 5 3" xfId="53213" xr:uid="{74D3E12E-3784-40FA-95D2-C8F337F3A01F}"/>
    <cellStyle name="ป้อนค่า 10 2 6" xfId="53214" xr:uid="{8BDC249A-873D-4903-BF62-D5C71B5689CE}"/>
    <cellStyle name="ป้อนค่า 10 3" xfId="53215" xr:uid="{DAE9BD45-2FB8-4CEB-8C24-B9FE5F200A35}"/>
    <cellStyle name="ป้อนค่า 10 3 2" xfId="53216" xr:uid="{87BD4F2A-3681-4976-ADF1-4A0E9D1F1E2D}"/>
    <cellStyle name="ป้อนค่า 10 3 2 2" xfId="53217" xr:uid="{FF714379-913E-4975-AA07-C8E89568DDA7}"/>
    <cellStyle name="ป้อนค่า 10 3 2 2 2" xfId="53218" xr:uid="{531A0D6C-BA37-46EA-BCB2-A4E58729DA10}"/>
    <cellStyle name="ป้อนค่า 10 3 2 2 2 2" xfId="53219" xr:uid="{2F180F0D-23B2-4F26-A24B-FAF3D0C1F4F4}"/>
    <cellStyle name="ป้อนค่า 10 3 2 2 2 3" xfId="53220" xr:uid="{F35244A5-C7E0-42DC-9676-8F6B2FBEC6B3}"/>
    <cellStyle name="ป้อนค่า 10 3 2 2 2 4" xfId="53221" xr:uid="{47E6E6C6-0604-4ECF-AF2E-F07A3AF729C0}"/>
    <cellStyle name="ป้อนค่า 10 3 2 2 3" xfId="53222" xr:uid="{59E59487-2069-4A65-BCC1-1E3489A5518B}"/>
    <cellStyle name="ป้อนค่า 10 3 2 2 3 2" xfId="53223" xr:uid="{C9A003C7-1FBE-4F91-84C0-A73FA7458C20}"/>
    <cellStyle name="ป้อนค่า 10 3 2 2 4" xfId="53224" xr:uid="{1F819963-7EBA-46CB-A0E0-1B96FF52A73C}"/>
    <cellStyle name="ป้อนค่า 10 3 2 3" xfId="53225" xr:uid="{A779789E-9D83-4DD4-9B9C-F79C11219E91}"/>
    <cellStyle name="ป้อนค่า 10 3 2 3 2" xfId="53226" xr:uid="{E8E74168-C20E-4299-8B32-1525816B8E37}"/>
    <cellStyle name="ป้อนค่า 10 3 2 3 3" xfId="53227" xr:uid="{9C1D0273-3E67-4C2A-903C-F988CD3E7028}"/>
    <cellStyle name="ป้อนค่า 10 3 2 3 4" xfId="53228" xr:uid="{4E6DBCEA-519A-48AC-8CEB-9E72DBE7367C}"/>
    <cellStyle name="ป้อนค่า 10 3 2 4" xfId="53229" xr:uid="{D8D501AB-F36A-44FE-901B-A32EA6B6EE75}"/>
    <cellStyle name="ป้อนค่า 10 3 2 4 2" xfId="53230" xr:uid="{DB6E66CF-D7FE-4944-ACC9-6E0CECEF66D8}"/>
    <cellStyle name="ป้อนค่า 10 3 2 4 3" xfId="53231" xr:uid="{E64BBAAF-FC7E-4F33-918C-E753BE4FBC34}"/>
    <cellStyle name="ป้อนค่า 10 3 2 5" xfId="53232" xr:uid="{337612B1-47F0-4F96-9992-52148E1E7C6B}"/>
    <cellStyle name="ป้อนค่า 10 3 3" xfId="53233" xr:uid="{4AE3CFEE-7F50-4295-B29A-C99DA73A9F70}"/>
    <cellStyle name="ป้อนค่า 10 3 3 2" xfId="53234" xr:uid="{C40834FA-5CB9-435F-85D0-E078A26A4174}"/>
    <cellStyle name="ป้อนค่า 10 3 3 2 2" xfId="53235" xr:uid="{F9CE44B6-9B3D-436D-A646-59FF2013881D}"/>
    <cellStyle name="ป้อนค่า 10 3 3 2 3" xfId="53236" xr:uid="{45BD90EE-EFC6-4A99-869A-74E74ACBDD1A}"/>
    <cellStyle name="ป้อนค่า 10 3 3 2 4" xfId="53237" xr:uid="{292C171A-979C-45AF-977C-47A12904B5F5}"/>
    <cellStyle name="ป้อนค่า 10 3 3 3" xfId="53238" xr:uid="{62CB55DF-5440-4A6F-9ABA-B8D8BE3B870C}"/>
    <cellStyle name="ป้อนค่า 10 3 3 3 2" xfId="53239" xr:uid="{75618854-1C1E-44BE-89DE-1B35D0A211B2}"/>
    <cellStyle name="ป้อนค่า 10 3 3 4" xfId="53240" xr:uid="{5A7FC6E3-858C-4875-ACAD-0F43C02183E1}"/>
    <cellStyle name="ป้อนค่า 10 3 4" xfId="53241" xr:uid="{EA6B294A-1437-4E69-B094-777E52E6E996}"/>
    <cellStyle name="ป้อนค่า 10 3 4 2" xfId="53242" xr:uid="{6177B23E-4F10-45EC-87FF-41766F39428A}"/>
    <cellStyle name="ป้อนค่า 10 3 4 3" xfId="53243" xr:uid="{169E15E0-3A12-4BB4-80CC-3A692885CAC1}"/>
    <cellStyle name="ป้อนค่า 10 3 4 4" xfId="53244" xr:uid="{5F36B84F-5D26-49C6-AF07-7A65619A7645}"/>
    <cellStyle name="ป้อนค่า 10 3 5" xfId="53245" xr:uid="{61CA34C4-3C9E-4E2E-9671-6FA60F0DC8AF}"/>
    <cellStyle name="ป้อนค่า 10 3 5 2" xfId="53246" xr:uid="{D7673581-C894-4FC1-B470-86E7DCFF61E3}"/>
    <cellStyle name="ป้อนค่า 10 3 5 3" xfId="53247" xr:uid="{C52B7925-96A2-4B61-8425-A251FF00A0FC}"/>
    <cellStyle name="ป้อนค่า 10 3 6" xfId="53248" xr:uid="{DF9D3501-44EC-480E-8EE3-F5492A6D9963}"/>
    <cellStyle name="ป้อนค่า 10 4" xfId="53249" xr:uid="{245347E1-1A5C-46CD-B713-4DF0CA10A998}"/>
    <cellStyle name="ป้อนค่า 10 4 2" xfId="53250" xr:uid="{E447ECD7-5DBE-4A68-AB4C-782468784AE3}"/>
    <cellStyle name="ป้อนค่า 10 4 2 2" xfId="53251" xr:uid="{D93785F8-1368-409B-AE42-114C7D251E3B}"/>
    <cellStyle name="ป้อนค่า 10 4 2 3" xfId="53252" xr:uid="{299891ED-4371-4D24-995E-0965FF42E076}"/>
    <cellStyle name="ป้อนค่า 10 4 2 4" xfId="53253" xr:uid="{C9F65DEC-6DA0-4A70-B1EB-BD8027D5DBAE}"/>
    <cellStyle name="ป้อนค่า 10 4 3" xfId="53254" xr:uid="{DF9756BD-CD0D-485F-9AEF-3E51A5567285}"/>
    <cellStyle name="ป้อนค่า 10 4 3 2" xfId="53255" xr:uid="{68941BEC-D965-4948-92A2-F09B21FC15BB}"/>
    <cellStyle name="ป้อนค่า 10 4 4" xfId="53256" xr:uid="{075DA56E-A780-4BDE-B181-00CAC4F4A162}"/>
    <cellStyle name="ป้อนค่า 10 5" xfId="53257" xr:uid="{D11DC238-2A34-44BC-8DBF-EAE5E1547A59}"/>
    <cellStyle name="ป้อนค่า 10 5 2" xfId="53258" xr:uid="{429DB1C3-7810-4FC9-86D7-A5605DB59D92}"/>
    <cellStyle name="ป้อนค่า 10 5 3" xfId="53259" xr:uid="{0043125C-1337-4B6A-9D84-30EA47C50426}"/>
    <cellStyle name="ป้อนค่า 10 5 4" xfId="53260" xr:uid="{D519B317-5428-462C-ADD0-446684BE31C6}"/>
    <cellStyle name="ป้อนค่า 10 6" xfId="53261" xr:uid="{AFE9CA34-0345-488A-A5EB-9C2281C6DFD0}"/>
    <cellStyle name="ป้อนค่า 10 6 2" xfId="53262" xr:uid="{37C9A8C5-C78B-4994-9BC2-4E6C938D6963}"/>
    <cellStyle name="ป้อนค่า 10 6 3" xfId="53263" xr:uid="{FEB7E462-D349-4E1C-A69E-E614A22FCBBC}"/>
    <cellStyle name="ป้อนค่า 10 7" xfId="53264" xr:uid="{D010B1BE-BF18-4EBF-A6AD-446C1EE2F2F9}"/>
    <cellStyle name="ป้อนค่า 10 7 2" xfId="53265" xr:uid="{F26D9848-3A40-48A8-AAF8-20CF9E9DFAB9}"/>
    <cellStyle name="ป้อนค่า 10 7 3" xfId="53266" xr:uid="{BDEB842F-D6CA-485B-B0CC-BA5F380E2788}"/>
    <cellStyle name="ป้อนค่า 10 8" xfId="53267" xr:uid="{4B4EE7F0-6571-4C61-83C1-259E64EF6E5C}"/>
    <cellStyle name="ป้อนค่า 11" xfId="53268" xr:uid="{CA0B6409-8B31-442C-B226-3971E1D8E108}"/>
    <cellStyle name="ป้อนค่า 11 2" xfId="53269" xr:uid="{C7B79E44-61CD-4A36-A554-F7475B2C4301}"/>
    <cellStyle name="ป้อนค่า 11 2 2" xfId="53270" xr:uid="{E29B27A2-2BC2-40B4-AC83-33BBE9DC3A75}"/>
    <cellStyle name="ป้อนค่า 11 2 2 2" xfId="53271" xr:uid="{521B8C61-C2E6-411F-9378-E83E79F7F8EE}"/>
    <cellStyle name="ป้อนค่า 11 2 2 2 2" xfId="53272" xr:uid="{E65B5070-2469-42A8-AF9A-0D861545CC75}"/>
    <cellStyle name="ป้อนค่า 11 2 2 2 2 2" xfId="53273" xr:uid="{BAE7ABDB-2B2B-4267-8FB8-F2BA3BFF57F5}"/>
    <cellStyle name="ป้อนค่า 11 2 2 2 2 2 2" xfId="53274" xr:uid="{E8E662A5-57C5-4B4B-9CAD-9F2BA01EFD57}"/>
    <cellStyle name="ป้อนค่า 11 2 2 2 2 2 3" xfId="53275" xr:uid="{CF0E4662-4D84-4C33-9279-A23E2416A5A2}"/>
    <cellStyle name="ป้อนค่า 11 2 2 2 2 2 4" xfId="53276" xr:uid="{2EB7E788-6863-444F-AA21-0F5311AB790E}"/>
    <cellStyle name="ป้อนค่า 11 2 2 2 2 3" xfId="53277" xr:uid="{EDBFE612-E911-4B0C-B24B-A8A3779C9181}"/>
    <cellStyle name="ป้อนค่า 11 2 2 2 2 3 2" xfId="53278" xr:uid="{5B6356C9-92E8-461F-B600-A1A47F1F9ABA}"/>
    <cellStyle name="ป้อนค่า 11 2 2 2 2 4" xfId="53279" xr:uid="{45FF8E0A-B581-42B1-808A-0FFA8B90E3E3}"/>
    <cellStyle name="ป้อนค่า 11 2 2 2 3" xfId="53280" xr:uid="{D36CDAB8-B268-488F-969B-5D7C82FA8216}"/>
    <cellStyle name="ป้อนค่า 11 2 2 2 3 2" xfId="53281" xr:uid="{36ECBA39-CDA3-48D7-93DF-5779937505E1}"/>
    <cellStyle name="ป้อนค่า 11 2 2 2 3 3" xfId="53282" xr:uid="{C1ADD3F9-A03A-4259-BBF3-F4D4D15E5809}"/>
    <cellStyle name="ป้อนค่า 11 2 2 2 3 4" xfId="53283" xr:uid="{C9628D5C-ECC0-4783-843B-8367F4EDC2B9}"/>
    <cellStyle name="ป้อนค่า 11 2 2 2 4" xfId="53284" xr:uid="{08AB1F7B-20AE-46C6-9C23-F2B88EFE617A}"/>
    <cellStyle name="ป้อนค่า 11 2 2 2 4 2" xfId="53285" xr:uid="{B82DC296-BC8A-4ECC-8CEA-F3336B9F8838}"/>
    <cellStyle name="ป้อนค่า 11 2 2 2 4 3" xfId="53286" xr:uid="{B7DECABD-8E2D-431D-9736-C45CF7718698}"/>
    <cellStyle name="ป้อนค่า 11 2 2 2 5" xfId="53287" xr:uid="{59659BF0-6042-467E-8BB6-E2606C45CF19}"/>
    <cellStyle name="ป้อนค่า 11 2 2 3" xfId="53288" xr:uid="{5485A004-47DE-4CE7-BB6C-4B6E9CEAB865}"/>
    <cellStyle name="ป้อนค่า 11 2 2 3 2" xfId="53289" xr:uid="{B0C78D14-4E6D-469B-B9B5-064F108F296D}"/>
    <cellStyle name="ป้อนค่า 11 2 2 3 2 2" xfId="53290" xr:uid="{ECB09CB5-0463-4AFE-9C8E-CB5BC07C4D58}"/>
    <cellStyle name="ป้อนค่า 11 2 2 3 2 3" xfId="53291" xr:uid="{7131F5BE-32BF-4A62-AA62-FE8A02B3FB24}"/>
    <cellStyle name="ป้อนค่า 11 2 2 3 2 4" xfId="53292" xr:uid="{4452668B-D1EC-4F7C-816C-6CD2DE447552}"/>
    <cellStyle name="ป้อนค่า 11 2 2 3 3" xfId="53293" xr:uid="{AAAFF670-D0C4-4444-B970-94355E3460EB}"/>
    <cellStyle name="ป้อนค่า 11 2 2 3 3 2" xfId="53294" xr:uid="{878448DA-593C-48B0-9CF9-AC4DF14A960E}"/>
    <cellStyle name="ป้อนค่า 11 2 2 3 4" xfId="53295" xr:uid="{3E3ED338-BC8A-4A46-A908-FD8AA0464576}"/>
    <cellStyle name="ป้อนค่า 11 2 2 4" xfId="53296" xr:uid="{45DDA204-50CC-4296-AFA1-EDB2041557E4}"/>
    <cellStyle name="ป้อนค่า 11 2 2 4 2" xfId="53297" xr:uid="{61D9BE72-049E-4063-BF46-198FA553D727}"/>
    <cellStyle name="ป้อนค่า 11 2 2 4 3" xfId="53298" xr:uid="{784D8E93-6A0D-4307-8AC9-9009631FE6A2}"/>
    <cellStyle name="ป้อนค่า 11 2 2 4 4" xfId="53299" xr:uid="{975BA676-CFFB-40CE-99A0-6288AA7EF549}"/>
    <cellStyle name="ป้อนค่า 11 2 2 5" xfId="53300" xr:uid="{F65232CD-4459-423E-AA48-9EFC77572687}"/>
    <cellStyle name="ป้อนค่า 11 2 2 5 2" xfId="53301" xr:uid="{3AA3BDBD-B33C-480C-B724-A43DBA68D6B5}"/>
    <cellStyle name="ป้อนค่า 11 2 2 5 3" xfId="53302" xr:uid="{56D8827E-ED42-4352-9AAF-78C991511CF8}"/>
    <cellStyle name="ป้อนค่า 11 2 2 6" xfId="53303" xr:uid="{7C788602-EC13-45BD-8D73-D6ECD52D342E}"/>
    <cellStyle name="ป้อนค่า 11 2 3" xfId="53304" xr:uid="{800E11AB-FC0C-4821-A46F-AF4546043CF6}"/>
    <cellStyle name="ป้อนค่า 11 2 3 2" xfId="53305" xr:uid="{7219501C-94CE-4622-86DE-8E7566BE27B4}"/>
    <cellStyle name="ป้อนค่า 11 2 3 2 2" xfId="53306" xr:uid="{EA608333-2676-4265-AA7A-A5C4ADCB54A5}"/>
    <cellStyle name="ป้อนค่า 11 2 3 2 3" xfId="53307" xr:uid="{629AF5A2-8899-4C4D-BE03-4CFFE659099F}"/>
    <cellStyle name="ป้อนค่า 11 2 3 2 4" xfId="53308" xr:uid="{154E55F9-F201-43DE-98E6-1D3E0448BAB0}"/>
    <cellStyle name="ป้อนค่า 11 2 3 3" xfId="53309" xr:uid="{E90F6332-7DD7-4F5C-9C85-50036B241E93}"/>
    <cellStyle name="ป้อนค่า 11 2 3 3 2" xfId="53310" xr:uid="{A746CC2A-160C-4775-A66C-E9DFF5D5E5F1}"/>
    <cellStyle name="ป้อนค่า 11 2 3 4" xfId="53311" xr:uid="{6DAB7DB6-8342-4F8A-A8F4-E8510F2667BB}"/>
    <cellStyle name="ป้อนค่า 11 2 4" xfId="53312" xr:uid="{51C0B168-EC4A-401A-8B3D-37B90BC832BE}"/>
    <cellStyle name="ป้อนค่า 11 2 4 2" xfId="53313" xr:uid="{D1D7AD31-FCE2-437E-A081-1E6C328B4A44}"/>
    <cellStyle name="ป้อนค่า 11 2 4 3" xfId="53314" xr:uid="{28533D6D-FE15-4589-BCC5-8AE9C8C48C95}"/>
    <cellStyle name="ป้อนค่า 11 2 4 4" xfId="53315" xr:uid="{2EC94F22-7E2D-485D-91F4-48150E57126F}"/>
    <cellStyle name="ป้อนค่า 11 2 5" xfId="53316" xr:uid="{84A26329-E723-489A-B493-48EE5C76A545}"/>
    <cellStyle name="ป้อนค่า 11 2 5 2" xfId="53317" xr:uid="{A01F5ECB-AE76-448D-ABB7-223980C5B84D}"/>
    <cellStyle name="ป้อนค่า 11 2 5 3" xfId="53318" xr:uid="{04193438-500A-4B64-B6D4-DA50FB02422A}"/>
    <cellStyle name="ป้อนค่า 11 2 6" xfId="53319" xr:uid="{FE09B96B-E887-4941-A511-C4F2820EC3B6}"/>
    <cellStyle name="ป้อนค่า 11 3" xfId="53320" xr:uid="{668DA46C-119C-436A-9951-4E2DA489F848}"/>
    <cellStyle name="ป้อนค่า 11 3 2" xfId="53321" xr:uid="{E9C27D55-8E5C-4F7D-8DB6-51B7ACEA2A63}"/>
    <cellStyle name="ป้อนค่า 11 3 2 2" xfId="53322" xr:uid="{E0A7861D-4091-4820-9909-DB725BC85525}"/>
    <cellStyle name="ป้อนค่า 11 3 2 2 2" xfId="53323" xr:uid="{DBB55026-0B94-405A-B992-C7CE87045BAC}"/>
    <cellStyle name="ป้อนค่า 11 3 2 2 2 2" xfId="53324" xr:uid="{714BEA7D-750B-444E-B849-0BA887AC8F6C}"/>
    <cellStyle name="ป้อนค่า 11 3 2 2 2 3" xfId="53325" xr:uid="{B49EA802-1592-47AB-A4F4-BEC4B68661A1}"/>
    <cellStyle name="ป้อนค่า 11 3 2 2 2 4" xfId="53326" xr:uid="{BD91A311-6363-42BC-867F-A442C1929060}"/>
    <cellStyle name="ป้อนค่า 11 3 2 2 3" xfId="53327" xr:uid="{990FD322-EA14-425E-83F9-BE6BD7A4E5BE}"/>
    <cellStyle name="ป้อนค่า 11 3 2 2 3 2" xfId="53328" xr:uid="{A1FB6DCC-6A05-44EF-9C80-9F60698BDAE0}"/>
    <cellStyle name="ป้อนค่า 11 3 2 2 4" xfId="53329" xr:uid="{721A1918-EC11-4461-9A3B-37E0B2CE3E3E}"/>
    <cellStyle name="ป้อนค่า 11 3 2 3" xfId="53330" xr:uid="{6527DD1A-5389-4300-8054-CA80BA65CC08}"/>
    <cellStyle name="ป้อนค่า 11 3 2 3 2" xfId="53331" xr:uid="{8AE76655-A4C3-47F7-B368-7A1F5081F421}"/>
    <cellStyle name="ป้อนค่า 11 3 2 3 3" xfId="53332" xr:uid="{0684BF1E-BDDD-4473-8A88-92ECC1E0B6D8}"/>
    <cellStyle name="ป้อนค่า 11 3 2 3 4" xfId="53333" xr:uid="{CF868D35-CACC-407E-9E0E-0FB6C3BCCA09}"/>
    <cellStyle name="ป้อนค่า 11 3 2 4" xfId="53334" xr:uid="{57E0279C-8547-4B7D-8C45-700150AA2991}"/>
    <cellStyle name="ป้อนค่า 11 3 2 4 2" xfId="53335" xr:uid="{CE74F81A-FDE2-4590-A6D6-EA9A4B6D81BB}"/>
    <cellStyle name="ป้อนค่า 11 3 2 4 3" xfId="53336" xr:uid="{FBC36FBC-61A7-453B-B991-CF13223A7111}"/>
    <cellStyle name="ป้อนค่า 11 3 2 5" xfId="53337" xr:uid="{7808A798-AE82-4806-A718-6078100AAE3A}"/>
    <cellStyle name="ป้อนค่า 11 3 3" xfId="53338" xr:uid="{7A5264A5-92CB-423A-96BD-FE017B80DB78}"/>
    <cellStyle name="ป้อนค่า 11 3 3 2" xfId="53339" xr:uid="{B6E2775C-1142-4E13-8E5B-C0B75C745327}"/>
    <cellStyle name="ป้อนค่า 11 3 3 2 2" xfId="53340" xr:uid="{9D5A4E1D-8372-4A84-BEB2-C2DDFABC99A2}"/>
    <cellStyle name="ป้อนค่า 11 3 3 2 3" xfId="53341" xr:uid="{19680105-29D9-413A-9C84-8137E114A8D0}"/>
    <cellStyle name="ป้อนค่า 11 3 3 2 4" xfId="53342" xr:uid="{7D40DD5C-2099-4D99-9DEF-5B93E6A4A287}"/>
    <cellStyle name="ป้อนค่า 11 3 3 3" xfId="53343" xr:uid="{587EE277-F160-4235-9921-42463478523D}"/>
    <cellStyle name="ป้อนค่า 11 3 3 3 2" xfId="53344" xr:uid="{1BC7C7E5-5651-4E68-B98A-A0027340A41C}"/>
    <cellStyle name="ป้อนค่า 11 3 3 4" xfId="53345" xr:uid="{D4805097-0929-4F0A-9160-98157E5E95C1}"/>
    <cellStyle name="ป้อนค่า 11 3 4" xfId="53346" xr:uid="{607F6103-EA83-4185-99E4-A26C9B5240E2}"/>
    <cellStyle name="ป้อนค่า 11 3 4 2" xfId="53347" xr:uid="{769C8775-CA3B-4ABA-9CA2-EC58F8381125}"/>
    <cellStyle name="ป้อนค่า 11 3 4 3" xfId="53348" xr:uid="{591C60A8-C468-4A40-A49B-B5CA1D890354}"/>
    <cellStyle name="ป้อนค่า 11 3 4 4" xfId="53349" xr:uid="{D9A9FD0E-3E47-4FF9-A6FE-59AF06D91351}"/>
    <cellStyle name="ป้อนค่า 11 3 5" xfId="53350" xr:uid="{FB8CAF7A-C20C-42E3-85FF-47A0657BB185}"/>
    <cellStyle name="ป้อนค่า 11 3 5 2" xfId="53351" xr:uid="{97E5F7E5-FB07-4378-AC43-E3D72889AB4D}"/>
    <cellStyle name="ป้อนค่า 11 3 5 3" xfId="53352" xr:uid="{B40E1A86-3B12-4395-AD48-B04F5BEDDC71}"/>
    <cellStyle name="ป้อนค่า 11 3 6" xfId="53353" xr:uid="{B17275CC-3781-409B-BF53-14A03C485729}"/>
    <cellStyle name="ป้อนค่า 11 4" xfId="53354" xr:uid="{0E34FFBD-836C-44C9-929B-A5C90BC2079D}"/>
    <cellStyle name="ป้อนค่า 11 4 2" xfId="53355" xr:uid="{F7834193-1D78-445C-8B66-9940F97C2556}"/>
    <cellStyle name="ป้อนค่า 11 4 2 2" xfId="53356" xr:uid="{1D1904C6-10D5-44F6-BFE6-27CC475F67A7}"/>
    <cellStyle name="ป้อนค่า 11 4 2 3" xfId="53357" xr:uid="{1957E457-5CE3-4A45-B9EA-BA15120B4F93}"/>
    <cellStyle name="ป้อนค่า 11 4 2 4" xfId="53358" xr:uid="{1DD03E21-4127-4CC4-AA98-AE283E25FBEF}"/>
    <cellStyle name="ป้อนค่า 11 4 3" xfId="53359" xr:uid="{B1873F17-9C2B-4D8C-A3BF-3F3EBCF4A825}"/>
    <cellStyle name="ป้อนค่า 11 4 3 2" xfId="53360" xr:uid="{F55F404D-6E62-49FA-986A-D5441383C7DA}"/>
    <cellStyle name="ป้อนค่า 11 4 4" xfId="53361" xr:uid="{69246EA7-C359-4882-B717-9F644AB80F01}"/>
    <cellStyle name="ป้อนค่า 11 5" xfId="53362" xr:uid="{9CBCFF3E-ED8C-40BA-B75F-B186AF97C175}"/>
    <cellStyle name="ป้อนค่า 11 5 2" xfId="53363" xr:uid="{D8C8934E-7CFF-46E7-93A9-82D4A7770483}"/>
    <cellStyle name="ป้อนค่า 11 5 3" xfId="53364" xr:uid="{3624E63E-4A19-4BD0-B022-A4A01348BE3B}"/>
    <cellStyle name="ป้อนค่า 11 5 4" xfId="53365" xr:uid="{83809B74-A1DB-4C0B-9193-B491201A3F2F}"/>
    <cellStyle name="ป้อนค่า 11 6" xfId="53366" xr:uid="{02290FC4-39EC-4D5D-9FC5-9A0CBD488018}"/>
    <cellStyle name="ป้อนค่า 11 6 2" xfId="53367" xr:uid="{5BE6A9E1-66D6-46D2-A72F-BFAF78396DDF}"/>
    <cellStyle name="ป้อนค่า 11 6 3" xfId="53368" xr:uid="{C342C631-2C4F-4A31-AA46-091E442AFDDD}"/>
    <cellStyle name="ป้อนค่า 11 7" xfId="53369" xr:uid="{A95CD064-03C7-469A-BE8E-D3B5CA7C11C1}"/>
    <cellStyle name="ป้อนค่า 11 7 2" xfId="53370" xr:uid="{369D9CC5-55E9-4446-9BF9-2DEDEA945A52}"/>
    <cellStyle name="ป้อนค่า 11 7 3" xfId="53371" xr:uid="{18E0116F-5BC0-41AD-A0D5-D709950E72F7}"/>
    <cellStyle name="ป้อนค่า 11 8" xfId="53372" xr:uid="{B7AE331E-DFFD-4751-8BD0-085AAF56AC85}"/>
    <cellStyle name="ป้อนค่า 12" xfId="53373" xr:uid="{E6FFBAFF-AA18-49DE-99DE-31E9F98C7DE6}"/>
    <cellStyle name="ป้อนค่า 12 2" xfId="53374" xr:uid="{6FC27E0A-609B-4842-BCC0-B556E5C286C5}"/>
    <cellStyle name="ป้อนค่า 12 2 2" xfId="53375" xr:uid="{AA81B6D2-A5E6-4704-ADA2-2A93BC33392D}"/>
    <cellStyle name="ป้อนค่า 12 2 2 2" xfId="53376" xr:uid="{8A8D6BAA-E938-4DB7-8A5A-5F629115ADA8}"/>
    <cellStyle name="ป้อนค่า 12 2 2 2 2" xfId="53377" xr:uid="{82F5886E-3D8C-47B2-81B3-4F05E31E06DE}"/>
    <cellStyle name="ป้อนค่า 12 2 2 2 2 2" xfId="53378" xr:uid="{C6041930-009C-4163-A835-7680B2716DBC}"/>
    <cellStyle name="ป้อนค่า 12 2 2 2 2 2 2" xfId="53379" xr:uid="{1F0FABE3-42C1-4659-B220-3EAAEDB67577}"/>
    <cellStyle name="ป้อนค่า 12 2 2 2 2 2 3" xfId="53380" xr:uid="{52ECC78C-D099-473D-948E-A4BAEC8BB15C}"/>
    <cellStyle name="ป้อนค่า 12 2 2 2 2 2 4" xfId="53381" xr:uid="{B2EF4464-63DF-4F75-973E-CCE463E22FBE}"/>
    <cellStyle name="ป้อนค่า 12 2 2 2 2 3" xfId="53382" xr:uid="{67AADA70-1825-4C6D-9F4C-031B45594B40}"/>
    <cellStyle name="ป้อนค่า 12 2 2 2 2 3 2" xfId="53383" xr:uid="{5DCA35BC-FB06-407D-BC5F-4C37C5018F43}"/>
    <cellStyle name="ป้อนค่า 12 2 2 2 2 4" xfId="53384" xr:uid="{83E83EAE-D5F7-4F0D-8327-031CDF00EA26}"/>
    <cellStyle name="ป้อนค่า 12 2 2 2 3" xfId="53385" xr:uid="{6270EEF5-8DB5-4286-B89F-4D71EF651808}"/>
    <cellStyle name="ป้อนค่า 12 2 2 2 3 2" xfId="53386" xr:uid="{2CAB5B40-A40D-4EEB-94CF-921E854407D3}"/>
    <cellStyle name="ป้อนค่า 12 2 2 2 3 3" xfId="53387" xr:uid="{BB4206B0-BA71-4265-A270-6491F6824DA8}"/>
    <cellStyle name="ป้อนค่า 12 2 2 2 3 4" xfId="53388" xr:uid="{05E6897C-99C0-4B47-849A-3101B26EC00A}"/>
    <cellStyle name="ป้อนค่า 12 2 2 2 4" xfId="53389" xr:uid="{67B55F6B-FF14-441E-9F5A-A7D594795C15}"/>
    <cellStyle name="ป้อนค่า 12 2 2 2 4 2" xfId="53390" xr:uid="{00548CB3-84B8-4EE6-B887-2CCC7A516C8C}"/>
    <cellStyle name="ป้อนค่า 12 2 2 2 4 3" xfId="53391" xr:uid="{91BA9C1A-D007-44D7-9BB0-958123A11B35}"/>
    <cellStyle name="ป้อนค่า 12 2 2 2 5" xfId="53392" xr:uid="{BAFB9F32-0CCC-40AA-9B41-C1991070F873}"/>
    <cellStyle name="ป้อนค่า 12 2 2 3" xfId="53393" xr:uid="{C32DEDBA-C88C-4D37-A71B-D93CB0FA3A9D}"/>
    <cellStyle name="ป้อนค่า 12 2 2 3 2" xfId="53394" xr:uid="{4B23DAD8-EE11-49F0-9F94-0A193266A962}"/>
    <cellStyle name="ป้อนค่า 12 2 2 3 2 2" xfId="53395" xr:uid="{64C68935-D4C5-4D4E-9180-B3726FEAF7A4}"/>
    <cellStyle name="ป้อนค่า 12 2 2 3 2 3" xfId="53396" xr:uid="{3972428D-EA7A-472D-81BD-DDD3A5EB194D}"/>
    <cellStyle name="ป้อนค่า 12 2 2 3 2 4" xfId="53397" xr:uid="{99A7D55E-AC2D-4305-8C3D-7997B62E8A19}"/>
    <cellStyle name="ป้อนค่า 12 2 2 3 3" xfId="53398" xr:uid="{FFB8904A-6C8F-4A4C-A0D9-E03BA51DCD83}"/>
    <cellStyle name="ป้อนค่า 12 2 2 3 3 2" xfId="53399" xr:uid="{068F3CF5-050F-456B-A0CF-53C88DF0EC87}"/>
    <cellStyle name="ป้อนค่า 12 2 2 3 4" xfId="53400" xr:uid="{81543CD7-A372-4BD4-89AA-01A9CA9A4939}"/>
    <cellStyle name="ป้อนค่า 12 2 2 4" xfId="53401" xr:uid="{5AC11903-1C6F-4136-8358-48379E9225FB}"/>
    <cellStyle name="ป้อนค่า 12 2 2 4 2" xfId="53402" xr:uid="{32F4174A-C175-48F0-9692-EC5E09CC606E}"/>
    <cellStyle name="ป้อนค่า 12 2 2 4 3" xfId="53403" xr:uid="{B332AE4B-2E7E-4785-AFA0-917647CC3998}"/>
    <cellStyle name="ป้อนค่า 12 2 2 4 4" xfId="53404" xr:uid="{A5D0D7DE-9F00-4883-8DF3-1D29B31D8922}"/>
    <cellStyle name="ป้อนค่า 12 2 2 5" xfId="53405" xr:uid="{32083923-3A81-4FA9-9482-7BDB85DFD11E}"/>
    <cellStyle name="ป้อนค่า 12 2 2 5 2" xfId="53406" xr:uid="{D94CB268-4F47-4523-9C30-F6DF0B7C3E51}"/>
    <cellStyle name="ป้อนค่า 12 2 2 5 3" xfId="53407" xr:uid="{47753D2A-B41D-4AD4-B23C-CD3BBD2AF4FE}"/>
    <cellStyle name="ป้อนค่า 12 2 2 6" xfId="53408" xr:uid="{2EB4ACC8-D719-4B12-9DF8-7D92B5E64ED7}"/>
    <cellStyle name="ป้อนค่า 12 2 3" xfId="53409" xr:uid="{65C04D5C-9B8A-4BD0-97B4-97F91CB7F86E}"/>
    <cellStyle name="ป้อนค่า 12 2 3 2" xfId="53410" xr:uid="{D1FD5569-7B7C-4EB1-947B-A6E55B70D6C5}"/>
    <cellStyle name="ป้อนค่า 12 2 3 2 2" xfId="53411" xr:uid="{7FFDC608-3910-4118-A8F0-53C9ADD0D2A4}"/>
    <cellStyle name="ป้อนค่า 12 2 3 2 3" xfId="53412" xr:uid="{B89584EF-74DF-45AE-9E69-ED2F28FB9E93}"/>
    <cellStyle name="ป้อนค่า 12 2 3 2 4" xfId="53413" xr:uid="{6B1AC766-F546-48C5-B2EF-FFAF26A1D019}"/>
    <cellStyle name="ป้อนค่า 12 2 3 3" xfId="53414" xr:uid="{1C6998E6-A160-4FB5-9F5E-147480C43F80}"/>
    <cellStyle name="ป้อนค่า 12 2 3 3 2" xfId="53415" xr:uid="{E8225B5C-DC09-4B57-8556-B81E9EF34D14}"/>
    <cellStyle name="ป้อนค่า 12 2 3 4" xfId="53416" xr:uid="{B12F02A2-ADA3-4A57-875C-BB1BAE43C8C0}"/>
    <cellStyle name="ป้อนค่า 12 2 4" xfId="53417" xr:uid="{418ACFA1-8EAB-40E8-AA09-E9587EF08FD8}"/>
    <cellStyle name="ป้อนค่า 12 2 4 2" xfId="53418" xr:uid="{C5F6CEEA-61BA-4333-9D51-9FED376D8908}"/>
    <cellStyle name="ป้อนค่า 12 2 4 3" xfId="53419" xr:uid="{71B1A00C-BA6E-4517-8A8A-8DC630BE7838}"/>
    <cellStyle name="ป้อนค่า 12 2 4 4" xfId="53420" xr:uid="{A852A507-3BDC-4A9E-9AC9-9CD710DEDEDB}"/>
    <cellStyle name="ป้อนค่า 12 2 5" xfId="53421" xr:uid="{CB324C9C-5061-488D-BB51-263BA581B86B}"/>
    <cellStyle name="ป้อนค่า 12 2 5 2" xfId="53422" xr:uid="{ED88DF7A-3C4E-467C-88B8-FC2B9FB4E01F}"/>
    <cellStyle name="ป้อนค่า 12 2 5 3" xfId="53423" xr:uid="{C39DDA12-530D-4C94-ADB3-AF16C93D2C12}"/>
    <cellStyle name="ป้อนค่า 12 2 6" xfId="53424" xr:uid="{311C7794-AEDA-4472-81C6-4DB274E6785D}"/>
    <cellStyle name="ป้อนค่า 12 3" xfId="53425" xr:uid="{31DF85C4-81CC-4704-AACC-A10E7F8622C4}"/>
    <cellStyle name="ป้อนค่า 12 3 2" xfId="53426" xr:uid="{CFB8C726-DEC6-4CF9-B9EF-3AAA5F096E7D}"/>
    <cellStyle name="ป้อนค่า 12 3 2 2" xfId="53427" xr:uid="{558BCCF8-AB47-47DF-933D-69C06BE68F4D}"/>
    <cellStyle name="ป้อนค่า 12 3 2 2 2" xfId="53428" xr:uid="{F4877CF1-E145-4E69-AA60-921163223760}"/>
    <cellStyle name="ป้อนค่า 12 3 2 2 2 2" xfId="53429" xr:uid="{961524A4-DCDB-432A-B134-F281688E3697}"/>
    <cellStyle name="ป้อนค่า 12 3 2 2 2 3" xfId="53430" xr:uid="{25FA077E-52CB-4D6A-94E8-EC8837146816}"/>
    <cellStyle name="ป้อนค่า 12 3 2 2 2 4" xfId="53431" xr:uid="{8834785E-F77C-4179-BA1D-011756EE3CFB}"/>
    <cellStyle name="ป้อนค่า 12 3 2 2 3" xfId="53432" xr:uid="{DE997402-2289-492C-8DFC-21E309D93D59}"/>
    <cellStyle name="ป้อนค่า 12 3 2 2 3 2" xfId="53433" xr:uid="{D0E8E801-0E5A-4BCD-BAC1-02FCCAFF84DC}"/>
    <cellStyle name="ป้อนค่า 12 3 2 2 4" xfId="53434" xr:uid="{808FDCD0-DEB1-4A97-9171-B836FB094339}"/>
    <cellStyle name="ป้อนค่า 12 3 2 3" xfId="53435" xr:uid="{4EE4F6EC-AA13-4366-B738-E77A75006262}"/>
    <cellStyle name="ป้อนค่า 12 3 2 3 2" xfId="53436" xr:uid="{E4466448-006D-44EB-99B8-291C01B01CC5}"/>
    <cellStyle name="ป้อนค่า 12 3 2 3 3" xfId="53437" xr:uid="{E310EEA6-6768-4CCE-835A-66D2259AC8B2}"/>
    <cellStyle name="ป้อนค่า 12 3 2 3 4" xfId="53438" xr:uid="{BB7F5166-880D-49EC-B2CF-B1BA60F57FA2}"/>
    <cellStyle name="ป้อนค่า 12 3 2 4" xfId="53439" xr:uid="{6EC3B5B4-E07D-4860-BCDD-2BC51D8932CE}"/>
    <cellStyle name="ป้อนค่า 12 3 2 4 2" xfId="53440" xr:uid="{4378A089-0473-4DBE-A5E1-F4F981E19384}"/>
    <cellStyle name="ป้อนค่า 12 3 2 4 3" xfId="53441" xr:uid="{CF569F42-9C87-4967-8F53-233A1FC6282A}"/>
    <cellStyle name="ป้อนค่า 12 3 2 5" xfId="53442" xr:uid="{78EBF1D7-6EBF-49F6-AC64-F1B151EA2BC7}"/>
    <cellStyle name="ป้อนค่า 12 3 3" xfId="53443" xr:uid="{E3195B8E-1083-4855-959E-25733E68D790}"/>
    <cellStyle name="ป้อนค่า 12 3 3 2" xfId="53444" xr:uid="{9C672FB8-137F-45EC-955B-3AD751D2D5B3}"/>
    <cellStyle name="ป้อนค่า 12 3 3 2 2" xfId="53445" xr:uid="{B529FBD8-B070-4F7E-B5DE-1AF363AE48ED}"/>
    <cellStyle name="ป้อนค่า 12 3 3 2 3" xfId="53446" xr:uid="{46325E83-46E3-4DDC-B45B-AE53E74C8CED}"/>
    <cellStyle name="ป้อนค่า 12 3 3 2 4" xfId="53447" xr:uid="{BC3BEA33-D078-4305-81C5-60D50BBB1998}"/>
    <cellStyle name="ป้อนค่า 12 3 3 3" xfId="53448" xr:uid="{26B03441-CF46-469E-949D-B62C2B5DF434}"/>
    <cellStyle name="ป้อนค่า 12 3 3 3 2" xfId="53449" xr:uid="{9E827839-A6DD-4AD1-8112-8F3BFBB9F580}"/>
    <cellStyle name="ป้อนค่า 12 3 3 4" xfId="53450" xr:uid="{2DF2F45E-6518-423A-9DF7-BBF389394715}"/>
    <cellStyle name="ป้อนค่า 12 3 4" xfId="53451" xr:uid="{F63A3316-B47C-4C1C-B590-6A7C13B7B0E7}"/>
    <cellStyle name="ป้อนค่า 12 3 4 2" xfId="53452" xr:uid="{BFAA14B0-9A57-454E-8A1E-E75C49847414}"/>
    <cellStyle name="ป้อนค่า 12 3 4 3" xfId="53453" xr:uid="{1D1AEFC8-7990-4259-B58C-8180B9434600}"/>
    <cellStyle name="ป้อนค่า 12 3 4 4" xfId="53454" xr:uid="{E5D6F190-95F3-42E8-A7A3-61F056937E39}"/>
    <cellStyle name="ป้อนค่า 12 3 5" xfId="53455" xr:uid="{22832A68-5DC0-4CFE-941E-B8FAE3367B8D}"/>
    <cellStyle name="ป้อนค่า 12 3 5 2" xfId="53456" xr:uid="{A1AB9FA9-659B-43E7-B35F-B26A13E5BF3F}"/>
    <cellStyle name="ป้อนค่า 12 3 5 3" xfId="53457" xr:uid="{5916B125-3BC7-4EDA-AD14-8E0103EE31C9}"/>
    <cellStyle name="ป้อนค่า 12 3 6" xfId="53458" xr:uid="{2A60CA3C-0832-4653-B685-BF70696F2200}"/>
    <cellStyle name="ป้อนค่า 12 4" xfId="53459" xr:uid="{1AF6B3AA-E013-4C28-94DB-EA78F16A2C84}"/>
    <cellStyle name="ป้อนค่า 12 4 2" xfId="53460" xr:uid="{95B61DF8-3672-41ED-BD8A-B8868904B3C3}"/>
    <cellStyle name="ป้อนค่า 12 4 2 2" xfId="53461" xr:uid="{A4AC8E68-9274-4B5B-84B7-288F022C6B74}"/>
    <cellStyle name="ป้อนค่า 12 4 2 3" xfId="53462" xr:uid="{1D5906C0-B5A1-487F-A1C0-C7B94637F9DA}"/>
    <cellStyle name="ป้อนค่า 12 4 2 4" xfId="53463" xr:uid="{D1011866-7434-48BD-A04A-3D64ED8D354F}"/>
    <cellStyle name="ป้อนค่า 12 4 3" xfId="53464" xr:uid="{76319A5F-0CC0-4CE4-8B7E-EFF2B12417C0}"/>
    <cellStyle name="ป้อนค่า 12 4 3 2" xfId="53465" xr:uid="{9E76C297-477D-4241-AD91-56FBA817A77D}"/>
    <cellStyle name="ป้อนค่า 12 4 4" xfId="53466" xr:uid="{69DC3557-230D-410A-84B4-37D3AB578DE2}"/>
    <cellStyle name="ป้อนค่า 12 5" xfId="53467" xr:uid="{F0FCBD0F-63D5-44ED-8D60-601610883B36}"/>
    <cellStyle name="ป้อนค่า 12 5 2" xfId="53468" xr:uid="{31EF558A-4B3C-4AAB-B54C-34AE8CC56980}"/>
    <cellStyle name="ป้อนค่า 12 5 3" xfId="53469" xr:uid="{4D85E5B6-47D9-4076-845C-8AB5594D9323}"/>
    <cellStyle name="ป้อนค่า 12 5 4" xfId="53470" xr:uid="{74567BD7-E881-48B2-BA32-70C129CF6AB4}"/>
    <cellStyle name="ป้อนค่า 12 6" xfId="53471" xr:uid="{12A757D1-2453-4EF3-9926-042F58D86064}"/>
    <cellStyle name="ป้อนค่า 12 6 2" xfId="53472" xr:uid="{134D41A4-5F89-4947-ACB3-7C53A27B2C14}"/>
    <cellStyle name="ป้อนค่า 12 6 3" xfId="53473" xr:uid="{2BB18CFB-D918-4E03-9D1D-7F95769E003D}"/>
    <cellStyle name="ป้อนค่า 12 7" xfId="53474" xr:uid="{B60BAECB-25BA-4A6D-B7E5-6A82106FFA98}"/>
    <cellStyle name="ป้อนค่า 12 7 2" xfId="53475" xr:uid="{E56DBB51-B8D1-4862-83EC-FAFEA22213B5}"/>
    <cellStyle name="ป้อนค่า 12 7 3" xfId="53476" xr:uid="{B777FD5E-473F-495E-A94B-07D6644F4A37}"/>
    <cellStyle name="ป้อนค่า 12 8" xfId="53477" xr:uid="{ACA26C25-7116-4CC1-AB6E-5E307E70489C}"/>
    <cellStyle name="ป้อนค่า 13" xfId="53478" xr:uid="{B3861A24-1ACB-41DF-905C-09CD965E1372}"/>
    <cellStyle name="ป้อนค่า 13 2" xfId="53479" xr:uid="{BD329241-D002-48A2-AC46-5DDAEDD2AFF9}"/>
    <cellStyle name="ป้อนค่า 13 2 2" xfId="53480" xr:uid="{5A472D42-B16F-4F54-833A-7BBE07E2BF2B}"/>
    <cellStyle name="ป้อนค่า 13 2 2 2" xfId="53481" xr:uid="{05FAFC0A-91C4-4278-A4ED-2C8536B493B3}"/>
    <cellStyle name="ป้อนค่า 13 2 2 2 2" xfId="53482" xr:uid="{077F1EAF-B30D-4B7B-AF02-B28E99EDF881}"/>
    <cellStyle name="ป้อนค่า 13 2 2 2 2 2" xfId="53483" xr:uid="{AF89C03B-098D-4D3C-BE09-A7F188DE4140}"/>
    <cellStyle name="ป้อนค่า 13 2 2 2 2 2 2" xfId="53484" xr:uid="{7BAEB052-57D5-40D0-9DEC-A8CEDC4FD384}"/>
    <cellStyle name="ป้อนค่า 13 2 2 2 2 2 3" xfId="53485" xr:uid="{0CC988C4-AF20-47F7-B9D1-BDD5A0F08904}"/>
    <cellStyle name="ป้อนค่า 13 2 2 2 2 2 4" xfId="53486" xr:uid="{92E165E9-F38F-4F84-B9BA-D4D269BD7D5D}"/>
    <cellStyle name="ป้อนค่า 13 2 2 2 2 3" xfId="53487" xr:uid="{C4A59296-BA25-4A1E-A7DA-74847873D911}"/>
    <cellStyle name="ป้อนค่า 13 2 2 2 2 3 2" xfId="53488" xr:uid="{095F5107-5D86-44E5-B493-1EBE0211A002}"/>
    <cellStyle name="ป้อนค่า 13 2 2 2 2 4" xfId="53489" xr:uid="{5BB79FA9-17C5-4081-BCDE-C7717B03E8C9}"/>
    <cellStyle name="ป้อนค่า 13 2 2 2 3" xfId="53490" xr:uid="{D4233B2B-DBC5-4909-BDEB-0086B3AF8253}"/>
    <cellStyle name="ป้อนค่า 13 2 2 2 3 2" xfId="53491" xr:uid="{8B9214A8-6034-4C26-BAEB-F4BC5E9650DD}"/>
    <cellStyle name="ป้อนค่า 13 2 2 2 3 3" xfId="53492" xr:uid="{D92BA79E-0CEA-4A3E-A038-22CB64E8347B}"/>
    <cellStyle name="ป้อนค่า 13 2 2 2 3 4" xfId="53493" xr:uid="{896A09BB-5957-41C9-ADCF-7E62632F31B4}"/>
    <cellStyle name="ป้อนค่า 13 2 2 2 4" xfId="53494" xr:uid="{65B6F119-39D6-48E6-BD52-F48F2850CA46}"/>
    <cellStyle name="ป้อนค่า 13 2 2 2 4 2" xfId="53495" xr:uid="{44AD8B9B-3273-4323-B819-F670B7C62DA9}"/>
    <cellStyle name="ป้อนค่า 13 2 2 2 4 3" xfId="53496" xr:uid="{31FDF06C-AD9D-45F0-9334-7175400D5E6B}"/>
    <cellStyle name="ป้อนค่า 13 2 2 2 5" xfId="53497" xr:uid="{BD855E27-55DD-47D3-860C-136C73119AA2}"/>
    <cellStyle name="ป้อนค่า 13 2 2 3" xfId="53498" xr:uid="{8DE87667-FFEB-4027-B6AE-132523128601}"/>
    <cellStyle name="ป้อนค่า 13 2 2 3 2" xfId="53499" xr:uid="{A8AF7EA5-A066-47AE-8391-26D06DA0581F}"/>
    <cellStyle name="ป้อนค่า 13 2 2 3 2 2" xfId="53500" xr:uid="{1CCF1BB3-BEC4-4C74-975D-D9DF98EDBD7A}"/>
    <cellStyle name="ป้อนค่า 13 2 2 3 2 3" xfId="53501" xr:uid="{55090702-5231-4D0D-9685-16DDCA827FEB}"/>
    <cellStyle name="ป้อนค่า 13 2 2 3 2 4" xfId="53502" xr:uid="{EFE17501-877A-46CC-AB51-37F992A87E68}"/>
    <cellStyle name="ป้อนค่า 13 2 2 3 3" xfId="53503" xr:uid="{AAD4942D-9B40-4B20-B800-68152C357E8F}"/>
    <cellStyle name="ป้อนค่า 13 2 2 3 3 2" xfId="53504" xr:uid="{E8160FFA-149C-4A2A-A3E7-1810176EE666}"/>
    <cellStyle name="ป้อนค่า 13 2 2 3 4" xfId="53505" xr:uid="{E2BDC5BB-FAEE-448C-92F1-B0EE4EB23089}"/>
    <cellStyle name="ป้อนค่า 13 2 2 4" xfId="53506" xr:uid="{29BA8D82-C8D8-4D1A-9E05-27E8F1D66EAA}"/>
    <cellStyle name="ป้อนค่า 13 2 2 4 2" xfId="53507" xr:uid="{65AE2DDC-CC93-4BF6-B21E-E0721F4E3435}"/>
    <cellStyle name="ป้อนค่า 13 2 2 4 3" xfId="53508" xr:uid="{B950442A-B23B-4D67-A74F-A81E57E6ECF4}"/>
    <cellStyle name="ป้อนค่า 13 2 2 4 4" xfId="53509" xr:uid="{3647709E-4781-41A4-98B3-290EF58B9E18}"/>
    <cellStyle name="ป้อนค่า 13 2 2 5" xfId="53510" xr:uid="{AF451202-1E84-42F3-8ED5-B9A2BA59F979}"/>
    <cellStyle name="ป้อนค่า 13 2 2 5 2" xfId="53511" xr:uid="{B120989B-F2BF-494D-A023-CF7ED7BD13A0}"/>
    <cellStyle name="ป้อนค่า 13 2 2 5 3" xfId="53512" xr:uid="{FC624B63-B503-41A9-A8FD-85B8BC3DF650}"/>
    <cellStyle name="ป้อนค่า 13 2 2 6" xfId="53513" xr:uid="{5FD1EA51-19FD-43C9-9C30-03F3250AECC2}"/>
    <cellStyle name="ป้อนค่า 13 2 3" xfId="53514" xr:uid="{ECE09045-7FD9-4876-AA92-DC262D3478FC}"/>
    <cellStyle name="ป้อนค่า 13 2 3 2" xfId="53515" xr:uid="{AD4D991F-A86C-4778-987A-9CED843BEFC8}"/>
    <cellStyle name="ป้อนค่า 13 2 3 2 2" xfId="53516" xr:uid="{B1765BC3-64FA-4B92-9730-4C0535B6ED9D}"/>
    <cellStyle name="ป้อนค่า 13 2 3 2 3" xfId="53517" xr:uid="{88B3A46B-6B42-477F-ACAA-A8A636488B16}"/>
    <cellStyle name="ป้อนค่า 13 2 3 2 4" xfId="53518" xr:uid="{7D02266E-C694-4E59-8058-387417A3B18F}"/>
    <cellStyle name="ป้อนค่า 13 2 3 3" xfId="53519" xr:uid="{4D09380A-0789-48AC-8222-4FF2E42A3C3B}"/>
    <cellStyle name="ป้อนค่า 13 2 3 3 2" xfId="53520" xr:uid="{E723D2DA-79F4-4172-B8A1-6AA5EC3D7DE7}"/>
    <cellStyle name="ป้อนค่า 13 2 3 4" xfId="53521" xr:uid="{8E625AF6-D34A-4E19-BCB9-16EF235FE507}"/>
    <cellStyle name="ป้อนค่า 13 2 4" xfId="53522" xr:uid="{45A0E1E2-691E-4175-8ED5-DA4919FA4529}"/>
    <cellStyle name="ป้อนค่า 13 2 4 2" xfId="53523" xr:uid="{059F6390-0691-4747-BF80-750A8F55904C}"/>
    <cellStyle name="ป้อนค่า 13 2 4 3" xfId="53524" xr:uid="{5755D437-1AE5-4A4C-80B5-9D3791DEB307}"/>
    <cellStyle name="ป้อนค่า 13 2 4 4" xfId="53525" xr:uid="{9E0CD76A-8DAB-4CED-A2AF-D8EE1AC6E742}"/>
    <cellStyle name="ป้อนค่า 13 2 5" xfId="53526" xr:uid="{4FC00002-75FD-464D-9967-5F516018DE6C}"/>
    <cellStyle name="ป้อนค่า 13 2 5 2" xfId="53527" xr:uid="{F292979D-D4C7-4FF0-A0DA-A3E4D3566F81}"/>
    <cellStyle name="ป้อนค่า 13 2 5 3" xfId="53528" xr:uid="{2E8F7402-A034-44D3-9062-4D5CE86D9CC3}"/>
    <cellStyle name="ป้อนค่า 13 2 6" xfId="53529" xr:uid="{5E615015-006D-457C-93B4-BD751EF97D8E}"/>
    <cellStyle name="ป้อนค่า 13 3" xfId="53530" xr:uid="{0D3829F6-2DC8-4CEB-AD8D-170A1EB04350}"/>
    <cellStyle name="ป้อนค่า 13 3 2" xfId="53531" xr:uid="{277003C7-288F-4E37-824A-FBD1D414DC9B}"/>
    <cellStyle name="ป้อนค่า 13 3 2 2" xfId="53532" xr:uid="{DA381733-CF61-439C-8AB9-1090DE161D5A}"/>
    <cellStyle name="ป้อนค่า 13 3 2 2 2" xfId="53533" xr:uid="{B8D1ADBB-39DA-4074-B3BC-4CDE372FCEC0}"/>
    <cellStyle name="ป้อนค่า 13 3 2 2 2 2" xfId="53534" xr:uid="{30726892-12D2-459B-998C-D6A72273A9EB}"/>
    <cellStyle name="ป้อนค่า 13 3 2 2 2 3" xfId="53535" xr:uid="{4F23B9B6-779C-4FAC-815A-F6B990F57131}"/>
    <cellStyle name="ป้อนค่า 13 3 2 2 2 4" xfId="53536" xr:uid="{24D61A34-7B3D-4D7C-A8EB-A7628C3993F0}"/>
    <cellStyle name="ป้อนค่า 13 3 2 2 3" xfId="53537" xr:uid="{E3D3E534-F284-40F0-8984-D7DA897D57E0}"/>
    <cellStyle name="ป้อนค่า 13 3 2 2 3 2" xfId="53538" xr:uid="{90B9F24B-CA62-479F-8AB5-37C39C0D6892}"/>
    <cellStyle name="ป้อนค่า 13 3 2 2 4" xfId="53539" xr:uid="{E112EF30-1FCE-4193-BA56-2CDFA3EDE4E4}"/>
    <cellStyle name="ป้อนค่า 13 3 2 3" xfId="53540" xr:uid="{AEF7EB8F-37BE-43F7-99B0-34B6F5A0288C}"/>
    <cellStyle name="ป้อนค่า 13 3 2 3 2" xfId="53541" xr:uid="{36662CD3-AD46-4850-8015-3E0E4581A035}"/>
    <cellStyle name="ป้อนค่า 13 3 2 3 3" xfId="53542" xr:uid="{DC38DAB7-B493-4D18-9572-C6FDAE64A5CE}"/>
    <cellStyle name="ป้อนค่า 13 3 2 3 4" xfId="53543" xr:uid="{461047BC-6BF6-43CE-9288-29963AA26D3B}"/>
    <cellStyle name="ป้อนค่า 13 3 2 4" xfId="53544" xr:uid="{05C9ABB8-61C0-4399-AC7B-05407348604B}"/>
    <cellStyle name="ป้อนค่า 13 3 2 4 2" xfId="53545" xr:uid="{68C784B3-2F4C-428F-8692-E81EA89DAE66}"/>
    <cellStyle name="ป้อนค่า 13 3 2 4 3" xfId="53546" xr:uid="{C983B3A0-0272-4177-8676-97DB6987E029}"/>
    <cellStyle name="ป้อนค่า 13 3 2 5" xfId="53547" xr:uid="{72EA0D8B-5D86-4162-8C23-EF985E39D101}"/>
    <cellStyle name="ป้อนค่า 13 3 3" xfId="53548" xr:uid="{698C7959-2C1E-4D0F-AE07-F324A187B1D4}"/>
    <cellStyle name="ป้อนค่า 13 3 3 2" xfId="53549" xr:uid="{28A5445D-5BF0-4D65-B6F4-41F132BFB486}"/>
    <cellStyle name="ป้อนค่า 13 3 3 2 2" xfId="53550" xr:uid="{6215F088-EA44-4328-B89F-727BAE564F36}"/>
    <cellStyle name="ป้อนค่า 13 3 3 2 3" xfId="53551" xr:uid="{994685C0-45EC-44BE-BEBD-507D8675F0C8}"/>
    <cellStyle name="ป้อนค่า 13 3 3 2 4" xfId="53552" xr:uid="{3B97D4E5-5848-481D-A18E-DA10CE361A86}"/>
    <cellStyle name="ป้อนค่า 13 3 3 3" xfId="53553" xr:uid="{5E786780-C684-43C4-8570-5C85DCAD9C52}"/>
    <cellStyle name="ป้อนค่า 13 3 3 3 2" xfId="53554" xr:uid="{60460A4B-3FFC-4D6C-995F-EEB6AD125831}"/>
    <cellStyle name="ป้อนค่า 13 3 3 4" xfId="53555" xr:uid="{1DAE1D1B-17F8-4BB5-927A-93AA3437777A}"/>
    <cellStyle name="ป้อนค่า 13 3 4" xfId="53556" xr:uid="{A9B9E5A1-A152-4B04-B302-B15FF1C8F95E}"/>
    <cellStyle name="ป้อนค่า 13 3 4 2" xfId="53557" xr:uid="{82B25B54-09C1-49A8-A7E0-2730B0794854}"/>
    <cellStyle name="ป้อนค่า 13 3 4 3" xfId="53558" xr:uid="{A00A03C2-1D65-4F53-979D-8FE8A5734012}"/>
    <cellStyle name="ป้อนค่า 13 3 4 4" xfId="53559" xr:uid="{48D58F66-19B7-4EC0-AEE5-5A6308BD54C1}"/>
    <cellStyle name="ป้อนค่า 13 3 5" xfId="53560" xr:uid="{78594570-C60C-4113-9D82-10FD06D146ED}"/>
    <cellStyle name="ป้อนค่า 13 3 5 2" xfId="53561" xr:uid="{E1BCA953-8202-49DF-B73A-1D4B0355CF7B}"/>
    <cellStyle name="ป้อนค่า 13 3 5 3" xfId="53562" xr:uid="{C38C99F1-D639-4DF1-AEC4-F0CEC465D7D3}"/>
    <cellStyle name="ป้อนค่า 13 3 6" xfId="53563" xr:uid="{A8567FCD-3ED2-4BAF-8382-3E175BFF0F77}"/>
    <cellStyle name="ป้อนค่า 13 4" xfId="53564" xr:uid="{41FB097C-D39E-4C32-B656-829C449141F4}"/>
    <cellStyle name="ป้อนค่า 13 4 2" xfId="53565" xr:uid="{759D927A-106E-4615-90A9-0E7C1932E88A}"/>
    <cellStyle name="ป้อนค่า 13 4 2 2" xfId="53566" xr:uid="{93062737-804E-4403-83DA-84C65AD3C149}"/>
    <cellStyle name="ป้อนค่า 13 4 2 3" xfId="53567" xr:uid="{C7124A98-BE40-40AB-B030-A7910B27FEC0}"/>
    <cellStyle name="ป้อนค่า 13 4 2 4" xfId="53568" xr:uid="{700DC399-FBC3-4B8E-BBCD-EFA2FD6B75DD}"/>
    <cellStyle name="ป้อนค่า 13 4 3" xfId="53569" xr:uid="{825225AD-5B32-4075-8A74-BA959AD35FD1}"/>
    <cellStyle name="ป้อนค่า 13 4 3 2" xfId="53570" xr:uid="{621D1657-A269-4ECA-AD2E-95F98E621B2C}"/>
    <cellStyle name="ป้อนค่า 13 4 4" xfId="53571" xr:uid="{D7332B99-6574-4CE8-B413-2297B690356F}"/>
    <cellStyle name="ป้อนค่า 13 5" xfId="53572" xr:uid="{E5D515AF-E0FE-4059-B8C4-C6373C73FE15}"/>
    <cellStyle name="ป้อนค่า 13 5 2" xfId="53573" xr:uid="{0D519C3E-4675-442F-ABF6-15FCF372B098}"/>
    <cellStyle name="ป้อนค่า 13 5 3" xfId="53574" xr:uid="{B989F45F-6314-48DC-8FAA-846CF58EF031}"/>
    <cellStyle name="ป้อนค่า 13 5 4" xfId="53575" xr:uid="{DD02727E-711B-4B74-BC62-553460380432}"/>
    <cellStyle name="ป้อนค่า 13 6" xfId="53576" xr:uid="{CF3859BA-2217-4ED3-9C97-17C5F3D61096}"/>
    <cellStyle name="ป้อนค่า 13 6 2" xfId="53577" xr:uid="{1FE488D8-FC72-4C54-8907-25E2C2213F67}"/>
    <cellStyle name="ป้อนค่า 13 6 3" xfId="53578" xr:uid="{E25E520D-CEBF-4C7F-8DC5-58A951552493}"/>
    <cellStyle name="ป้อนค่า 13 7" xfId="53579" xr:uid="{39E5629A-155C-483C-9629-18568CE944A5}"/>
    <cellStyle name="ป้อนค่า 13 7 2" xfId="53580" xr:uid="{88B1A936-F12A-4C90-9D79-464AB805EAAA}"/>
    <cellStyle name="ป้อนค่า 13 7 3" xfId="53581" xr:uid="{740A1081-1F22-47B4-B70D-9F69633075FC}"/>
    <cellStyle name="ป้อนค่า 13 8" xfId="53582" xr:uid="{AC60BD81-80E4-416B-B931-60E5CF5C232D}"/>
    <cellStyle name="ป้อนค่า 14" xfId="53583" xr:uid="{E98C2951-A39E-4B79-9CFA-1C872FB86FAE}"/>
    <cellStyle name="ป้อนค่า 14 2" xfId="53584" xr:uid="{18C0C3F6-F180-4D7E-8E63-8B901747587C}"/>
    <cellStyle name="ป้อนค่า 14 2 2" xfId="53585" xr:uid="{4EC3FD9B-D1C8-46C5-BD3C-55E9E24F1AE2}"/>
    <cellStyle name="ป้อนค่า 14 2 2 2" xfId="53586" xr:uid="{8219D8E4-07D3-4DF6-BFCA-D22634A38023}"/>
    <cellStyle name="ป้อนค่า 14 2 2 2 2" xfId="53587" xr:uid="{07B2C57C-084A-497A-8FD8-8FEC98B7C06D}"/>
    <cellStyle name="ป้อนค่า 14 2 2 2 2 2" xfId="53588" xr:uid="{70A13454-83AB-4CDC-B72C-7206C3F65FAA}"/>
    <cellStyle name="ป้อนค่า 14 2 2 2 2 2 2" xfId="53589" xr:uid="{D3A81A10-D99B-46CF-95C2-C624B5364985}"/>
    <cellStyle name="ป้อนค่า 14 2 2 2 2 2 3" xfId="53590" xr:uid="{58027A19-3305-454A-B1BB-9FCB64ED8E60}"/>
    <cellStyle name="ป้อนค่า 14 2 2 2 2 2 4" xfId="53591" xr:uid="{836C6EDD-2CBA-41B0-8766-413E8D7037A6}"/>
    <cellStyle name="ป้อนค่า 14 2 2 2 2 3" xfId="53592" xr:uid="{4C41F1F6-BCD0-4492-BD11-7D9572BB5E59}"/>
    <cellStyle name="ป้อนค่า 14 2 2 2 2 3 2" xfId="53593" xr:uid="{6FE71B3B-791C-4651-B774-2A293B46A434}"/>
    <cellStyle name="ป้อนค่า 14 2 2 2 2 4" xfId="53594" xr:uid="{75979056-8772-42B7-A431-4A5391695600}"/>
    <cellStyle name="ป้อนค่า 14 2 2 2 3" xfId="53595" xr:uid="{B5CDBAA7-307D-4A50-9AE7-B9219D4126AA}"/>
    <cellStyle name="ป้อนค่า 14 2 2 2 3 2" xfId="53596" xr:uid="{32453187-DF41-4533-9F43-871381B46670}"/>
    <cellStyle name="ป้อนค่า 14 2 2 2 3 3" xfId="53597" xr:uid="{77CD1048-7B2E-4472-9624-4DFDC90B0BC0}"/>
    <cellStyle name="ป้อนค่า 14 2 2 2 3 4" xfId="53598" xr:uid="{13BF66AB-318F-4B77-BF0E-610BC12A5390}"/>
    <cellStyle name="ป้อนค่า 14 2 2 2 4" xfId="53599" xr:uid="{E4F4E77A-2BB3-42E4-B35E-2F348F3D7BBF}"/>
    <cellStyle name="ป้อนค่า 14 2 2 2 4 2" xfId="53600" xr:uid="{A05D3337-E7C5-4945-9C18-4697E7022040}"/>
    <cellStyle name="ป้อนค่า 14 2 2 2 4 3" xfId="53601" xr:uid="{5D87371A-82A1-4DA1-AE57-E1679B86F9C9}"/>
    <cellStyle name="ป้อนค่า 14 2 2 2 5" xfId="53602" xr:uid="{6BFC6032-FE31-4FF6-8CF4-05DA4B10E5F4}"/>
    <cellStyle name="ป้อนค่า 14 2 2 3" xfId="53603" xr:uid="{D2D69E61-30ED-46C8-8861-E42E17DC2E7B}"/>
    <cellStyle name="ป้อนค่า 14 2 2 3 2" xfId="53604" xr:uid="{52D90729-FB80-4381-BB85-57A122C53606}"/>
    <cellStyle name="ป้อนค่า 14 2 2 3 2 2" xfId="53605" xr:uid="{930390BC-03F6-4AA3-96C2-3CE9FCF904BD}"/>
    <cellStyle name="ป้อนค่า 14 2 2 3 2 3" xfId="53606" xr:uid="{4AC6BC47-5087-4B5C-8D70-C1445BE547A5}"/>
    <cellStyle name="ป้อนค่า 14 2 2 3 2 4" xfId="53607" xr:uid="{D6E109C6-A22E-4B45-9477-D658B06BD897}"/>
    <cellStyle name="ป้อนค่า 14 2 2 3 3" xfId="53608" xr:uid="{F4FD08D5-B283-4027-84AB-E8C556E5D57A}"/>
    <cellStyle name="ป้อนค่า 14 2 2 3 3 2" xfId="53609" xr:uid="{F214BA7F-3D90-4C32-9630-7E83A7266D83}"/>
    <cellStyle name="ป้อนค่า 14 2 2 3 4" xfId="53610" xr:uid="{8B13AACA-E37F-4177-94D3-60231C4D3B0B}"/>
    <cellStyle name="ป้อนค่า 14 2 2 4" xfId="53611" xr:uid="{99E612F7-B72C-499C-85F4-D124E7384E83}"/>
    <cellStyle name="ป้อนค่า 14 2 2 4 2" xfId="53612" xr:uid="{F3AEEA18-2963-4404-B077-C2DC97EDA037}"/>
    <cellStyle name="ป้อนค่า 14 2 2 4 3" xfId="53613" xr:uid="{DA159E07-90A0-488E-9FF0-4517E2B835CA}"/>
    <cellStyle name="ป้อนค่า 14 2 2 4 4" xfId="53614" xr:uid="{30902F4B-E900-46D5-8EA5-98C130DA2ED6}"/>
    <cellStyle name="ป้อนค่า 14 2 2 5" xfId="53615" xr:uid="{484B23F5-D817-41E2-9E50-79C982CFEEA4}"/>
    <cellStyle name="ป้อนค่า 14 2 2 5 2" xfId="53616" xr:uid="{E086ED64-F9A7-493F-81FE-6FD7144F6562}"/>
    <cellStyle name="ป้อนค่า 14 2 2 5 3" xfId="53617" xr:uid="{C05B3F7C-C5C5-44B5-A2C1-E298480CEEDF}"/>
    <cellStyle name="ป้อนค่า 14 2 2 6" xfId="53618" xr:uid="{D1881704-385C-4F87-BC5C-942D588979A5}"/>
    <cellStyle name="ป้อนค่า 14 2 3" xfId="53619" xr:uid="{76F2646D-DD8A-41D0-BD6A-EF36CE34D0CD}"/>
    <cellStyle name="ป้อนค่า 14 2 3 2" xfId="53620" xr:uid="{A44169AD-D99D-443A-9D17-BE684A07256B}"/>
    <cellStyle name="ป้อนค่า 14 2 3 2 2" xfId="53621" xr:uid="{43D2FCF8-A511-42F5-81F4-63B10BFF4B8B}"/>
    <cellStyle name="ป้อนค่า 14 2 3 2 3" xfId="53622" xr:uid="{6A593D52-1C75-4227-BFDC-1F28E11B367D}"/>
    <cellStyle name="ป้อนค่า 14 2 3 2 4" xfId="53623" xr:uid="{C9C8C6C6-8E4A-434C-9B08-52268EB21561}"/>
    <cellStyle name="ป้อนค่า 14 2 3 3" xfId="53624" xr:uid="{DBDEE7B0-7FC6-42B6-ACDB-22BFA0826BC8}"/>
    <cellStyle name="ป้อนค่า 14 2 3 3 2" xfId="53625" xr:uid="{CA24F58B-A2BC-4C0A-80BD-AF508C5CD1F5}"/>
    <cellStyle name="ป้อนค่า 14 2 3 4" xfId="53626" xr:uid="{B0032C4E-B6FA-4D81-B729-B97796F8B7E0}"/>
    <cellStyle name="ป้อนค่า 14 2 4" xfId="53627" xr:uid="{F11BC475-D8D2-4672-82D5-E901B27FAE0A}"/>
    <cellStyle name="ป้อนค่า 14 2 4 2" xfId="53628" xr:uid="{C374AB6C-7DDB-4504-B281-87D06C66C9C8}"/>
    <cellStyle name="ป้อนค่า 14 2 4 3" xfId="53629" xr:uid="{45B9332B-22C9-4E7A-A211-0181977A2A68}"/>
    <cellStyle name="ป้อนค่า 14 2 4 4" xfId="53630" xr:uid="{305926EE-FBAC-433B-8BD2-2DDD7EBD3F43}"/>
    <cellStyle name="ป้อนค่า 14 2 5" xfId="53631" xr:uid="{37251D59-E6EC-48A3-A439-B4544B1428CB}"/>
    <cellStyle name="ป้อนค่า 14 2 5 2" xfId="53632" xr:uid="{BEC6ED35-CCED-444F-918C-E2CDF00DE29B}"/>
    <cellStyle name="ป้อนค่า 14 2 5 3" xfId="53633" xr:uid="{A91EC256-3ACC-43E7-940E-63380F961A59}"/>
    <cellStyle name="ป้อนค่า 14 2 6" xfId="53634" xr:uid="{53CEB672-2606-4578-A398-316FFA2CF676}"/>
    <cellStyle name="ป้อนค่า 14 3" xfId="53635" xr:uid="{7ADF91D6-DD15-4AF1-AB42-03022217DF25}"/>
    <cellStyle name="ป้อนค่า 14 3 2" xfId="53636" xr:uid="{9743E10E-EB23-4A2E-9AA3-4115B7E7522C}"/>
    <cellStyle name="ป้อนค่า 14 3 2 2" xfId="53637" xr:uid="{4A331FA0-94D2-4670-B8DD-216D8583EB4D}"/>
    <cellStyle name="ป้อนค่า 14 3 2 2 2" xfId="53638" xr:uid="{0CDDAE4B-63B0-4663-B41A-9BC7D82BE47D}"/>
    <cellStyle name="ป้อนค่า 14 3 2 2 2 2" xfId="53639" xr:uid="{F98718EC-33C7-421F-BB3C-E3F9156EDEC2}"/>
    <cellStyle name="ป้อนค่า 14 3 2 2 2 3" xfId="53640" xr:uid="{72DADAC4-2A11-4A8D-89C8-BA048221A652}"/>
    <cellStyle name="ป้อนค่า 14 3 2 2 2 4" xfId="53641" xr:uid="{0CCD718D-67A5-45E7-B917-4FF866F8EA97}"/>
    <cellStyle name="ป้อนค่า 14 3 2 2 3" xfId="53642" xr:uid="{87F4FD0E-F21E-45C5-AFA4-39C3C864DE17}"/>
    <cellStyle name="ป้อนค่า 14 3 2 2 3 2" xfId="53643" xr:uid="{708D8C87-0A3B-40CA-95EA-483DCD2E0A14}"/>
    <cellStyle name="ป้อนค่า 14 3 2 2 4" xfId="53644" xr:uid="{5FA6FCF5-D8EB-428E-A0B8-08D348AF8CCB}"/>
    <cellStyle name="ป้อนค่า 14 3 2 3" xfId="53645" xr:uid="{913DB809-65A3-4409-92E2-2FA4A9668B89}"/>
    <cellStyle name="ป้อนค่า 14 3 2 3 2" xfId="53646" xr:uid="{43872CFC-9D32-41C3-A6D8-71C0254FC6CD}"/>
    <cellStyle name="ป้อนค่า 14 3 2 3 3" xfId="53647" xr:uid="{61E073F6-43CC-4E9D-855D-EBB186F1E4F5}"/>
    <cellStyle name="ป้อนค่า 14 3 2 3 4" xfId="53648" xr:uid="{0B435D31-547D-4D16-8A6D-C5B12357BBDD}"/>
    <cellStyle name="ป้อนค่า 14 3 2 4" xfId="53649" xr:uid="{5C66F0B1-97A5-47A0-BDBB-CF780448C90E}"/>
    <cellStyle name="ป้อนค่า 14 3 2 4 2" xfId="53650" xr:uid="{D90E87C5-BA59-43AD-9715-270EB190D914}"/>
    <cellStyle name="ป้อนค่า 14 3 2 4 3" xfId="53651" xr:uid="{981F8D76-3953-44CC-AA25-3903EB42D77C}"/>
    <cellStyle name="ป้อนค่า 14 3 2 5" xfId="53652" xr:uid="{9461C0ED-B358-434B-BEB1-F90D85BE80A6}"/>
    <cellStyle name="ป้อนค่า 14 3 3" xfId="53653" xr:uid="{2DAC7418-0A18-4EF9-8439-F9E35830575B}"/>
    <cellStyle name="ป้อนค่า 14 3 3 2" xfId="53654" xr:uid="{BF80BD4B-D8F8-4722-AE2B-A13D61B4D8EB}"/>
    <cellStyle name="ป้อนค่า 14 3 3 2 2" xfId="53655" xr:uid="{D137EFCA-12D4-426F-9946-8C4413CF6A18}"/>
    <cellStyle name="ป้อนค่า 14 3 3 2 3" xfId="53656" xr:uid="{0F90F1B1-AD90-4D56-9049-AFA38BD1E058}"/>
    <cellStyle name="ป้อนค่า 14 3 3 2 4" xfId="53657" xr:uid="{5FEF8DCB-A99F-4AC3-BD74-7D981768B3DA}"/>
    <cellStyle name="ป้อนค่า 14 3 3 3" xfId="53658" xr:uid="{241D3F03-8DAD-41DC-8B83-02E66F079144}"/>
    <cellStyle name="ป้อนค่า 14 3 3 3 2" xfId="53659" xr:uid="{CF2ADF3C-1D8C-410F-AD27-70BF14444C23}"/>
    <cellStyle name="ป้อนค่า 14 3 3 4" xfId="53660" xr:uid="{3C2D21D5-2717-4C5A-AC1C-21674D92660C}"/>
    <cellStyle name="ป้อนค่า 14 3 4" xfId="53661" xr:uid="{6E21D51D-FAE8-4137-A914-70B922F35771}"/>
    <cellStyle name="ป้อนค่า 14 3 4 2" xfId="53662" xr:uid="{109F3036-AD2A-4F03-8A94-A9E19B3B584A}"/>
    <cellStyle name="ป้อนค่า 14 3 4 3" xfId="53663" xr:uid="{04E1E6E6-B166-4EBF-8434-BC093CD18FC4}"/>
    <cellStyle name="ป้อนค่า 14 3 4 4" xfId="53664" xr:uid="{6C8FDF6D-F29D-449E-981C-592D6776AC3F}"/>
    <cellStyle name="ป้อนค่า 14 3 5" xfId="53665" xr:uid="{D08744C1-3985-4710-A196-25179A7A87DA}"/>
    <cellStyle name="ป้อนค่า 14 3 5 2" xfId="53666" xr:uid="{BEF6F4CA-AD1F-46AF-93C6-27A9DC4900FD}"/>
    <cellStyle name="ป้อนค่า 14 3 5 3" xfId="53667" xr:uid="{91CAEF71-E37E-43AA-88AB-13D517CFF0E6}"/>
    <cellStyle name="ป้อนค่า 14 3 6" xfId="53668" xr:uid="{9D410012-7A68-4F27-A3BF-BA7BC7053140}"/>
    <cellStyle name="ป้อนค่า 14 4" xfId="53669" xr:uid="{5DCA8F63-00FD-4596-BDE8-029A223F3E7B}"/>
    <cellStyle name="ป้อนค่า 14 4 2" xfId="53670" xr:uid="{662E32D4-8385-4AFA-BB7D-FB4B8A8784FB}"/>
    <cellStyle name="ป้อนค่า 14 4 2 2" xfId="53671" xr:uid="{FD8FF9BE-72A6-4D89-9095-66C020969765}"/>
    <cellStyle name="ป้อนค่า 14 4 2 3" xfId="53672" xr:uid="{10169045-392D-4043-86D1-DBAA0D4AD8AB}"/>
    <cellStyle name="ป้อนค่า 14 4 2 4" xfId="53673" xr:uid="{CE3B818B-A183-49CB-9229-08AC3CEC39D5}"/>
    <cellStyle name="ป้อนค่า 14 4 3" xfId="53674" xr:uid="{C39DEF23-AA0F-447B-BF2E-D5AD4A36969E}"/>
    <cellStyle name="ป้อนค่า 14 4 3 2" xfId="53675" xr:uid="{91333095-900C-40E2-810F-A063C18AC64D}"/>
    <cellStyle name="ป้อนค่า 14 4 4" xfId="53676" xr:uid="{1C71BC09-EECF-4493-BE85-64D7656C3539}"/>
    <cellStyle name="ป้อนค่า 14 5" xfId="53677" xr:uid="{90CB5074-3A7D-429E-8BA1-89C4BB805224}"/>
    <cellStyle name="ป้อนค่า 14 5 2" xfId="53678" xr:uid="{18BE1A01-BFBB-4197-B9FA-645AF81EC1DA}"/>
    <cellStyle name="ป้อนค่า 14 5 3" xfId="53679" xr:uid="{1D72417D-1108-4E3A-AEE8-309CF0A39509}"/>
    <cellStyle name="ป้อนค่า 14 5 4" xfId="53680" xr:uid="{59F201EF-9C9D-4518-8C22-63264350C4F5}"/>
    <cellStyle name="ป้อนค่า 14 6" xfId="53681" xr:uid="{1287E6AA-AB8F-4747-9441-0792B9027873}"/>
    <cellStyle name="ป้อนค่า 14 6 2" xfId="53682" xr:uid="{CB256249-C6FA-410B-84BD-3683E45B7470}"/>
    <cellStyle name="ป้อนค่า 14 6 3" xfId="53683" xr:uid="{70F7BFBD-CBD6-4BD2-9106-9858A118893C}"/>
    <cellStyle name="ป้อนค่า 14 7" xfId="53684" xr:uid="{A1D31AB7-96EE-41BF-B60C-9E48B453481D}"/>
    <cellStyle name="ป้อนค่า 14 7 2" xfId="53685" xr:uid="{1A70B6AE-D7DE-406C-BDB0-44061EA39F2F}"/>
    <cellStyle name="ป้อนค่า 14 7 3" xfId="53686" xr:uid="{FC594699-5ABD-4E8F-8EE8-6BCDDD217D0F}"/>
    <cellStyle name="ป้อนค่า 14 8" xfId="53687" xr:uid="{DFBB9DD2-D4C2-4532-A6E1-708ECFE35544}"/>
    <cellStyle name="ป้อนค่า 15" xfId="53688" xr:uid="{CD40FCBA-CDF4-49F3-8FFE-96E03AA3A9AC}"/>
    <cellStyle name="ป้อนค่า 15 2" xfId="53689" xr:uid="{7B174FD6-1AF8-4FFF-8AD7-BB42A6A42C40}"/>
    <cellStyle name="ป้อนค่า 15 2 2" xfId="53690" xr:uid="{EC61E359-8618-41A7-8E04-246A0CA00893}"/>
    <cellStyle name="ป้อนค่า 15 2 2 2" xfId="53691" xr:uid="{CD80C426-8393-4C6A-A791-6E72FBAD14A5}"/>
    <cellStyle name="ป้อนค่า 15 2 2 2 2" xfId="53692" xr:uid="{D402BF44-3309-48D7-B5F7-49C0263FEA1B}"/>
    <cellStyle name="ป้อนค่า 15 2 2 2 2 2" xfId="53693" xr:uid="{CE698EE9-5DBD-41ED-B720-B9017AABB43A}"/>
    <cellStyle name="ป้อนค่า 15 2 2 2 2 2 2" xfId="53694" xr:uid="{093DDEDA-F584-4019-98D0-0B8296B11149}"/>
    <cellStyle name="ป้อนค่า 15 2 2 2 2 2 3" xfId="53695" xr:uid="{1F05F11C-E6BF-4CDA-8E2D-0315C8C2DFA7}"/>
    <cellStyle name="ป้อนค่า 15 2 2 2 2 2 4" xfId="53696" xr:uid="{3CC13498-04C0-4C82-A2FA-E9735997630E}"/>
    <cellStyle name="ป้อนค่า 15 2 2 2 2 3" xfId="53697" xr:uid="{A85E9A8E-499F-42DD-B824-3B65FE8ABADA}"/>
    <cellStyle name="ป้อนค่า 15 2 2 2 2 3 2" xfId="53698" xr:uid="{E20DF544-F94D-426C-B2DF-75402D623B08}"/>
    <cellStyle name="ป้อนค่า 15 2 2 2 2 4" xfId="53699" xr:uid="{162F387A-9F85-4F0B-BCF2-756762D74F74}"/>
    <cellStyle name="ป้อนค่า 15 2 2 2 3" xfId="53700" xr:uid="{C17A2A81-4FE3-46E8-9E62-10E392438D70}"/>
    <cellStyle name="ป้อนค่า 15 2 2 2 3 2" xfId="53701" xr:uid="{4F75F261-F5C1-4554-975D-2454208CF66C}"/>
    <cellStyle name="ป้อนค่า 15 2 2 2 3 3" xfId="53702" xr:uid="{26C27BE9-E505-403B-8E70-04571097F5D0}"/>
    <cellStyle name="ป้อนค่า 15 2 2 2 3 4" xfId="53703" xr:uid="{3F3FBD5A-BA83-44BC-875E-38D3E3DB8457}"/>
    <cellStyle name="ป้อนค่า 15 2 2 2 4" xfId="53704" xr:uid="{591884CB-FC53-4FE7-B342-5E0831E0CB25}"/>
    <cellStyle name="ป้อนค่า 15 2 2 2 4 2" xfId="53705" xr:uid="{BAA0A123-1BF5-468C-B94C-44698252FB48}"/>
    <cellStyle name="ป้อนค่า 15 2 2 2 4 3" xfId="53706" xr:uid="{6D1F6F6A-36F1-45B4-B698-03418A723084}"/>
    <cellStyle name="ป้อนค่า 15 2 2 2 5" xfId="53707" xr:uid="{01093F05-251E-4C00-B33B-310AC30A9333}"/>
    <cellStyle name="ป้อนค่า 15 2 2 3" xfId="53708" xr:uid="{47E5CD3E-4B87-413D-AC41-88460E8530CD}"/>
    <cellStyle name="ป้อนค่า 15 2 2 3 2" xfId="53709" xr:uid="{F95BA9DC-3557-41CA-874B-2C725D16404B}"/>
    <cellStyle name="ป้อนค่า 15 2 2 3 2 2" xfId="53710" xr:uid="{29503EEF-5A5D-4764-ADFA-0582C6349805}"/>
    <cellStyle name="ป้อนค่า 15 2 2 3 2 3" xfId="53711" xr:uid="{DCD08209-8671-4341-BFBF-176D395BDE15}"/>
    <cellStyle name="ป้อนค่า 15 2 2 3 2 4" xfId="53712" xr:uid="{84A6F5F2-C7FD-4202-BA9E-F4FDCC83BBBB}"/>
    <cellStyle name="ป้อนค่า 15 2 2 3 3" xfId="53713" xr:uid="{6D544869-2B38-4E5D-8A39-203BB47B40B5}"/>
    <cellStyle name="ป้อนค่า 15 2 2 3 3 2" xfId="53714" xr:uid="{E5F4FEFD-521B-4FE1-A790-63CC039A2075}"/>
    <cellStyle name="ป้อนค่า 15 2 2 3 4" xfId="53715" xr:uid="{1A8A2955-F747-40C6-B43E-9D2B5878F3DD}"/>
    <cellStyle name="ป้อนค่า 15 2 2 4" xfId="53716" xr:uid="{6A58D3FF-5E5C-490A-A719-205AAF9FED17}"/>
    <cellStyle name="ป้อนค่า 15 2 2 4 2" xfId="53717" xr:uid="{D433C97F-E025-425F-84B2-423DC85AD4E4}"/>
    <cellStyle name="ป้อนค่า 15 2 2 4 3" xfId="53718" xr:uid="{A7135DDB-81AF-4F8B-B255-6A2DFCB5900B}"/>
    <cellStyle name="ป้อนค่า 15 2 2 4 4" xfId="53719" xr:uid="{CC953FF4-BC79-44B7-A182-2D8C08894128}"/>
    <cellStyle name="ป้อนค่า 15 2 2 5" xfId="53720" xr:uid="{1461464D-5E15-41B2-8FBE-2F1841238C04}"/>
    <cellStyle name="ป้อนค่า 15 2 2 5 2" xfId="53721" xr:uid="{B3C34DDB-839C-48C8-BC2E-8BD507BCCE7C}"/>
    <cellStyle name="ป้อนค่า 15 2 2 5 3" xfId="53722" xr:uid="{E82B8356-83FF-4852-B971-71090CDE6610}"/>
    <cellStyle name="ป้อนค่า 15 2 2 6" xfId="53723" xr:uid="{CBC371C0-A62C-4086-BF1A-C4C0242870F4}"/>
    <cellStyle name="ป้อนค่า 15 2 3" xfId="53724" xr:uid="{A22C24F2-9EB6-4CB9-992F-56708ED0D561}"/>
    <cellStyle name="ป้อนค่า 15 2 3 2" xfId="53725" xr:uid="{672245A0-19AB-4E67-A1B5-AD1671024047}"/>
    <cellStyle name="ป้อนค่า 15 2 3 2 2" xfId="53726" xr:uid="{A3587F5F-6880-4B0E-8BB7-7924964EA6BD}"/>
    <cellStyle name="ป้อนค่า 15 2 3 2 3" xfId="53727" xr:uid="{EB82DF71-2E7D-49F4-A895-B3353277ECC7}"/>
    <cellStyle name="ป้อนค่า 15 2 3 2 4" xfId="53728" xr:uid="{328DCFB1-23B4-4A1D-9623-3F54A13A8413}"/>
    <cellStyle name="ป้อนค่า 15 2 3 3" xfId="53729" xr:uid="{49FD4C57-F3F6-480E-90C4-020A8C138B1D}"/>
    <cellStyle name="ป้อนค่า 15 2 3 3 2" xfId="53730" xr:uid="{3918CE4D-F5E9-48EC-8A08-3BD9E5EB4D11}"/>
    <cellStyle name="ป้อนค่า 15 2 3 4" xfId="53731" xr:uid="{5CD03809-9792-49F1-A764-ED810A4F931A}"/>
    <cellStyle name="ป้อนค่า 15 2 4" xfId="53732" xr:uid="{DA3BE5F8-83C5-4ABA-998E-26FBB39BA2C7}"/>
    <cellStyle name="ป้อนค่า 15 2 4 2" xfId="53733" xr:uid="{EAF2AE58-17CF-4FBB-977F-85B4297560A2}"/>
    <cellStyle name="ป้อนค่า 15 2 4 3" xfId="53734" xr:uid="{F6F86EBD-297E-4944-B9F9-9A7DCAFD524E}"/>
    <cellStyle name="ป้อนค่า 15 2 4 4" xfId="53735" xr:uid="{95F2090E-0C18-4F48-B265-CE753F361628}"/>
    <cellStyle name="ป้อนค่า 15 2 5" xfId="53736" xr:uid="{7D25655E-E8D2-44A3-B925-47F2443777D5}"/>
    <cellStyle name="ป้อนค่า 15 2 5 2" xfId="53737" xr:uid="{6B7E7975-EA6D-4313-8259-15C1F0AFB0E9}"/>
    <cellStyle name="ป้อนค่า 15 2 5 3" xfId="53738" xr:uid="{8BB6FD81-D970-4754-BA23-739E231925B3}"/>
    <cellStyle name="ป้อนค่า 15 2 6" xfId="53739" xr:uid="{9465783E-1F2B-4D3C-B5FC-CFDED7509A35}"/>
    <cellStyle name="ป้อนค่า 15 3" xfId="53740" xr:uid="{C11C3219-456B-490E-83A0-5FD68B6031CD}"/>
    <cellStyle name="ป้อนค่า 15 3 2" xfId="53741" xr:uid="{CDA57F54-7148-4BD6-8A04-FAEF4303345E}"/>
    <cellStyle name="ป้อนค่า 15 3 2 2" xfId="53742" xr:uid="{A8E20AB6-1AAD-467B-93EB-53837404D2B4}"/>
    <cellStyle name="ป้อนค่า 15 3 2 2 2" xfId="53743" xr:uid="{D34CA5B9-4674-431E-B0F6-EAA0EBF6C826}"/>
    <cellStyle name="ป้อนค่า 15 3 2 2 2 2" xfId="53744" xr:uid="{E79F321D-E701-4167-9096-98C586213A4A}"/>
    <cellStyle name="ป้อนค่า 15 3 2 2 2 3" xfId="53745" xr:uid="{694FECD2-7439-467C-9AB3-3BA2849A6046}"/>
    <cellStyle name="ป้อนค่า 15 3 2 2 2 4" xfId="53746" xr:uid="{AC6AF343-0EB4-4328-BECB-6797B69B8460}"/>
    <cellStyle name="ป้อนค่า 15 3 2 2 3" xfId="53747" xr:uid="{C234567B-CEE7-47DC-BFA1-A008D3D21824}"/>
    <cellStyle name="ป้อนค่า 15 3 2 2 3 2" xfId="53748" xr:uid="{D33F2DA8-D5D8-4DBF-A532-B8205356C97C}"/>
    <cellStyle name="ป้อนค่า 15 3 2 2 4" xfId="53749" xr:uid="{446BAF85-B494-455B-B6A5-FC2F76226143}"/>
    <cellStyle name="ป้อนค่า 15 3 2 3" xfId="53750" xr:uid="{BAD0367B-6530-42D0-8084-AF7669E53546}"/>
    <cellStyle name="ป้อนค่า 15 3 2 3 2" xfId="53751" xr:uid="{CB2FFBC4-D999-42EF-BF15-72E25783514A}"/>
    <cellStyle name="ป้อนค่า 15 3 2 3 3" xfId="53752" xr:uid="{2A5FD9A3-2381-4B66-ADCF-9CF027F2A8D4}"/>
    <cellStyle name="ป้อนค่า 15 3 2 3 4" xfId="53753" xr:uid="{EF21EAA2-A821-4FA2-B364-343AF3470BBC}"/>
    <cellStyle name="ป้อนค่า 15 3 2 4" xfId="53754" xr:uid="{6A82E997-43FB-448D-9833-3EF06120C699}"/>
    <cellStyle name="ป้อนค่า 15 3 2 4 2" xfId="53755" xr:uid="{D36C2099-93FB-4D47-B324-652E1FEE7833}"/>
    <cellStyle name="ป้อนค่า 15 3 2 4 3" xfId="53756" xr:uid="{10458738-CB1E-4932-957D-CFF89B95A198}"/>
    <cellStyle name="ป้อนค่า 15 3 2 5" xfId="53757" xr:uid="{7E3A9A90-EACD-408C-8A6B-6DF42BB039CE}"/>
    <cellStyle name="ป้อนค่า 15 3 3" xfId="53758" xr:uid="{9156E167-1465-42B2-8F06-7EA263273A55}"/>
    <cellStyle name="ป้อนค่า 15 3 3 2" xfId="53759" xr:uid="{26A2E6C0-63EA-493E-A57D-2E31B238F3B3}"/>
    <cellStyle name="ป้อนค่า 15 3 3 2 2" xfId="53760" xr:uid="{72263DB6-FBB8-4322-B7E3-A978D45BD6F7}"/>
    <cellStyle name="ป้อนค่า 15 3 3 2 3" xfId="53761" xr:uid="{DD05ADC6-DB7F-4997-A610-5C11AE0FA9C8}"/>
    <cellStyle name="ป้อนค่า 15 3 3 2 4" xfId="53762" xr:uid="{B6256C7C-2CBD-447E-BC03-00F60D40DA3E}"/>
    <cellStyle name="ป้อนค่า 15 3 3 3" xfId="53763" xr:uid="{31C12370-E79E-4AD1-B4ED-C905686E2AFE}"/>
    <cellStyle name="ป้อนค่า 15 3 3 3 2" xfId="53764" xr:uid="{475E9EF2-1DCA-449D-B25E-47DDF02A1301}"/>
    <cellStyle name="ป้อนค่า 15 3 3 4" xfId="53765" xr:uid="{399DD7BA-0351-4D01-9810-CD08E3A5073C}"/>
    <cellStyle name="ป้อนค่า 15 3 4" xfId="53766" xr:uid="{278D9D96-605F-415D-AF6F-4418F50FA1D4}"/>
    <cellStyle name="ป้อนค่า 15 3 4 2" xfId="53767" xr:uid="{AB5A2B59-8C14-40B2-99FD-AE15DC2225B9}"/>
    <cellStyle name="ป้อนค่า 15 3 4 3" xfId="53768" xr:uid="{B1A84A2B-CE8C-476F-9EBF-0DBA0712DD25}"/>
    <cellStyle name="ป้อนค่า 15 3 4 4" xfId="53769" xr:uid="{1A125FB6-0025-46BE-A45E-5B5CFD05C8D3}"/>
    <cellStyle name="ป้อนค่า 15 3 5" xfId="53770" xr:uid="{56132637-F83C-488C-9B19-860B0917F401}"/>
    <cellStyle name="ป้อนค่า 15 3 5 2" xfId="53771" xr:uid="{8A656A44-D525-47DC-8A20-9CA755A5BBFF}"/>
    <cellStyle name="ป้อนค่า 15 3 5 3" xfId="53772" xr:uid="{898F1C19-0E64-4267-83B5-A06873DAFCCA}"/>
    <cellStyle name="ป้อนค่า 15 3 6" xfId="53773" xr:uid="{EF974C10-76E3-475E-BA35-33663F50B92F}"/>
    <cellStyle name="ป้อนค่า 15 4" xfId="53774" xr:uid="{6A5A69FA-D3F6-4E73-B7A8-7BD925AB2AE2}"/>
    <cellStyle name="ป้อนค่า 15 4 2" xfId="53775" xr:uid="{E4A93E57-2ABF-4EA3-A922-2B419732FB40}"/>
    <cellStyle name="ป้อนค่า 15 4 2 2" xfId="53776" xr:uid="{0570A44D-4486-4F6B-8996-A883C43D9AEB}"/>
    <cellStyle name="ป้อนค่า 15 4 2 3" xfId="53777" xr:uid="{B9CB5304-2F12-4678-B0B3-275AA32DCB55}"/>
    <cellStyle name="ป้อนค่า 15 4 2 4" xfId="53778" xr:uid="{F8F6C728-34CA-465E-B575-732B48475AB7}"/>
    <cellStyle name="ป้อนค่า 15 4 3" xfId="53779" xr:uid="{C00F8007-FB19-4C63-B297-61C911AC844D}"/>
    <cellStyle name="ป้อนค่า 15 4 3 2" xfId="53780" xr:uid="{E51D2735-4E4F-4B1A-8FAB-F561943A2982}"/>
    <cellStyle name="ป้อนค่า 15 4 4" xfId="53781" xr:uid="{80EA9BA6-9BFF-4DE2-913C-F9FD3F715B88}"/>
    <cellStyle name="ป้อนค่า 15 5" xfId="53782" xr:uid="{3DAA696A-A575-48DF-8A27-8F1C18AD2A64}"/>
    <cellStyle name="ป้อนค่า 15 5 2" xfId="53783" xr:uid="{2FED50E1-2B35-4F07-A2CF-15009A2A6F35}"/>
    <cellStyle name="ป้อนค่า 15 5 3" xfId="53784" xr:uid="{C287179D-6BC5-425F-8D56-5E41CEEDF827}"/>
    <cellStyle name="ป้อนค่า 15 5 4" xfId="53785" xr:uid="{F0012A15-88E9-4AE3-B799-99E49C05D9E2}"/>
    <cellStyle name="ป้อนค่า 15 6" xfId="53786" xr:uid="{9089DA4C-610B-4E3F-ACFC-948CBBC67C24}"/>
    <cellStyle name="ป้อนค่า 15 6 2" xfId="53787" xr:uid="{FD39D09D-B45C-40C9-BCAC-0F90A767CDC8}"/>
    <cellStyle name="ป้อนค่า 15 6 3" xfId="53788" xr:uid="{C85E854D-4769-4212-9C2F-5786A50CC183}"/>
    <cellStyle name="ป้อนค่า 15 7" xfId="53789" xr:uid="{6F01BFC5-BC5D-4B55-B3FA-388A5C99725C}"/>
    <cellStyle name="ป้อนค่า 16" xfId="53790" xr:uid="{2B35F7A8-3D55-4867-BFD9-50ACD086E001}"/>
    <cellStyle name="ป้อนค่า 16 2" xfId="53791" xr:uid="{8D0CE9F1-413F-40E0-87AF-70736EB48A38}"/>
    <cellStyle name="ป้อนค่า 16 2 2" xfId="53792" xr:uid="{0F5EEA58-E38D-4D99-BECF-D6FB982C8814}"/>
    <cellStyle name="ป้อนค่า 16 2 2 2" xfId="53793" xr:uid="{F054E7E1-6600-4D49-B59F-67EF4A8F5628}"/>
    <cellStyle name="ป้อนค่า 16 2 2 2 2" xfId="53794" xr:uid="{668DB8EE-1DF0-450F-A4F3-F4DF358752A4}"/>
    <cellStyle name="ป้อนค่า 16 2 2 2 2 2" xfId="53795" xr:uid="{D6B74AE9-3B93-4431-9933-994827FDF31D}"/>
    <cellStyle name="ป้อนค่า 16 2 2 2 2 2 2" xfId="53796" xr:uid="{734F566C-93AC-4920-9D19-BFE3C4270229}"/>
    <cellStyle name="ป้อนค่า 16 2 2 2 2 2 3" xfId="53797" xr:uid="{037BC67E-B41D-4A4B-8A9D-80393EB86314}"/>
    <cellStyle name="ป้อนค่า 16 2 2 2 2 2 4" xfId="53798" xr:uid="{286DFA43-E7CF-4794-996C-A7A1D6A64923}"/>
    <cellStyle name="ป้อนค่า 16 2 2 2 2 3" xfId="53799" xr:uid="{5A35E81C-A6D2-4F74-9D36-C1B43E647B50}"/>
    <cellStyle name="ป้อนค่า 16 2 2 2 2 3 2" xfId="53800" xr:uid="{DDC26330-53EB-4948-9A78-C6CA578A7840}"/>
    <cellStyle name="ป้อนค่า 16 2 2 2 2 4" xfId="53801" xr:uid="{D67F69F4-3164-4188-B277-73ABC7078D67}"/>
    <cellStyle name="ป้อนค่า 16 2 2 2 3" xfId="53802" xr:uid="{FF4DEC51-EF29-4495-A643-938A7FF735D0}"/>
    <cellStyle name="ป้อนค่า 16 2 2 2 3 2" xfId="53803" xr:uid="{68411287-F0C3-4010-A826-D051A74AD410}"/>
    <cellStyle name="ป้อนค่า 16 2 2 2 3 3" xfId="53804" xr:uid="{6ED50E10-123C-4B94-8924-9D054228FF3A}"/>
    <cellStyle name="ป้อนค่า 16 2 2 2 3 4" xfId="53805" xr:uid="{8E2366B5-DB11-4A8A-BAE9-A6738AFE8795}"/>
    <cellStyle name="ป้อนค่า 16 2 2 2 4" xfId="53806" xr:uid="{118E09E2-9C68-4E69-885D-4469673D08E1}"/>
    <cellStyle name="ป้อนค่า 16 2 2 2 4 2" xfId="53807" xr:uid="{FD3A5AE2-ACFF-4B8B-A1EF-28F6D01EF44C}"/>
    <cellStyle name="ป้อนค่า 16 2 2 2 4 3" xfId="53808" xr:uid="{D938D71E-4E76-4C04-9263-8D842E8D57A0}"/>
    <cellStyle name="ป้อนค่า 16 2 2 2 5" xfId="53809" xr:uid="{BB1B4239-90E3-4B9A-893A-1E55CFBA769C}"/>
    <cellStyle name="ป้อนค่า 16 2 2 3" xfId="53810" xr:uid="{C3EA31CE-F534-4AF9-A1F5-C30562DE3971}"/>
    <cellStyle name="ป้อนค่า 16 2 2 3 2" xfId="53811" xr:uid="{CF59FAC4-6D05-4AEF-B307-BA3D1B07644E}"/>
    <cellStyle name="ป้อนค่า 16 2 2 3 2 2" xfId="53812" xr:uid="{8DAFFD6E-182D-4728-96BA-D0F2BB6425CC}"/>
    <cellStyle name="ป้อนค่า 16 2 2 3 2 3" xfId="53813" xr:uid="{A7DCDA1B-A970-4938-9AA1-EEDF83C7AEDA}"/>
    <cellStyle name="ป้อนค่า 16 2 2 3 2 4" xfId="53814" xr:uid="{D0142F83-CA48-4B01-91DD-962BF71310B4}"/>
    <cellStyle name="ป้อนค่า 16 2 2 3 3" xfId="53815" xr:uid="{415BD9CD-EDFA-4DF0-90CB-DBB62DC25B52}"/>
    <cellStyle name="ป้อนค่า 16 2 2 3 3 2" xfId="53816" xr:uid="{CC68D29D-088C-4658-8A56-687313851444}"/>
    <cellStyle name="ป้อนค่า 16 2 2 3 4" xfId="53817" xr:uid="{B862274F-C457-4A6C-B889-90E938041FF8}"/>
    <cellStyle name="ป้อนค่า 16 2 2 4" xfId="53818" xr:uid="{3FDA64AF-9C21-4054-A76A-A4FAF5CA2986}"/>
    <cellStyle name="ป้อนค่า 16 2 2 4 2" xfId="53819" xr:uid="{E01D2AD1-B9F0-4A82-8D48-3719CAE5C4CF}"/>
    <cellStyle name="ป้อนค่า 16 2 2 4 3" xfId="53820" xr:uid="{72A2506D-C0F1-462F-970A-68F67C999BFC}"/>
    <cellStyle name="ป้อนค่า 16 2 2 4 4" xfId="53821" xr:uid="{1D750941-CA08-48AF-8F24-5C976DAD52A6}"/>
    <cellStyle name="ป้อนค่า 16 2 2 5" xfId="53822" xr:uid="{80AEE9C6-AC9E-4416-B726-A307F9126B02}"/>
    <cellStyle name="ป้อนค่า 16 2 2 5 2" xfId="53823" xr:uid="{C8DCC17D-EE2B-403A-82F5-665F001F23CE}"/>
    <cellStyle name="ป้อนค่า 16 2 2 5 3" xfId="53824" xr:uid="{846F971C-CBC9-4881-AC7F-34EC8464D2EE}"/>
    <cellStyle name="ป้อนค่า 16 2 2 6" xfId="53825" xr:uid="{2C5A8C91-DCA8-42BB-8561-B031C837CFE3}"/>
    <cellStyle name="ป้อนค่า 16 2 3" xfId="53826" xr:uid="{10143D6A-A75B-44F3-A889-90C46439576B}"/>
    <cellStyle name="ป้อนค่า 16 2 3 2" xfId="53827" xr:uid="{58B1361C-EC90-4C63-9259-80AF4666B2F3}"/>
    <cellStyle name="ป้อนค่า 16 2 3 2 2" xfId="53828" xr:uid="{2D2D16E0-A962-4785-ADB0-BE5A995B2B93}"/>
    <cellStyle name="ป้อนค่า 16 2 3 2 3" xfId="53829" xr:uid="{75EC3E90-7200-4187-A484-5C43F6969BAE}"/>
    <cellStyle name="ป้อนค่า 16 2 3 2 4" xfId="53830" xr:uid="{C04557A1-A0A4-4D17-8451-F9C33E00CAEF}"/>
    <cellStyle name="ป้อนค่า 16 2 3 3" xfId="53831" xr:uid="{BC22630D-61B0-4D5C-A99E-80F06CE2594E}"/>
    <cellStyle name="ป้อนค่า 16 2 3 3 2" xfId="53832" xr:uid="{5FF35CCF-FA58-4D33-9A6A-5B12A254D334}"/>
    <cellStyle name="ป้อนค่า 16 2 3 4" xfId="53833" xr:uid="{6391DB49-0F5B-4AB7-ACA8-DA47DBC1D605}"/>
    <cellStyle name="ป้อนค่า 16 2 4" xfId="53834" xr:uid="{42B3675F-6AC5-4679-8B55-AEC04F5F8871}"/>
    <cellStyle name="ป้อนค่า 16 2 4 2" xfId="53835" xr:uid="{CD7C9846-930D-4F28-998E-8BFC912F6137}"/>
    <cellStyle name="ป้อนค่า 16 2 4 3" xfId="53836" xr:uid="{F507592B-9040-4A21-BE0F-05A4693BB005}"/>
    <cellStyle name="ป้อนค่า 16 2 4 4" xfId="53837" xr:uid="{2C28E31C-2C20-4622-91F9-489D4C21B92E}"/>
    <cellStyle name="ป้อนค่า 16 2 5" xfId="53838" xr:uid="{C3B7B29B-2EB4-473E-95D7-DF97E71147FD}"/>
    <cellStyle name="ป้อนค่า 16 2 5 2" xfId="53839" xr:uid="{C7D02098-BE5C-4E9D-BE04-44C15AE5BDD9}"/>
    <cellStyle name="ป้อนค่า 16 2 5 3" xfId="53840" xr:uid="{C43E77E8-A958-467A-8BF2-B15133BA8DC7}"/>
    <cellStyle name="ป้อนค่า 16 2 6" xfId="53841" xr:uid="{22EAD05C-68D8-4622-A88B-D71B348CF387}"/>
    <cellStyle name="ป้อนค่า 16 3" xfId="53842" xr:uid="{5EA6AF2C-F7A1-476F-B552-01C5B6A6616D}"/>
    <cellStyle name="ป้อนค่า 16 3 2" xfId="53843" xr:uid="{6463B198-1464-426E-A6FC-D3B4D22F950F}"/>
    <cellStyle name="ป้อนค่า 16 3 2 2" xfId="53844" xr:uid="{0BC88184-2374-46BB-B367-9C3AC7DA45C8}"/>
    <cellStyle name="ป้อนค่า 16 3 2 2 2" xfId="53845" xr:uid="{18392C4D-2C65-4384-AAD3-A333F254905D}"/>
    <cellStyle name="ป้อนค่า 16 3 2 2 2 2" xfId="53846" xr:uid="{87A5DF9E-D58D-4673-88FD-8733C98F6B24}"/>
    <cellStyle name="ป้อนค่า 16 3 2 2 2 3" xfId="53847" xr:uid="{F897D4A7-94E8-45A5-B62B-1277AD0142AD}"/>
    <cellStyle name="ป้อนค่า 16 3 2 2 2 4" xfId="53848" xr:uid="{E0FF083F-DFF0-4931-B07E-85CF4072FB88}"/>
    <cellStyle name="ป้อนค่า 16 3 2 2 3" xfId="53849" xr:uid="{31939768-838F-470D-8D1F-649FA8C16F61}"/>
    <cellStyle name="ป้อนค่า 16 3 2 2 3 2" xfId="53850" xr:uid="{86BD701A-A95C-4D7C-8865-65FC856D92F2}"/>
    <cellStyle name="ป้อนค่า 16 3 2 2 4" xfId="53851" xr:uid="{A27F1E00-537A-4B1B-AF4A-9D47A5D6BECA}"/>
    <cellStyle name="ป้อนค่า 16 3 2 3" xfId="53852" xr:uid="{DE70CC84-FB39-4401-81BC-E39E3680BEE1}"/>
    <cellStyle name="ป้อนค่า 16 3 2 3 2" xfId="53853" xr:uid="{BA780593-1376-457F-A58C-2CE194954F36}"/>
    <cellStyle name="ป้อนค่า 16 3 2 3 3" xfId="53854" xr:uid="{6EF08F46-C648-4F56-BB5D-70F862932E65}"/>
    <cellStyle name="ป้อนค่า 16 3 2 3 4" xfId="53855" xr:uid="{37AC0DB4-4948-4F12-8B03-EF94C32A0DB7}"/>
    <cellStyle name="ป้อนค่า 16 3 2 4" xfId="53856" xr:uid="{DF4B46EA-CBB0-4D83-A7CE-2A012C6F1766}"/>
    <cellStyle name="ป้อนค่า 16 3 2 4 2" xfId="53857" xr:uid="{0EC3311E-7E97-48C3-87B0-B8813D907E4A}"/>
    <cellStyle name="ป้อนค่า 16 3 2 4 3" xfId="53858" xr:uid="{B64DD0D3-87C4-4DFA-AD8A-BB67BA2553BA}"/>
    <cellStyle name="ป้อนค่า 16 3 2 5" xfId="53859" xr:uid="{DE8EB5AC-5292-4C94-A447-E53B15D1C729}"/>
    <cellStyle name="ป้อนค่า 16 3 3" xfId="53860" xr:uid="{F51446A2-C735-4265-AF40-D44A1A98D679}"/>
    <cellStyle name="ป้อนค่า 16 3 3 2" xfId="53861" xr:uid="{F9B4E559-E678-4916-A544-3D96257E6D3A}"/>
    <cellStyle name="ป้อนค่า 16 3 3 2 2" xfId="53862" xr:uid="{2B800471-C972-45D1-A736-345BDA558727}"/>
    <cellStyle name="ป้อนค่า 16 3 3 2 3" xfId="53863" xr:uid="{49C11FBD-010C-4FF3-BB4C-377547C51065}"/>
    <cellStyle name="ป้อนค่า 16 3 3 2 4" xfId="53864" xr:uid="{24791A59-937D-4F38-8DEB-3284703F8FB3}"/>
    <cellStyle name="ป้อนค่า 16 3 3 3" xfId="53865" xr:uid="{8A092469-21DA-4B14-A673-F9919E0C9C9F}"/>
    <cellStyle name="ป้อนค่า 16 3 3 3 2" xfId="53866" xr:uid="{658A05F8-E774-4786-BBA6-570410BC7C73}"/>
    <cellStyle name="ป้อนค่า 16 3 3 4" xfId="53867" xr:uid="{86650B18-4400-479A-81D5-2934A1ECA6E9}"/>
    <cellStyle name="ป้อนค่า 16 3 4" xfId="53868" xr:uid="{9C794745-1230-4371-ABF0-A35D1FB9D46A}"/>
    <cellStyle name="ป้อนค่า 16 3 4 2" xfId="53869" xr:uid="{426F22FC-DE85-4218-A45E-7CBC3792596B}"/>
    <cellStyle name="ป้อนค่า 16 3 4 3" xfId="53870" xr:uid="{8906185A-5278-4D11-9051-111E52CCE2A7}"/>
    <cellStyle name="ป้อนค่า 16 3 4 4" xfId="53871" xr:uid="{407CD70F-6C16-4BEB-B389-49B9958E304A}"/>
    <cellStyle name="ป้อนค่า 16 3 5" xfId="53872" xr:uid="{D5F3F632-D51D-4D23-89A7-4EC146C27823}"/>
    <cellStyle name="ป้อนค่า 16 3 5 2" xfId="53873" xr:uid="{7BFD89BF-5838-40B1-9294-E6570049C51E}"/>
    <cellStyle name="ป้อนค่า 16 3 5 3" xfId="53874" xr:uid="{69A3AEF5-7C2A-441B-87B8-1876FB780F7E}"/>
    <cellStyle name="ป้อนค่า 16 3 6" xfId="53875" xr:uid="{A5EF6F83-4523-4E10-A3E1-605B2A4C8040}"/>
    <cellStyle name="ป้อนค่า 16 4" xfId="53876" xr:uid="{BC49F45F-4A95-47C2-8C4A-6B4197472B78}"/>
    <cellStyle name="ป้อนค่า 16 4 2" xfId="53877" xr:uid="{1C408D26-A056-4C52-90E1-F99637F4046E}"/>
    <cellStyle name="ป้อนค่า 16 4 2 2" xfId="53878" xr:uid="{26704DB9-DD45-4446-B9DB-A940AECD0CB4}"/>
    <cellStyle name="ป้อนค่า 16 4 2 3" xfId="53879" xr:uid="{DCFEE9D5-2330-4314-8A1C-CE4CDFA7E564}"/>
    <cellStyle name="ป้อนค่า 16 4 2 4" xfId="53880" xr:uid="{8E3E1F9B-99D9-4FC1-999E-4A37D99CF065}"/>
    <cellStyle name="ป้อนค่า 16 4 3" xfId="53881" xr:uid="{AF52D1E9-BEF1-447E-A6C4-C63E7ABFC38D}"/>
    <cellStyle name="ป้อนค่า 16 4 3 2" xfId="53882" xr:uid="{34BB0CAD-B45A-4BC8-BCC4-74310CBC76AF}"/>
    <cellStyle name="ป้อนค่า 16 4 4" xfId="53883" xr:uid="{4A56A278-CBB2-4418-84D3-4D893F6AB15E}"/>
    <cellStyle name="ป้อนค่า 16 5" xfId="53884" xr:uid="{A7B16922-7F50-49A5-9F05-FD20E358DF32}"/>
    <cellStyle name="ป้อนค่า 16 5 2" xfId="53885" xr:uid="{752351BF-2AB3-4E8C-BA58-0BDD30B364DF}"/>
    <cellStyle name="ป้อนค่า 16 5 3" xfId="53886" xr:uid="{B11B5E11-DF44-406F-9EF4-49A96965ECA6}"/>
    <cellStyle name="ป้อนค่า 16 5 4" xfId="53887" xr:uid="{3DE335DF-CC2C-4DBD-93BF-EA0AF3F0F62F}"/>
    <cellStyle name="ป้อนค่า 16 6" xfId="53888" xr:uid="{819BEDAF-A122-425D-ACA4-2B54363CDC8F}"/>
    <cellStyle name="ป้อนค่า 16 6 2" xfId="53889" xr:uid="{650B254E-B5FE-400B-B0DE-C198FF3EB413}"/>
    <cellStyle name="ป้อนค่า 16 6 3" xfId="53890" xr:uid="{139991A7-95D8-4891-B634-DD0020E2F933}"/>
    <cellStyle name="ป้อนค่า 16 7" xfId="53891" xr:uid="{058AA640-6D07-4617-AD15-1C6B4E479EF4}"/>
    <cellStyle name="ป้อนค่า 17" xfId="53892" xr:uid="{FF03DD79-6893-447C-AD52-FEA481F6F0AA}"/>
    <cellStyle name="ป้อนค่า 17 2" xfId="53893" xr:uid="{3F1CA37F-9CC4-46E0-8EB8-FBE95B9A89DD}"/>
    <cellStyle name="ป้อนค่า 17 2 2" xfId="53894" xr:uid="{69AD09D2-F88E-4016-963C-EB20D06EC693}"/>
    <cellStyle name="ป้อนค่า 17 2 2 2" xfId="53895" xr:uid="{79AF011B-05F3-42B9-8D8E-C0BA65D359FF}"/>
    <cellStyle name="ป้อนค่า 17 2 2 2 2" xfId="53896" xr:uid="{ED8B0F67-20E2-4B99-BFD9-5090303DC61C}"/>
    <cellStyle name="ป้อนค่า 17 2 2 2 2 2" xfId="53897" xr:uid="{A2C3CFAE-FF43-41CD-B74C-CBCA8BDA1C67}"/>
    <cellStyle name="ป้อนค่า 17 2 2 2 2 2 2" xfId="53898" xr:uid="{075AF645-6A52-4771-A9A7-27FC731B6033}"/>
    <cellStyle name="ป้อนค่า 17 2 2 2 2 2 3" xfId="53899" xr:uid="{D4F71D5F-1FBB-4A59-83F7-FBA206A9970E}"/>
    <cellStyle name="ป้อนค่า 17 2 2 2 2 2 4" xfId="53900" xr:uid="{21499733-E4EE-4AA7-AAA0-2A24C0A56B8C}"/>
    <cellStyle name="ป้อนค่า 17 2 2 2 2 3" xfId="53901" xr:uid="{516A8418-E325-4276-93FD-668BC51C486D}"/>
    <cellStyle name="ป้อนค่า 17 2 2 2 2 3 2" xfId="53902" xr:uid="{42B94910-2386-4FF7-8A29-78C2467CD7AF}"/>
    <cellStyle name="ป้อนค่า 17 2 2 2 2 4" xfId="53903" xr:uid="{F2FAA206-1114-4D60-A0C7-558EE3B5DC90}"/>
    <cellStyle name="ป้อนค่า 17 2 2 2 3" xfId="53904" xr:uid="{F2257CC6-BEC1-4DA0-A0E9-B805508AD08A}"/>
    <cellStyle name="ป้อนค่า 17 2 2 2 3 2" xfId="53905" xr:uid="{DC0B5E99-1A51-49A7-90EC-A6F64B61EE6B}"/>
    <cellStyle name="ป้อนค่า 17 2 2 2 3 3" xfId="53906" xr:uid="{3A2108DF-CCAE-44C4-85FA-F0EEA1D08A9F}"/>
    <cellStyle name="ป้อนค่า 17 2 2 2 3 4" xfId="53907" xr:uid="{360AC5BB-B4BD-4859-A4BF-AA31BC2B81C5}"/>
    <cellStyle name="ป้อนค่า 17 2 2 2 4" xfId="53908" xr:uid="{083A2DD3-F330-4AC4-AD20-1C9A641ECFAF}"/>
    <cellStyle name="ป้อนค่า 17 2 2 2 4 2" xfId="53909" xr:uid="{62C4A9BE-9CF9-4C0F-AC84-DF5684AE8232}"/>
    <cellStyle name="ป้อนค่า 17 2 2 2 4 3" xfId="53910" xr:uid="{AE24C6FA-5EB7-42D7-976A-55D5EA53F98F}"/>
    <cellStyle name="ป้อนค่า 17 2 2 2 5" xfId="53911" xr:uid="{65465BB3-39AD-461D-BFAD-B84C7E0B01AE}"/>
    <cellStyle name="ป้อนค่า 17 2 2 3" xfId="53912" xr:uid="{94723641-C651-42C3-B4C8-9CB7D15E25D6}"/>
    <cellStyle name="ป้อนค่า 17 2 2 3 2" xfId="53913" xr:uid="{C57F8890-9A08-4E8C-940E-19DF25CEB744}"/>
    <cellStyle name="ป้อนค่า 17 2 2 3 2 2" xfId="53914" xr:uid="{FC24405D-B0D6-4119-AEC1-092E04B1D73F}"/>
    <cellStyle name="ป้อนค่า 17 2 2 3 2 3" xfId="53915" xr:uid="{AB9B7016-883D-4A01-A22F-0ED047231E4F}"/>
    <cellStyle name="ป้อนค่า 17 2 2 3 2 4" xfId="53916" xr:uid="{96A21B21-8B9F-4B61-A63E-88BADD8B63B3}"/>
    <cellStyle name="ป้อนค่า 17 2 2 3 3" xfId="53917" xr:uid="{9E765268-D0FC-4449-ACE7-97C0A377719C}"/>
    <cellStyle name="ป้อนค่า 17 2 2 3 3 2" xfId="53918" xr:uid="{BFD8A589-E1D3-41AD-AA26-461C598BB924}"/>
    <cellStyle name="ป้อนค่า 17 2 2 3 4" xfId="53919" xr:uid="{EBFB5F37-B2CE-429A-B4E4-CA6221B45747}"/>
    <cellStyle name="ป้อนค่า 17 2 2 4" xfId="53920" xr:uid="{5C5E9265-EA34-4906-979A-5081BF771375}"/>
    <cellStyle name="ป้อนค่า 17 2 2 4 2" xfId="53921" xr:uid="{D6C2C150-251E-4571-8494-C5E00B77C47E}"/>
    <cellStyle name="ป้อนค่า 17 2 2 4 3" xfId="53922" xr:uid="{CC2ECDEC-809D-43DF-AE02-31297FDA691A}"/>
    <cellStyle name="ป้อนค่า 17 2 2 4 4" xfId="53923" xr:uid="{CE7638BD-63DF-4AB7-A1E2-F25BAE85B2C6}"/>
    <cellStyle name="ป้อนค่า 17 2 2 5" xfId="53924" xr:uid="{E1678070-DD29-4EB7-8A66-A9BF6382F6E8}"/>
    <cellStyle name="ป้อนค่า 17 2 2 5 2" xfId="53925" xr:uid="{4CD4D8A4-D3D8-4A40-ADBB-5918FB68517E}"/>
    <cellStyle name="ป้อนค่า 17 2 2 5 3" xfId="53926" xr:uid="{B95C3F58-A93D-43CF-87A8-0A5B91E4645C}"/>
    <cellStyle name="ป้อนค่า 17 2 2 6" xfId="53927" xr:uid="{08B6DFDE-B304-4D50-9C4E-975F8AFBB1F7}"/>
    <cellStyle name="ป้อนค่า 17 2 3" xfId="53928" xr:uid="{ED0778B5-C10C-429B-8689-106CFE00B388}"/>
    <cellStyle name="ป้อนค่า 17 2 3 2" xfId="53929" xr:uid="{BDC97FAD-1DEA-406B-A687-B8CB4F35AE44}"/>
    <cellStyle name="ป้อนค่า 17 2 3 2 2" xfId="53930" xr:uid="{82A067A1-0CB0-48ED-A012-2F0216611DEF}"/>
    <cellStyle name="ป้อนค่า 17 2 3 2 3" xfId="53931" xr:uid="{D10D9152-7B69-491B-8D67-41E1906C29FD}"/>
    <cellStyle name="ป้อนค่า 17 2 3 2 4" xfId="53932" xr:uid="{AC618FEC-25E5-4118-9FB0-8B04FF3A1E2A}"/>
    <cellStyle name="ป้อนค่า 17 2 3 3" xfId="53933" xr:uid="{4B8239FA-4A71-4D73-A59A-3C0894D2C38F}"/>
    <cellStyle name="ป้อนค่า 17 2 3 3 2" xfId="53934" xr:uid="{A2F310A9-E8D2-4197-B4BA-D0D44AF6342A}"/>
    <cellStyle name="ป้อนค่า 17 2 3 4" xfId="53935" xr:uid="{0534FFF5-AD03-4787-A059-F5B40173EE7D}"/>
    <cellStyle name="ป้อนค่า 17 2 4" xfId="53936" xr:uid="{24BBE3E7-DE74-4E52-BAFD-3771B85AE354}"/>
    <cellStyle name="ป้อนค่า 17 2 4 2" xfId="53937" xr:uid="{1708A27D-F25F-457C-AAB3-F6320B6D46FF}"/>
    <cellStyle name="ป้อนค่า 17 2 4 3" xfId="53938" xr:uid="{B3B0ACB0-FB99-4958-820B-A381CCBF7DB6}"/>
    <cellStyle name="ป้อนค่า 17 2 4 4" xfId="53939" xr:uid="{5428E3E0-1C09-46A7-8775-4706567AEFE9}"/>
    <cellStyle name="ป้อนค่า 17 2 5" xfId="53940" xr:uid="{CB830A47-2856-4B62-A8C6-1170A8333E1E}"/>
    <cellStyle name="ป้อนค่า 17 2 5 2" xfId="53941" xr:uid="{20A81FE4-61DE-4D2E-8540-B7EDBADF5A1F}"/>
    <cellStyle name="ป้อนค่า 17 2 5 3" xfId="53942" xr:uid="{84548076-5D0A-46E4-AA7D-2D67E82F6413}"/>
    <cellStyle name="ป้อนค่า 17 2 6" xfId="53943" xr:uid="{079403FB-6E23-4D88-B549-33158FEDEFF9}"/>
    <cellStyle name="ป้อนค่า 17 3" xfId="53944" xr:uid="{5D29E9F3-3E5B-460F-894E-EB45E59DB169}"/>
    <cellStyle name="ป้อนค่า 17 3 2" xfId="53945" xr:uid="{20E1314E-B013-484E-96C6-19CC4494F81F}"/>
    <cellStyle name="ป้อนค่า 17 3 2 2" xfId="53946" xr:uid="{BB769EC5-9A47-4CB9-8C70-113F0BB4B1D7}"/>
    <cellStyle name="ป้อนค่า 17 3 2 2 2" xfId="53947" xr:uid="{6E2FA3AE-AB19-4F50-A57A-A607ACF93384}"/>
    <cellStyle name="ป้อนค่า 17 3 2 2 2 2" xfId="53948" xr:uid="{4CE9E1CF-D262-4BB3-94D9-9778C1D8C03F}"/>
    <cellStyle name="ป้อนค่า 17 3 2 2 2 3" xfId="53949" xr:uid="{965570FB-C35F-4ED5-9F6D-D3A0D552BF9C}"/>
    <cellStyle name="ป้อนค่า 17 3 2 2 2 4" xfId="53950" xr:uid="{C71F72D3-1B6C-4DD6-AFA5-E4E224773B75}"/>
    <cellStyle name="ป้อนค่า 17 3 2 2 3" xfId="53951" xr:uid="{F03D2013-5A55-40CE-BDF0-0A3F89D7DFA8}"/>
    <cellStyle name="ป้อนค่า 17 3 2 2 3 2" xfId="53952" xr:uid="{BBC0F85B-D300-48B6-BFB2-BB1C45C24790}"/>
    <cellStyle name="ป้อนค่า 17 3 2 2 4" xfId="53953" xr:uid="{2F597612-412B-43D3-A517-CC77CFF5B604}"/>
    <cellStyle name="ป้อนค่า 17 3 2 3" xfId="53954" xr:uid="{38E4F40E-9508-4C4A-BBD2-9451EFEEB491}"/>
    <cellStyle name="ป้อนค่า 17 3 2 3 2" xfId="53955" xr:uid="{9CD2DCBC-6207-44EC-9863-36283621AFB3}"/>
    <cellStyle name="ป้อนค่า 17 3 2 3 3" xfId="53956" xr:uid="{9092DB5D-6973-4670-A10B-E24CB20CB8BA}"/>
    <cellStyle name="ป้อนค่า 17 3 2 3 4" xfId="53957" xr:uid="{D2084654-D959-4303-B0DD-48F124D668A4}"/>
    <cellStyle name="ป้อนค่า 17 3 2 4" xfId="53958" xr:uid="{E816BB5D-C69C-4FA2-BCC3-587848AD58F5}"/>
    <cellStyle name="ป้อนค่า 17 3 2 4 2" xfId="53959" xr:uid="{77979852-F8BA-4FB8-8D74-79EBACE0EC2E}"/>
    <cellStyle name="ป้อนค่า 17 3 2 4 3" xfId="53960" xr:uid="{A59B2368-5AEE-4EFD-9FCC-28FD59A97D9B}"/>
    <cellStyle name="ป้อนค่า 17 3 2 5" xfId="53961" xr:uid="{B5B20C7A-EE07-46ED-B5A6-E7AE7A36BE3A}"/>
    <cellStyle name="ป้อนค่า 17 3 3" xfId="53962" xr:uid="{4FD548E8-8720-4603-936F-C54ACCE4BA00}"/>
    <cellStyle name="ป้อนค่า 17 3 3 2" xfId="53963" xr:uid="{BBBB9B79-68B6-4023-BDB4-783FE7713F78}"/>
    <cellStyle name="ป้อนค่า 17 3 3 2 2" xfId="53964" xr:uid="{6D4E711A-F07D-4BD6-9A17-E8337A83B9B2}"/>
    <cellStyle name="ป้อนค่า 17 3 3 2 3" xfId="53965" xr:uid="{C0C1B957-B044-4348-8EA6-0D520E47DAB6}"/>
    <cellStyle name="ป้อนค่า 17 3 3 2 4" xfId="53966" xr:uid="{E4F593B6-B58A-48ED-87B0-4260E6373E59}"/>
    <cellStyle name="ป้อนค่า 17 3 3 3" xfId="53967" xr:uid="{5030F40C-1E1A-49B4-9F0A-3673D7209FB8}"/>
    <cellStyle name="ป้อนค่า 17 3 3 3 2" xfId="53968" xr:uid="{7D4E9DF1-D9D7-4CEB-8523-7D02A9CF8350}"/>
    <cellStyle name="ป้อนค่า 17 3 3 4" xfId="53969" xr:uid="{708D1D98-D1B7-4EDD-A496-0294A9A78E74}"/>
    <cellStyle name="ป้อนค่า 17 3 4" xfId="53970" xr:uid="{ACDEA7C6-B154-4FA6-A706-5CBEB9F2967E}"/>
    <cellStyle name="ป้อนค่า 17 3 4 2" xfId="53971" xr:uid="{E0B7BA1A-6044-4D71-97CA-2B70C2E80CE6}"/>
    <cellStyle name="ป้อนค่า 17 3 4 3" xfId="53972" xr:uid="{72BC885D-BABD-4683-9EAC-FFC33296D55B}"/>
    <cellStyle name="ป้อนค่า 17 3 4 4" xfId="53973" xr:uid="{D768EA3E-9739-4C9C-94D0-2965E6408A9D}"/>
    <cellStyle name="ป้อนค่า 17 3 5" xfId="53974" xr:uid="{746F3C1E-8526-4615-81A9-353157163881}"/>
    <cellStyle name="ป้อนค่า 17 3 5 2" xfId="53975" xr:uid="{CA9A8F6D-01DD-4252-A38B-96DC28D9FE9A}"/>
    <cellStyle name="ป้อนค่า 17 3 5 3" xfId="53976" xr:uid="{5D8E6901-98BF-4B30-86C6-34FE9F57451C}"/>
    <cellStyle name="ป้อนค่า 17 3 6" xfId="53977" xr:uid="{41D61B7D-8945-4D68-9981-C28D62ED79F5}"/>
    <cellStyle name="ป้อนค่า 17 4" xfId="53978" xr:uid="{417ABD30-B94F-4223-B478-F5F5D4B2B51B}"/>
    <cellStyle name="ป้อนค่า 17 4 2" xfId="53979" xr:uid="{743DA187-D5BB-48C4-B928-A6DA72A0D76E}"/>
    <cellStyle name="ป้อนค่า 17 4 2 2" xfId="53980" xr:uid="{AAA599FB-3046-4799-9590-66AB0F7076E2}"/>
    <cellStyle name="ป้อนค่า 17 4 2 3" xfId="53981" xr:uid="{9B95322C-5019-41A5-9FEB-1D60BE67EB42}"/>
    <cellStyle name="ป้อนค่า 17 4 2 4" xfId="53982" xr:uid="{0CA7EEB7-2652-4B86-B795-8BC14830FAE0}"/>
    <cellStyle name="ป้อนค่า 17 4 3" xfId="53983" xr:uid="{BA969F9A-0EC1-4E1B-AAD5-76036662FCB5}"/>
    <cellStyle name="ป้อนค่า 17 4 3 2" xfId="53984" xr:uid="{BFA5336A-927E-4A7A-A3F9-C24590B84A68}"/>
    <cellStyle name="ป้อนค่า 17 4 4" xfId="53985" xr:uid="{A5760BDB-F523-435F-B4E2-9741F6FC0B70}"/>
    <cellStyle name="ป้อนค่า 17 5" xfId="53986" xr:uid="{8EE16832-22E1-48E2-B56F-529EC5BC8736}"/>
    <cellStyle name="ป้อนค่า 17 5 2" xfId="53987" xr:uid="{EDDA2D28-2482-4CAF-8A13-E0456D3273EC}"/>
    <cellStyle name="ป้อนค่า 17 5 3" xfId="53988" xr:uid="{2D7152B1-9BA6-4AAC-AF6B-847BAD410DC4}"/>
    <cellStyle name="ป้อนค่า 17 5 4" xfId="53989" xr:uid="{CB7ECC14-9453-4B65-994B-EA520BEF5AA9}"/>
    <cellStyle name="ป้อนค่า 17 6" xfId="53990" xr:uid="{24EA6F2E-3C12-4FFA-A547-B4911FA86C85}"/>
    <cellStyle name="ป้อนค่า 17 6 2" xfId="53991" xr:uid="{BCCD2F90-E370-4684-9E89-E93262116732}"/>
    <cellStyle name="ป้อนค่า 17 6 3" xfId="53992" xr:uid="{0B5767A2-6C22-4E55-97C8-1172F1E909AF}"/>
    <cellStyle name="ป้อนค่า 17 7" xfId="53993" xr:uid="{7649BA42-37DA-4A67-83D3-4ED2BAFE34BA}"/>
    <cellStyle name="ป้อนค่า 18" xfId="53994" xr:uid="{32AEA36B-B8BD-4E0A-9134-9F732916CD8F}"/>
    <cellStyle name="ป้อนค่า 18 2" xfId="53995" xr:uid="{54BE48C1-14C6-4908-B509-62484BFF7A80}"/>
    <cellStyle name="ป้อนค่า 18 2 2" xfId="53996" xr:uid="{EC72DF30-8A83-48DC-BC0E-883CFA66E2DD}"/>
    <cellStyle name="ป้อนค่า 18 2 2 2" xfId="53997" xr:uid="{A96FE017-FCD6-4DA5-9377-CCC5C398E90A}"/>
    <cellStyle name="ป้อนค่า 18 2 2 2 2" xfId="53998" xr:uid="{9B162178-BB42-49F9-BA9D-6DCCBC732371}"/>
    <cellStyle name="ป้อนค่า 18 2 2 2 2 2" xfId="53999" xr:uid="{AF461819-C343-4478-B78A-D9EE6201F40B}"/>
    <cellStyle name="ป้อนค่า 18 2 2 2 2 2 2" xfId="54000" xr:uid="{3EE45134-84D3-440E-B913-9F1C075D1809}"/>
    <cellStyle name="ป้อนค่า 18 2 2 2 2 2 3" xfId="54001" xr:uid="{A3DCDD77-8AFC-4178-86A6-FB806C78127D}"/>
    <cellStyle name="ป้อนค่า 18 2 2 2 2 2 4" xfId="54002" xr:uid="{5975836B-63E6-461E-95E9-3655EE665D23}"/>
    <cellStyle name="ป้อนค่า 18 2 2 2 2 3" xfId="54003" xr:uid="{39962364-C08D-4EC9-A96D-9F89606F722A}"/>
    <cellStyle name="ป้อนค่า 18 2 2 2 2 3 2" xfId="54004" xr:uid="{CA236144-6B6F-4732-8BA1-33494328903A}"/>
    <cellStyle name="ป้อนค่า 18 2 2 2 2 4" xfId="54005" xr:uid="{DE80BAC7-930D-4184-93BC-549E7DECC39D}"/>
    <cellStyle name="ป้อนค่า 18 2 2 2 3" xfId="54006" xr:uid="{E8EC6D12-E3AA-49D7-922A-21FB12FF5566}"/>
    <cellStyle name="ป้อนค่า 18 2 2 2 3 2" xfId="54007" xr:uid="{B1740447-99E0-450A-8E0A-04D2B024344F}"/>
    <cellStyle name="ป้อนค่า 18 2 2 2 3 3" xfId="54008" xr:uid="{8DB84D84-CC10-497E-B2DA-E065C4A83BCB}"/>
    <cellStyle name="ป้อนค่า 18 2 2 2 3 4" xfId="54009" xr:uid="{5832CBD8-759D-4B64-906F-62C7EF3A0E7D}"/>
    <cellStyle name="ป้อนค่า 18 2 2 2 4" xfId="54010" xr:uid="{FC848C02-2860-4D6E-82A0-EE0A83289DF0}"/>
    <cellStyle name="ป้อนค่า 18 2 2 2 4 2" xfId="54011" xr:uid="{6ADA2446-114D-4B9F-AE17-A9817A119E77}"/>
    <cellStyle name="ป้อนค่า 18 2 2 2 4 3" xfId="54012" xr:uid="{DA4B9E08-B3A4-4882-8000-781572B0083F}"/>
    <cellStyle name="ป้อนค่า 18 2 2 2 5" xfId="54013" xr:uid="{BF747FB5-D33A-470A-B200-9F858DB65E1D}"/>
    <cellStyle name="ป้อนค่า 18 2 2 3" xfId="54014" xr:uid="{6E0064D8-03A1-49ED-BABB-F95354407620}"/>
    <cellStyle name="ป้อนค่า 18 2 2 3 2" xfId="54015" xr:uid="{0574242C-E7F4-4F10-A604-716B0D5160B6}"/>
    <cellStyle name="ป้อนค่า 18 2 2 3 2 2" xfId="54016" xr:uid="{109B47F4-398D-442D-B7CB-EE7A01CD6300}"/>
    <cellStyle name="ป้อนค่า 18 2 2 3 2 3" xfId="54017" xr:uid="{1E0D4A2C-2476-4CF8-B030-F0E15F745123}"/>
    <cellStyle name="ป้อนค่า 18 2 2 3 2 4" xfId="54018" xr:uid="{C6D6622E-21A1-453E-B56E-3846E4B1544C}"/>
    <cellStyle name="ป้อนค่า 18 2 2 3 3" xfId="54019" xr:uid="{91836800-71C3-4E00-A374-7D6AADD3EC88}"/>
    <cellStyle name="ป้อนค่า 18 2 2 3 3 2" xfId="54020" xr:uid="{E5EF7592-32A4-498D-9C6C-86F422319E65}"/>
    <cellStyle name="ป้อนค่า 18 2 2 3 4" xfId="54021" xr:uid="{C448CE26-4764-449D-AAC3-3450129517B4}"/>
    <cellStyle name="ป้อนค่า 18 2 2 4" xfId="54022" xr:uid="{0BF418E8-5200-4250-8BAE-5DE7CDCE4041}"/>
    <cellStyle name="ป้อนค่า 18 2 2 4 2" xfId="54023" xr:uid="{F858BD1C-FE8F-4C56-8262-303F6BFAB176}"/>
    <cellStyle name="ป้อนค่า 18 2 2 4 3" xfId="54024" xr:uid="{D8C26E79-D08B-42BE-BA44-48ED86B7BF20}"/>
    <cellStyle name="ป้อนค่า 18 2 2 4 4" xfId="54025" xr:uid="{B7AC2FD4-BE7A-4D84-BC79-C4324568ABFB}"/>
    <cellStyle name="ป้อนค่า 18 2 2 5" xfId="54026" xr:uid="{78E3149F-E697-4580-942B-BE66E39180EA}"/>
    <cellStyle name="ป้อนค่า 18 2 2 5 2" xfId="54027" xr:uid="{AE74383A-C69A-4885-83F2-B975D7EEF8C5}"/>
    <cellStyle name="ป้อนค่า 18 2 2 5 3" xfId="54028" xr:uid="{BB2AFBD8-D400-47B9-9C82-A4278D277928}"/>
    <cellStyle name="ป้อนค่า 18 2 2 6" xfId="54029" xr:uid="{AD21FB0C-FB25-4CD4-8E62-226941F2A374}"/>
    <cellStyle name="ป้อนค่า 18 2 3" xfId="54030" xr:uid="{48D992A8-4BC3-43AC-A97B-514FD649C06A}"/>
    <cellStyle name="ป้อนค่า 18 2 3 2" xfId="54031" xr:uid="{33562011-AF30-4831-A6CF-CD2A69165324}"/>
    <cellStyle name="ป้อนค่า 18 2 3 2 2" xfId="54032" xr:uid="{FA8999BB-4B7C-400E-BFFF-44BB256900D5}"/>
    <cellStyle name="ป้อนค่า 18 2 3 2 3" xfId="54033" xr:uid="{8A9AA78C-38C9-4A75-BFB2-E6EC17ABCB91}"/>
    <cellStyle name="ป้อนค่า 18 2 3 2 4" xfId="54034" xr:uid="{A21DAA52-7DED-4545-813D-F8834305CD39}"/>
    <cellStyle name="ป้อนค่า 18 2 3 3" xfId="54035" xr:uid="{90272A2F-4B00-4CBC-B5ED-D86C2FBB5FE6}"/>
    <cellStyle name="ป้อนค่า 18 2 3 3 2" xfId="54036" xr:uid="{F0DE571F-7FE6-4A8C-823A-CD74828AF53E}"/>
    <cellStyle name="ป้อนค่า 18 2 3 4" xfId="54037" xr:uid="{83804D68-2617-4B58-A576-211CE6FC233F}"/>
    <cellStyle name="ป้อนค่า 18 2 4" xfId="54038" xr:uid="{C6972E32-1CF5-4488-B1B6-134B9110AE7A}"/>
    <cellStyle name="ป้อนค่า 18 2 4 2" xfId="54039" xr:uid="{996B0DD2-5E6C-4C59-8908-F981BE323047}"/>
    <cellStyle name="ป้อนค่า 18 2 4 3" xfId="54040" xr:uid="{406760DE-3334-4B22-B975-68FCA6AEA947}"/>
    <cellStyle name="ป้อนค่า 18 2 4 4" xfId="54041" xr:uid="{03AC2F39-4388-4B6A-9A27-FF07DE9F838F}"/>
    <cellStyle name="ป้อนค่า 18 2 5" xfId="54042" xr:uid="{CB3432F5-92EE-4208-AA75-173212509904}"/>
    <cellStyle name="ป้อนค่า 18 2 5 2" xfId="54043" xr:uid="{92A0DEC8-ED77-449C-975A-77C7B9A9214A}"/>
    <cellStyle name="ป้อนค่า 18 2 5 3" xfId="54044" xr:uid="{D955068E-F3A8-43B6-9E6E-BF43C7436DCC}"/>
    <cellStyle name="ป้อนค่า 18 2 6" xfId="54045" xr:uid="{1986B3B3-211B-4041-899C-371438C682C3}"/>
    <cellStyle name="ป้อนค่า 18 3" xfId="54046" xr:uid="{A50B9054-29F9-49BF-B9AD-79D904BE5302}"/>
    <cellStyle name="ป้อนค่า 18 3 2" xfId="54047" xr:uid="{AF76B8CC-6E03-4A79-BC70-F5E0F3A1BC8E}"/>
    <cellStyle name="ป้อนค่า 18 3 2 2" xfId="54048" xr:uid="{E4F5666A-D812-4A8C-A615-56220C6D7FF7}"/>
    <cellStyle name="ป้อนค่า 18 3 2 2 2" xfId="54049" xr:uid="{4F414F7D-6DF4-4E91-BBEE-CE0A8B3D23C5}"/>
    <cellStyle name="ป้อนค่า 18 3 2 2 2 2" xfId="54050" xr:uid="{99C0E168-1C92-47B1-BCD2-23E01EBB08B5}"/>
    <cellStyle name="ป้อนค่า 18 3 2 2 2 3" xfId="54051" xr:uid="{391CAF74-474F-4326-8BE5-AF0A53584B73}"/>
    <cellStyle name="ป้อนค่า 18 3 2 2 2 4" xfId="54052" xr:uid="{4ACF2FFB-6EDC-45FF-BD69-79A68A5D15B5}"/>
    <cellStyle name="ป้อนค่า 18 3 2 2 3" xfId="54053" xr:uid="{B25001AE-F22B-46E3-89EB-28ABAA834EC8}"/>
    <cellStyle name="ป้อนค่า 18 3 2 2 3 2" xfId="54054" xr:uid="{E1B9A0E2-30C8-4908-9205-079ED53C219B}"/>
    <cellStyle name="ป้อนค่า 18 3 2 2 4" xfId="54055" xr:uid="{F3FF16DC-802C-4AA8-91EE-96F1FE08EB8D}"/>
    <cellStyle name="ป้อนค่า 18 3 2 3" xfId="54056" xr:uid="{E5F84CF7-0973-41A3-869D-62E81E602010}"/>
    <cellStyle name="ป้อนค่า 18 3 2 3 2" xfId="54057" xr:uid="{3EA73FA7-1741-4243-B336-C7D7D6213E6F}"/>
    <cellStyle name="ป้อนค่า 18 3 2 3 3" xfId="54058" xr:uid="{19FBEF78-3C23-45CF-8507-90AFB275945E}"/>
    <cellStyle name="ป้อนค่า 18 3 2 3 4" xfId="54059" xr:uid="{9EF19F9C-4DA6-4212-BCFE-3C5B483F6197}"/>
    <cellStyle name="ป้อนค่า 18 3 2 4" xfId="54060" xr:uid="{F792982F-43FD-4429-873A-0640F4A2714B}"/>
    <cellStyle name="ป้อนค่า 18 3 2 4 2" xfId="54061" xr:uid="{9E7D0FEB-19A8-4AF6-9538-FBF45EA6BA36}"/>
    <cellStyle name="ป้อนค่า 18 3 2 4 3" xfId="54062" xr:uid="{CF0C404D-9AD7-4449-9838-875A04F8CF33}"/>
    <cellStyle name="ป้อนค่า 18 3 2 5" xfId="54063" xr:uid="{D6B22D19-D502-4B04-B343-463C974D753C}"/>
    <cellStyle name="ป้อนค่า 18 3 3" xfId="54064" xr:uid="{E69CFD3F-3D11-4EFA-84BC-5943CA2C15BA}"/>
    <cellStyle name="ป้อนค่า 18 3 3 2" xfId="54065" xr:uid="{28E8AFA1-2ADA-41E4-951E-B3E1925EFE6A}"/>
    <cellStyle name="ป้อนค่า 18 3 3 2 2" xfId="54066" xr:uid="{F9A2DBAB-6336-4106-810E-242ECCEAF8FF}"/>
    <cellStyle name="ป้อนค่า 18 3 3 2 3" xfId="54067" xr:uid="{21693479-68E0-46A3-ABE7-554A69FB8118}"/>
    <cellStyle name="ป้อนค่า 18 3 3 2 4" xfId="54068" xr:uid="{AA182BF9-F6F2-43DB-8D0B-1600F3050716}"/>
    <cellStyle name="ป้อนค่า 18 3 3 3" xfId="54069" xr:uid="{2AE0C32C-6047-4B30-8ECE-7BF8A644952C}"/>
    <cellStyle name="ป้อนค่า 18 3 3 3 2" xfId="54070" xr:uid="{E30C94A6-02B9-49C3-A7D8-CCBB7658CFAE}"/>
    <cellStyle name="ป้อนค่า 18 3 3 4" xfId="54071" xr:uid="{0B576933-5EF9-4EA3-A631-939791414E16}"/>
    <cellStyle name="ป้อนค่า 18 3 4" xfId="54072" xr:uid="{022E70AE-29F4-478E-A838-82870C02AE3A}"/>
    <cellStyle name="ป้อนค่า 18 3 4 2" xfId="54073" xr:uid="{DD073283-243A-43B9-82B6-9E7F7E677ED9}"/>
    <cellStyle name="ป้อนค่า 18 3 4 3" xfId="54074" xr:uid="{4D728EED-C171-4F57-BD15-65FEC06132FC}"/>
    <cellStyle name="ป้อนค่า 18 3 4 4" xfId="54075" xr:uid="{88095E13-1304-4C0C-BD26-04C75579AC22}"/>
    <cellStyle name="ป้อนค่า 18 3 5" xfId="54076" xr:uid="{4C2E802B-95B4-4A1B-8BD1-9645B34CAB63}"/>
    <cellStyle name="ป้อนค่า 18 3 5 2" xfId="54077" xr:uid="{3E47FCFD-2A75-46C2-BE9E-1660F5B56516}"/>
    <cellStyle name="ป้อนค่า 18 3 5 3" xfId="54078" xr:uid="{1B24E12B-4A9F-4A83-92AA-0DBC71B36F57}"/>
    <cellStyle name="ป้อนค่า 18 3 6" xfId="54079" xr:uid="{04FC845B-6864-4FCD-AF1F-91C5E85B1A35}"/>
    <cellStyle name="ป้อนค่า 18 4" xfId="54080" xr:uid="{83F948AE-994E-4412-A79B-3AE70390B838}"/>
    <cellStyle name="ป้อนค่า 18 4 2" xfId="54081" xr:uid="{E08DA883-7659-4B2B-8C2C-A28CC5B72AC0}"/>
    <cellStyle name="ป้อนค่า 18 4 2 2" xfId="54082" xr:uid="{E865CC91-EA7C-4A28-9E2D-0F8DBE3CF5F3}"/>
    <cellStyle name="ป้อนค่า 18 4 2 3" xfId="54083" xr:uid="{CBC65272-6C3E-405C-8A06-4102B705043E}"/>
    <cellStyle name="ป้อนค่า 18 4 2 4" xfId="54084" xr:uid="{B4133E80-43AE-49BD-8272-75E55A940D60}"/>
    <cellStyle name="ป้อนค่า 18 4 3" xfId="54085" xr:uid="{AB6C1AD3-ACC8-41FE-B945-AF911280C34D}"/>
    <cellStyle name="ป้อนค่า 18 4 3 2" xfId="54086" xr:uid="{53D0FE72-20F5-4978-88F0-19D7C8E7BB10}"/>
    <cellStyle name="ป้อนค่า 18 4 4" xfId="54087" xr:uid="{96CEAE93-B107-4709-923A-B3148C72F6D4}"/>
    <cellStyle name="ป้อนค่า 18 5" xfId="54088" xr:uid="{55CFCB40-0989-48A4-A774-74617A0D6463}"/>
    <cellStyle name="ป้อนค่า 18 5 2" xfId="54089" xr:uid="{3DA7269C-D25E-4D65-B81C-2D75A48B6BB5}"/>
    <cellStyle name="ป้อนค่า 18 5 3" xfId="54090" xr:uid="{EFAFEE37-515D-438F-96C1-36C54E30FF39}"/>
    <cellStyle name="ป้อนค่า 18 5 4" xfId="54091" xr:uid="{33321B58-DD3F-486D-A60C-F9EF811BBE23}"/>
    <cellStyle name="ป้อนค่า 18 6" xfId="54092" xr:uid="{74480995-DD7D-4802-8A83-8CD625BA7CCC}"/>
    <cellStyle name="ป้อนค่า 18 6 2" xfId="54093" xr:uid="{D7D6466B-523C-49C5-A141-1446029FD760}"/>
    <cellStyle name="ป้อนค่า 18 6 3" xfId="54094" xr:uid="{BDE16340-EE7A-45B9-91EA-EEE686616229}"/>
    <cellStyle name="ป้อนค่า 18 7" xfId="54095" xr:uid="{B29DF82B-3FE5-417A-A607-08A6881B9815}"/>
    <cellStyle name="ป้อนค่า 19" xfId="54096" xr:uid="{8930C66F-2882-440B-A634-66F1C17C8775}"/>
    <cellStyle name="ป้อนค่า 19 2" xfId="54097" xr:uid="{82A7A739-EC01-4BFA-841E-EEC43B82BA61}"/>
    <cellStyle name="ป้อนค่า 19 2 2" xfId="54098" xr:uid="{82005E2A-AB7F-496D-BBFD-7815795A3C06}"/>
    <cellStyle name="ป้อนค่า 19 2 2 2" xfId="54099" xr:uid="{8A1B4BA7-D78C-4A3E-AF98-73B5D21A7E25}"/>
    <cellStyle name="ป้อนค่า 19 2 2 2 2" xfId="54100" xr:uid="{6719A477-5D5A-4BE2-983D-4E6FE13128E3}"/>
    <cellStyle name="ป้อนค่า 19 2 2 2 2 2" xfId="54101" xr:uid="{E43C5643-74E7-4529-8AA2-B30DF5AB86EA}"/>
    <cellStyle name="ป้อนค่า 19 2 2 2 2 2 2" xfId="54102" xr:uid="{585841CA-AA41-48D4-9B1F-1C2FF0A98D24}"/>
    <cellStyle name="ป้อนค่า 19 2 2 2 2 2 3" xfId="54103" xr:uid="{3D86C6DA-598A-4A9C-B354-49C13B0B3B54}"/>
    <cellStyle name="ป้อนค่า 19 2 2 2 2 2 4" xfId="54104" xr:uid="{D4034586-CF60-43C9-B812-EE60CEE9F4B1}"/>
    <cellStyle name="ป้อนค่า 19 2 2 2 2 3" xfId="54105" xr:uid="{717CE36B-B519-464B-BF3C-0271F174E976}"/>
    <cellStyle name="ป้อนค่า 19 2 2 2 2 3 2" xfId="54106" xr:uid="{C3403266-688B-46C9-85D1-7E0C41682BD3}"/>
    <cellStyle name="ป้อนค่า 19 2 2 2 2 4" xfId="54107" xr:uid="{B0514DAE-8546-4B53-A4BD-BBBC2AC7DCE7}"/>
    <cellStyle name="ป้อนค่า 19 2 2 2 3" xfId="54108" xr:uid="{812A1A07-DF85-40A7-9ACA-E295D0730882}"/>
    <cellStyle name="ป้อนค่า 19 2 2 2 3 2" xfId="54109" xr:uid="{42A7A736-11D4-474F-A210-61017BE9F031}"/>
    <cellStyle name="ป้อนค่า 19 2 2 2 3 3" xfId="54110" xr:uid="{AC52BAA6-0558-4E6A-9DF2-A82725153A5E}"/>
    <cellStyle name="ป้อนค่า 19 2 2 2 3 4" xfId="54111" xr:uid="{70331D4D-6D78-4C35-B8CC-36E90B156429}"/>
    <cellStyle name="ป้อนค่า 19 2 2 2 4" xfId="54112" xr:uid="{756436AE-AD67-4B82-8E4E-733603E854DF}"/>
    <cellStyle name="ป้อนค่า 19 2 2 2 4 2" xfId="54113" xr:uid="{24FF7407-E11B-4553-82BA-4EEE719C3B53}"/>
    <cellStyle name="ป้อนค่า 19 2 2 2 4 3" xfId="54114" xr:uid="{83206FCC-A290-4408-B3E0-92862B6078A6}"/>
    <cellStyle name="ป้อนค่า 19 2 2 2 5" xfId="54115" xr:uid="{8942ADE5-78D2-4E86-AFFA-747FB6CFC219}"/>
    <cellStyle name="ป้อนค่า 19 2 2 3" xfId="54116" xr:uid="{5136E761-6E5E-4980-A4B5-4501590123DC}"/>
    <cellStyle name="ป้อนค่า 19 2 2 3 2" xfId="54117" xr:uid="{1D2CC84B-F10A-45B7-9FF5-5D0B7B140D08}"/>
    <cellStyle name="ป้อนค่า 19 2 2 3 2 2" xfId="54118" xr:uid="{651197B3-2551-4579-A76E-34B766434E67}"/>
    <cellStyle name="ป้อนค่า 19 2 2 3 2 3" xfId="54119" xr:uid="{7729561C-49D6-4481-ACA3-E094B55CE474}"/>
    <cellStyle name="ป้อนค่า 19 2 2 3 2 4" xfId="54120" xr:uid="{3F63D6FA-B343-4139-9DDB-B921DD25FDFD}"/>
    <cellStyle name="ป้อนค่า 19 2 2 3 3" xfId="54121" xr:uid="{B1FDB438-C123-4CD3-B42C-CC1805FBCDB7}"/>
    <cellStyle name="ป้อนค่า 19 2 2 3 3 2" xfId="54122" xr:uid="{A0A0B87F-9E63-49E3-B67F-85ADD6E7DB35}"/>
    <cellStyle name="ป้อนค่า 19 2 2 3 4" xfId="54123" xr:uid="{40EFDD50-0D55-410F-A06C-1FE9E27EC322}"/>
    <cellStyle name="ป้อนค่า 19 2 2 4" xfId="54124" xr:uid="{D91AA6EF-5524-4492-9149-A2B532CD75F1}"/>
    <cellStyle name="ป้อนค่า 19 2 2 4 2" xfId="54125" xr:uid="{9E56ABC4-5674-41FC-B90F-2D7FE7EB01E1}"/>
    <cellStyle name="ป้อนค่า 19 2 2 4 3" xfId="54126" xr:uid="{9C52A973-F258-406E-BAB8-CED3E35760A1}"/>
    <cellStyle name="ป้อนค่า 19 2 2 4 4" xfId="54127" xr:uid="{9AFD115C-6201-43FF-9235-3F81286C9CEB}"/>
    <cellStyle name="ป้อนค่า 19 2 2 5" xfId="54128" xr:uid="{F9D96851-B829-474B-A18F-9A92D6EF06D2}"/>
    <cellStyle name="ป้อนค่า 19 2 2 5 2" xfId="54129" xr:uid="{9EF427E6-428E-4DDB-A556-581AD9CAE19C}"/>
    <cellStyle name="ป้อนค่า 19 2 2 5 3" xfId="54130" xr:uid="{07A44279-829F-45DE-A5E5-4870F242E1EB}"/>
    <cellStyle name="ป้อนค่า 19 2 2 6" xfId="54131" xr:uid="{7F15E8C0-A20A-44A1-830D-F21D3EB26D6D}"/>
    <cellStyle name="ป้อนค่า 19 2 3" xfId="54132" xr:uid="{E98C3689-095E-4304-AB45-F72E0C7766F9}"/>
    <cellStyle name="ป้อนค่า 19 2 3 2" xfId="54133" xr:uid="{67B08FCC-10AB-47D1-A79B-D850D3608A99}"/>
    <cellStyle name="ป้อนค่า 19 2 3 2 2" xfId="54134" xr:uid="{DE35DFC7-EA62-4099-9050-71D8790FF52A}"/>
    <cellStyle name="ป้อนค่า 19 2 3 2 3" xfId="54135" xr:uid="{9D6B916A-B4CA-4D28-A10D-7FA8BFFD19EE}"/>
    <cellStyle name="ป้อนค่า 19 2 3 2 4" xfId="54136" xr:uid="{2EE5CFDD-3FC5-46FD-AFB6-A6CA4B93D2C1}"/>
    <cellStyle name="ป้อนค่า 19 2 3 3" xfId="54137" xr:uid="{ABCD0B7E-0174-4E02-AE8C-3B6EAFDFA26E}"/>
    <cellStyle name="ป้อนค่า 19 2 3 3 2" xfId="54138" xr:uid="{F61BBC54-2501-484C-84E1-BCD1A2AA110A}"/>
    <cellStyle name="ป้อนค่า 19 2 3 4" xfId="54139" xr:uid="{69F9ED0A-DA57-4F71-A1C6-607D1DF27628}"/>
    <cellStyle name="ป้อนค่า 19 2 4" xfId="54140" xr:uid="{52865AB6-A0B9-4D3A-8068-67C420F914A2}"/>
    <cellStyle name="ป้อนค่า 19 2 4 2" xfId="54141" xr:uid="{475E4270-E8E7-4487-8F3A-34A7BBD5F69F}"/>
    <cellStyle name="ป้อนค่า 19 2 4 3" xfId="54142" xr:uid="{04E670FD-F583-4732-94F1-93CBF47D24EB}"/>
    <cellStyle name="ป้อนค่า 19 2 4 4" xfId="54143" xr:uid="{6D04CEAC-E1D3-4AA7-A44D-9EFD4452E0A0}"/>
    <cellStyle name="ป้อนค่า 19 2 5" xfId="54144" xr:uid="{95E113A3-6DCA-4664-8D33-51BADF6B8B13}"/>
    <cellStyle name="ป้อนค่า 19 2 5 2" xfId="54145" xr:uid="{C27DEA11-555C-483B-9931-5E49B1FE03C5}"/>
    <cellStyle name="ป้อนค่า 19 2 5 3" xfId="54146" xr:uid="{E022DC41-46D0-487D-A7C4-690B5231A55B}"/>
    <cellStyle name="ป้อนค่า 19 2 6" xfId="54147" xr:uid="{E704B393-7773-406F-854E-51C874A85627}"/>
    <cellStyle name="ป้อนค่า 19 3" xfId="54148" xr:uid="{876D7632-965B-4937-A525-AC2F4544ABB4}"/>
    <cellStyle name="ป้อนค่า 19 3 2" xfId="54149" xr:uid="{D48A4898-78B7-4404-8321-FD33E92ABBF0}"/>
    <cellStyle name="ป้อนค่า 19 3 2 2" xfId="54150" xr:uid="{2965841C-1E97-4345-9F25-23545DCEA0E1}"/>
    <cellStyle name="ป้อนค่า 19 3 2 2 2" xfId="54151" xr:uid="{935B6C45-B78E-48D2-9062-8EBD557E195F}"/>
    <cellStyle name="ป้อนค่า 19 3 2 2 2 2" xfId="54152" xr:uid="{5E7EB75C-CCC6-4980-8C56-9C937B5A2F92}"/>
    <cellStyle name="ป้อนค่า 19 3 2 2 2 3" xfId="54153" xr:uid="{1D8630BD-E6B3-4BD0-97D3-830C7666FAED}"/>
    <cellStyle name="ป้อนค่า 19 3 2 2 2 4" xfId="54154" xr:uid="{279197CA-70C8-4797-A576-61A366C9A75D}"/>
    <cellStyle name="ป้อนค่า 19 3 2 2 3" xfId="54155" xr:uid="{320452C2-9888-40E0-9594-7BE13CA92EFE}"/>
    <cellStyle name="ป้อนค่า 19 3 2 2 3 2" xfId="54156" xr:uid="{300C0D37-3B20-43BE-9E8D-9AB390469718}"/>
    <cellStyle name="ป้อนค่า 19 3 2 2 4" xfId="54157" xr:uid="{6013150B-A91F-4209-ACD2-631DD3C2AAD3}"/>
    <cellStyle name="ป้อนค่า 19 3 2 3" xfId="54158" xr:uid="{A44C7117-02DE-4499-9442-197BD6A26DD8}"/>
    <cellStyle name="ป้อนค่า 19 3 2 3 2" xfId="54159" xr:uid="{AFD927B0-1D84-4FD2-980D-21E8A7F67665}"/>
    <cellStyle name="ป้อนค่า 19 3 2 3 3" xfId="54160" xr:uid="{A5D6084E-D7B7-41A1-9FCE-D23AA578AB95}"/>
    <cellStyle name="ป้อนค่า 19 3 2 3 4" xfId="54161" xr:uid="{E0DEFE07-471D-4B60-B2DF-EE204EE1333A}"/>
    <cellStyle name="ป้อนค่า 19 3 2 4" xfId="54162" xr:uid="{AE055F26-849D-411C-9044-C4554C449609}"/>
    <cellStyle name="ป้อนค่า 19 3 2 4 2" xfId="54163" xr:uid="{A07F7AB5-0342-4416-A32D-530023944949}"/>
    <cellStyle name="ป้อนค่า 19 3 2 4 3" xfId="54164" xr:uid="{B3623EF9-B107-44EB-A1C1-8D6EDE386853}"/>
    <cellStyle name="ป้อนค่า 19 3 2 5" xfId="54165" xr:uid="{76C402D9-A268-4700-82F9-B519558CDC39}"/>
    <cellStyle name="ป้อนค่า 19 3 3" xfId="54166" xr:uid="{2D7617B9-5476-43DF-9617-DEE371A238EF}"/>
    <cellStyle name="ป้อนค่า 19 3 3 2" xfId="54167" xr:uid="{EDF4BCA2-8ED9-4C75-8C67-779C1F0253C9}"/>
    <cellStyle name="ป้อนค่า 19 3 3 2 2" xfId="54168" xr:uid="{4E147317-E8B5-4A67-85DE-32F367C08B8C}"/>
    <cellStyle name="ป้อนค่า 19 3 3 2 3" xfId="54169" xr:uid="{37D0C9C5-32D2-4291-AC88-607199574941}"/>
    <cellStyle name="ป้อนค่า 19 3 3 2 4" xfId="54170" xr:uid="{6C747AD9-E14B-4B88-BDA4-859320FFD581}"/>
    <cellStyle name="ป้อนค่า 19 3 3 3" xfId="54171" xr:uid="{229EA812-F3DB-42D8-9753-C8B7C009380A}"/>
    <cellStyle name="ป้อนค่า 19 3 3 3 2" xfId="54172" xr:uid="{CD70C18F-8FDD-491E-8959-DB7E3EBCC268}"/>
    <cellStyle name="ป้อนค่า 19 3 3 4" xfId="54173" xr:uid="{6F23F20C-5D33-4589-9AAD-BD2446EA922E}"/>
    <cellStyle name="ป้อนค่า 19 3 4" xfId="54174" xr:uid="{8A739097-B4D9-4529-8238-597FA26595E2}"/>
    <cellStyle name="ป้อนค่า 19 3 4 2" xfId="54175" xr:uid="{BBE1716F-A01B-42E0-B88E-0D1D74FA0A13}"/>
    <cellStyle name="ป้อนค่า 19 3 4 3" xfId="54176" xr:uid="{6DFCFCB1-8EE6-4C92-A7FE-B2549D35BCB3}"/>
    <cellStyle name="ป้อนค่า 19 3 4 4" xfId="54177" xr:uid="{7A719D1E-1217-448D-94A1-AE46191BED7A}"/>
    <cellStyle name="ป้อนค่า 19 3 5" xfId="54178" xr:uid="{3468EF27-DC0D-403D-A3FB-B392B67DDB56}"/>
    <cellStyle name="ป้อนค่า 19 3 5 2" xfId="54179" xr:uid="{7E10B48B-7416-4477-800B-7E581E155E61}"/>
    <cellStyle name="ป้อนค่า 19 3 5 3" xfId="54180" xr:uid="{FA2410F5-490D-4883-913D-95552B8ACFF3}"/>
    <cellStyle name="ป้อนค่า 19 3 6" xfId="54181" xr:uid="{78377E2A-C3CD-4494-9F6B-F08902131024}"/>
    <cellStyle name="ป้อนค่า 19 4" xfId="54182" xr:uid="{26004D11-A4AF-4172-8C63-07E78A86491F}"/>
    <cellStyle name="ป้อนค่า 19 4 2" xfId="54183" xr:uid="{621AC1FF-CD89-4317-9B7D-833C07D858A3}"/>
    <cellStyle name="ป้อนค่า 19 4 2 2" xfId="54184" xr:uid="{877DEE37-96E7-4930-A15B-C8EAFE0EE8A0}"/>
    <cellStyle name="ป้อนค่า 19 4 2 3" xfId="54185" xr:uid="{B12ACBCE-A5CA-458E-A6D1-1BA7770DB908}"/>
    <cellStyle name="ป้อนค่า 19 4 2 4" xfId="54186" xr:uid="{FA52A673-C71D-4DBE-95D3-0AC355D9042F}"/>
    <cellStyle name="ป้อนค่า 19 4 3" xfId="54187" xr:uid="{8AD5E8F8-6229-430E-ADA0-085927903682}"/>
    <cellStyle name="ป้อนค่า 19 4 3 2" xfId="54188" xr:uid="{8230646F-68B0-42A9-9878-2AEB76158502}"/>
    <cellStyle name="ป้อนค่า 19 4 4" xfId="54189" xr:uid="{DF5C8B07-0348-457F-8FEF-29ACCF6A9F7A}"/>
    <cellStyle name="ป้อนค่า 19 5" xfId="54190" xr:uid="{4830BE6A-2F67-40AC-AB7D-898737A5B1FB}"/>
    <cellStyle name="ป้อนค่า 19 5 2" xfId="54191" xr:uid="{9F3A6CF9-22E3-4D00-BEDD-5E0D59A8C835}"/>
    <cellStyle name="ป้อนค่า 19 5 3" xfId="54192" xr:uid="{9D204BD9-4014-4C6B-A01A-B8530881DC79}"/>
    <cellStyle name="ป้อนค่า 19 5 4" xfId="54193" xr:uid="{C5B7759C-6671-4D83-A7D0-1AFD0D22F8A0}"/>
    <cellStyle name="ป้อนค่า 19 6" xfId="54194" xr:uid="{B8D18418-C0BB-4ED9-A785-0E90E1979C02}"/>
    <cellStyle name="ป้อนค่า 19 6 2" xfId="54195" xr:uid="{EE2A6B2F-0894-4C89-BC70-F98A37DDA684}"/>
    <cellStyle name="ป้อนค่า 19 6 3" xfId="54196" xr:uid="{AE57ED40-C5DF-49C7-93F6-889049D62731}"/>
    <cellStyle name="ป้อนค่า 19 7" xfId="54197" xr:uid="{BD42E05B-03D8-49DC-BB2E-CAA187B65E41}"/>
    <cellStyle name="ป้อนค่า 2" xfId="54198" xr:uid="{6B01D86D-7847-4BEC-8EE6-A4E238845004}"/>
    <cellStyle name="ป้อนค่า 2 10" xfId="54199" xr:uid="{699C8E2D-A1F9-4E0C-9DEE-20CB503333C5}"/>
    <cellStyle name="ป้อนค่า 2 10 2" xfId="54200" xr:uid="{D2AACB0A-FD8F-4715-B901-AE47CF523EDE}"/>
    <cellStyle name="ป้อนค่า 2 10 3" xfId="54201" xr:uid="{4F58222C-BA64-47AC-96D9-7A607C423B32}"/>
    <cellStyle name="ป้อนค่า 2 11" xfId="54202" xr:uid="{E276854A-8989-40C6-A135-C085F82841EF}"/>
    <cellStyle name="ป้อนค่า 2 2" xfId="54203" xr:uid="{B0578DDA-9657-4A05-8DE0-92FA5B6421E2}"/>
    <cellStyle name="ป้อนค่า 2 2 2" xfId="54204" xr:uid="{5DFABFE6-EFB3-4A8F-B8A4-A00286EFB747}"/>
    <cellStyle name="ป้อนค่า 2 2 2 2" xfId="54205" xr:uid="{2453BCC2-9B75-4CE2-86E3-288920A40AC0}"/>
    <cellStyle name="ป้อนค่า 2 2 2 2 2" xfId="54206" xr:uid="{27AA23F6-5E57-4714-9690-3C6715810FFE}"/>
    <cellStyle name="ป้อนค่า 2 2 2 2 2 2" xfId="54207" xr:uid="{F2B37119-3CD1-4ED7-B545-0DA3A824F9F4}"/>
    <cellStyle name="ป้อนค่า 2 2 2 2 2 2 2" xfId="54208" xr:uid="{9D7A660A-1FB3-4274-8E28-77CD64DDDDDD}"/>
    <cellStyle name="ป้อนค่า 2 2 2 2 2 2 3" xfId="54209" xr:uid="{E4C8DEE1-E913-4FD7-B3C3-D1C4145C03C2}"/>
    <cellStyle name="ป้อนค่า 2 2 2 2 2 2 4" xfId="54210" xr:uid="{B72DED27-3373-46BC-AAC4-B85B4D5F55B8}"/>
    <cellStyle name="ป้อนค่า 2 2 2 2 2 3" xfId="54211" xr:uid="{70247BDE-4B34-4592-A19F-3531F3AD693A}"/>
    <cellStyle name="ป้อนค่า 2 2 2 2 2 3 2" xfId="54212" xr:uid="{C9489519-1ABB-479E-B1EB-2977C2987CF2}"/>
    <cellStyle name="ป้อนค่า 2 2 2 2 2 3 3" xfId="54213" xr:uid="{DAEA224E-3221-4FB5-9314-66269695DC87}"/>
    <cellStyle name="ป้อนค่า 2 2 2 2 2 4" xfId="54214" xr:uid="{88A4FB01-35CB-437F-AAB9-A079A4108C6D}"/>
    <cellStyle name="ป้อนค่า 2 2 2 2 2 5" xfId="54215" xr:uid="{7F583224-82F0-46B8-B7BD-61B2A761F27B}"/>
    <cellStyle name="ป้อนค่า 2 2 2 2 3" xfId="54216" xr:uid="{B7C59595-FDE8-4C49-BE49-807212C9B162}"/>
    <cellStyle name="ป้อนค่า 2 2 2 2 3 2" xfId="54217" xr:uid="{6B574F6D-5F48-4708-A085-297F6F81A554}"/>
    <cellStyle name="ป้อนค่า 2 2 2 2 3 2 2" xfId="54218" xr:uid="{FD29B3CD-C60C-4ADD-8D81-A9BA13CD6777}"/>
    <cellStyle name="ป้อนค่า 2 2 2 2 3 2 3" xfId="54219" xr:uid="{7D167A96-1F7E-46C4-BEE0-9EE488215C1F}"/>
    <cellStyle name="ป้อนค่า 2 2 2 2 3 3" xfId="54220" xr:uid="{EBDBED47-A679-4FB6-B0F7-D91F2A3CD3E3}"/>
    <cellStyle name="ป้อนค่า 2 2 2 2 3 4" xfId="54221" xr:uid="{7BB30DD7-A369-4BA4-BF5F-2E7EC04A2D06}"/>
    <cellStyle name="ป้อนค่า 2 2 2 2 3 5" xfId="54222" xr:uid="{616CA35A-8A27-4C5C-AA4D-3D1735C9AEFD}"/>
    <cellStyle name="ป้อนค่า 2 2 2 2 4" xfId="54223" xr:uid="{31604234-0DD0-4DCA-BD34-E2B164E6D7DC}"/>
    <cellStyle name="ป้อนค่า 2 2 2 2 4 2" xfId="54224" xr:uid="{ADE08330-DF1C-45A1-81AB-79532BD85923}"/>
    <cellStyle name="ป้อนค่า 2 2 2 2 4 2 2" xfId="54225" xr:uid="{334A8FC4-701A-464A-8475-BF70F760AAEA}"/>
    <cellStyle name="ป้อนค่า 2 2 2 2 4 2 3" xfId="54226" xr:uid="{7E9EF751-4D69-473D-9C3A-7D508AE101C2}"/>
    <cellStyle name="ป้อนค่า 2 2 2 2 4 3" xfId="54227" xr:uid="{1A2F79D5-EB43-4CCC-921D-B608DE8C80D0}"/>
    <cellStyle name="ป้อนค่า 2 2 2 2 4 4" xfId="54228" xr:uid="{7890B0DC-7EAE-4A23-8008-A18CF2E8FD65}"/>
    <cellStyle name="ป้อนค่า 2 2 2 2 5" xfId="54229" xr:uid="{E6CFC3B7-8276-4055-86CA-5FA289330B14}"/>
    <cellStyle name="ป้อนค่า 2 2 2 2 5 2" xfId="54230" xr:uid="{7237B53E-7989-4AAD-B6C4-3F689B630C27}"/>
    <cellStyle name="ป้อนค่า 2 2 2 2 5 3" xfId="54231" xr:uid="{4EAD9FAC-D3D7-47F5-8D90-8BFB0448EC1A}"/>
    <cellStyle name="ป้อนค่า 2 2 2 2 6" xfId="54232" xr:uid="{A8E637C9-76F1-4272-B5BC-A34C4EAC1696}"/>
    <cellStyle name="ป้อนค่า 2 2 2 2 6 2" xfId="54233" xr:uid="{DAF35252-A0F3-42B1-9F1E-23F2322DAE9A}"/>
    <cellStyle name="ป้อนค่า 2 2 2 2 6 3" xfId="54234" xr:uid="{88608B29-201B-44A7-A1E7-8ADBC7BF4C12}"/>
    <cellStyle name="ป้อนค่า 2 2 2 2 7" xfId="54235" xr:uid="{EFA945A2-2A3C-4319-B4F7-19880735F386}"/>
    <cellStyle name="ป้อนค่า 2 2 2 3" xfId="54236" xr:uid="{CA758395-5620-4C2E-B102-B78595D8FA03}"/>
    <cellStyle name="ป้อนค่า 2 2 2 3 2" xfId="54237" xr:uid="{01EB5C21-C1FF-4BC1-8DE7-B605F9DA84A3}"/>
    <cellStyle name="ป้อนค่า 2 2 2 3 2 2" xfId="54238" xr:uid="{C8711983-D66F-4598-BDAD-EB5FA1855678}"/>
    <cellStyle name="ป้อนค่า 2 2 2 3 2 2 2" xfId="54239" xr:uid="{D8BDD740-29D0-4742-B37B-CF1E8D89BA06}"/>
    <cellStyle name="ป้อนค่า 2 2 2 3 2 2 3" xfId="54240" xr:uid="{BA8C626F-8F32-49C6-ADAC-9D6E278687FC}"/>
    <cellStyle name="ป้อนค่า 2 2 2 3 2 2 4" xfId="54241" xr:uid="{F7B69FA3-35FE-4BF3-8C6C-12E0C15BC7D5}"/>
    <cellStyle name="ป้อนค่า 2 2 2 3 2 3" xfId="54242" xr:uid="{A6388E6B-BF86-4F22-9A03-ABBEBCA5FF37}"/>
    <cellStyle name="ป้อนค่า 2 2 2 3 2 3 2" xfId="54243" xr:uid="{9FAF326D-1855-4C4E-A17A-636C1971777B}"/>
    <cellStyle name="ป้อนค่า 2 2 2 3 2 4" xfId="54244" xr:uid="{8FB57A80-0F62-4A90-B6A9-D65A445F3A01}"/>
    <cellStyle name="ป้อนค่า 2 2 2 3 3" xfId="54245" xr:uid="{B0F30984-DFAF-4AE6-9D0F-A4C0C359FFA7}"/>
    <cellStyle name="ป้อนค่า 2 2 2 3 3 2" xfId="54246" xr:uid="{1F66DE6F-6DF9-4116-B5C5-703A650B727C}"/>
    <cellStyle name="ป้อนค่า 2 2 2 3 3 3" xfId="54247" xr:uid="{EA4CFC6E-6266-4091-BDD1-2BB7DB864D73}"/>
    <cellStyle name="ป้อนค่า 2 2 2 3 3 4" xfId="54248" xr:uid="{865CC6A2-D7B0-4CA7-B00D-6607FE6B6F04}"/>
    <cellStyle name="ป้อนค่า 2 2 2 3 4" xfId="54249" xr:uid="{C13722AE-9968-4730-80D5-9150FB31BB12}"/>
    <cellStyle name="ป้อนค่า 2 2 2 3 4 2" xfId="54250" xr:uid="{49A02617-E764-4BC0-A5CB-EF1F7794F33B}"/>
    <cellStyle name="ป้อนค่า 2 2 2 3 4 3" xfId="54251" xr:uid="{16FD0B14-EC5D-488F-9094-C8294B77E71D}"/>
    <cellStyle name="ป้อนค่า 2 2 2 3 5" xfId="54252" xr:uid="{26F3056D-6311-47B2-B07B-1E28C174BEE6}"/>
    <cellStyle name="ป้อนค่า 2 2 2 3 5 2" xfId="54253" xr:uid="{C453AB55-536A-445B-A013-4A8E1C7D7598}"/>
    <cellStyle name="ป้อนค่า 2 2 2 3 5 3" xfId="54254" xr:uid="{3C3238E0-F471-48DF-AC64-303ABF021D7E}"/>
    <cellStyle name="ป้อนค่า 2 2 2 3 6" xfId="54255" xr:uid="{CB10A0EA-B6CF-48BD-9824-81CF313FEBAE}"/>
    <cellStyle name="ป้อนค่า 2 2 2 4" xfId="54256" xr:uid="{6E13FE5E-387E-491C-B489-0FAC1EFF387A}"/>
    <cellStyle name="ป้อนค่า 2 2 2 4 2" xfId="54257" xr:uid="{05B94666-7717-4824-8D18-9376CE314FBB}"/>
    <cellStyle name="ป้อนค่า 2 2 2 4 2 2" xfId="54258" xr:uid="{C06755D2-B87F-48C4-9227-547C43B973B3}"/>
    <cellStyle name="ป้อนค่า 2 2 2 4 2 3" xfId="54259" xr:uid="{87B2A3B7-516C-4954-9DC4-A4B939C7D537}"/>
    <cellStyle name="ป้อนค่า 2 2 2 4 2 4" xfId="54260" xr:uid="{3FEF81C5-4B98-4610-BCBD-42FB1CCD10D6}"/>
    <cellStyle name="ป้อนค่า 2 2 2 4 3" xfId="54261" xr:uid="{B336E765-2F53-4177-83A0-C2F3089F3181}"/>
    <cellStyle name="ป้อนค่า 2 2 2 4 3 2" xfId="54262" xr:uid="{4D525408-FB1B-463D-B8CB-28EACC28E493}"/>
    <cellStyle name="ป้อนค่า 2 2 2 4 3 3" xfId="54263" xr:uid="{F40D0565-2D5B-4EE6-A2BD-3CDF6D5E18C3}"/>
    <cellStyle name="ป้อนค่า 2 2 2 4 4" xfId="54264" xr:uid="{6CFAEAEC-0E50-4220-B203-743D011DEC12}"/>
    <cellStyle name="ป้อนค่า 2 2 2 5" xfId="54265" xr:uid="{F36F085A-C165-45E4-A2B2-FAAB7DDEC043}"/>
    <cellStyle name="ป้อนค่า 2 2 2 5 2" xfId="54266" xr:uid="{412BE30A-C453-4468-9543-B1CF01E8C55E}"/>
    <cellStyle name="ป้อนค่า 2 2 2 5 2 2" xfId="54267" xr:uid="{DAD5F25C-15FC-46D4-978B-B7B846C88F4C}"/>
    <cellStyle name="ป้อนค่า 2 2 2 5 2 3" xfId="54268" xr:uid="{42AA97EC-2BFC-4A4C-9F25-A749F2E304A0}"/>
    <cellStyle name="ป้อนค่า 2 2 2 5 3" xfId="54269" xr:uid="{4C9E49E0-8523-4C2C-A74C-4F1643C39A9C}"/>
    <cellStyle name="ป้อนค่า 2 2 2 5 4" xfId="54270" xr:uid="{55332D96-F072-44AD-B7ED-1274D59EF1D7}"/>
    <cellStyle name="ป้อนค่า 2 2 2 6" xfId="54271" xr:uid="{1A2EC097-36B8-4176-97B2-4BC0BD89ECB9}"/>
    <cellStyle name="ป้อนค่า 2 2 2 6 2" xfId="54272" xr:uid="{D27584DB-A1FA-48BC-9154-5360E2B1A5CA}"/>
    <cellStyle name="ป้อนค่า 2 2 2 6 3" xfId="54273" xr:uid="{F3136BA0-4FD8-407F-B9FE-618F0B7178B1}"/>
    <cellStyle name="ป้อนค่า 2 2 2 7" xfId="54274" xr:uid="{2E679C62-1C0B-417A-AE51-71CD069137F7}"/>
    <cellStyle name="ป้อนค่า 2 2 2 7 2" xfId="54275" xr:uid="{44C56E92-3111-4B48-A258-04454436EC74}"/>
    <cellStyle name="ป้อนค่า 2 2 2 7 3" xfId="54276" xr:uid="{7E97D602-B1C6-472E-87CD-C21A32D32907}"/>
    <cellStyle name="ป้อนค่า 2 2 2 8" xfId="54277" xr:uid="{D2C0A667-8F1B-4DD2-8300-94EA4DB090C4}"/>
    <cellStyle name="ป้อนค่า 2 2 3" xfId="54278" xr:uid="{D90F7442-B193-4233-A402-F202A0EEECAF}"/>
    <cellStyle name="ป้อนค่า 2 2 3 2" xfId="54279" xr:uid="{58713C5A-F374-4A2F-A4E5-2C9BAFF2C854}"/>
    <cellStyle name="ป้อนค่า 2 2 3 2 2" xfId="54280" xr:uid="{A20E47B6-F181-4E03-A70C-DBCF0F28FF5D}"/>
    <cellStyle name="ป้อนค่า 2 2 3 2 2 2" xfId="54281" xr:uid="{EABAC9D9-C5D2-4868-8576-D25F45CD4C91}"/>
    <cellStyle name="ป้อนค่า 2 2 3 2 2 3" xfId="54282" xr:uid="{4AB628F9-A544-452A-A1E1-ACC7B666FF09}"/>
    <cellStyle name="ป้อนค่า 2 2 3 2 2 4" xfId="54283" xr:uid="{A31E5692-B9C1-4337-83B2-1BCF07692808}"/>
    <cellStyle name="ป้อนค่า 2 2 3 2 3" xfId="54284" xr:uid="{05EB229B-499F-4E7F-B40D-3432853FA172}"/>
    <cellStyle name="ป้อนค่า 2 2 3 2 3 2" xfId="54285" xr:uid="{C00A2B59-72E5-4AC0-946B-86E8AF127A96}"/>
    <cellStyle name="ป้อนค่า 2 2 3 2 3 3" xfId="54286" xr:uid="{D24812E0-9E7B-4CC0-B24E-FEC87E0E2B7D}"/>
    <cellStyle name="ป้อนค่า 2 2 3 2 4" xfId="54287" xr:uid="{A655D87B-9003-4D29-8A80-9CA6E9D0C796}"/>
    <cellStyle name="ป้อนค่า 2 2 3 2 5" xfId="54288" xr:uid="{4E91D4C7-6ABA-458C-B2E5-3F956A2DFBFE}"/>
    <cellStyle name="ป้อนค่า 2 2 3 3" xfId="54289" xr:uid="{92E4DBAA-F2B4-4D7F-A134-139EEC033B17}"/>
    <cellStyle name="ป้อนค่า 2 2 3 3 2" xfId="54290" xr:uid="{B132807A-7B5F-484F-85E7-F9FFDFD33643}"/>
    <cellStyle name="ป้อนค่า 2 2 3 3 2 2" xfId="54291" xr:uid="{FDCDBA1F-CE7B-4314-A253-9FA01EBCFB30}"/>
    <cellStyle name="ป้อนค่า 2 2 3 3 2 3" xfId="54292" xr:uid="{0E0B552F-4FFD-44E1-A786-898ED4A88CEE}"/>
    <cellStyle name="ป้อนค่า 2 2 3 3 3" xfId="54293" xr:uid="{9298D704-72FA-4EDF-9452-18F7C777C7E1}"/>
    <cellStyle name="ป้อนค่า 2 2 3 3 4" xfId="54294" xr:uid="{ADE56A70-855E-4488-B2E3-B52DEC51993C}"/>
    <cellStyle name="ป้อนค่า 2 2 3 3 5" xfId="54295" xr:uid="{87F5DF68-3F9F-4F8B-8543-5C4786614C92}"/>
    <cellStyle name="ป้อนค่า 2 2 3 4" xfId="54296" xr:uid="{A3E5719E-2A2A-4512-8814-BB2177F7074E}"/>
    <cellStyle name="ป้อนค่า 2 2 3 4 2" xfId="54297" xr:uid="{826E83B0-E089-4777-89DC-324E96610C15}"/>
    <cellStyle name="ป้อนค่า 2 2 3 4 2 2" xfId="54298" xr:uid="{B435A992-8481-4464-ABB9-3F0E8198A8C2}"/>
    <cellStyle name="ป้อนค่า 2 2 3 4 2 3" xfId="54299" xr:uid="{C7A7631B-A641-4C53-BB6D-47B167C8515F}"/>
    <cellStyle name="ป้อนค่า 2 2 3 4 3" xfId="54300" xr:uid="{DEDC113C-F996-432C-A06B-A3A7E4087A4F}"/>
    <cellStyle name="ป้อนค่า 2 2 3 4 4" xfId="54301" xr:uid="{5A32E219-2DBF-407F-AD92-DA4E048F3F58}"/>
    <cellStyle name="ป้อนค่า 2 2 3 5" xfId="54302" xr:uid="{38133D15-0783-433D-B0BC-7E80C96C3B3E}"/>
    <cellStyle name="ป้อนค่า 2 2 3 5 2" xfId="54303" xr:uid="{355170C8-8E12-4324-BF36-816D9C979314}"/>
    <cellStyle name="ป้อนค่า 2 2 3 5 3" xfId="54304" xr:uid="{7D7ECE2C-818F-4B2F-9EE4-7BB63C68926E}"/>
    <cellStyle name="ป้อนค่า 2 2 3 6" xfId="54305" xr:uid="{ECD53F65-5712-4B6A-9528-47FC09C77CC5}"/>
    <cellStyle name="ป้อนค่า 2 2 3 6 2" xfId="54306" xr:uid="{35FE104B-4083-41EF-A978-840C7C3F5245}"/>
    <cellStyle name="ป้อนค่า 2 2 3 6 3" xfId="54307" xr:uid="{96387CD9-9B4A-4ACB-BC61-EBB8C8D2CD42}"/>
    <cellStyle name="ป้อนค่า 2 2 3 7" xfId="54308" xr:uid="{1C42B8C8-BD71-408F-AA30-A76E4FDCD21D}"/>
    <cellStyle name="ป้อนค่า 2 2 4" xfId="54309" xr:uid="{E62F60BC-5989-4A1D-A398-331B1731B89D}"/>
    <cellStyle name="ป้อนค่า 2 2 4 2" xfId="54310" xr:uid="{338671AB-1823-4E65-8248-C3CA628096A8}"/>
    <cellStyle name="ป้อนค่า 2 2 4 2 2" xfId="54311" xr:uid="{12663CD8-E72D-4791-B956-3F2359565751}"/>
    <cellStyle name="ป้อนค่า 2 2 4 2 3" xfId="54312" xr:uid="{3EDFD0E1-0066-4790-9185-DCCC90319AAD}"/>
    <cellStyle name="ป้อนค่า 2 2 4 2 4" xfId="54313" xr:uid="{2DC74C8A-0E1F-40D8-AF9E-E2D56D90FA84}"/>
    <cellStyle name="ป้อนค่า 2 2 4 3" xfId="54314" xr:uid="{EB6AA92F-6C09-46E9-B0D7-97DCD3C40545}"/>
    <cellStyle name="ป้อนค่า 2 2 4 3 2" xfId="54315" xr:uid="{C363C089-ACF7-4597-A66E-0375AC3DA8F6}"/>
    <cellStyle name="ป้อนค่า 2 2 4 3 3" xfId="54316" xr:uid="{8E9F84E1-CBF8-40B4-A2DF-1B92BF7CBC71}"/>
    <cellStyle name="ป้อนค่า 2 2 4 4" xfId="54317" xr:uid="{C861ECB9-AD21-40AE-9251-8EDFEE4BFD19}"/>
    <cellStyle name="ป้อนค่า 2 2 5" xfId="54318" xr:uid="{88D18EA8-DA8F-4595-BFBA-D2CA7B58856E}"/>
    <cellStyle name="ป้อนค่า 2 2 5 2" xfId="54319" xr:uid="{6447BC02-161D-40AD-813D-F1132EE7A04B}"/>
    <cellStyle name="ป้อนค่า 2 2 5 2 2" xfId="54320" xr:uid="{2353AA72-D0BE-4D40-826D-F725F218DDE9}"/>
    <cellStyle name="ป้อนค่า 2 2 5 2 3" xfId="54321" xr:uid="{70E2EA00-170B-46FE-AD96-11B47EA0B9F9}"/>
    <cellStyle name="ป้อนค่า 2 2 5 3" xfId="54322" xr:uid="{17DDF17C-4B9B-471A-9FE7-A3395103C6D0}"/>
    <cellStyle name="ป้อนค่า 2 2 5 4" xfId="54323" xr:uid="{1599CCDE-F606-4DF1-97DF-583C3850048C}"/>
    <cellStyle name="ป้อนค่า 2 2 6" xfId="54324" xr:uid="{0A6B65C4-2234-4DB9-ABFF-78F7C226A45B}"/>
    <cellStyle name="ป้อนค่า 2 2 6 2" xfId="54325" xr:uid="{6268E32A-ECC1-409F-80B4-454B4E02D9DF}"/>
    <cellStyle name="ป้อนค่า 2 2 6 3" xfId="54326" xr:uid="{83D66334-C82F-4939-B232-5DC5B2B72637}"/>
    <cellStyle name="ป้อนค่า 2 2 7" xfId="54327" xr:uid="{EE670605-CE46-4A77-BCAD-1E52485826BC}"/>
    <cellStyle name="ป้อนค่า 2 2 7 2" xfId="54328" xr:uid="{FB1EF21A-E596-43A3-A2F8-135E9A6A602F}"/>
    <cellStyle name="ป้อนค่า 2 2 7 3" xfId="54329" xr:uid="{19BD7C1C-D361-4D76-9AEB-B0D7118C6BE3}"/>
    <cellStyle name="ป้อนค่า 2 2 8" xfId="54330" xr:uid="{8A608677-CABF-45F9-AD87-6FC60DDAF96C}"/>
    <cellStyle name="ป้อนค่า 2 2 8 2" xfId="54331" xr:uid="{9E2D66D4-6599-4D54-B452-2F5F6DED7D4C}"/>
    <cellStyle name="ป้อนค่า 2 2 8 3" xfId="54332" xr:uid="{B25FE785-1F27-4B49-80CE-089300CDC299}"/>
    <cellStyle name="ป้อนค่า 2 2 9" xfId="54333" xr:uid="{198CF536-B0F3-4ECB-BA54-D80BB0E18A91}"/>
    <cellStyle name="ป้อนค่า 2 3" xfId="54334" xr:uid="{981AF893-75AE-4245-B570-EE43468C3B2C}"/>
    <cellStyle name="ป้อนค่า 2 3 2" xfId="54335" xr:uid="{F3232531-BD78-4048-8964-2B0239D0EB88}"/>
    <cellStyle name="ป้อนค่า 2 3 2 2" xfId="54336" xr:uid="{FF0B68D3-B2B0-4C4F-9D79-F054B8C2881A}"/>
    <cellStyle name="ป้อนค่า 2 3 2 2 2" xfId="54337" xr:uid="{7604B6D8-037C-4BFD-8CB7-8263C61DAA7A}"/>
    <cellStyle name="ป้อนค่า 2 3 2 2 2 2" xfId="54338" xr:uid="{C2CE06A1-4F70-4147-8B5C-C3A9A96CEA82}"/>
    <cellStyle name="ป้อนค่า 2 3 2 2 2 2 2" xfId="54339" xr:uid="{C6B3A282-A116-4F0F-A59E-F1FDAA86771C}"/>
    <cellStyle name="ป้อนค่า 2 3 2 2 2 2 3" xfId="54340" xr:uid="{D3C8627D-7E45-408B-9C1E-DBA5A70DCDAD}"/>
    <cellStyle name="ป้อนค่า 2 3 2 2 2 2 4" xfId="54341" xr:uid="{ED96A5C2-4971-4BBC-B346-35592D90D7FE}"/>
    <cellStyle name="ป้อนค่า 2 3 2 2 2 3" xfId="54342" xr:uid="{1265E9C8-76C6-48ED-8B53-D81155E2A510}"/>
    <cellStyle name="ป้อนค่า 2 3 2 2 2 3 2" xfId="54343" xr:uid="{6C4BB213-278C-4B17-B3F3-5C0672E8304D}"/>
    <cellStyle name="ป้อนค่า 2 3 2 2 2 3 3" xfId="54344" xr:uid="{5EE586E6-D43A-43A8-9A11-0C2CC1FF8234}"/>
    <cellStyle name="ป้อนค่า 2 3 2 2 2 4" xfId="54345" xr:uid="{3335BE48-7D50-4AF0-B4CF-EE700322621A}"/>
    <cellStyle name="ป้อนค่า 2 3 2 2 2 5" xfId="54346" xr:uid="{96FCEE81-F95C-472C-8417-B2E68F57C8BE}"/>
    <cellStyle name="ป้อนค่า 2 3 2 2 3" xfId="54347" xr:uid="{1D85A485-66C8-4138-BF38-BA3AA6D97320}"/>
    <cellStyle name="ป้อนค่า 2 3 2 2 3 2" xfId="54348" xr:uid="{1FD3BD60-A35E-4140-B59B-0487D03B1339}"/>
    <cellStyle name="ป้อนค่า 2 3 2 2 3 2 2" xfId="54349" xr:uid="{1914F16A-3DF6-46D0-B384-01ACC6D4DEAF}"/>
    <cellStyle name="ป้อนค่า 2 3 2 2 3 2 3" xfId="54350" xr:uid="{E41C825F-1D09-461C-9985-1AA05021B5B6}"/>
    <cellStyle name="ป้อนค่า 2 3 2 2 3 3" xfId="54351" xr:uid="{B691B39C-CCAD-45C3-81A3-E88A12613B7A}"/>
    <cellStyle name="ป้อนค่า 2 3 2 2 3 4" xfId="54352" xr:uid="{C9595540-E563-43F2-800E-87865E0930B0}"/>
    <cellStyle name="ป้อนค่า 2 3 2 2 3 5" xfId="54353" xr:uid="{FA1AD9D5-BAF8-4516-8938-E2DE65F492C1}"/>
    <cellStyle name="ป้อนค่า 2 3 2 2 4" xfId="54354" xr:uid="{406CC73C-BE4E-4B4E-854F-A13C01F6DBCA}"/>
    <cellStyle name="ป้อนค่า 2 3 2 2 4 2" xfId="54355" xr:uid="{7A2A7604-9A97-4898-8A99-8FF110B61101}"/>
    <cellStyle name="ป้อนค่า 2 3 2 2 4 2 2" xfId="54356" xr:uid="{FDCB8CDB-DA28-4AFC-9BF9-5E8F2B58B405}"/>
    <cellStyle name="ป้อนค่า 2 3 2 2 4 2 3" xfId="54357" xr:uid="{2D1401DF-2183-4F0F-AF90-0EFC1A55CFD1}"/>
    <cellStyle name="ป้อนค่า 2 3 2 2 4 3" xfId="54358" xr:uid="{1BB35F70-8732-47D8-A021-BBC334AD3C6E}"/>
    <cellStyle name="ป้อนค่า 2 3 2 2 4 4" xfId="54359" xr:uid="{54F34342-46C7-4785-A1EC-EAA9031BD7F8}"/>
    <cellStyle name="ป้อนค่า 2 3 2 2 5" xfId="54360" xr:uid="{49878467-E782-421A-801A-DEAE89BB58B7}"/>
    <cellStyle name="ป้อนค่า 2 3 2 2 5 2" xfId="54361" xr:uid="{1E45FCAD-D0D5-4FF4-AF3C-F0C8A3D4972C}"/>
    <cellStyle name="ป้อนค่า 2 3 2 2 5 3" xfId="54362" xr:uid="{7E2162FF-13C8-487D-BB6E-4387085268D7}"/>
    <cellStyle name="ป้อนค่า 2 3 2 2 6" xfId="54363" xr:uid="{AEB71493-BB2A-433C-A9C8-48D94B8E9A66}"/>
    <cellStyle name="ป้อนค่า 2 3 2 2 6 2" xfId="54364" xr:uid="{CDEB30A5-6F14-4D8F-BD9D-E4193FEBE4D8}"/>
    <cellStyle name="ป้อนค่า 2 3 2 2 6 3" xfId="54365" xr:uid="{F3D2FFFD-272B-4DFB-95D6-9196E207BD59}"/>
    <cellStyle name="ป้อนค่า 2 3 2 2 7" xfId="54366" xr:uid="{60F62220-E8D9-4C02-A134-D1EBAD5D95D5}"/>
    <cellStyle name="ป้อนค่า 2 3 2 3" xfId="54367" xr:uid="{E4A477DB-11EA-4725-9201-5C7AB0B93C2C}"/>
    <cellStyle name="ป้อนค่า 2 3 2 3 2" xfId="54368" xr:uid="{AB87AAE2-2183-47BE-98B4-CA3FF0B85A6B}"/>
    <cellStyle name="ป้อนค่า 2 3 2 3 2 2" xfId="54369" xr:uid="{6720EE0F-57EF-44A8-A1D7-B0F4067D91CE}"/>
    <cellStyle name="ป้อนค่า 2 3 2 3 2 3" xfId="54370" xr:uid="{37BDD409-5125-472A-8A8C-1431022EE463}"/>
    <cellStyle name="ป้อนค่า 2 3 2 3 2 4" xfId="54371" xr:uid="{BB52CA8D-04E6-4B1B-B12F-10221AB69FD4}"/>
    <cellStyle name="ป้อนค่า 2 3 2 3 3" xfId="54372" xr:uid="{F502FEB6-2A72-4BE5-ACC2-9296EFECADDF}"/>
    <cellStyle name="ป้อนค่า 2 3 2 3 3 2" xfId="54373" xr:uid="{B5CA2D03-4BDA-4F89-B83A-0FFE1D99BA1F}"/>
    <cellStyle name="ป้อนค่า 2 3 2 3 3 3" xfId="54374" xr:uid="{E3BB320C-9267-447A-902F-A3D8F565E4D7}"/>
    <cellStyle name="ป้อนค่า 2 3 2 3 4" xfId="54375" xr:uid="{8761E624-01F6-4C3A-8852-D7704673BC36}"/>
    <cellStyle name="ป้อนค่า 2 3 2 4" xfId="54376" xr:uid="{103305DA-53C2-414A-8416-1C5D6F4FE33F}"/>
    <cellStyle name="ป้อนค่า 2 3 2 4 2" xfId="54377" xr:uid="{B0F4104F-60D8-4516-9819-111C118B279E}"/>
    <cellStyle name="ป้อนค่า 2 3 2 4 2 2" xfId="54378" xr:uid="{D27053C0-188B-417C-8246-64F20526D339}"/>
    <cellStyle name="ป้อนค่า 2 3 2 4 2 3" xfId="54379" xr:uid="{46EF2C99-0B84-474D-89ED-EF1133EF4E46}"/>
    <cellStyle name="ป้อนค่า 2 3 2 4 3" xfId="54380" xr:uid="{EA766190-9F37-4D16-A822-4A2D425FDE26}"/>
    <cellStyle name="ป้อนค่า 2 3 2 4 4" xfId="54381" xr:uid="{A3EA3572-489B-4A2A-8EA4-EA11F12E8FC3}"/>
    <cellStyle name="ป้อนค่า 2 3 2 5" xfId="54382" xr:uid="{6948DD2E-A61A-481C-9D3B-6122B4606E1B}"/>
    <cellStyle name="ป้อนค่า 2 3 2 5 2" xfId="54383" xr:uid="{02987000-21CE-4E7F-B094-F7EB62709D69}"/>
    <cellStyle name="ป้อนค่า 2 3 2 5 3" xfId="54384" xr:uid="{A857A141-EC99-4D61-9C02-F8E61BCE4978}"/>
    <cellStyle name="ป้อนค่า 2 3 2 6" xfId="54385" xr:uid="{05EDBC6B-A8E1-4676-9685-9FE5855C5DF0}"/>
    <cellStyle name="ป้อนค่า 2 3 2 6 2" xfId="54386" xr:uid="{1BD52477-755C-456A-A994-57A2DCB47ED5}"/>
    <cellStyle name="ป้อนค่า 2 3 2 6 3" xfId="54387" xr:uid="{595CEA38-88A7-471D-BC00-A42DC579E28A}"/>
    <cellStyle name="ป้อนค่า 2 3 2 7" xfId="54388" xr:uid="{F6D53C9B-2C3D-4812-B164-1B5A0F56D313}"/>
    <cellStyle name="ป้อนค่า 2 3 2 7 2" xfId="54389" xr:uid="{4ED6E6B8-822A-4C62-9BA0-72542347C805}"/>
    <cellStyle name="ป้อนค่า 2 3 2 7 3" xfId="54390" xr:uid="{EA2FEE4A-EF51-4927-A865-20753F2316BB}"/>
    <cellStyle name="ป้อนค่า 2 3 2 8" xfId="54391" xr:uid="{C4849B59-3B7D-4478-BEBF-B8B5A62C6913}"/>
    <cellStyle name="ป้อนค่า 2 3 3" xfId="54392" xr:uid="{6C816F28-49B2-40E8-A7E6-BB07D66EEC17}"/>
    <cellStyle name="ป้อนค่า 2 3 3 2" xfId="54393" xr:uid="{D0A64D19-09F3-4042-934C-F7E0E9DB0872}"/>
    <cellStyle name="ป้อนค่า 2 3 3 2 2" xfId="54394" xr:uid="{EDB28E4E-C92D-4647-A0B4-B7F0436D9582}"/>
    <cellStyle name="ป้อนค่า 2 3 3 2 2 2" xfId="54395" xr:uid="{693402F7-FB4C-405A-A7DA-D9845A36EB6B}"/>
    <cellStyle name="ป้อนค่า 2 3 3 2 2 3" xfId="54396" xr:uid="{E44ECE03-EE84-4DF8-9D26-CC2A5E535D82}"/>
    <cellStyle name="ป้อนค่า 2 3 3 2 2 4" xfId="54397" xr:uid="{B0013CE9-D0D3-43CD-9F47-4797E5A67FCF}"/>
    <cellStyle name="ป้อนค่า 2 3 3 2 3" xfId="54398" xr:uid="{853C2D51-AED4-4E32-B27E-6E72201243C3}"/>
    <cellStyle name="ป้อนค่า 2 3 3 2 3 2" xfId="54399" xr:uid="{80015F8E-D942-45F8-8C48-E9FAF6A909BE}"/>
    <cellStyle name="ป้อนค่า 2 3 3 2 3 3" xfId="54400" xr:uid="{94CB00E7-0305-40AF-8486-EEFF9EA450D8}"/>
    <cellStyle name="ป้อนค่า 2 3 3 2 4" xfId="54401" xr:uid="{BD2FC72A-E7BA-477C-9A52-8CE798735B7A}"/>
    <cellStyle name="ป้อนค่า 2 3 3 2 5" xfId="54402" xr:uid="{82473274-CD4C-41CA-B79B-7ABC66FE3A97}"/>
    <cellStyle name="ป้อนค่า 2 3 3 3" xfId="54403" xr:uid="{07FEE968-89D2-4BA9-8FA0-5E94B52D4A7F}"/>
    <cellStyle name="ป้อนค่า 2 3 3 3 2" xfId="54404" xr:uid="{A2633295-A453-49E1-BBF7-1F8EE5DC9491}"/>
    <cellStyle name="ป้อนค่า 2 3 3 3 2 2" xfId="54405" xr:uid="{ACAECB8F-6C23-4A12-A14C-FD059218D452}"/>
    <cellStyle name="ป้อนค่า 2 3 3 3 2 3" xfId="54406" xr:uid="{A1C53A54-D9DB-481F-894B-A5F991F47291}"/>
    <cellStyle name="ป้อนค่า 2 3 3 3 3" xfId="54407" xr:uid="{C16D32D3-0407-40B8-AEEF-7A55E6913F08}"/>
    <cellStyle name="ป้อนค่า 2 3 3 3 4" xfId="54408" xr:uid="{2E674E70-8898-4966-8A7E-8E52634F509D}"/>
    <cellStyle name="ป้อนค่า 2 3 3 3 5" xfId="54409" xr:uid="{E4CA8A38-5208-4B28-B498-DC9824444CF2}"/>
    <cellStyle name="ป้อนค่า 2 3 3 4" xfId="54410" xr:uid="{A7974787-739F-46F4-BD2F-16E1BD55769B}"/>
    <cellStyle name="ป้อนค่า 2 3 3 4 2" xfId="54411" xr:uid="{B2967800-2866-4771-8D4C-8FE8E8D1D238}"/>
    <cellStyle name="ป้อนค่า 2 3 3 4 2 2" xfId="54412" xr:uid="{A1469A3B-A7C8-44CE-AA1A-397D35D04CC2}"/>
    <cellStyle name="ป้อนค่า 2 3 3 4 2 3" xfId="54413" xr:uid="{C96B48D8-8A95-4CD5-970B-78EB6EA4AFB1}"/>
    <cellStyle name="ป้อนค่า 2 3 3 4 3" xfId="54414" xr:uid="{61C3BCCF-9708-4B75-8BF6-0193D708B379}"/>
    <cellStyle name="ป้อนค่า 2 3 3 4 4" xfId="54415" xr:uid="{5E8B9FB3-DCED-4BA2-82FA-56D873BD7D16}"/>
    <cellStyle name="ป้อนค่า 2 3 3 5" xfId="54416" xr:uid="{B7F77437-3722-4D03-B6EC-896236800B03}"/>
    <cellStyle name="ป้อนค่า 2 3 3 5 2" xfId="54417" xr:uid="{8EF20521-54CE-4C2C-89B8-A8ED1A841D70}"/>
    <cellStyle name="ป้อนค่า 2 3 3 5 3" xfId="54418" xr:uid="{E013D69D-7532-416E-98B9-8795C9D9BDA8}"/>
    <cellStyle name="ป้อนค่า 2 3 3 6" xfId="54419" xr:uid="{F44078E9-4E16-4C5E-BD99-C61CABE18506}"/>
    <cellStyle name="ป้อนค่า 2 3 3 6 2" xfId="54420" xr:uid="{94546706-51D8-431E-AAF6-F4CF073F7023}"/>
    <cellStyle name="ป้อนค่า 2 3 3 6 3" xfId="54421" xr:uid="{5A33F41E-E9B6-414C-8DD0-23DD9F56F0B0}"/>
    <cellStyle name="ป้อนค่า 2 3 3 7" xfId="54422" xr:uid="{03F37A77-34A5-48AF-9969-3FC941D4EE27}"/>
    <cellStyle name="ป้อนค่า 2 3 4" xfId="54423" xr:uid="{6512DCEB-7E07-44A4-866D-EF178AD6C5C3}"/>
    <cellStyle name="ป้อนค่า 2 3 4 2" xfId="54424" xr:uid="{2D52BFBD-97E6-4D39-AEC4-91FF3D6D6812}"/>
    <cellStyle name="ป้อนค่า 2 3 4 2 2" xfId="54425" xr:uid="{EEC39009-C01E-4715-9D30-D7117C120208}"/>
    <cellStyle name="ป้อนค่า 2 3 4 2 3" xfId="54426" xr:uid="{F55173D3-15D2-4D3D-9535-79705261D8F4}"/>
    <cellStyle name="ป้อนค่า 2 3 4 2 4" xfId="54427" xr:uid="{0CA087A3-FD83-4E64-8CB9-8EB699E3BC25}"/>
    <cellStyle name="ป้อนค่า 2 3 4 3" xfId="54428" xr:uid="{2714D145-0F8C-4C29-8E19-76F6E5246314}"/>
    <cellStyle name="ป้อนค่า 2 3 4 3 2" xfId="54429" xr:uid="{7661E92B-5039-4AEB-835E-35B0D648C1C3}"/>
    <cellStyle name="ป้อนค่า 2 3 4 3 3" xfId="54430" xr:uid="{7FD56947-64C7-4DD3-A604-E3B0EB3C951F}"/>
    <cellStyle name="ป้อนค่า 2 3 4 4" xfId="54431" xr:uid="{AB7C721C-63E8-457F-BE8E-CA2E35733CDB}"/>
    <cellStyle name="ป้อนค่า 2 3 5" xfId="54432" xr:uid="{CBB52962-9606-46E9-8658-BBB849D13CB2}"/>
    <cellStyle name="ป้อนค่า 2 3 5 2" xfId="54433" xr:uid="{4DA9ECA5-8DB4-4051-96B9-2C758B9E94A0}"/>
    <cellStyle name="ป้อนค่า 2 3 5 2 2" xfId="54434" xr:uid="{6683ED96-5562-4E2D-A8FE-0332C9FF186D}"/>
    <cellStyle name="ป้อนค่า 2 3 5 2 3" xfId="54435" xr:uid="{B372E936-B3CA-4A20-A6CA-0C97E2599E25}"/>
    <cellStyle name="ป้อนค่า 2 3 5 3" xfId="54436" xr:uid="{4398F17C-34AE-42D3-896F-21261FFE6197}"/>
    <cellStyle name="ป้อนค่า 2 3 5 4" xfId="54437" xr:uid="{6151D0D9-5B82-4CB5-AE02-7646FA004C07}"/>
    <cellStyle name="ป้อนค่า 2 3 6" xfId="54438" xr:uid="{5C12DBC2-8B35-4D43-93A1-18B6969BEA97}"/>
    <cellStyle name="ป้อนค่า 2 3 6 2" xfId="54439" xr:uid="{F6246ADB-BBA9-4495-88F8-E07DBBAD8D1F}"/>
    <cellStyle name="ป้อนค่า 2 3 6 3" xfId="54440" xr:uid="{5A95A550-6BF2-4EC9-8FD3-088E491AA1D4}"/>
    <cellStyle name="ป้อนค่า 2 3 7" xfId="54441" xr:uid="{C31F493D-0EDE-4E1F-A27C-4AB7D4BA11EC}"/>
    <cellStyle name="ป้อนค่า 2 3 7 2" xfId="54442" xr:uid="{BB00CA02-8478-4723-BB29-FE5D7DD71533}"/>
    <cellStyle name="ป้อนค่า 2 3 7 3" xfId="54443" xr:uid="{4382C2B6-3423-4758-9ED7-F402BD8E8E40}"/>
    <cellStyle name="ป้อนค่า 2 3 8" xfId="54444" xr:uid="{2C1186CC-654D-438F-B1CA-2FA91BEB19FC}"/>
    <cellStyle name="ป้อนค่า 2 3 8 2" xfId="54445" xr:uid="{75B2A17F-DF91-4D74-8441-050B567C912B}"/>
    <cellStyle name="ป้อนค่า 2 3 8 3" xfId="54446" xr:uid="{CABEC187-ADA2-4B33-A990-25133A7B9735}"/>
    <cellStyle name="ป้อนค่า 2 3 9" xfId="54447" xr:uid="{206895DF-E39B-4A98-ABA7-43F6E065027F}"/>
    <cellStyle name="ป้อนค่า 2 4" xfId="54448" xr:uid="{0AB970B8-9843-4A31-8BD8-8CDE4399CBEF}"/>
    <cellStyle name="ป้อนค่า 2 4 2" xfId="54449" xr:uid="{198FA175-0CC8-4E17-B64A-23661215D9F7}"/>
    <cellStyle name="ป้อนค่า 2 4 2 2" xfId="54450" xr:uid="{76CA331E-B531-4C84-AD18-02B8BDFB45F8}"/>
    <cellStyle name="ป้อนค่า 2 4 2 2 2" xfId="54451" xr:uid="{BB799F6D-A014-436D-8CEB-0FD6E0FEB2EA}"/>
    <cellStyle name="ป้อนค่า 2 4 2 2 2 2" xfId="54452" xr:uid="{0D90B7F2-5631-4AA3-96AD-E823E3048779}"/>
    <cellStyle name="ป้อนค่า 2 4 2 2 2 3" xfId="54453" xr:uid="{47995881-B281-450C-B92F-222D6E45BCB9}"/>
    <cellStyle name="ป้อนค่า 2 4 2 2 3" xfId="54454" xr:uid="{E9473C3C-2ECD-4921-A518-CF1400EE099F}"/>
    <cellStyle name="ป้อนค่า 2 4 2 2 4" xfId="54455" xr:uid="{E3D35435-B871-4E76-882C-1D7749E7ABC6}"/>
    <cellStyle name="ป้อนค่า 2 4 2 3" xfId="54456" xr:uid="{7E1D3A86-9BE0-4274-ACE5-BFB3F86AF23C}"/>
    <cellStyle name="ป้อนค่า 2 4 2 3 2" xfId="54457" xr:uid="{CBF40F54-2FE2-4AAE-8801-BD4FFE0C5B2A}"/>
    <cellStyle name="ป้อนค่า 2 4 2 3 3" xfId="54458" xr:uid="{F63532E5-B73C-4E8E-A71C-6451E3CD04A8}"/>
    <cellStyle name="ป้อนค่า 2 4 2 4" xfId="54459" xr:uid="{883843E9-5314-40A9-8B42-087C126BA03F}"/>
    <cellStyle name="ป้อนค่า 2 4 2 4 2" xfId="54460" xr:uid="{2839A201-FE19-452A-B4CC-CA4E611128D2}"/>
    <cellStyle name="ป้อนค่า 2 4 2 4 3" xfId="54461" xr:uid="{D6DD67EA-7692-4930-9DD1-06BA349D949E}"/>
    <cellStyle name="ป้อนค่า 2 4 2 5" xfId="54462" xr:uid="{5821B655-E2FB-465B-BDD7-7235C1AD5B3A}"/>
    <cellStyle name="ป้อนค่า 2 4 2 5 2" xfId="54463" xr:uid="{75826936-25EF-4B83-9DFE-87BFA50DA81F}"/>
    <cellStyle name="ป้อนค่า 2 4 2 5 3" xfId="54464" xr:uid="{A963FD6D-3069-4D96-A748-3A28744D3801}"/>
    <cellStyle name="ป้อนค่า 2 4 2 6" xfId="54465" xr:uid="{8B430B29-6220-4F7F-9106-F788C807FBB0}"/>
    <cellStyle name="ป้อนค่า 2 4 2 6 2" xfId="54466" xr:uid="{DDC87D21-F65F-43F7-9DD8-B39CBE87B393}"/>
    <cellStyle name="ป้อนค่า 2 4 2 6 3" xfId="54467" xr:uid="{0DB4DA3C-8BA2-4C0E-8354-D39009832E3F}"/>
    <cellStyle name="ป้อนค่า 2 4 2 7" xfId="54468" xr:uid="{5E13B026-FF83-4C20-88CB-BB7044FC35E7}"/>
    <cellStyle name="ป้อนค่า 2 4 3" xfId="54469" xr:uid="{502B4967-D787-4533-8047-7C9E29382E98}"/>
    <cellStyle name="ป้อนค่า 2 4 3 2" xfId="54470" xr:uid="{8331E7FC-5684-4B4F-9B04-388DA95212D1}"/>
    <cellStyle name="ป้อนค่า 2 4 3 2 2" xfId="54471" xr:uid="{CDF4B2FB-AE47-44A0-A497-F8E18A4AE016}"/>
    <cellStyle name="ป้อนค่า 2 4 3 2 3" xfId="54472" xr:uid="{FB496506-ED32-4F9E-8510-C5BE7889D7D6}"/>
    <cellStyle name="ป้อนค่า 2 4 3 3" xfId="54473" xr:uid="{33F1F07F-175D-4EB0-9B9F-F728CBF1DE61}"/>
    <cellStyle name="ป้อนค่า 2 4 3 4" xfId="54474" xr:uid="{6B8F4A7B-2E5A-434C-8D53-199E878AA012}"/>
    <cellStyle name="ป้อนค่า 2 4 4" xfId="54475" xr:uid="{78C3120F-98A3-4B00-8638-3FFB9C17B6EB}"/>
    <cellStyle name="ป้อนค่า 2 4 4 2" xfId="54476" xr:uid="{486E682B-3AE8-4379-823E-7BB5C4A1C389}"/>
    <cellStyle name="ป้อนค่า 2 4 4 3" xfId="54477" xr:uid="{499112E9-0BA1-4553-A80D-F85AE6549E46}"/>
    <cellStyle name="ป้อนค่า 2 4 5" xfId="54478" xr:uid="{347BF2AB-DE2A-4F60-92EA-8CFC457F7FB9}"/>
    <cellStyle name="ป้อนค่า 2 4 5 2" xfId="54479" xr:uid="{E6B9D5D1-12FC-4C6A-9B99-D122F6F7FA0F}"/>
    <cellStyle name="ป้อนค่า 2 4 5 3" xfId="54480" xr:uid="{8EA82F83-ADF6-4568-81C9-1CF42AF6BA76}"/>
    <cellStyle name="ป้อนค่า 2 4 6" xfId="54481" xr:uid="{03398607-79D5-4324-83A2-5EB83A83F2FE}"/>
    <cellStyle name="ป้อนค่า 2 4 6 2" xfId="54482" xr:uid="{3E350D17-D9C8-4393-9A1E-E13BBB42E901}"/>
    <cellStyle name="ป้อนค่า 2 4 6 3" xfId="54483" xr:uid="{6B79534A-00B9-4E2C-A624-E54DB21F0116}"/>
    <cellStyle name="ป้อนค่า 2 4 7" xfId="54484" xr:uid="{F48F88FF-1293-40AF-A063-0CE1D1BB0BA7}"/>
    <cellStyle name="ป้อนค่า 2 4 7 2" xfId="54485" xr:uid="{0F25220F-6303-47C1-9C5C-AA517309D4E6}"/>
    <cellStyle name="ป้อนค่า 2 4 7 3" xfId="54486" xr:uid="{2D8F5885-046F-431A-956E-60D14F11BA4A}"/>
    <cellStyle name="ป้อนค่า 2 4 8" xfId="54487" xr:uid="{DF076B4F-D0C2-466B-9D06-E5554463FBB1}"/>
    <cellStyle name="ป้อนค่า 2 5" xfId="54488" xr:uid="{66D6CFA2-7F1B-48CB-BCA4-B36B8245D762}"/>
    <cellStyle name="ป้อนค่า 2 5 2" xfId="54489" xr:uid="{A4F3B605-9412-46AA-9A3F-0CBFB323FB05}"/>
    <cellStyle name="ป้อนค่า 2 5 2 2" xfId="54490" xr:uid="{D9417206-C34B-4240-99AC-7FD64C828489}"/>
    <cellStyle name="ป้อนค่า 2 5 2 2 2" xfId="54491" xr:uid="{57B829C4-6332-4F18-AB74-BE8590164CD3}"/>
    <cellStyle name="ป้อนค่า 2 5 2 2 3" xfId="54492" xr:uid="{889AFD33-10A0-4A69-8C48-4FB2DEC41B46}"/>
    <cellStyle name="ป้อนค่า 2 5 2 2 4" xfId="54493" xr:uid="{D0FED2EF-5761-4BE9-BDD4-44BA40CADBF9}"/>
    <cellStyle name="ป้อนค่า 2 5 2 3" xfId="54494" xr:uid="{880797EF-7104-44A5-BA2B-B54277B42414}"/>
    <cellStyle name="ป้อนค่า 2 5 2 3 2" xfId="54495" xr:uid="{27DEB323-DBAA-4B43-9B40-AB72675B8C13}"/>
    <cellStyle name="ป้อนค่า 2 5 2 3 3" xfId="54496" xr:uid="{EAB8CB02-8F29-4D04-8BA2-9ABD548FBB80}"/>
    <cellStyle name="ป้อนค่า 2 5 2 4" xfId="54497" xr:uid="{F748EAC7-310B-4194-A578-6D4694CD3A51}"/>
    <cellStyle name="ป้อนค่า 2 5 2 5" xfId="54498" xr:uid="{865685DC-F541-4AF2-84B4-C6CFF940B282}"/>
    <cellStyle name="ป้อนค่า 2 5 3" xfId="54499" xr:uid="{F21041E2-3BB3-482E-ACC5-806B50EDA8D5}"/>
    <cellStyle name="ป้อนค่า 2 5 3 2" xfId="54500" xr:uid="{E3A01F99-D271-4A38-A46E-9B8AE3FBF6B4}"/>
    <cellStyle name="ป้อนค่า 2 5 3 2 2" xfId="54501" xr:uid="{6EEDCAAB-F4C4-4A70-A051-9BC4F91CD566}"/>
    <cellStyle name="ป้อนค่า 2 5 3 2 3" xfId="54502" xr:uid="{EB6A2B00-6B5C-4CDD-8EEC-1D4517DABAE9}"/>
    <cellStyle name="ป้อนค่า 2 5 3 3" xfId="54503" xr:uid="{185A5043-24DC-457E-A68F-37ABCA485358}"/>
    <cellStyle name="ป้อนค่า 2 5 3 4" xfId="54504" xr:uid="{D5F7D233-6E84-4F60-B0CF-BE6304054FDB}"/>
    <cellStyle name="ป้อนค่า 2 5 3 5" xfId="54505" xr:uid="{BC8B0DE0-0B07-4C2F-99B5-C74D071F9DF4}"/>
    <cellStyle name="ป้อนค่า 2 5 4" xfId="54506" xr:uid="{FB289D77-5AC7-498C-B1A2-FBCFFEDB8974}"/>
    <cellStyle name="ป้อนค่า 2 5 4 2" xfId="54507" xr:uid="{AB1E8154-BF6A-420F-B793-ADC12909093F}"/>
    <cellStyle name="ป้อนค่า 2 5 4 2 2" xfId="54508" xr:uid="{EB29F8B5-2EFD-4E5B-950D-DB59EB7585B2}"/>
    <cellStyle name="ป้อนค่า 2 5 4 2 3" xfId="54509" xr:uid="{04C3F90A-D7CA-4B7F-A774-67EE40A58F46}"/>
    <cellStyle name="ป้อนค่า 2 5 4 3" xfId="54510" xr:uid="{37501474-4EF5-476D-BB19-C4A342D859FB}"/>
    <cellStyle name="ป้อนค่า 2 5 4 4" xfId="54511" xr:uid="{E7C167B7-7A3D-4EC5-850C-14A40D855DBC}"/>
    <cellStyle name="ป้อนค่า 2 5 5" xfId="54512" xr:uid="{4187273C-5E27-4BC0-91CC-66B6C9FC0F06}"/>
    <cellStyle name="ป้อนค่า 2 5 5 2" xfId="54513" xr:uid="{93D05F4D-5CC0-45D7-B97E-F94116CC874C}"/>
    <cellStyle name="ป้อนค่า 2 5 5 3" xfId="54514" xr:uid="{F8CB7271-7F7E-46E6-94E7-F41F6E60D180}"/>
    <cellStyle name="ป้อนค่า 2 5 6" xfId="54515" xr:uid="{58AD260E-2F76-470C-AF07-5E13162E0382}"/>
    <cellStyle name="ป้อนค่า 2 5 6 2" xfId="54516" xr:uid="{A67D816B-1BCC-43DB-ADFE-B8DCEC07A6BB}"/>
    <cellStyle name="ป้อนค่า 2 5 6 3" xfId="54517" xr:uid="{98D68105-9BD4-4E29-9265-6DB59E0503CB}"/>
    <cellStyle name="ป้อนค่า 2 5 7" xfId="54518" xr:uid="{F3E4ACA5-2FD8-46FB-A6B8-0585949FB529}"/>
    <cellStyle name="ป้อนค่า 2 6" xfId="54519" xr:uid="{44FFEF62-C96A-4717-B912-BD32E09E2544}"/>
    <cellStyle name="ป้อนค่า 2 6 2" xfId="54520" xr:uid="{E289F7F4-5779-4AA1-92F6-FA4BB19EF0A5}"/>
    <cellStyle name="ป้อนค่า 2 6 2 2" xfId="54521" xr:uid="{F80E7685-4467-4A1E-8AB8-286BD3878B36}"/>
    <cellStyle name="ป้อนค่า 2 6 2 3" xfId="54522" xr:uid="{FFC9BC79-F08A-4AAD-A318-76FA7363A643}"/>
    <cellStyle name="ป้อนค่า 2 6 2 4" xfId="54523" xr:uid="{7797F841-478C-48FA-BEE2-8ECA5044B23C}"/>
    <cellStyle name="ป้อนค่า 2 6 3" xfId="54524" xr:uid="{E0DC5F40-093F-41DF-9F33-A1B50DCA5429}"/>
    <cellStyle name="ป้อนค่า 2 6 3 2" xfId="54525" xr:uid="{FCE4ED0D-B2B1-445B-BFE1-8B6D3329CAEE}"/>
    <cellStyle name="ป้อนค่า 2 6 3 3" xfId="54526" xr:uid="{4898C877-D1E9-4924-8660-8DBFBEF30245}"/>
    <cellStyle name="ป้อนค่า 2 6 4" xfId="54527" xr:uid="{EF2DBC8B-7316-4C01-943C-FB98D320A69A}"/>
    <cellStyle name="ป้อนค่า 2 7" xfId="54528" xr:uid="{77FECD75-C03B-430F-BE0C-B60E9390113B}"/>
    <cellStyle name="ป้อนค่า 2 7 2" xfId="54529" xr:uid="{86631D3E-B1BE-4A05-BB6A-12F540E74CDB}"/>
    <cellStyle name="ป้อนค่า 2 7 2 2" xfId="54530" xr:uid="{A80E517D-090C-4CB6-B393-18453124C294}"/>
    <cellStyle name="ป้อนค่า 2 7 2 3" xfId="54531" xr:uid="{893B3927-AC06-4575-907B-BA0D3B6354C2}"/>
    <cellStyle name="ป้อนค่า 2 7 3" xfId="54532" xr:uid="{6520376A-16C5-4121-8004-7DE9732E6CF4}"/>
    <cellStyle name="ป้อนค่า 2 7 4" xfId="54533" xr:uid="{3F103B11-BCBD-4938-8AAC-BD5E8F2EBD63}"/>
    <cellStyle name="ป้อนค่า 2 8" xfId="54534" xr:uid="{BCBB4AE4-84E0-4F4D-98FF-2FE4101834C9}"/>
    <cellStyle name="ป้อนค่า 2 8 2" xfId="54535" xr:uid="{39619449-8069-4D1C-833F-5DD4C3D688B5}"/>
    <cellStyle name="ป้อนค่า 2 8 3" xfId="54536" xr:uid="{E209CB2E-7EC4-451A-886A-AC0863FA9E0D}"/>
    <cellStyle name="ป้อนค่า 2 9" xfId="54537" xr:uid="{E082A663-5020-4424-B104-E9BC49CB7374}"/>
    <cellStyle name="ป้อนค่า 2 9 2" xfId="54538" xr:uid="{AF59DE75-8ECF-4E22-ACAC-B1BB82F73058}"/>
    <cellStyle name="ป้อนค่า 2 9 3" xfId="54539" xr:uid="{E4249B95-DB94-4F0F-8A2D-95D598D600DA}"/>
    <cellStyle name="ป้อนค่า 20" xfId="54540" xr:uid="{2D977F72-3D83-4BB0-8CBA-A0B6842F5E75}"/>
    <cellStyle name="ป้อนค่า 20 2" xfId="54541" xr:uid="{BC40AD75-2CEE-4BC7-ADB1-A6C5E3A147BD}"/>
    <cellStyle name="ป้อนค่า 20 2 2" xfId="54542" xr:uid="{C3EFC25A-4C6E-4AB4-986D-FC99B0D1FB7F}"/>
    <cellStyle name="ป้อนค่า 20 2 2 2" xfId="54543" xr:uid="{62E2D8FF-AB2B-4866-83AB-D64A15B3A39F}"/>
    <cellStyle name="ป้อนค่า 20 2 2 2 2" xfId="54544" xr:uid="{66477DE8-582B-4BAD-AE29-A46589E3C19C}"/>
    <cellStyle name="ป้อนค่า 20 2 2 2 2 2" xfId="54545" xr:uid="{86A07009-7AF8-4845-8E19-F230B64CF603}"/>
    <cellStyle name="ป้อนค่า 20 2 2 2 2 2 2" xfId="54546" xr:uid="{448DB3FC-F4E5-4B64-A2B1-F0706FD01CFE}"/>
    <cellStyle name="ป้อนค่า 20 2 2 2 2 2 3" xfId="54547" xr:uid="{6EBFBF86-BDD3-4568-A4D2-29A7F75C6C7E}"/>
    <cellStyle name="ป้อนค่า 20 2 2 2 2 2 4" xfId="54548" xr:uid="{F6662F3F-2E46-4D04-B4BA-D24BBC820C7E}"/>
    <cellStyle name="ป้อนค่า 20 2 2 2 2 3" xfId="54549" xr:uid="{042BACAF-18FD-4D52-99EE-F7F2C0C6C1A8}"/>
    <cellStyle name="ป้อนค่า 20 2 2 2 2 3 2" xfId="54550" xr:uid="{8ECAB86D-5589-4F72-91B5-D6B9155CA240}"/>
    <cellStyle name="ป้อนค่า 20 2 2 2 2 4" xfId="54551" xr:uid="{08B2E67E-0C2F-4659-958A-C760E8494E2F}"/>
    <cellStyle name="ป้อนค่า 20 2 2 2 3" xfId="54552" xr:uid="{934AAE20-A5D4-4030-B11A-A365805BF4C7}"/>
    <cellStyle name="ป้อนค่า 20 2 2 2 3 2" xfId="54553" xr:uid="{4EEF7C86-0D88-4330-999C-49ECA613F12B}"/>
    <cellStyle name="ป้อนค่า 20 2 2 2 3 3" xfId="54554" xr:uid="{8EF0F864-1231-44DE-91F0-FED9E053F53F}"/>
    <cellStyle name="ป้อนค่า 20 2 2 2 3 4" xfId="54555" xr:uid="{63E1D2C4-9374-4A43-97E1-8FE0B055FE94}"/>
    <cellStyle name="ป้อนค่า 20 2 2 2 4" xfId="54556" xr:uid="{3B60450B-96F1-44C6-AC60-F0340C458F9B}"/>
    <cellStyle name="ป้อนค่า 20 2 2 2 4 2" xfId="54557" xr:uid="{1B77E736-32D6-40E5-91C1-204BCF3BF25E}"/>
    <cellStyle name="ป้อนค่า 20 2 2 2 4 3" xfId="54558" xr:uid="{793163B0-2CA9-4718-9E30-179CA7AEC725}"/>
    <cellStyle name="ป้อนค่า 20 2 2 2 5" xfId="54559" xr:uid="{723E2A40-D616-4C6A-98E6-4B4EE8AA9CA1}"/>
    <cellStyle name="ป้อนค่า 20 2 2 3" xfId="54560" xr:uid="{C36BDC20-3D15-44A0-B6F1-36AB907A91DF}"/>
    <cellStyle name="ป้อนค่า 20 2 2 3 2" xfId="54561" xr:uid="{A83CA0D0-C0ED-4AF8-BD70-85720CCDDCF9}"/>
    <cellStyle name="ป้อนค่า 20 2 2 3 2 2" xfId="54562" xr:uid="{2516A38D-A34E-446B-8D86-7C816D611594}"/>
    <cellStyle name="ป้อนค่า 20 2 2 3 2 3" xfId="54563" xr:uid="{D481F614-75BD-4E96-9D5A-31D33FB21647}"/>
    <cellStyle name="ป้อนค่า 20 2 2 3 2 4" xfId="54564" xr:uid="{5341B293-F1C0-4805-B3A1-D30622B1A41E}"/>
    <cellStyle name="ป้อนค่า 20 2 2 3 3" xfId="54565" xr:uid="{E40DEC6C-A508-457D-80B2-DAE03E218FF1}"/>
    <cellStyle name="ป้อนค่า 20 2 2 3 3 2" xfId="54566" xr:uid="{ED4A915F-106A-49C4-B31E-9903462D63AE}"/>
    <cellStyle name="ป้อนค่า 20 2 2 3 4" xfId="54567" xr:uid="{E8685845-4F38-4720-92CA-3CFE3E02E803}"/>
    <cellStyle name="ป้อนค่า 20 2 2 4" xfId="54568" xr:uid="{64E6A268-FDF7-4338-8612-18BED0810EF3}"/>
    <cellStyle name="ป้อนค่า 20 2 2 4 2" xfId="54569" xr:uid="{D6A17A41-38C4-41C7-A79C-2995D84766C1}"/>
    <cellStyle name="ป้อนค่า 20 2 2 4 3" xfId="54570" xr:uid="{2FBC076E-005C-4B7C-97DF-5EAB2CB59479}"/>
    <cellStyle name="ป้อนค่า 20 2 2 4 4" xfId="54571" xr:uid="{1E47B5DA-860D-41BF-B168-2BD7E4C16364}"/>
    <cellStyle name="ป้อนค่า 20 2 2 5" xfId="54572" xr:uid="{02388F97-8905-40E0-992A-93AC56ED2DA1}"/>
    <cellStyle name="ป้อนค่า 20 2 2 5 2" xfId="54573" xr:uid="{BB6A1666-7483-4F9F-941F-9646731BC142}"/>
    <cellStyle name="ป้อนค่า 20 2 2 5 3" xfId="54574" xr:uid="{CB50B1FC-2CE1-4B0C-A779-4DB91ED8B6E8}"/>
    <cellStyle name="ป้อนค่า 20 2 2 6" xfId="54575" xr:uid="{1DEB61FD-F389-49BE-855F-F832890E44E2}"/>
    <cellStyle name="ป้อนค่า 20 2 3" xfId="54576" xr:uid="{9DA73B3D-4538-4E13-BB36-258934FBF831}"/>
    <cellStyle name="ป้อนค่า 20 2 3 2" xfId="54577" xr:uid="{A4E66CE7-5B2E-4205-ADC0-67F9AA1A97DC}"/>
    <cellStyle name="ป้อนค่า 20 2 3 2 2" xfId="54578" xr:uid="{478026C5-5E9C-4C40-A37F-52D7D08B015C}"/>
    <cellStyle name="ป้อนค่า 20 2 3 2 3" xfId="54579" xr:uid="{09B779C4-186A-4EB1-8156-68E17114A621}"/>
    <cellStyle name="ป้อนค่า 20 2 3 2 4" xfId="54580" xr:uid="{916B071B-881E-4659-8387-BCA956DAED52}"/>
    <cellStyle name="ป้อนค่า 20 2 3 3" xfId="54581" xr:uid="{731DD2BC-261C-4CDF-9AC1-5701C50FAA40}"/>
    <cellStyle name="ป้อนค่า 20 2 3 3 2" xfId="54582" xr:uid="{95F18DA5-F4CF-42EA-AFE2-C4E8150B0EE1}"/>
    <cellStyle name="ป้อนค่า 20 2 3 4" xfId="54583" xr:uid="{40B8C77A-1CE9-4EE1-ADAF-D1978A2B50A4}"/>
    <cellStyle name="ป้อนค่า 20 2 4" xfId="54584" xr:uid="{FE3E38B0-7F35-4439-A6EC-4A648B95EE4F}"/>
    <cellStyle name="ป้อนค่า 20 2 4 2" xfId="54585" xr:uid="{4D5A737F-DDF7-420F-9B38-51057ED8F2B6}"/>
    <cellStyle name="ป้อนค่า 20 2 4 3" xfId="54586" xr:uid="{9E400ADC-5D8E-44C7-950D-86A39308CB28}"/>
    <cellStyle name="ป้อนค่า 20 2 4 4" xfId="54587" xr:uid="{4EBEA7B4-2E70-4582-9562-937B14F6F224}"/>
    <cellStyle name="ป้อนค่า 20 2 5" xfId="54588" xr:uid="{24D5B72F-A1C9-4801-BB20-ED6948A23EFF}"/>
    <cellStyle name="ป้อนค่า 20 2 5 2" xfId="54589" xr:uid="{4BED779F-FEDD-4C64-AD44-6FCFEF773068}"/>
    <cellStyle name="ป้อนค่า 20 2 5 3" xfId="54590" xr:uid="{C0D12F1D-28BD-4DA6-9226-D1B36A62BF7E}"/>
    <cellStyle name="ป้อนค่า 20 2 6" xfId="54591" xr:uid="{26B1810B-A1FD-4D81-ADE8-63D8ECF88787}"/>
    <cellStyle name="ป้อนค่า 20 3" xfId="54592" xr:uid="{FF1FC000-4428-4C60-82A1-D0579929CB92}"/>
    <cellStyle name="ป้อนค่า 20 3 2" xfId="54593" xr:uid="{56B88012-1A32-4206-8340-9D46676FF1D5}"/>
    <cellStyle name="ป้อนค่า 20 3 2 2" xfId="54594" xr:uid="{BCF9BB71-1A5C-4EA7-8BB6-1FEBFEC6C4B0}"/>
    <cellStyle name="ป้อนค่า 20 3 2 2 2" xfId="54595" xr:uid="{5687ADD7-C37F-46BE-A9FA-9E2EB27C2C36}"/>
    <cellStyle name="ป้อนค่า 20 3 2 2 2 2" xfId="54596" xr:uid="{9D2A5226-9D6A-4366-B6C0-99AD1B4A1B30}"/>
    <cellStyle name="ป้อนค่า 20 3 2 2 2 3" xfId="54597" xr:uid="{4F52553F-E9A7-4310-B452-6244F1640036}"/>
    <cellStyle name="ป้อนค่า 20 3 2 2 2 4" xfId="54598" xr:uid="{A2FAAE74-5C0C-4C58-8AC3-16DD4264EABA}"/>
    <cellStyle name="ป้อนค่า 20 3 2 2 3" xfId="54599" xr:uid="{FB2A2BD5-3E28-4DD5-9C52-45CE84CA8550}"/>
    <cellStyle name="ป้อนค่า 20 3 2 2 3 2" xfId="54600" xr:uid="{08AB2769-2CAA-485E-B6FA-CE7347754CA1}"/>
    <cellStyle name="ป้อนค่า 20 3 2 2 4" xfId="54601" xr:uid="{705ABE49-D56B-4B37-B80E-0395C8871128}"/>
    <cellStyle name="ป้อนค่า 20 3 2 3" xfId="54602" xr:uid="{C700F61D-2EED-4991-B773-5C7514EB973A}"/>
    <cellStyle name="ป้อนค่า 20 3 2 3 2" xfId="54603" xr:uid="{69F37CA6-21D9-452E-8CC8-2C2BCD3341F6}"/>
    <cellStyle name="ป้อนค่า 20 3 2 3 3" xfId="54604" xr:uid="{F3841829-9347-4303-A5C3-B65D85F76A38}"/>
    <cellStyle name="ป้อนค่า 20 3 2 3 4" xfId="54605" xr:uid="{DD9ED0F2-9FC2-4E93-8C9F-6B8CAD612056}"/>
    <cellStyle name="ป้อนค่า 20 3 2 4" xfId="54606" xr:uid="{309D1FC9-6711-4B67-994C-FDABDCEDB65F}"/>
    <cellStyle name="ป้อนค่า 20 3 2 4 2" xfId="54607" xr:uid="{D54C5727-8969-41FE-9D7F-A7CACBA195B3}"/>
    <cellStyle name="ป้อนค่า 20 3 2 4 3" xfId="54608" xr:uid="{36DB4DB2-F5DF-4131-A815-AFB3429F3461}"/>
    <cellStyle name="ป้อนค่า 20 3 2 5" xfId="54609" xr:uid="{6C49AE60-36FF-4A6C-959D-C2D1746D75EB}"/>
    <cellStyle name="ป้อนค่า 20 3 3" xfId="54610" xr:uid="{80178F4C-53A5-46CE-936F-FE75A1B35B9B}"/>
    <cellStyle name="ป้อนค่า 20 3 3 2" xfId="54611" xr:uid="{EEB0F2B0-07C4-409D-BF9D-9B48A9D223B7}"/>
    <cellStyle name="ป้อนค่า 20 3 3 2 2" xfId="54612" xr:uid="{E6FB3190-C232-4A51-9BC6-4E912356BE99}"/>
    <cellStyle name="ป้อนค่า 20 3 3 2 3" xfId="54613" xr:uid="{8A46FA8B-BEFA-42DA-B2B2-06496D87A614}"/>
    <cellStyle name="ป้อนค่า 20 3 3 2 4" xfId="54614" xr:uid="{FB658660-E649-4EEF-AE61-9D3C2C7DB30B}"/>
    <cellStyle name="ป้อนค่า 20 3 3 3" xfId="54615" xr:uid="{06DE8977-F1B0-4612-AC06-91948ABDED86}"/>
    <cellStyle name="ป้อนค่า 20 3 3 3 2" xfId="54616" xr:uid="{3CF92CAE-A759-4944-B0EC-3C7B41D692BD}"/>
    <cellStyle name="ป้อนค่า 20 3 3 4" xfId="54617" xr:uid="{AD7FF872-BEAE-4C5B-AEC0-642632A74569}"/>
    <cellStyle name="ป้อนค่า 20 3 4" xfId="54618" xr:uid="{6E43A72A-477F-46FC-AFB9-C1466A275E84}"/>
    <cellStyle name="ป้อนค่า 20 3 4 2" xfId="54619" xr:uid="{B8BA8C5E-D21E-4A14-B33E-9EB4328ABF50}"/>
    <cellStyle name="ป้อนค่า 20 3 4 3" xfId="54620" xr:uid="{8F0C5046-724C-4E98-9F10-2D9D967A2D38}"/>
    <cellStyle name="ป้อนค่า 20 3 4 4" xfId="54621" xr:uid="{1BEFEB76-8B0C-43DA-B9AF-2FA059A84BC4}"/>
    <cellStyle name="ป้อนค่า 20 3 5" xfId="54622" xr:uid="{66323271-6634-4089-BF6A-1B7646A80058}"/>
    <cellStyle name="ป้อนค่า 20 3 5 2" xfId="54623" xr:uid="{42BDC99F-ECC4-433F-B023-A6910B06F19C}"/>
    <cellStyle name="ป้อนค่า 20 3 5 3" xfId="54624" xr:uid="{1240F67B-8C10-4863-B328-24D775C83258}"/>
    <cellStyle name="ป้อนค่า 20 3 6" xfId="54625" xr:uid="{65262FB0-1F06-42F0-A92D-704588FDC6EC}"/>
    <cellStyle name="ป้อนค่า 20 4" xfId="54626" xr:uid="{2F8025F8-6D58-4142-95FF-891699531A70}"/>
    <cellStyle name="ป้อนค่า 20 4 2" xfId="54627" xr:uid="{2C21DDDC-0412-4070-93A9-75950DAAB545}"/>
    <cellStyle name="ป้อนค่า 20 4 2 2" xfId="54628" xr:uid="{9A97DFDB-ED0C-4162-90C7-F8A341A7C90C}"/>
    <cellStyle name="ป้อนค่า 20 4 2 3" xfId="54629" xr:uid="{C373B191-8800-4908-BEED-7456F8AC68B4}"/>
    <cellStyle name="ป้อนค่า 20 4 2 4" xfId="54630" xr:uid="{C02A8211-1FCE-49F5-B175-C1A79C6C0016}"/>
    <cellStyle name="ป้อนค่า 20 4 3" xfId="54631" xr:uid="{B444F910-33AA-425A-86B8-4BD2A132C7C2}"/>
    <cellStyle name="ป้อนค่า 20 4 3 2" xfId="54632" xr:uid="{C5F37F55-2B06-494C-9C3E-65E03409818D}"/>
    <cellStyle name="ป้อนค่า 20 4 4" xfId="54633" xr:uid="{48EC539C-F5C1-47CB-B2B9-507AF7A4D187}"/>
    <cellStyle name="ป้อนค่า 20 5" xfId="54634" xr:uid="{2E2AE118-4FE1-4455-ABF7-AE862D394001}"/>
    <cellStyle name="ป้อนค่า 20 5 2" xfId="54635" xr:uid="{90651504-446E-485F-8C00-36D252BBB440}"/>
    <cellStyle name="ป้อนค่า 20 5 3" xfId="54636" xr:uid="{74729E71-181A-4E93-A3E3-67C36FF2CEB5}"/>
    <cellStyle name="ป้อนค่า 20 5 4" xfId="54637" xr:uid="{9A62869D-C0C8-460C-ABF7-25F49AD69F59}"/>
    <cellStyle name="ป้อนค่า 20 6" xfId="54638" xr:uid="{434C8718-4A44-4C5D-ABDE-FB496FC427B2}"/>
    <cellStyle name="ป้อนค่า 20 6 2" xfId="54639" xr:uid="{C194C152-A72D-4CED-B64E-6BEBA3977EDF}"/>
    <cellStyle name="ป้อนค่า 20 6 3" xfId="54640" xr:uid="{11810F16-0488-4E96-9BEE-D7F89D0994C6}"/>
    <cellStyle name="ป้อนค่า 20 7" xfId="54641" xr:uid="{F469B59A-75F1-4143-BDAF-69590A2993CF}"/>
    <cellStyle name="ป้อนค่า 21" xfId="54642" xr:uid="{A6232A08-F74B-43C9-B6D8-742DB2CD89E4}"/>
    <cellStyle name="ป้อนค่า 21 2" xfId="54643" xr:uid="{D54FC0DF-53E8-4496-9F7A-F1E45AF3E53F}"/>
    <cellStyle name="ป้อนค่า 21 2 2" xfId="54644" xr:uid="{0393496E-94D5-4670-BEF0-E512D1A464B4}"/>
    <cellStyle name="ป้อนค่า 21 2 2 2" xfId="54645" xr:uid="{83D5B0EE-66C0-42FD-BB32-C98BA2E0B967}"/>
    <cellStyle name="ป้อนค่า 21 2 2 2 2" xfId="54646" xr:uid="{0D441C08-1954-4015-99B5-FC93B5C49881}"/>
    <cellStyle name="ป้อนค่า 21 2 2 2 2 2" xfId="54647" xr:uid="{C703BE48-EAB2-40FF-94AC-EF7EE459995A}"/>
    <cellStyle name="ป้อนค่า 21 2 2 2 2 2 2" xfId="54648" xr:uid="{C9E920DC-C369-40A7-93F3-D6B07A0390E8}"/>
    <cellStyle name="ป้อนค่า 21 2 2 2 2 2 3" xfId="54649" xr:uid="{4B5102E1-C38E-49EC-BDF3-3FF9134B2ED8}"/>
    <cellStyle name="ป้อนค่า 21 2 2 2 2 2 4" xfId="54650" xr:uid="{5A977A04-A24E-4A61-85AF-529226E7FC89}"/>
    <cellStyle name="ป้อนค่า 21 2 2 2 2 3" xfId="54651" xr:uid="{AE227F48-D756-4D3F-9A22-C72D606600D6}"/>
    <cellStyle name="ป้อนค่า 21 2 2 2 2 3 2" xfId="54652" xr:uid="{1B7E775D-DE7D-45BE-ACAA-168FE16F6063}"/>
    <cellStyle name="ป้อนค่า 21 2 2 2 2 4" xfId="54653" xr:uid="{71EB79FA-2F5E-4330-BC24-CDF301EC4F40}"/>
    <cellStyle name="ป้อนค่า 21 2 2 2 3" xfId="54654" xr:uid="{34CEF0A3-2E32-4888-B54F-5A55BAA146E2}"/>
    <cellStyle name="ป้อนค่า 21 2 2 2 3 2" xfId="54655" xr:uid="{E6D2050E-5672-4DE2-897A-833646B71F1E}"/>
    <cellStyle name="ป้อนค่า 21 2 2 2 3 3" xfId="54656" xr:uid="{100FE99D-9024-42E3-BEA7-B79E4BB9ACC8}"/>
    <cellStyle name="ป้อนค่า 21 2 2 2 3 4" xfId="54657" xr:uid="{EC77ADC4-2520-41BB-A1E8-E73E514069B5}"/>
    <cellStyle name="ป้อนค่า 21 2 2 2 4" xfId="54658" xr:uid="{3B0B7328-D238-4E78-A469-E93FB8912E28}"/>
    <cellStyle name="ป้อนค่า 21 2 2 2 4 2" xfId="54659" xr:uid="{87D1BAFA-1534-406B-92AF-BA216F9897D0}"/>
    <cellStyle name="ป้อนค่า 21 2 2 2 4 3" xfId="54660" xr:uid="{64DAA66B-4477-4780-AA19-2FF7723D9FD1}"/>
    <cellStyle name="ป้อนค่า 21 2 2 2 5" xfId="54661" xr:uid="{AEFD8FD7-C423-4C0A-AE7B-BE2F2E975775}"/>
    <cellStyle name="ป้อนค่า 21 2 2 3" xfId="54662" xr:uid="{B1363B9F-EF3E-4030-B166-C580A714B4F2}"/>
    <cellStyle name="ป้อนค่า 21 2 2 3 2" xfId="54663" xr:uid="{CC28E728-6EF6-414A-B5C3-EEE4962DA141}"/>
    <cellStyle name="ป้อนค่า 21 2 2 3 2 2" xfId="54664" xr:uid="{2932BEF3-47AF-4439-B9BE-9934D8B1D49B}"/>
    <cellStyle name="ป้อนค่า 21 2 2 3 2 3" xfId="54665" xr:uid="{C2E468D6-F43A-489B-8B46-2434940EE931}"/>
    <cellStyle name="ป้อนค่า 21 2 2 3 2 4" xfId="54666" xr:uid="{B8EABB17-EC4C-49E6-BB33-43E6FA81D900}"/>
    <cellStyle name="ป้อนค่า 21 2 2 3 3" xfId="54667" xr:uid="{3CFEA584-13F1-4805-B184-182E34A423B3}"/>
    <cellStyle name="ป้อนค่า 21 2 2 3 3 2" xfId="54668" xr:uid="{15F7CB0D-54E6-4475-A487-38A91CC25DE5}"/>
    <cellStyle name="ป้อนค่า 21 2 2 3 4" xfId="54669" xr:uid="{35094185-7C16-4360-B7E2-F391CE2C6552}"/>
    <cellStyle name="ป้อนค่า 21 2 2 4" xfId="54670" xr:uid="{998461C4-5FCD-46C9-9DD4-CB26550BBC94}"/>
    <cellStyle name="ป้อนค่า 21 2 2 4 2" xfId="54671" xr:uid="{AD6DCD58-9237-443A-854F-704E5B1C69AC}"/>
    <cellStyle name="ป้อนค่า 21 2 2 4 3" xfId="54672" xr:uid="{09D53A67-00DD-4C1B-BD26-A2B8B24D5108}"/>
    <cellStyle name="ป้อนค่า 21 2 2 4 4" xfId="54673" xr:uid="{B7D2D305-03A2-47F7-9BAD-A3CF8290DCFA}"/>
    <cellStyle name="ป้อนค่า 21 2 2 5" xfId="54674" xr:uid="{0E5A96E5-49FF-42B3-947B-7BA5D7CA5DBB}"/>
    <cellStyle name="ป้อนค่า 21 2 2 5 2" xfId="54675" xr:uid="{E555A5E0-C40D-48A8-9384-85D37BEDC596}"/>
    <cellStyle name="ป้อนค่า 21 2 2 5 3" xfId="54676" xr:uid="{80BE51A6-716E-4D29-8DCC-35DBD16252E0}"/>
    <cellStyle name="ป้อนค่า 21 2 2 6" xfId="54677" xr:uid="{B0C9BF7D-E15B-4AA8-9ABD-589BC4DD246E}"/>
    <cellStyle name="ป้อนค่า 21 2 3" xfId="54678" xr:uid="{16785691-8E7B-4A20-9CDF-07DE6BEF647D}"/>
    <cellStyle name="ป้อนค่า 21 2 3 2" xfId="54679" xr:uid="{09A3F872-ECF7-496B-8394-2E0846D218FF}"/>
    <cellStyle name="ป้อนค่า 21 2 3 2 2" xfId="54680" xr:uid="{9ED21EAE-8158-437D-B89C-B02396557DBA}"/>
    <cellStyle name="ป้อนค่า 21 2 3 2 3" xfId="54681" xr:uid="{B702B302-6115-435E-8266-6C9930C99482}"/>
    <cellStyle name="ป้อนค่า 21 2 3 2 4" xfId="54682" xr:uid="{FEBDCB1E-C90E-48D6-BE57-0D6C103A8F75}"/>
    <cellStyle name="ป้อนค่า 21 2 3 3" xfId="54683" xr:uid="{9FE84216-7122-4BBD-AB62-CD4B69A992E4}"/>
    <cellStyle name="ป้อนค่า 21 2 3 3 2" xfId="54684" xr:uid="{3CE3E3DC-70B0-4DAC-AE7B-65E26A80611B}"/>
    <cellStyle name="ป้อนค่า 21 2 3 4" xfId="54685" xr:uid="{797CB62A-F4D9-41A3-B2A8-66FE05025434}"/>
    <cellStyle name="ป้อนค่า 21 2 4" xfId="54686" xr:uid="{F93D97B1-EB59-482E-880C-E3D3A7E059E5}"/>
    <cellStyle name="ป้อนค่า 21 2 4 2" xfId="54687" xr:uid="{6D80E020-B483-4CD3-B926-B40E7B211B9C}"/>
    <cellStyle name="ป้อนค่า 21 2 4 3" xfId="54688" xr:uid="{878371D4-C862-4166-BDAB-FE473BB55391}"/>
    <cellStyle name="ป้อนค่า 21 2 4 4" xfId="54689" xr:uid="{A4C6D16D-36B1-4593-BC59-088BC80DF2A6}"/>
    <cellStyle name="ป้อนค่า 21 2 5" xfId="54690" xr:uid="{4536211B-B1F9-4B4E-AD95-5EAE62433C93}"/>
    <cellStyle name="ป้อนค่า 21 2 5 2" xfId="54691" xr:uid="{DAA59DFA-E259-4E3A-8C36-498F66A19CCC}"/>
    <cellStyle name="ป้อนค่า 21 2 5 3" xfId="54692" xr:uid="{1B04D026-54ED-40A1-B82E-A8E51398084F}"/>
    <cellStyle name="ป้อนค่า 21 2 6" xfId="54693" xr:uid="{1BA443AA-2A01-4762-8E7A-A36A7C4F6D4C}"/>
    <cellStyle name="ป้อนค่า 21 3" xfId="54694" xr:uid="{5DC2B2C7-4050-4D5F-B87F-AB3B1639E115}"/>
    <cellStyle name="ป้อนค่า 21 3 2" xfId="54695" xr:uid="{9E7D88C0-9496-4143-BB9F-E9B8693B6229}"/>
    <cellStyle name="ป้อนค่า 21 3 2 2" xfId="54696" xr:uid="{53E6835A-E79E-44BA-AB42-CBC58A36212A}"/>
    <cellStyle name="ป้อนค่า 21 3 2 2 2" xfId="54697" xr:uid="{D9A051B6-FBA7-4342-AA95-5A55BBD83EAA}"/>
    <cellStyle name="ป้อนค่า 21 3 2 2 2 2" xfId="54698" xr:uid="{D239AA1E-D1EF-4FE2-A788-27810AC8F25C}"/>
    <cellStyle name="ป้อนค่า 21 3 2 2 2 3" xfId="54699" xr:uid="{D7F3A051-5A71-49B7-854B-026341F6C98A}"/>
    <cellStyle name="ป้อนค่า 21 3 2 2 2 4" xfId="54700" xr:uid="{C4D7C118-68A2-4936-8921-283F10FFC8BB}"/>
    <cellStyle name="ป้อนค่า 21 3 2 2 3" xfId="54701" xr:uid="{2DA6C1B0-3BD4-4A94-9FD0-B178D333F61A}"/>
    <cellStyle name="ป้อนค่า 21 3 2 2 3 2" xfId="54702" xr:uid="{C17B4FD4-26A4-4174-A46B-A03AD74B6163}"/>
    <cellStyle name="ป้อนค่า 21 3 2 2 4" xfId="54703" xr:uid="{503A4867-0DB7-4831-9A50-51EF205984CA}"/>
    <cellStyle name="ป้อนค่า 21 3 2 3" xfId="54704" xr:uid="{398ED595-3B1C-4120-92E7-CA500E98E025}"/>
    <cellStyle name="ป้อนค่า 21 3 2 3 2" xfId="54705" xr:uid="{D1C3A46D-386C-473F-A024-B4C640B17FA3}"/>
    <cellStyle name="ป้อนค่า 21 3 2 3 3" xfId="54706" xr:uid="{A639BD08-DAD2-4DE6-9BF4-F647FB98E678}"/>
    <cellStyle name="ป้อนค่า 21 3 2 3 4" xfId="54707" xr:uid="{C4267F0F-B39A-46D8-8448-F580206FA31A}"/>
    <cellStyle name="ป้อนค่า 21 3 2 4" xfId="54708" xr:uid="{E4E2A8E9-8501-4E07-B5B3-61041DBA6874}"/>
    <cellStyle name="ป้อนค่า 21 3 2 4 2" xfId="54709" xr:uid="{965EF91D-D203-4C26-A081-29A271150B35}"/>
    <cellStyle name="ป้อนค่า 21 3 2 4 3" xfId="54710" xr:uid="{BAD3DDCF-FC00-43B0-819F-021A8EE7ABEC}"/>
    <cellStyle name="ป้อนค่า 21 3 2 5" xfId="54711" xr:uid="{A12C35BE-4B46-42EA-80F2-DE7024397A59}"/>
    <cellStyle name="ป้อนค่า 21 3 3" xfId="54712" xr:uid="{8C8A4F7A-6DDA-4DC1-93E9-56FF9F008316}"/>
    <cellStyle name="ป้อนค่า 21 3 3 2" xfId="54713" xr:uid="{FB01218C-5486-499F-B11A-605A1E474382}"/>
    <cellStyle name="ป้อนค่า 21 3 3 2 2" xfId="54714" xr:uid="{B524069F-D5F4-4230-A6AE-886993340B86}"/>
    <cellStyle name="ป้อนค่า 21 3 3 2 3" xfId="54715" xr:uid="{5BC94460-1680-4B98-B16C-B0871EE989CF}"/>
    <cellStyle name="ป้อนค่า 21 3 3 2 4" xfId="54716" xr:uid="{6990364C-4700-49E8-BCEB-4F46C3337736}"/>
    <cellStyle name="ป้อนค่า 21 3 3 3" xfId="54717" xr:uid="{92BFD6FE-CB65-4A6D-BAD0-07D0B19BD1E6}"/>
    <cellStyle name="ป้อนค่า 21 3 3 3 2" xfId="54718" xr:uid="{ADD3EE20-9F11-433B-9C3E-939DD355AAC5}"/>
    <cellStyle name="ป้อนค่า 21 3 3 4" xfId="54719" xr:uid="{D10DB8C8-A992-4409-A247-90A051E3EE08}"/>
    <cellStyle name="ป้อนค่า 21 3 4" xfId="54720" xr:uid="{DE363675-D75E-4BD1-AC0D-0373BA85185B}"/>
    <cellStyle name="ป้อนค่า 21 3 4 2" xfId="54721" xr:uid="{4948A9DC-DC26-4D30-AAAE-B5AE94032008}"/>
    <cellStyle name="ป้อนค่า 21 3 4 3" xfId="54722" xr:uid="{5ECE1C62-E506-49F8-8F80-D22BB4D4638C}"/>
    <cellStyle name="ป้อนค่า 21 3 4 4" xfId="54723" xr:uid="{AE87206B-7543-4D55-8357-3DA282BB768C}"/>
    <cellStyle name="ป้อนค่า 21 3 5" xfId="54724" xr:uid="{084A3202-60F4-4836-9A8B-00367D143AAE}"/>
    <cellStyle name="ป้อนค่า 21 3 5 2" xfId="54725" xr:uid="{CDD477A7-838D-4A13-BADF-00B0642FE445}"/>
    <cellStyle name="ป้อนค่า 21 3 5 3" xfId="54726" xr:uid="{54C1D43F-6334-4713-9FB1-C049BAA1B04B}"/>
    <cellStyle name="ป้อนค่า 21 3 6" xfId="54727" xr:uid="{79ECF7B9-8B5D-4776-B44C-71CE4E75D6C7}"/>
    <cellStyle name="ป้อนค่า 21 4" xfId="54728" xr:uid="{5B0622DB-ED33-465E-8FBD-EF67D4DF2CF8}"/>
    <cellStyle name="ป้อนค่า 21 4 2" xfId="54729" xr:uid="{6B191521-63AA-46BC-BF44-557F79265039}"/>
    <cellStyle name="ป้อนค่า 21 4 2 2" xfId="54730" xr:uid="{B0F202BA-F654-4755-83DA-B88632D5551F}"/>
    <cellStyle name="ป้อนค่า 21 4 2 3" xfId="54731" xr:uid="{0C68E9E9-F3FB-4B5D-B6C7-EC3AEDEEBC3D}"/>
    <cellStyle name="ป้อนค่า 21 4 2 4" xfId="54732" xr:uid="{3A0D6131-13F8-4E5E-8D70-A56304542530}"/>
    <cellStyle name="ป้อนค่า 21 4 3" xfId="54733" xr:uid="{BDDCEDC7-953A-4335-923D-2F46347CE6FC}"/>
    <cellStyle name="ป้อนค่า 21 4 3 2" xfId="54734" xr:uid="{DB1CB81F-3A3A-41BD-AA99-55A63B18A341}"/>
    <cellStyle name="ป้อนค่า 21 4 4" xfId="54735" xr:uid="{C1AA2CF5-2E54-43C6-82FA-009772933419}"/>
    <cellStyle name="ป้อนค่า 21 5" xfId="54736" xr:uid="{B46FFE2F-EE28-4CFE-8B1C-199E6DC7EFD8}"/>
    <cellStyle name="ป้อนค่า 21 5 2" xfId="54737" xr:uid="{DA96E2C6-791A-4B8F-99B6-D2A53598DBAA}"/>
    <cellStyle name="ป้อนค่า 21 5 3" xfId="54738" xr:uid="{717EF794-C8F0-457B-B170-DBB48590ADC3}"/>
    <cellStyle name="ป้อนค่า 21 5 4" xfId="54739" xr:uid="{01CDED87-51A8-4510-BE85-E09CA55EA743}"/>
    <cellStyle name="ป้อนค่า 21 6" xfId="54740" xr:uid="{F946D0EB-5C04-4113-ABC8-BF77FFDABA74}"/>
    <cellStyle name="ป้อนค่า 21 6 2" xfId="54741" xr:uid="{8895F7BE-CC70-48D1-95F4-A6C7014AE1E8}"/>
    <cellStyle name="ป้อนค่า 21 6 3" xfId="54742" xr:uid="{0644A12C-7219-4655-98DE-E50EB918826F}"/>
    <cellStyle name="ป้อนค่า 21 7" xfId="54743" xr:uid="{7926F5F5-774B-439A-9864-2EE5FE411025}"/>
    <cellStyle name="ป้อนค่า 22" xfId="54744" xr:uid="{E174071A-9828-408D-B5D1-D02E83F645A3}"/>
    <cellStyle name="ป้อนค่า 22 2" xfId="54745" xr:uid="{BF12FA03-F6E5-4A69-8D61-84DF2592B0C4}"/>
    <cellStyle name="ป้อนค่า 22 2 2" xfId="54746" xr:uid="{0D32B571-52F3-44B6-81AE-37FB516721BF}"/>
    <cellStyle name="ป้อนค่า 22 2 2 2" xfId="54747" xr:uid="{BE627357-1D14-4CD3-998B-15F9CF9C9893}"/>
    <cellStyle name="ป้อนค่า 22 2 2 2 2" xfId="54748" xr:uid="{8AC7E777-0BBF-4D87-9FB2-A4FF56C29C22}"/>
    <cellStyle name="ป้อนค่า 22 2 2 2 2 2" xfId="54749" xr:uid="{F711BA5C-BD08-4B0F-8B95-E5DBEA8E1ACF}"/>
    <cellStyle name="ป้อนค่า 22 2 2 2 2 2 2" xfId="54750" xr:uid="{428F0AC6-F7B4-4E44-8DE2-358E8BAE6485}"/>
    <cellStyle name="ป้อนค่า 22 2 2 2 2 2 3" xfId="54751" xr:uid="{B9507F11-EEAE-4CEA-A84E-3FB4719477D9}"/>
    <cellStyle name="ป้อนค่า 22 2 2 2 2 2 4" xfId="54752" xr:uid="{24F908F4-E464-48C6-ADD6-890AD5D069CE}"/>
    <cellStyle name="ป้อนค่า 22 2 2 2 2 3" xfId="54753" xr:uid="{492FA6CD-7F4F-46BA-B157-1C40AE637318}"/>
    <cellStyle name="ป้อนค่า 22 2 2 2 2 3 2" xfId="54754" xr:uid="{EBD61C0B-10C4-4122-9F90-2F96DC38AA16}"/>
    <cellStyle name="ป้อนค่า 22 2 2 2 2 4" xfId="54755" xr:uid="{F7404DF7-9885-4FFD-A33B-F3297FB31B82}"/>
    <cellStyle name="ป้อนค่า 22 2 2 2 3" xfId="54756" xr:uid="{3428EA61-442D-435E-B79E-56C9391C9DE0}"/>
    <cellStyle name="ป้อนค่า 22 2 2 2 3 2" xfId="54757" xr:uid="{3D9F520E-543B-4CF5-8FA0-626D656E02F6}"/>
    <cellStyle name="ป้อนค่า 22 2 2 2 3 3" xfId="54758" xr:uid="{BA6E00E9-2CA5-4057-B0EE-BCF6B675EDD5}"/>
    <cellStyle name="ป้อนค่า 22 2 2 2 3 4" xfId="54759" xr:uid="{65D10582-475B-4F2C-8B8A-FB5DD5CE15E6}"/>
    <cellStyle name="ป้อนค่า 22 2 2 2 4" xfId="54760" xr:uid="{C50D5AD7-7A89-4C1B-81B1-7AC78C03B2AC}"/>
    <cellStyle name="ป้อนค่า 22 2 2 2 4 2" xfId="54761" xr:uid="{39AF8A7C-E6A5-45DA-AA48-77B7AC0A84F1}"/>
    <cellStyle name="ป้อนค่า 22 2 2 2 4 3" xfId="54762" xr:uid="{B8F8A640-FE88-4ECC-B846-7C458C00C5F9}"/>
    <cellStyle name="ป้อนค่า 22 2 2 2 5" xfId="54763" xr:uid="{0A57DA6E-21CD-40A4-9E93-A0428E8334CE}"/>
    <cellStyle name="ป้อนค่า 22 2 2 3" xfId="54764" xr:uid="{FCE922B4-9254-41EC-AD52-E3E568CAEA61}"/>
    <cellStyle name="ป้อนค่า 22 2 2 3 2" xfId="54765" xr:uid="{49740D8E-FEE2-48C2-AEED-19CCCBB8E9D6}"/>
    <cellStyle name="ป้อนค่า 22 2 2 3 2 2" xfId="54766" xr:uid="{57FA1D4A-D652-460E-8C11-7D8E253C938A}"/>
    <cellStyle name="ป้อนค่า 22 2 2 3 2 3" xfId="54767" xr:uid="{A72562E3-A021-42DC-B3C2-4A0AB7032E13}"/>
    <cellStyle name="ป้อนค่า 22 2 2 3 2 4" xfId="54768" xr:uid="{751380C1-EDAD-4908-958F-5001F45E7D46}"/>
    <cellStyle name="ป้อนค่า 22 2 2 3 3" xfId="54769" xr:uid="{320052F9-8428-4BEA-A31C-D71EC8BAA1F8}"/>
    <cellStyle name="ป้อนค่า 22 2 2 3 3 2" xfId="54770" xr:uid="{27AA9D29-E877-47AB-B43A-FA6D0CF50A02}"/>
    <cellStyle name="ป้อนค่า 22 2 2 3 4" xfId="54771" xr:uid="{8F705BEB-7B6F-47BA-8241-DD48EDC0DE03}"/>
    <cellStyle name="ป้อนค่า 22 2 2 4" xfId="54772" xr:uid="{EA9C4B10-49D0-4730-A44C-294A1B3E1DC7}"/>
    <cellStyle name="ป้อนค่า 22 2 2 4 2" xfId="54773" xr:uid="{91BC1A0F-B34D-416E-AB64-32F8C1299353}"/>
    <cellStyle name="ป้อนค่า 22 2 2 4 3" xfId="54774" xr:uid="{262DFE03-0839-4F37-82A7-CABB336FCFA2}"/>
    <cellStyle name="ป้อนค่า 22 2 2 4 4" xfId="54775" xr:uid="{83F92921-2D9F-4404-AA9E-A7F47CC2A4C5}"/>
    <cellStyle name="ป้อนค่า 22 2 2 5" xfId="54776" xr:uid="{AA76F670-20FB-4527-BF8C-3BE2B89E5C39}"/>
    <cellStyle name="ป้อนค่า 22 2 2 5 2" xfId="54777" xr:uid="{3126B198-5C2B-406C-B417-092A506F16CF}"/>
    <cellStyle name="ป้อนค่า 22 2 2 5 3" xfId="54778" xr:uid="{E491C628-F34E-4DBC-AFC6-9CCB2F5429E7}"/>
    <cellStyle name="ป้อนค่า 22 2 2 6" xfId="54779" xr:uid="{930BF3C2-6191-4785-B55C-4D37B8DCE07F}"/>
    <cellStyle name="ป้อนค่า 22 2 3" xfId="54780" xr:uid="{577F4B34-E658-41C0-8521-A40540D89533}"/>
    <cellStyle name="ป้อนค่า 22 2 3 2" xfId="54781" xr:uid="{1A496A0E-CFF5-42AB-B4D7-D5F2BDD96B64}"/>
    <cellStyle name="ป้อนค่า 22 2 3 2 2" xfId="54782" xr:uid="{9A9C55AC-DB35-428E-9100-607840747C94}"/>
    <cellStyle name="ป้อนค่า 22 2 3 2 3" xfId="54783" xr:uid="{32D43EDE-3533-4226-BD1E-DDAD0D01003F}"/>
    <cellStyle name="ป้อนค่า 22 2 3 2 4" xfId="54784" xr:uid="{1FBF0950-2D48-4D6C-88A9-11ECA599B9EA}"/>
    <cellStyle name="ป้อนค่า 22 2 3 3" xfId="54785" xr:uid="{957CADBC-C2B2-47BA-9D23-780F838F935F}"/>
    <cellStyle name="ป้อนค่า 22 2 3 3 2" xfId="54786" xr:uid="{14326895-118D-4C93-893A-2879B28EDB1D}"/>
    <cellStyle name="ป้อนค่า 22 2 3 4" xfId="54787" xr:uid="{8A7AA4D6-3A4B-4A96-8707-B8AFB33EA36B}"/>
    <cellStyle name="ป้อนค่า 22 2 4" xfId="54788" xr:uid="{098F8A36-126F-46CC-864D-6C0A2735A7C6}"/>
    <cellStyle name="ป้อนค่า 22 2 4 2" xfId="54789" xr:uid="{3986C387-4FCF-47CE-B270-6F6D15924978}"/>
    <cellStyle name="ป้อนค่า 22 2 4 3" xfId="54790" xr:uid="{E037F752-B53D-44C4-A451-675C8353FA80}"/>
    <cellStyle name="ป้อนค่า 22 2 4 4" xfId="54791" xr:uid="{1AAA7ACA-98E4-442C-829E-71766D974B7C}"/>
    <cellStyle name="ป้อนค่า 22 2 5" xfId="54792" xr:uid="{D37AC346-EAFB-4ACA-8D0B-B2888082E4A5}"/>
    <cellStyle name="ป้อนค่า 22 2 5 2" xfId="54793" xr:uid="{909505E9-2F08-45B3-AC66-663F5983EE96}"/>
    <cellStyle name="ป้อนค่า 22 2 5 3" xfId="54794" xr:uid="{56405892-AF86-4142-A1CA-558D414BC651}"/>
    <cellStyle name="ป้อนค่า 22 2 6" xfId="54795" xr:uid="{88199EE8-54DA-4A95-BCB9-757EA0248811}"/>
    <cellStyle name="ป้อนค่า 22 3" xfId="54796" xr:uid="{D67E3395-ED46-4A7E-9603-3EAB492BCBD3}"/>
    <cellStyle name="ป้อนค่า 22 3 2" xfId="54797" xr:uid="{2C097C20-636C-49E2-876D-BA46E82FB743}"/>
    <cellStyle name="ป้อนค่า 22 3 2 2" xfId="54798" xr:uid="{EDA2BF05-D2D4-4568-80C5-1FB5849DA322}"/>
    <cellStyle name="ป้อนค่า 22 3 2 2 2" xfId="54799" xr:uid="{B120E567-7E26-41FB-A510-E1F0F0AEEE0C}"/>
    <cellStyle name="ป้อนค่า 22 3 2 2 2 2" xfId="54800" xr:uid="{A00FA54A-830B-4297-91B4-0B5FDC49C972}"/>
    <cellStyle name="ป้อนค่า 22 3 2 2 2 3" xfId="54801" xr:uid="{359CAFD4-B6A6-4ADB-A55E-EC5DDB27E534}"/>
    <cellStyle name="ป้อนค่า 22 3 2 2 2 4" xfId="54802" xr:uid="{8E09A537-D9A4-4671-9F2E-F72A524B1AFC}"/>
    <cellStyle name="ป้อนค่า 22 3 2 2 3" xfId="54803" xr:uid="{EDE79CA6-4367-4664-A51E-2E4EFEF69A35}"/>
    <cellStyle name="ป้อนค่า 22 3 2 2 3 2" xfId="54804" xr:uid="{81D1A52A-A1F9-461F-9C6A-2FA5BC766632}"/>
    <cellStyle name="ป้อนค่า 22 3 2 2 4" xfId="54805" xr:uid="{860A2281-35C9-4274-9A5B-10BAAF5F1230}"/>
    <cellStyle name="ป้อนค่า 22 3 2 3" xfId="54806" xr:uid="{525C2C50-9D70-4226-B572-5529255E6A8A}"/>
    <cellStyle name="ป้อนค่า 22 3 2 3 2" xfId="54807" xr:uid="{E2E7236F-1AA2-4DB6-AA17-99592CA772F2}"/>
    <cellStyle name="ป้อนค่า 22 3 2 3 3" xfId="54808" xr:uid="{D4E4BAE0-6C75-4D51-8783-1C561FB0845E}"/>
    <cellStyle name="ป้อนค่า 22 3 2 3 4" xfId="54809" xr:uid="{3756D3C0-D690-434C-B64C-24897C98B750}"/>
    <cellStyle name="ป้อนค่า 22 3 2 4" xfId="54810" xr:uid="{D397B5BC-365A-479F-AA74-43CD24F975DC}"/>
    <cellStyle name="ป้อนค่า 22 3 2 4 2" xfId="54811" xr:uid="{349E7A60-0EA4-47A8-A4DE-B043FF007650}"/>
    <cellStyle name="ป้อนค่า 22 3 2 4 3" xfId="54812" xr:uid="{B640D5AE-8BAF-42DB-BD5A-A9CD054C613F}"/>
    <cellStyle name="ป้อนค่า 22 3 2 5" xfId="54813" xr:uid="{76BCB6A6-6A02-4442-9CBB-1C3381EA2323}"/>
    <cellStyle name="ป้อนค่า 22 3 3" xfId="54814" xr:uid="{1CC65424-4910-4BF1-96C0-50789B00B2F3}"/>
    <cellStyle name="ป้อนค่า 22 3 3 2" xfId="54815" xr:uid="{B5C95CA2-5BD0-49C5-A31B-B74A04DA8548}"/>
    <cellStyle name="ป้อนค่า 22 3 3 2 2" xfId="54816" xr:uid="{6C84010E-E25E-4707-B89F-3BBE7E9497DC}"/>
    <cellStyle name="ป้อนค่า 22 3 3 2 3" xfId="54817" xr:uid="{DE038E4B-1275-42B3-A5DC-2EC3EB8FA7C2}"/>
    <cellStyle name="ป้อนค่า 22 3 3 2 4" xfId="54818" xr:uid="{9309C391-4DB1-4823-8FE3-8CB13C8B3339}"/>
    <cellStyle name="ป้อนค่า 22 3 3 3" xfId="54819" xr:uid="{2C1EBE24-8AB2-4964-9661-A289A0213792}"/>
    <cellStyle name="ป้อนค่า 22 3 3 3 2" xfId="54820" xr:uid="{289083F7-FC21-4BE9-8276-5CB88117B5A5}"/>
    <cellStyle name="ป้อนค่า 22 3 3 4" xfId="54821" xr:uid="{240CA1FB-B6B0-4B95-A777-8724DB6CEAE5}"/>
    <cellStyle name="ป้อนค่า 22 3 4" xfId="54822" xr:uid="{E7F7B949-C230-4E97-87A8-270EEB681952}"/>
    <cellStyle name="ป้อนค่า 22 3 4 2" xfId="54823" xr:uid="{804E5EAB-CE77-440C-A97D-6CCDC6A4B96A}"/>
    <cellStyle name="ป้อนค่า 22 3 4 3" xfId="54824" xr:uid="{5D12D5FF-222B-417F-A779-F6913D4F47A9}"/>
    <cellStyle name="ป้อนค่า 22 3 4 4" xfId="54825" xr:uid="{F3DF8C04-0995-408B-BFC7-B723DAA0E4C4}"/>
    <cellStyle name="ป้อนค่า 22 3 5" xfId="54826" xr:uid="{D5C67253-E4A9-463D-94A3-8D2CFD9FDE50}"/>
    <cellStyle name="ป้อนค่า 22 3 5 2" xfId="54827" xr:uid="{15CF5F59-F486-4A8C-AF6D-DBE761A362BF}"/>
    <cellStyle name="ป้อนค่า 22 3 5 3" xfId="54828" xr:uid="{BD974BC2-A005-4F34-94B7-363AA763E414}"/>
    <cellStyle name="ป้อนค่า 22 3 6" xfId="54829" xr:uid="{A287CA8C-5B8A-4A70-9B57-C44C5E6EBE49}"/>
    <cellStyle name="ป้อนค่า 22 4" xfId="54830" xr:uid="{54FFDCE2-A75F-4BFD-B373-D6042CF35EB9}"/>
    <cellStyle name="ป้อนค่า 22 4 2" xfId="54831" xr:uid="{713EED40-0771-468A-B67B-1D601059509C}"/>
    <cellStyle name="ป้อนค่า 22 4 2 2" xfId="54832" xr:uid="{3672410C-3E69-4C0B-AC6B-A67380712401}"/>
    <cellStyle name="ป้อนค่า 22 4 2 3" xfId="54833" xr:uid="{919BC449-8307-4117-A199-164BF428141F}"/>
    <cellStyle name="ป้อนค่า 22 4 2 4" xfId="54834" xr:uid="{98C2F9E5-952E-4C5B-962D-57473ACDC7EE}"/>
    <cellStyle name="ป้อนค่า 22 4 3" xfId="54835" xr:uid="{9A09445F-4DBB-4FB8-BF8F-F3370190857C}"/>
    <cellStyle name="ป้อนค่า 22 4 3 2" xfId="54836" xr:uid="{E99B8DDB-513D-40CC-8176-F61704A7B16E}"/>
    <cellStyle name="ป้อนค่า 22 4 4" xfId="54837" xr:uid="{9DD1E68F-0CC5-4F15-89A1-B93988261072}"/>
    <cellStyle name="ป้อนค่า 22 5" xfId="54838" xr:uid="{5675A3FA-D84B-429E-A7BB-B56A281664DE}"/>
    <cellStyle name="ป้อนค่า 22 5 2" xfId="54839" xr:uid="{B10BA7D0-9659-4A10-ACC4-A46E0259794F}"/>
    <cellStyle name="ป้อนค่า 22 5 3" xfId="54840" xr:uid="{D1A6FC83-3505-49F3-A7CA-A5515D7D6B6F}"/>
    <cellStyle name="ป้อนค่า 22 5 4" xfId="54841" xr:uid="{AC4E3495-9664-4F5E-882F-25E8A6E293DF}"/>
    <cellStyle name="ป้อนค่า 22 6" xfId="54842" xr:uid="{1731D51D-1122-4B2C-A13D-18EA892283C1}"/>
    <cellStyle name="ป้อนค่า 22 6 2" xfId="54843" xr:uid="{31022258-4683-4D12-B0E0-95E8D4EA9F40}"/>
    <cellStyle name="ป้อนค่า 22 6 3" xfId="54844" xr:uid="{77A8AA08-0729-44E9-9259-C8360859B879}"/>
    <cellStyle name="ป้อนค่า 22 7" xfId="54845" xr:uid="{B2FDDC26-0596-4047-8DA6-7B9C9DBCD6F7}"/>
    <cellStyle name="ป้อนค่า 23" xfId="54846" xr:uid="{32E8A95C-721B-4A67-8007-CDC3C934C3B7}"/>
    <cellStyle name="ป้อนค่า 23 2" xfId="54847" xr:uid="{D0D1D412-C2C2-421C-81F6-25AF9F301F9A}"/>
    <cellStyle name="ป้อนค่า 23 2 2" xfId="54848" xr:uid="{C30F364F-ACAC-4A37-AB94-E316AEADDA33}"/>
    <cellStyle name="ป้อนค่า 23 2 2 2" xfId="54849" xr:uid="{2DBF59D8-BD72-400D-A45D-8E516958653E}"/>
    <cellStyle name="ป้อนค่า 23 2 2 2 2" xfId="54850" xr:uid="{544AF057-D7E7-4920-9F5B-6D33871590C8}"/>
    <cellStyle name="ป้อนค่า 23 2 2 2 2 2" xfId="54851" xr:uid="{40EA350B-23EB-49B3-85C2-B0563B539187}"/>
    <cellStyle name="ป้อนค่า 23 2 2 2 2 2 2" xfId="54852" xr:uid="{DD515096-D498-4942-9E76-6B6A9860E81B}"/>
    <cellStyle name="ป้อนค่า 23 2 2 2 2 2 3" xfId="54853" xr:uid="{168F7DA7-8312-4214-A477-01BB35624D3A}"/>
    <cellStyle name="ป้อนค่า 23 2 2 2 2 2 4" xfId="54854" xr:uid="{2BC65609-0989-448E-A30B-D2167C05C88D}"/>
    <cellStyle name="ป้อนค่า 23 2 2 2 2 3" xfId="54855" xr:uid="{A1994950-A4CA-4EE3-8EED-3F340F82DEE0}"/>
    <cellStyle name="ป้อนค่า 23 2 2 2 2 3 2" xfId="54856" xr:uid="{62E352DC-AEB3-4842-8FC6-4DE7E08F4364}"/>
    <cellStyle name="ป้อนค่า 23 2 2 2 2 4" xfId="54857" xr:uid="{54189E33-B319-4D26-81EA-1E3502A90D78}"/>
    <cellStyle name="ป้อนค่า 23 2 2 2 3" xfId="54858" xr:uid="{165691C9-E596-4968-BE02-92D80E66F85A}"/>
    <cellStyle name="ป้อนค่า 23 2 2 2 3 2" xfId="54859" xr:uid="{59A81CBD-46EF-404E-90AE-7D4F6210510C}"/>
    <cellStyle name="ป้อนค่า 23 2 2 2 3 3" xfId="54860" xr:uid="{5391855C-69B0-4EAE-9C0B-A46E92E66DC9}"/>
    <cellStyle name="ป้อนค่า 23 2 2 2 3 4" xfId="54861" xr:uid="{CD6CE513-8E71-43CD-A1E6-01761E083D87}"/>
    <cellStyle name="ป้อนค่า 23 2 2 2 4" xfId="54862" xr:uid="{6D67BF95-6F4B-406D-9FE0-5A66E2CFCF73}"/>
    <cellStyle name="ป้อนค่า 23 2 2 2 4 2" xfId="54863" xr:uid="{CED3B658-3370-493C-B0AC-00BBD3F887A5}"/>
    <cellStyle name="ป้อนค่า 23 2 2 2 4 3" xfId="54864" xr:uid="{4F09601D-38CD-4053-B21B-D8D535D6B66E}"/>
    <cellStyle name="ป้อนค่า 23 2 2 2 5" xfId="54865" xr:uid="{8BC15AFC-99A8-4675-B82E-6F1D33E7C512}"/>
    <cellStyle name="ป้อนค่า 23 2 2 3" xfId="54866" xr:uid="{B6714B66-6E25-43FA-952F-2F6058EE036B}"/>
    <cellStyle name="ป้อนค่า 23 2 2 3 2" xfId="54867" xr:uid="{0AB3D1B0-0C11-470D-95AD-CFC42C73FC19}"/>
    <cellStyle name="ป้อนค่า 23 2 2 3 2 2" xfId="54868" xr:uid="{B1EDAA86-5451-4F60-B9C5-BB36FFFCD934}"/>
    <cellStyle name="ป้อนค่า 23 2 2 3 2 3" xfId="54869" xr:uid="{044277F8-EBD3-4DD0-B9F0-F31FB47E4EFB}"/>
    <cellStyle name="ป้อนค่า 23 2 2 3 2 4" xfId="54870" xr:uid="{52E271FC-CA60-4C84-BBDF-D6C03EF16E4C}"/>
    <cellStyle name="ป้อนค่า 23 2 2 3 3" xfId="54871" xr:uid="{4FA6D7BA-50DE-4B31-AD3A-0E22FC42E7D8}"/>
    <cellStyle name="ป้อนค่า 23 2 2 3 3 2" xfId="54872" xr:uid="{0730976E-3220-4BE5-8513-B661530E5FAD}"/>
    <cellStyle name="ป้อนค่า 23 2 2 3 4" xfId="54873" xr:uid="{1465DE72-2CCF-41D2-BCBF-9CD444BDE12C}"/>
    <cellStyle name="ป้อนค่า 23 2 2 4" xfId="54874" xr:uid="{22359AE5-DCBB-423C-BB40-C92F7E3E5044}"/>
    <cellStyle name="ป้อนค่า 23 2 2 4 2" xfId="54875" xr:uid="{455F4C74-6C65-4CED-9D15-102AD88B34F5}"/>
    <cellStyle name="ป้อนค่า 23 2 2 4 3" xfId="54876" xr:uid="{83CE3788-556F-4E6C-8725-554A05BE7F91}"/>
    <cellStyle name="ป้อนค่า 23 2 2 4 4" xfId="54877" xr:uid="{B49C0BDB-673A-43B5-909B-C41B2B54FD7D}"/>
    <cellStyle name="ป้อนค่า 23 2 2 5" xfId="54878" xr:uid="{13158262-D213-4589-B041-4CB84C56FEB9}"/>
    <cellStyle name="ป้อนค่า 23 2 2 5 2" xfId="54879" xr:uid="{3BD25C0F-7D21-46D1-A388-350F4C6E2344}"/>
    <cellStyle name="ป้อนค่า 23 2 2 5 3" xfId="54880" xr:uid="{579B11D8-DB2A-4F1C-BA27-E7EC48A808F4}"/>
    <cellStyle name="ป้อนค่า 23 2 2 6" xfId="54881" xr:uid="{4AF91C05-13A1-4C94-AAB1-6D84BF5EDFB8}"/>
    <cellStyle name="ป้อนค่า 23 2 3" xfId="54882" xr:uid="{6642E919-F712-4DCB-83D2-C5D5A97C01C5}"/>
    <cellStyle name="ป้อนค่า 23 2 3 2" xfId="54883" xr:uid="{E789A63C-1881-47E7-A1BB-42C5136F62BF}"/>
    <cellStyle name="ป้อนค่า 23 2 3 2 2" xfId="54884" xr:uid="{CCBA001D-E20F-4C07-8A37-531D39F11277}"/>
    <cellStyle name="ป้อนค่า 23 2 3 2 3" xfId="54885" xr:uid="{1DF705B3-2DAE-4DB2-83AF-B324318CC4C0}"/>
    <cellStyle name="ป้อนค่า 23 2 3 2 4" xfId="54886" xr:uid="{2E3E2AA5-E72F-48F5-860D-9DF9D29512CE}"/>
    <cellStyle name="ป้อนค่า 23 2 3 3" xfId="54887" xr:uid="{11DCA790-208E-49A1-9421-42779BD8D2DF}"/>
    <cellStyle name="ป้อนค่า 23 2 3 3 2" xfId="54888" xr:uid="{EB8C1AEC-CE82-4D72-AFE9-41E11B6AF7E8}"/>
    <cellStyle name="ป้อนค่า 23 2 3 4" xfId="54889" xr:uid="{F684808C-B161-4054-9786-F4D76EFD26BE}"/>
    <cellStyle name="ป้อนค่า 23 2 4" xfId="54890" xr:uid="{4E78B9DC-5A8F-4986-A92B-F07A5B0607C0}"/>
    <cellStyle name="ป้อนค่า 23 2 4 2" xfId="54891" xr:uid="{91A3A7B7-501A-4591-ADA4-46A80E89AECD}"/>
    <cellStyle name="ป้อนค่า 23 2 4 3" xfId="54892" xr:uid="{709ED783-F988-4947-9951-A03F313FAF71}"/>
    <cellStyle name="ป้อนค่า 23 2 4 4" xfId="54893" xr:uid="{5C4B8B0F-84BA-47DF-9C40-A449DA33D00E}"/>
    <cellStyle name="ป้อนค่า 23 2 5" xfId="54894" xr:uid="{2BCDDD4E-B7AF-4BAE-B29C-11737C13FEF8}"/>
    <cellStyle name="ป้อนค่า 23 2 5 2" xfId="54895" xr:uid="{19E8B4D0-4C14-4EC3-816E-085942BCBA5F}"/>
    <cellStyle name="ป้อนค่า 23 2 5 3" xfId="54896" xr:uid="{F2CC6B9D-DD56-4417-BBB1-58B4AA37D928}"/>
    <cellStyle name="ป้อนค่า 23 2 6" xfId="54897" xr:uid="{34BF2B9E-9A8B-4144-8C8D-FF4B2226ACF0}"/>
    <cellStyle name="ป้อนค่า 23 3" xfId="54898" xr:uid="{842E3A48-3FC1-4FF4-8159-B1F5DCAD16DE}"/>
    <cellStyle name="ป้อนค่า 23 3 2" xfId="54899" xr:uid="{408DE591-C36B-47A9-831B-2070EBD1B079}"/>
    <cellStyle name="ป้อนค่า 23 3 2 2" xfId="54900" xr:uid="{849511F0-6D07-454E-8167-36ABBF734649}"/>
    <cellStyle name="ป้อนค่า 23 3 2 2 2" xfId="54901" xr:uid="{FB0B7E56-C7EA-4635-B460-CB6DD6C534B4}"/>
    <cellStyle name="ป้อนค่า 23 3 2 2 2 2" xfId="54902" xr:uid="{AFA8A1B0-FE97-4E69-B816-82C92F7539ED}"/>
    <cellStyle name="ป้อนค่า 23 3 2 2 2 3" xfId="54903" xr:uid="{162F8195-9F48-4813-B18C-3A78B95F9E0A}"/>
    <cellStyle name="ป้อนค่า 23 3 2 2 2 4" xfId="54904" xr:uid="{F20D6CED-11C3-4ABD-A0E3-802BC24837E2}"/>
    <cellStyle name="ป้อนค่า 23 3 2 2 3" xfId="54905" xr:uid="{3A72ED41-F5B6-496D-93E6-48D012487D38}"/>
    <cellStyle name="ป้อนค่า 23 3 2 2 3 2" xfId="54906" xr:uid="{08F8451D-A5EA-497D-85C7-BA69BA927CEF}"/>
    <cellStyle name="ป้อนค่า 23 3 2 2 4" xfId="54907" xr:uid="{B409F92A-B327-4B71-A4D6-0B370383D195}"/>
    <cellStyle name="ป้อนค่า 23 3 2 3" xfId="54908" xr:uid="{51D0B7C5-1206-452E-8934-491FD3EE6E4B}"/>
    <cellStyle name="ป้อนค่า 23 3 2 3 2" xfId="54909" xr:uid="{7F6EAF97-36CC-406A-9F71-73120E623A10}"/>
    <cellStyle name="ป้อนค่า 23 3 2 3 3" xfId="54910" xr:uid="{600DD621-6B6C-453D-919D-8C9A427D2A3A}"/>
    <cellStyle name="ป้อนค่า 23 3 2 3 4" xfId="54911" xr:uid="{E42DA3EE-49E7-4D91-B3E6-707331AF498E}"/>
    <cellStyle name="ป้อนค่า 23 3 2 4" xfId="54912" xr:uid="{150ADB5E-CFB4-4660-A475-BD09D9AC090C}"/>
    <cellStyle name="ป้อนค่า 23 3 2 4 2" xfId="54913" xr:uid="{EA26F3FC-1CEC-46E3-9589-8D9562B39AF6}"/>
    <cellStyle name="ป้อนค่า 23 3 2 4 3" xfId="54914" xr:uid="{D36DF65F-AD44-4F25-87CB-03E830EF4B67}"/>
    <cellStyle name="ป้อนค่า 23 3 2 5" xfId="54915" xr:uid="{27CE1FE6-722E-4840-B64B-89E3C01EE168}"/>
    <cellStyle name="ป้อนค่า 23 3 3" xfId="54916" xr:uid="{C180B173-DDF1-42DE-A280-5DAD95EDD067}"/>
    <cellStyle name="ป้อนค่า 23 3 3 2" xfId="54917" xr:uid="{9821BF92-9BD6-492B-ACB8-26F944C788BF}"/>
    <cellStyle name="ป้อนค่า 23 3 3 2 2" xfId="54918" xr:uid="{38A29693-E247-43E7-9A8E-9B3C34142C20}"/>
    <cellStyle name="ป้อนค่า 23 3 3 2 3" xfId="54919" xr:uid="{8E3BC7F4-63B9-414A-A3E2-BC0A812CD467}"/>
    <cellStyle name="ป้อนค่า 23 3 3 2 4" xfId="54920" xr:uid="{19CB00F3-995B-4C91-960E-E47632B76AFC}"/>
    <cellStyle name="ป้อนค่า 23 3 3 3" xfId="54921" xr:uid="{38681C8F-BB3D-4157-9279-E5BDC58FC3A3}"/>
    <cellStyle name="ป้อนค่า 23 3 3 3 2" xfId="54922" xr:uid="{0B2ED579-8D36-4CAE-BB8D-2300815DF034}"/>
    <cellStyle name="ป้อนค่า 23 3 3 4" xfId="54923" xr:uid="{56B9A434-47AD-420F-9D53-8FA5FDBAD1A8}"/>
    <cellStyle name="ป้อนค่า 23 3 4" xfId="54924" xr:uid="{4B6F9894-06A8-4AC1-ACFC-1F0036C6AC6E}"/>
    <cellStyle name="ป้อนค่า 23 3 4 2" xfId="54925" xr:uid="{6CC8F0C9-463C-48C5-A92B-CEEF13539565}"/>
    <cellStyle name="ป้อนค่า 23 3 4 3" xfId="54926" xr:uid="{37D708BC-A100-4934-9171-F7FB5583A1D8}"/>
    <cellStyle name="ป้อนค่า 23 3 4 4" xfId="54927" xr:uid="{A1AA3EFA-078F-447F-914C-AF91CF1827A9}"/>
    <cellStyle name="ป้อนค่า 23 3 5" xfId="54928" xr:uid="{93A15327-47A5-454B-92C3-F80DA31A043C}"/>
    <cellStyle name="ป้อนค่า 23 3 5 2" xfId="54929" xr:uid="{90614761-5DB0-46D8-89A5-7199D6F517B9}"/>
    <cellStyle name="ป้อนค่า 23 3 5 3" xfId="54930" xr:uid="{4631C01F-BFC4-495D-9062-BCFA09ED5C7A}"/>
    <cellStyle name="ป้อนค่า 23 3 6" xfId="54931" xr:uid="{205E67E8-BF9B-4DE3-8FF3-0C557F987F17}"/>
    <cellStyle name="ป้อนค่า 23 4" xfId="54932" xr:uid="{7BBD237A-D311-4F23-A3E3-192ECFAC897B}"/>
    <cellStyle name="ป้อนค่า 23 4 2" xfId="54933" xr:uid="{5D63A387-2731-474B-8B8B-2D3E3C6CF03A}"/>
    <cellStyle name="ป้อนค่า 23 4 2 2" xfId="54934" xr:uid="{2954811F-765F-4046-869B-D2EE07A99885}"/>
    <cellStyle name="ป้อนค่า 23 4 2 3" xfId="54935" xr:uid="{3104C80C-EF20-414A-B3EC-8EACFF604AE5}"/>
    <cellStyle name="ป้อนค่า 23 4 2 4" xfId="54936" xr:uid="{58724B73-9198-49E8-9E7C-856D4FA7D896}"/>
    <cellStyle name="ป้อนค่า 23 4 3" xfId="54937" xr:uid="{7475D071-5D96-4998-8D91-252E425E2124}"/>
    <cellStyle name="ป้อนค่า 23 4 3 2" xfId="54938" xr:uid="{5C92977E-F59E-4BB6-9530-968B62FC4758}"/>
    <cellStyle name="ป้อนค่า 23 4 4" xfId="54939" xr:uid="{10F4539A-3556-4C58-96D4-C226F9DB3174}"/>
    <cellStyle name="ป้อนค่า 23 5" xfId="54940" xr:uid="{EBFC7CAD-80E1-4CBD-AB57-5087E89EEAD3}"/>
    <cellStyle name="ป้อนค่า 23 5 2" xfId="54941" xr:uid="{97C4BD25-C9B4-4B66-BE22-C3374EA5BDD0}"/>
    <cellStyle name="ป้อนค่า 23 5 3" xfId="54942" xr:uid="{3B1B75D7-D0D8-442E-85E4-E72390618002}"/>
    <cellStyle name="ป้อนค่า 23 5 4" xfId="54943" xr:uid="{6FB25F63-C013-4244-967B-AEF1A521878C}"/>
    <cellStyle name="ป้อนค่า 23 6" xfId="54944" xr:uid="{5800DF4B-34D4-41C1-BE06-B9DC27498083}"/>
    <cellStyle name="ป้อนค่า 23 6 2" xfId="54945" xr:uid="{3E08DF04-9338-4726-9156-B243D263A7D1}"/>
    <cellStyle name="ป้อนค่า 23 6 3" xfId="54946" xr:uid="{C1656A0C-4E5B-4B7C-9F7B-DAB5F8055E23}"/>
    <cellStyle name="ป้อนค่า 23 7" xfId="54947" xr:uid="{EAA1DAF8-718B-4513-AD8D-EC30FB9B98B9}"/>
    <cellStyle name="ป้อนค่า 24" xfId="54948" xr:uid="{3D0029D4-49E9-4855-8418-15DB55A50387}"/>
    <cellStyle name="ป้อนค่า 24 2" xfId="54949" xr:uid="{53276E36-D1F2-4418-AE3C-9F87B9BC83AD}"/>
    <cellStyle name="ป้อนค่า 24 2 2" xfId="54950" xr:uid="{66C0040C-2E4E-442B-8512-2E5B6D3B88A1}"/>
    <cellStyle name="ป้อนค่า 24 2 2 2" xfId="54951" xr:uid="{E8E3620E-B6EF-46CF-8B3C-51E7ED8FF127}"/>
    <cellStyle name="ป้อนค่า 24 2 2 2 2" xfId="54952" xr:uid="{886441BC-EC81-4E6C-8D4F-47F6AF554A89}"/>
    <cellStyle name="ป้อนค่า 24 2 2 2 2 2" xfId="54953" xr:uid="{897F8A40-A8F5-40EC-8D8C-6E9978A125D2}"/>
    <cellStyle name="ป้อนค่า 24 2 2 2 2 3" xfId="54954" xr:uid="{6BC2DC50-B6DA-4034-8C3E-1F46298B0A77}"/>
    <cellStyle name="ป้อนค่า 24 2 2 2 2 4" xfId="54955" xr:uid="{D1D7D7EC-8CB0-4BCC-A914-2D562B418B72}"/>
    <cellStyle name="ป้อนค่า 24 2 2 2 3" xfId="54956" xr:uid="{F7AEE9C5-6798-4A51-BF45-89E3E3B517CC}"/>
    <cellStyle name="ป้อนค่า 24 2 2 2 3 2" xfId="54957" xr:uid="{A5CC0091-1394-48B6-93BD-4FDC1CF8BBC5}"/>
    <cellStyle name="ป้อนค่า 24 2 2 2 4" xfId="54958" xr:uid="{BC4708B5-69B2-42CE-9494-9B94D225B5B0}"/>
    <cellStyle name="ป้อนค่า 24 2 2 3" xfId="54959" xr:uid="{CF1BCF71-59B1-40DA-914A-CD35AB7DA099}"/>
    <cellStyle name="ป้อนค่า 24 2 2 3 2" xfId="54960" xr:uid="{D091D7BE-9EFB-4F6C-AF6E-04306EE873C0}"/>
    <cellStyle name="ป้อนค่า 24 2 2 3 3" xfId="54961" xr:uid="{62CDBF8D-1D85-45E5-8EB5-FEF94F0D1223}"/>
    <cellStyle name="ป้อนค่า 24 2 2 3 4" xfId="54962" xr:uid="{A30DE500-346F-42AB-A1CA-8407E31533C4}"/>
    <cellStyle name="ป้อนค่า 24 2 2 4" xfId="54963" xr:uid="{BCFD6666-5EE5-435C-AF53-AF6FF35AB547}"/>
    <cellStyle name="ป้อนค่า 24 2 2 4 2" xfId="54964" xr:uid="{747DF30C-A33B-41D8-B126-D9C08AFAB172}"/>
    <cellStyle name="ป้อนค่า 24 2 2 4 3" xfId="54965" xr:uid="{8F1627EF-32B6-4A60-91D6-425090DC1B5A}"/>
    <cellStyle name="ป้อนค่า 24 2 2 5" xfId="54966" xr:uid="{FC1E29D8-7D74-4C32-8D70-AC0A8A68B024}"/>
    <cellStyle name="ป้อนค่า 24 2 3" xfId="54967" xr:uid="{D1ED66D9-349C-40CA-A8FC-FF9840834B1C}"/>
    <cellStyle name="ป้อนค่า 24 2 3 2" xfId="54968" xr:uid="{ED363D8D-8F25-450A-B9B1-F91F5BE446D6}"/>
    <cellStyle name="ป้อนค่า 24 2 3 2 2" xfId="54969" xr:uid="{B71E066D-89CB-47EF-9364-39C1661F4E02}"/>
    <cellStyle name="ป้อนค่า 24 2 3 2 3" xfId="54970" xr:uid="{0997357D-1366-4E41-8B66-ACD3179C9759}"/>
    <cellStyle name="ป้อนค่า 24 2 3 2 4" xfId="54971" xr:uid="{3DADD7FE-A333-496E-8DC5-8E84C9B08DCB}"/>
    <cellStyle name="ป้อนค่า 24 2 3 3" xfId="54972" xr:uid="{6C1548F0-8C8F-483A-A7A6-16BCC69706CD}"/>
    <cellStyle name="ป้อนค่า 24 2 3 3 2" xfId="54973" xr:uid="{A5CABC31-634D-472D-9417-0FE1C560CCED}"/>
    <cellStyle name="ป้อนค่า 24 2 3 4" xfId="54974" xr:uid="{10A55231-54D6-49B1-AF02-900903AC30D8}"/>
    <cellStyle name="ป้อนค่า 24 2 4" xfId="54975" xr:uid="{DB7C3F85-C8CC-4FBD-86D5-6187BD92173A}"/>
    <cellStyle name="ป้อนค่า 24 2 4 2" xfId="54976" xr:uid="{2BC9E019-52E0-4E08-BDCF-4295CD70DD32}"/>
    <cellStyle name="ป้อนค่า 24 2 4 3" xfId="54977" xr:uid="{FCFFDAEB-381D-4931-B7F1-9398BF001276}"/>
    <cellStyle name="ป้อนค่า 24 2 4 4" xfId="54978" xr:uid="{3AC7C4A8-69F0-41B4-9B85-E436D085D79B}"/>
    <cellStyle name="ป้อนค่า 24 2 5" xfId="54979" xr:uid="{37A280B7-77D9-48F3-8103-9691CDBECC62}"/>
    <cellStyle name="ป้อนค่า 24 2 5 2" xfId="54980" xr:uid="{1B6DCBA8-8492-4D36-B77B-75334A21461D}"/>
    <cellStyle name="ป้อนค่า 24 2 5 3" xfId="54981" xr:uid="{E4E78CB8-D6DF-4B7C-AEFD-8B81E8CBE54D}"/>
    <cellStyle name="ป้อนค่า 24 2 6" xfId="54982" xr:uid="{AF5B90A7-1F7C-4778-B3E6-3E2CD767988F}"/>
    <cellStyle name="ป้อนค่า 24 3" xfId="54983" xr:uid="{D673E6A2-E4C4-4A32-A68D-FB38932FE98A}"/>
    <cellStyle name="ป้อนค่า 24 3 2" xfId="54984" xr:uid="{AE067FEE-3370-43BD-B4C1-2D6AAF077F20}"/>
    <cellStyle name="ป้อนค่า 24 3 2 2" xfId="54985" xr:uid="{E9BB16E5-B82B-42CF-B74F-64AF36DBCCA0}"/>
    <cellStyle name="ป้อนค่า 24 3 2 3" xfId="54986" xr:uid="{92B57898-EC20-464E-84C4-5C6D52E04E0E}"/>
    <cellStyle name="ป้อนค่า 24 3 2 4" xfId="54987" xr:uid="{C6CA62CA-DE47-4D22-8BFB-5E0F3AA79615}"/>
    <cellStyle name="ป้อนค่า 24 3 3" xfId="54988" xr:uid="{83FF554B-34FF-41A3-B61F-1D6241225353}"/>
    <cellStyle name="ป้อนค่า 24 3 3 2" xfId="54989" xr:uid="{13FE807D-B703-4F7D-B3EE-FF7C198DE7E3}"/>
    <cellStyle name="ป้อนค่า 24 3 4" xfId="54990" xr:uid="{CAD69223-0304-4534-9047-D72214F9442D}"/>
    <cellStyle name="ป้อนค่า 24 4" xfId="54991" xr:uid="{3980C2E0-F2C9-485F-8526-3764A773815E}"/>
    <cellStyle name="ป้อนค่า 24 4 2" xfId="54992" xr:uid="{E10AA4CB-8DE9-47F4-92C8-645538713CCD}"/>
    <cellStyle name="ป้อนค่า 24 4 3" xfId="54993" xr:uid="{C0C0C10F-BA52-4A63-873E-1028BA328CAB}"/>
    <cellStyle name="ป้อนค่า 24 4 4" xfId="54994" xr:uid="{8343135B-0CAE-4096-9DE1-F039A0A2C8EE}"/>
    <cellStyle name="ป้อนค่า 24 5" xfId="54995" xr:uid="{6EFA33C3-BEE1-43A3-9401-01B48BBB1B97}"/>
    <cellStyle name="ป้อนค่า 24 5 2" xfId="54996" xr:uid="{4671A818-B4D1-4FD3-B7B6-09AE7ABD7535}"/>
    <cellStyle name="ป้อนค่า 24 5 3" xfId="54997" xr:uid="{68101C68-DE1F-4550-9AEC-8ACC647AB015}"/>
    <cellStyle name="ป้อนค่า 24 6" xfId="54998" xr:uid="{9D0E5A35-43A2-4CC6-B7C1-D6C2E61A5A6A}"/>
    <cellStyle name="ป้อนค่า 25" xfId="54999" xr:uid="{B8154386-D552-4670-8422-D1816B9B64EA}"/>
    <cellStyle name="ป้อนค่า 25 2" xfId="55000" xr:uid="{88E48BF5-5786-4629-8847-334F1F774901}"/>
    <cellStyle name="ป้อนค่า 25 2 2" xfId="55001" xr:uid="{67E1575C-0FEF-445A-93C0-21DF5F9445BD}"/>
    <cellStyle name="ป้อนค่า 25 2 2 2" xfId="55002" xr:uid="{92E44BF3-D02C-443C-A25F-7F254F89AD91}"/>
    <cellStyle name="ป้อนค่า 25 2 2 2 2" xfId="55003" xr:uid="{286CE182-A422-4C03-8277-0ABA85EF0B22}"/>
    <cellStyle name="ป้อนค่า 25 2 2 2 3" xfId="55004" xr:uid="{99BA9C09-9EB3-43A2-9B16-15F761813386}"/>
    <cellStyle name="ป้อนค่า 25 2 2 2 4" xfId="55005" xr:uid="{ABBD7CA6-9848-407F-9A0D-994727203E28}"/>
    <cellStyle name="ป้อนค่า 25 2 2 3" xfId="55006" xr:uid="{E6F63A42-6291-4CF3-9014-DA83273A01ED}"/>
    <cellStyle name="ป้อนค่า 25 2 2 3 2" xfId="55007" xr:uid="{8043C7D0-5C54-4E74-ADA8-7D20CB7D8585}"/>
    <cellStyle name="ป้อนค่า 25 2 2 4" xfId="55008" xr:uid="{6FB02F5E-9B34-4CEA-8D3F-78AC9B5F6775}"/>
    <cellStyle name="ป้อนค่า 25 2 3" xfId="55009" xr:uid="{8D926DA2-120A-4331-A9D5-E2439155C7C0}"/>
    <cellStyle name="ป้อนค่า 25 2 3 2" xfId="55010" xr:uid="{ECA78B8A-E085-4798-985E-0CA6ABA026C2}"/>
    <cellStyle name="ป้อนค่า 25 2 3 3" xfId="55011" xr:uid="{CA1AF2C0-D66C-4469-8F2A-6F9285675903}"/>
    <cellStyle name="ป้อนค่า 25 2 3 4" xfId="55012" xr:uid="{0D0D3F94-CAA9-493B-A3EB-CCD0D51E98A8}"/>
    <cellStyle name="ป้อนค่า 25 2 4" xfId="55013" xr:uid="{8A2B4A3A-9077-48C7-9866-C0399728FF09}"/>
    <cellStyle name="ป้อนค่า 25 2 4 2" xfId="55014" xr:uid="{68027AB6-F581-4AD8-9CBF-F142FFC84CE7}"/>
    <cellStyle name="ป้อนค่า 25 2 4 3" xfId="55015" xr:uid="{BCF7D56C-19C8-4C02-A5FE-9C2FBF6D36A9}"/>
    <cellStyle name="ป้อนค่า 25 2 5" xfId="55016" xr:uid="{998852F4-ABA8-46AA-A83E-CF70E91AA96E}"/>
    <cellStyle name="ป้อนค่า 25 3" xfId="55017" xr:uid="{10BC7DF4-4E1A-4F77-9F22-B8CAD34311F9}"/>
    <cellStyle name="ป้อนค่า 25 3 2" xfId="55018" xr:uid="{F8268D21-668D-4235-BD5B-1F1C8A3AA228}"/>
    <cellStyle name="ป้อนค่า 25 3 2 2" xfId="55019" xr:uid="{492096EB-E30F-49E5-9E24-9270E857C522}"/>
    <cellStyle name="ป้อนค่า 25 3 2 3" xfId="55020" xr:uid="{C7AB55EC-DC83-47EB-82A0-2A9459D84F25}"/>
    <cellStyle name="ป้อนค่า 25 3 2 4" xfId="55021" xr:uid="{985CC268-ACA0-4F6B-BFDD-2777AC2302C3}"/>
    <cellStyle name="ป้อนค่า 25 3 3" xfId="55022" xr:uid="{69FD2719-56B1-4FD0-8477-FF796055E3AC}"/>
    <cellStyle name="ป้อนค่า 25 3 3 2" xfId="55023" xr:uid="{90971FAC-3107-4A53-A43F-663E8D44B37B}"/>
    <cellStyle name="ป้อนค่า 25 3 4" xfId="55024" xr:uid="{25C93C4E-18FC-4FDB-B0E3-47325B4C453F}"/>
    <cellStyle name="ป้อนค่า 25 4" xfId="55025" xr:uid="{0F85EF34-2DA8-442E-A0CC-1738BA5666CD}"/>
    <cellStyle name="ป้อนค่า 25 4 2" xfId="55026" xr:uid="{F5C39884-A8CD-4F8B-AD17-8FCA302AAED2}"/>
    <cellStyle name="ป้อนค่า 25 4 3" xfId="55027" xr:uid="{CB95E3C1-6DA1-4A51-BEE9-A8F08E72FC7E}"/>
    <cellStyle name="ป้อนค่า 25 4 4" xfId="55028" xr:uid="{9AD041EB-A98C-4384-8DAE-45A9B8553B98}"/>
    <cellStyle name="ป้อนค่า 25 5" xfId="55029" xr:uid="{D1BF9481-BF25-4FD9-B3F5-1E36B4148033}"/>
    <cellStyle name="ป้อนค่า 25 5 2" xfId="55030" xr:uid="{07491E76-8CB7-4BA6-B3AA-B07756568A1B}"/>
    <cellStyle name="ป้อนค่า 25 5 3" xfId="55031" xr:uid="{21FE34C5-6712-4841-B6CB-C5B445951C23}"/>
    <cellStyle name="ป้อนค่า 25 6" xfId="55032" xr:uid="{272A6149-9B84-4308-A54D-4794C29318CC}"/>
    <cellStyle name="ป้อนค่า 26" xfId="55033" xr:uid="{9E6DC776-906E-4B3A-B3CA-42CD6C660CF7}"/>
    <cellStyle name="ป้อนค่า 26 2" xfId="55034" xr:uid="{9ECCE90C-7020-4E4B-90E3-1A359D55D6D1}"/>
    <cellStyle name="ป้อนค่า 26 2 2" xfId="55035" xr:uid="{BEB9738B-8033-45C8-8C83-0C712F8B09BB}"/>
    <cellStyle name="ป้อนค่า 26 2 2 2" xfId="55036" xr:uid="{27DB4894-0CF2-4688-9054-7A3C91E54162}"/>
    <cellStyle name="ป้อนค่า 26 2 2 3" xfId="55037" xr:uid="{298BB8A5-49C5-474B-B1B5-AD50139C37CF}"/>
    <cellStyle name="ป้อนค่า 26 2 2 4" xfId="55038" xr:uid="{A1442C20-D7CD-493C-A3CA-C99DD7064E78}"/>
    <cellStyle name="ป้อนค่า 26 2 3" xfId="55039" xr:uid="{3B926B39-D1DB-4E5C-A790-ED6A9588F363}"/>
    <cellStyle name="ป้อนค่า 26 2 3 2" xfId="55040" xr:uid="{ADCC88B4-5DDB-4537-A051-B8122BA26AAB}"/>
    <cellStyle name="ป้อนค่า 26 2 4" xfId="55041" xr:uid="{5DE05FB3-55F6-44BF-BD49-566A33FFA94C}"/>
    <cellStyle name="ป้อนค่า 26 3" xfId="55042" xr:uid="{09EBAA54-1DAD-4684-8684-AFDBC254A77F}"/>
    <cellStyle name="ป้อนค่า 26 3 2" xfId="55043" xr:uid="{12218418-9035-40A1-9DD3-7A0B55A1147B}"/>
    <cellStyle name="ป้อนค่า 26 3 3" xfId="55044" xr:uid="{43893537-F8B1-4EA2-BDFD-BC741577D077}"/>
    <cellStyle name="ป้อนค่า 26 3 4" xfId="55045" xr:uid="{EE844764-E3E0-4F29-A7CA-CC3A61042216}"/>
    <cellStyle name="ป้อนค่า 26 4" xfId="55046" xr:uid="{99A48238-080F-49A3-9353-5F3343E510F5}"/>
    <cellStyle name="ป้อนค่า 26 4 2" xfId="55047" xr:uid="{7BE17236-BC12-4600-AE38-19C53FC29C41}"/>
    <cellStyle name="ป้อนค่า 26 4 3" xfId="55048" xr:uid="{073512EE-254B-482B-9980-CB3047C9B038}"/>
    <cellStyle name="ป้อนค่า 26 5" xfId="55049" xr:uid="{AA99EEE6-4B0E-4FA5-B3F2-77C637B5C9FA}"/>
    <cellStyle name="ป้อนค่า 27" xfId="55050" xr:uid="{D4DD89CD-33A5-49E4-9FEC-BA23B7EA9255}"/>
    <cellStyle name="ป้อนค่า 27 2" xfId="55051" xr:uid="{75295BC4-0896-4568-81E1-6D907D92F53D}"/>
    <cellStyle name="ป้อนค่า 27 2 2" xfId="55052" xr:uid="{FB3C582C-D829-4048-ADD5-CFD2560417E6}"/>
    <cellStyle name="ป้อนค่า 27 2 3" xfId="55053" xr:uid="{1130F441-05A4-4F2C-A2C8-4FC5647BE447}"/>
    <cellStyle name="ป้อนค่า 27 2 4" xfId="55054" xr:uid="{27708E2D-F449-4A89-8CA0-128462223FCB}"/>
    <cellStyle name="ป้อนค่า 27 3" xfId="55055" xr:uid="{12C24FF7-E973-4DA2-9E3A-83F9E7477090}"/>
    <cellStyle name="ป้อนค่า 27 3 2" xfId="55056" xr:uid="{94DB6B18-6DBD-42B9-86FF-332E77E9391E}"/>
    <cellStyle name="ป้อนค่า 27 4" xfId="55057" xr:uid="{B06E46B9-F4BE-4234-88F9-8DB68E5A0D30}"/>
    <cellStyle name="ป้อนค่า 28" xfId="55058" xr:uid="{4646F73C-192A-483A-9F71-5EBBDB24F727}"/>
    <cellStyle name="ป้อนค่า 28 2" xfId="55059" xr:uid="{BAB20749-275C-4EFD-81C2-F45486080286}"/>
    <cellStyle name="ป้อนค่า 28 3" xfId="55060" xr:uid="{BCB88658-AF2E-499A-85F0-145AF2AE0D42}"/>
    <cellStyle name="ป้อนค่า 28 4" xfId="55061" xr:uid="{26F7BDB0-430F-4351-93DC-D7CA5F788EE6}"/>
    <cellStyle name="ป้อนค่า 29" xfId="55062" xr:uid="{EA03639E-36CE-4CB3-AA1A-C67CB282A4DA}"/>
    <cellStyle name="ป้อนค่า 29 2" xfId="55063" xr:uid="{ECAC0758-E179-4FB2-9544-20A9998A6553}"/>
    <cellStyle name="ป้อนค่า 29 3" xfId="55064" xr:uid="{81A33762-17DC-45C0-BDC6-7B806DB96D7D}"/>
    <cellStyle name="ป้อนค่า 3" xfId="55065" xr:uid="{77A69D7A-2A2B-41A2-AC90-A93192247254}"/>
    <cellStyle name="ป้อนค่า 3 10" xfId="55066" xr:uid="{BF322993-0178-4353-A3F9-220CDFA310AB}"/>
    <cellStyle name="ป้อนค่า 3 10 2" xfId="55067" xr:uid="{ABC90048-20A1-414D-815D-2B179361A697}"/>
    <cellStyle name="ป้อนค่า 3 10 3" xfId="55068" xr:uid="{44D14ED2-E9BA-4A23-8383-DDDAD63008BE}"/>
    <cellStyle name="ป้อนค่า 3 11" xfId="55069" xr:uid="{139F6252-3C34-4837-86B0-03115BE3CC1E}"/>
    <cellStyle name="ป้อนค่า 3 2" xfId="55070" xr:uid="{1BA72E52-2E22-414D-8D77-AFEF246935CB}"/>
    <cellStyle name="ป้อนค่า 3 2 2" xfId="55071" xr:uid="{8068E7B5-E739-47D3-90B5-D612554E5B6B}"/>
    <cellStyle name="ป้อนค่า 3 2 2 2" xfId="55072" xr:uid="{80260930-F323-4FB4-853C-8957FFABCAF9}"/>
    <cellStyle name="ป้อนค่า 3 2 2 2 2" xfId="55073" xr:uid="{8249F736-29B8-4106-BB23-7232B52A0FAF}"/>
    <cellStyle name="ป้อนค่า 3 2 2 2 2 2" xfId="55074" xr:uid="{F5A50E38-EF5B-41C8-B706-078702C4488B}"/>
    <cellStyle name="ป้อนค่า 3 2 2 2 2 2 2" xfId="55075" xr:uid="{1101E1E6-74E7-4C0C-AA7E-D04454A76F63}"/>
    <cellStyle name="ป้อนค่า 3 2 2 2 2 2 3" xfId="55076" xr:uid="{363A8EED-CFE9-4EB6-A907-6DA3B16703C5}"/>
    <cellStyle name="ป้อนค่า 3 2 2 2 2 2 4" xfId="55077" xr:uid="{AE6A001E-45F7-4DEB-8D88-14C55B097B49}"/>
    <cellStyle name="ป้อนค่า 3 2 2 2 2 3" xfId="55078" xr:uid="{1A420507-7C66-4D14-8ABE-7DA0F11FF61C}"/>
    <cellStyle name="ป้อนค่า 3 2 2 2 2 3 2" xfId="55079" xr:uid="{713FE128-4187-4423-AC37-A098E84A9153}"/>
    <cellStyle name="ป้อนค่า 3 2 2 2 2 3 3" xfId="55080" xr:uid="{8D785E77-25AF-4F6A-B35C-A4314B6F6CEE}"/>
    <cellStyle name="ป้อนค่า 3 2 2 2 2 4" xfId="55081" xr:uid="{C61EA521-0339-45B3-9F89-504B37E7319B}"/>
    <cellStyle name="ป้อนค่า 3 2 2 2 2 5" xfId="55082" xr:uid="{11DBA4F5-0D23-4ECB-AEA6-B4B69979813B}"/>
    <cellStyle name="ป้อนค่า 3 2 2 2 3" xfId="55083" xr:uid="{FCAB121C-4629-44A7-997E-AF5E4FADE25D}"/>
    <cellStyle name="ป้อนค่า 3 2 2 2 3 2" xfId="55084" xr:uid="{5DDFB824-76E5-4E6F-A0B4-9F17F07A54E7}"/>
    <cellStyle name="ป้อนค่า 3 2 2 2 3 2 2" xfId="55085" xr:uid="{BAB3CFE2-0822-4E3E-9A1C-5547CD8797DA}"/>
    <cellStyle name="ป้อนค่า 3 2 2 2 3 2 3" xfId="55086" xr:uid="{AAFE55FD-F859-4656-ADAE-77E20E12F615}"/>
    <cellStyle name="ป้อนค่า 3 2 2 2 3 3" xfId="55087" xr:uid="{7DEAC233-E279-4C44-977A-C093260DDD04}"/>
    <cellStyle name="ป้อนค่า 3 2 2 2 3 4" xfId="55088" xr:uid="{2119185E-B809-41A3-AD32-43C97FA96B05}"/>
    <cellStyle name="ป้อนค่า 3 2 2 2 3 5" xfId="55089" xr:uid="{38677167-69ED-43D3-B9BA-E1A695BE911F}"/>
    <cellStyle name="ป้อนค่า 3 2 2 2 4" xfId="55090" xr:uid="{833F8210-C235-4266-8C22-776A01185E01}"/>
    <cellStyle name="ป้อนค่า 3 2 2 2 4 2" xfId="55091" xr:uid="{F8A850D1-9E6A-42AC-BF2D-B40198A99D53}"/>
    <cellStyle name="ป้อนค่า 3 2 2 2 4 2 2" xfId="55092" xr:uid="{144D18E6-9D61-4D42-A534-A5D5405AF963}"/>
    <cellStyle name="ป้อนค่า 3 2 2 2 4 2 3" xfId="55093" xr:uid="{67457EFF-8567-4F97-BFAE-5D11D8FAFB33}"/>
    <cellStyle name="ป้อนค่า 3 2 2 2 4 3" xfId="55094" xr:uid="{316FBB40-750A-40D0-A4FA-31C1FA4DA84B}"/>
    <cellStyle name="ป้อนค่า 3 2 2 2 4 4" xfId="55095" xr:uid="{094167FB-7914-4BE0-93CA-7222A14CFFE9}"/>
    <cellStyle name="ป้อนค่า 3 2 2 2 5" xfId="55096" xr:uid="{19578E40-9C53-46FA-A97C-15B4FA74F94A}"/>
    <cellStyle name="ป้อนค่า 3 2 2 2 5 2" xfId="55097" xr:uid="{20B4593A-5390-47E0-8DC0-1FDA863822B7}"/>
    <cellStyle name="ป้อนค่า 3 2 2 2 5 3" xfId="55098" xr:uid="{50299704-E578-4C8F-A60C-3FB82681126A}"/>
    <cellStyle name="ป้อนค่า 3 2 2 2 6" xfId="55099" xr:uid="{A76DBD8A-BFCD-47E8-9A9A-1EFD47B32385}"/>
    <cellStyle name="ป้อนค่า 3 2 2 2 6 2" xfId="55100" xr:uid="{9F97E239-235E-4A20-90DA-19F397872CC6}"/>
    <cellStyle name="ป้อนค่า 3 2 2 2 6 3" xfId="55101" xr:uid="{37F692C1-2087-4077-AC60-251A51E500B3}"/>
    <cellStyle name="ป้อนค่า 3 2 2 2 7" xfId="55102" xr:uid="{038D5CB5-7B33-45FB-B00C-C3867477C2E2}"/>
    <cellStyle name="ป้อนค่า 3 2 2 3" xfId="55103" xr:uid="{7EA3075D-D7D6-4F04-A25F-1914ECA62915}"/>
    <cellStyle name="ป้อนค่า 3 2 2 3 2" xfId="55104" xr:uid="{E5E3C33B-1A62-4002-A69A-374108374E0F}"/>
    <cellStyle name="ป้อนค่า 3 2 2 3 2 2" xfId="55105" xr:uid="{12E62977-13E5-411D-97C2-5977B3610B11}"/>
    <cellStyle name="ป้อนค่า 3 2 2 3 2 2 2" xfId="55106" xr:uid="{1F2B0959-4C99-415F-AF91-BE57BCA74179}"/>
    <cellStyle name="ป้อนค่า 3 2 2 3 2 2 3" xfId="55107" xr:uid="{BFF6B0D8-A791-485A-9FBE-33A2E149F1B8}"/>
    <cellStyle name="ป้อนค่า 3 2 2 3 2 2 4" xfId="55108" xr:uid="{3103E876-D935-4303-8E9B-4CA291C1B653}"/>
    <cellStyle name="ป้อนค่า 3 2 2 3 2 3" xfId="55109" xr:uid="{645DBD1F-CE7D-4920-9AA4-6093CA69EE37}"/>
    <cellStyle name="ป้อนค่า 3 2 2 3 2 3 2" xfId="55110" xr:uid="{65F54ED9-6BFC-4AB1-977C-53552437AFC4}"/>
    <cellStyle name="ป้อนค่า 3 2 2 3 2 4" xfId="55111" xr:uid="{90043F29-90B1-40CE-B0C5-97E096070F8B}"/>
    <cellStyle name="ป้อนค่า 3 2 2 3 3" xfId="55112" xr:uid="{CB841F74-A607-4A1F-A542-D62545FFE431}"/>
    <cellStyle name="ป้อนค่า 3 2 2 3 3 2" xfId="55113" xr:uid="{1431DE02-A139-4AA1-8AAE-68A9D7D982E1}"/>
    <cellStyle name="ป้อนค่า 3 2 2 3 3 3" xfId="55114" xr:uid="{239BE179-1644-433B-B268-8698AED7E8EF}"/>
    <cellStyle name="ป้อนค่า 3 2 2 3 3 4" xfId="55115" xr:uid="{4A2B4928-95FC-4113-A8E2-144974220CF1}"/>
    <cellStyle name="ป้อนค่า 3 2 2 3 4" xfId="55116" xr:uid="{3FA3B167-B861-43E2-B4E1-74C31842543D}"/>
    <cellStyle name="ป้อนค่า 3 2 2 3 4 2" xfId="55117" xr:uid="{03510F01-CFFE-453E-805B-0FBDE20F0998}"/>
    <cellStyle name="ป้อนค่า 3 2 2 3 4 3" xfId="55118" xr:uid="{F7ACE095-A134-4915-ACD1-771069EDC515}"/>
    <cellStyle name="ป้อนค่า 3 2 2 3 5" xfId="55119" xr:uid="{CF3B8672-7696-43CC-91D8-703503234697}"/>
    <cellStyle name="ป้อนค่า 3 2 2 3 5 2" xfId="55120" xr:uid="{8861944C-E676-47C6-9969-CA9E695FD8E3}"/>
    <cellStyle name="ป้อนค่า 3 2 2 3 5 3" xfId="55121" xr:uid="{27B7DB67-10B4-4D7E-BE1E-1BEC6F36F8D2}"/>
    <cellStyle name="ป้อนค่า 3 2 2 3 6" xfId="55122" xr:uid="{18A4E829-F705-42A0-BEA1-3CB346E7F0A5}"/>
    <cellStyle name="ป้อนค่า 3 2 2 4" xfId="55123" xr:uid="{E86BFBFE-BFF2-4D04-8497-A6153B69303F}"/>
    <cellStyle name="ป้อนค่า 3 2 2 4 2" xfId="55124" xr:uid="{1730776A-C516-4652-8A93-6A97D235E831}"/>
    <cellStyle name="ป้อนค่า 3 2 2 4 2 2" xfId="55125" xr:uid="{1170FD67-F3E9-4F7A-A027-43EFA339E4B6}"/>
    <cellStyle name="ป้อนค่า 3 2 2 4 2 3" xfId="55126" xr:uid="{BF52D35F-3C67-4EE6-823A-82655396D897}"/>
    <cellStyle name="ป้อนค่า 3 2 2 4 2 4" xfId="55127" xr:uid="{A8F36E14-E2DA-4775-AECB-892A136F0879}"/>
    <cellStyle name="ป้อนค่า 3 2 2 4 3" xfId="55128" xr:uid="{4B9B5766-2CF7-4EE4-904B-7309D1470C0E}"/>
    <cellStyle name="ป้อนค่า 3 2 2 4 3 2" xfId="55129" xr:uid="{E29C0114-521F-4D70-B020-77B07676A378}"/>
    <cellStyle name="ป้อนค่า 3 2 2 4 3 3" xfId="55130" xr:uid="{165E8604-A586-4670-858D-3BBEB79A1FF1}"/>
    <cellStyle name="ป้อนค่า 3 2 2 4 4" xfId="55131" xr:uid="{6B7255A1-6EFC-4759-8FBC-34BBCBD67613}"/>
    <cellStyle name="ป้อนค่า 3 2 2 5" xfId="55132" xr:uid="{769C63B9-F828-479D-B259-DC694342C2FE}"/>
    <cellStyle name="ป้อนค่า 3 2 2 5 2" xfId="55133" xr:uid="{1212A979-119F-44A9-BA8B-570C9566030E}"/>
    <cellStyle name="ป้อนค่า 3 2 2 5 2 2" xfId="55134" xr:uid="{68DA10B7-D358-43CE-9A2C-9E5385D3FD11}"/>
    <cellStyle name="ป้อนค่า 3 2 2 5 2 3" xfId="55135" xr:uid="{A71A64B6-6625-4F59-98FD-C3C8FAFE414F}"/>
    <cellStyle name="ป้อนค่า 3 2 2 5 3" xfId="55136" xr:uid="{795DAA65-E640-4AE1-8482-D21959343EB0}"/>
    <cellStyle name="ป้อนค่า 3 2 2 5 4" xfId="55137" xr:uid="{0463CBA6-1F58-4D6E-8D71-6CD89CE8219F}"/>
    <cellStyle name="ป้อนค่า 3 2 2 6" xfId="55138" xr:uid="{E67EBD2C-92DA-4FD0-8C46-46EDDB3D3EB5}"/>
    <cellStyle name="ป้อนค่า 3 2 2 6 2" xfId="55139" xr:uid="{2BC67C7F-97A1-4710-B272-79D52176E03A}"/>
    <cellStyle name="ป้อนค่า 3 2 2 6 3" xfId="55140" xr:uid="{31EE5630-C38C-486D-99B8-DCF25CF60627}"/>
    <cellStyle name="ป้อนค่า 3 2 2 7" xfId="55141" xr:uid="{FECBED27-1AEB-42DF-8EFC-E9DA0BE8005E}"/>
    <cellStyle name="ป้อนค่า 3 2 2 7 2" xfId="55142" xr:uid="{899FF740-7B2C-49AD-A288-CBC24E6D52C2}"/>
    <cellStyle name="ป้อนค่า 3 2 2 7 3" xfId="55143" xr:uid="{EAF4A9E3-CB40-43C1-BBF6-5FE485828325}"/>
    <cellStyle name="ป้อนค่า 3 2 2 8" xfId="55144" xr:uid="{20D12519-B490-446D-A870-B67E13ADABE0}"/>
    <cellStyle name="ป้อนค่า 3 2 3" xfId="55145" xr:uid="{61A0C76E-9F59-4A1B-9C8F-2F03E8F29747}"/>
    <cellStyle name="ป้อนค่า 3 2 3 2" xfId="55146" xr:uid="{53964511-9619-449A-A279-C67DD0BBBB3D}"/>
    <cellStyle name="ป้อนค่า 3 2 3 2 2" xfId="55147" xr:uid="{3B035A2B-4532-4F52-A791-3AAAC653FD7B}"/>
    <cellStyle name="ป้อนค่า 3 2 3 2 2 2" xfId="55148" xr:uid="{774493A3-B854-4216-B902-1D032247BFD7}"/>
    <cellStyle name="ป้อนค่า 3 2 3 2 2 3" xfId="55149" xr:uid="{077B4DD2-B112-4F24-8370-6C6780660C59}"/>
    <cellStyle name="ป้อนค่า 3 2 3 2 2 4" xfId="55150" xr:uid="{CC3EF63B-1C90-4CDF-9D71-1E6079D7D13D}"/>
    <cellStyle name="ป้อนค่า 3 2 3 2 3" xfId="55151" xr:uid="{229F2C51-49FB-4CBB-B99C-C0DC19A47E7B}"/>
    <cellStyle name="ป้อนค่า 3 2 3 2 3 2" xfId="55152" xr:uid="{A539FF61-DD16-4FB6-A0E4-17BD08824EE1}"/>
    <cellStyle name="ป้อนค่า 3 2 3 2 3 3" xfId="55153" xr:uid="{27E0A7DA-4BAB-4F46-AB58-4185CBA44C0A}"/>
    <cellStyle name="ป้อนค่า 3 2 3 2 4" xfId="55154" xr:uid="{984E856C-11DE-4A8E-BE00-9E97E8A43888}"/>
    <cellStyle name="ป้อนค่า 3 2 3 2 5" xfId="55155" xr:uid="{79676015-0D92-40CA-94FB-65F5AF07E4FF}"/>
    <cellStyle name="ป้อนค่า 3 2 3 3" xfId="55156" xr:uid="{9A2CED16-3CD3-40C1-AA5A-D277843C59A1}"/>
    <cellStyle name="ป้อนค่า 3 2 3 3 2" xfId="55157" xr:uid="{620BC145-1CD1-42A4-9439-177E40E33502}"/>
    <cellStyle name="ป้อนค่า 3 2 3 3 2 2" xfId="55158" xr:uid="{EAF117B9-9457-40C0-8CCE-530E8B2353B9}"/>
    <cellStyle name="ป้อนค่า 3 2 3 3 2 3" xfId="55159" xr:uid="{CAFD9714-2A57-4E57-9748-2E290489C8B0}"/>
    <cellStyle name="ป้อนค่า 3 2 3 3 3" xfId="55160" xr:uid="{45A0453F-53D6-4DC2-96F9-DE924921EE22}"/>
    <cellStyle name="ป้อนค่า 3 2 3 3 4" xfId="55161" xr:uid="{A3A3779E-9B54-44A8-B93B-3358A5A010BD}"/>
    <cellStyle name="ป้อนค่า 3 2 3 3 5" xfId="55162" xr:uid="{71784775-609D-4E72-885B-F816E4E66A23}"/>
    <cellStyle name="ป้อนค่า 3 2 3 4" xfId="55163" xr:uid="{1C87869F-1AC7-4CB8-BF9A-4629F2072E41}"/>
    <cellStyle name="ป้อนค่า 3 2 3 4 2" xfId="55164" xr:uid="{1D148BBA-4CC0-424F-9704-A6EFA1E273CC}"/>
    <cellStyle name="ป้อนค่า 3 2 3 4 2 2" xfId="55165" xr:uid="{6344AD2C-3C50-49F1-B808-D341D6D56135}"/>
    <cellStyle name="ป้อนค่า 3 2 3 4 2 3" xfId="55166" xr:uid="{D1E5FB10-113D-4298-AC86-84C1CB7546E5}"/>
    <cellStyle name="ป้อนค่า 3 2 3 4 3" xfId="55167" xr:uid="{3F03EFEE-4C58-477A-AFF3-1E354ECAC95D}"/>
    <cellStyle name="ป้อนค่า 3 2 3 4 4" xfId="55168" xr:uid="{6DEEC325-EEAD-4095-9B71-514CC7850801}"/>
    <cellStyle name="ป้อนค่า 3 2 3 5" xfId="55169" xr:uid="{3958D4DE-DEE5-4E5D-BDE0-355DE2CC3D8F}"/>
    <cellStyle name="ป้อนค่า 3 2 3 5 2" xfId="55170" xr:uid="{5AAE18BD-A11C-4FFA-ABF3-AFBC99C6CA71}"/>
    <cellStyle name="ป้อนค่า 3 2 3 5 3" xfId="55171" xr:uid="{B7AB0F00-C9BD-4794-8A5B-17A0AE6190A6}"/>
    <cellStyle name="ป้อนค่า 3 2 3 6" xfId="55172" xr:uid="{41314776-A36D-4544-9B7B-7D06320C77E3}"/>
    <cellStyle name="ป้อนค่า 3 2 3 6 2" xfId="55173" xr:uid="{9A10E4E8-5E3A-4DDB-9C4E-1C68E20735A0}"/>
    <cellStyle name="ป้อนค่า 3 2 3 6 3" xfId="55174" xr:uid="{E58FAA54-75E0-4B13-BB8C-183FBE4A922A}"/>
    <cellStyle name="ป้อนค่า 3 2 3 7" xfId="55175" xr:uid="{BF4B49A2-D3DD-440F-8645-9A06015DAC25}"/>
    <cellStyle name="ป้อนค่า 3 2 4" xfId="55176" xr:uid="{3777CF6C-EDD2-4C37-9546-4D183AD3A56E}"/>
    <cellStyle name="ป้อนค่า 3 2 4 2" xfId="55177" xr:uid="{3580909B-2E28-4EF6-939B-B9E5A3835F1C}"/>
    <cellStyle name="ป้อนค่า 3 2 4 2 2" xfId="55178" xr:uid="{9F656E40-9EE1-4B2A-8321-9E3D7A1A477B}"/>
    <cellStyle name="ป้อนค่า 3 2 4 2 3" xfId="55179" xr:uid="{D21889FC-30E2-451C-BE2F-AAC787E16AAC}"/>
    <cellStyle name="ป้อนค่า 3 2 4 2 4" xfId="55180" xr:uid="{4306AFCD-F6B6-483A-8047-C15EC11C7142}"/>
    <cellStyle name="ป้อนค่า 3 2 4 3" xfId="55181" xr:uid="{B8FDE58A-B0EE-4CBD-A3CA-998943D3E232}"/>
    <cellStyle name="ป้อนค่า 3 2 4 3 2" xfId="55182" xr:uid="{C8ACD5CD-BA05-46B8-B031-C0472E6E4B8A}"/>
    <cellStyle name="ป้อนค่า 3 2 4 3 3" xfId="55183" xr:uid="{37884577-9910-4608-9CC0-77FAC15E4A97}"/>
    <cellStyle name="ป้อนค่า 3 2 4 4" xfId="55184" xr:uid="{F827A837-3FED-4FF3-BEC8-175CA4793636}"/>
    <cellStyle name="ป้อนค่า 3 2 5" xfId="55185" xr:uid="{3C3AF9D9-A992-44B8-94CC-7828C683D449}"/>
    <cellStyle name="ป้อนค่า 3 2 5 2" xfId="55186" xr:uid="{31343B90-FC5A-4E73-A5F1-5E83F029D8A8}"/>
    <cellStyle name="ป้อนค่า 3 2 5 2 2" xfId="55187" xr:uid="{C30611BC-B145-4073-8AFA-FF941AA26926}"/>
    <cellStyle name="ป้อนค่า 3 2 5 2 3" xfId="55188" xr:uid="{54738676-9FB2-4431-9601-E16483299E00}"/>
    <cellStyle name="ป้อนค่า 3 2 5 3" xfId="55189" xr:uid="{09DAAC14-6C2B-4452-B413-156F5589106B}"/>
    <cellStyle name="ป้อนค่า 3 2 5 4" xfId="55190" xr:uid="{95E27A69-8E6A-4600-9AD7-F6DC1E51E596}"/>
    <cellStyle name="ป้อนค่า 3 2 6" xfId="55191" xr:uid="{0B0BC3FC-8C56-4B82-BACE-7A6BD1843F0D}"/>
    <cellStyle name="ป้อนค่า 3 2 6 2" xfId="55192" xr:uid="{85FDF016-0FEE-47A5-A49D-DF9C0185CD11}"/>
    <cellStyle name="ป้อนค่า 3 2 6 3" xfId="55193" xr:uid="{8842F65D-1A04-4631-B3D7-FE8639B05629}"/>
    <cellStyle name="ป้อนค่า 3 2 7" xfId="55194" xr:uid="{61A49F5A-50CB-4CB4-AFAF-58F82EB61831}"/>
    <cellStyle name="ป้อนค่า 3 2 7 2" xfId="55195" xr:uid="{5E770695-39BE-4BF6-A3FF-ED18376C1D85}"/>
    <cellStyle name="ป้อนค่า 3 2 7 3" xfId="55196" xr:uid="{D1557551-CC4F-4EB2-BA62-9BD08A760215}"/>
    <cellStyle name="ป้อนค่า 3 2 8" xfId="55197" xr:uid="{23DDC422-D62E-4035-8A77-F1EBD3F35F17}"/>
    <cellStyle name="ป้อนค่า 3 2 8 2" xfId="55198" xr:uid="{5594BFAF-AE0C-4023-9D36-891605F506B1}"/>
    <cellStyle name="ป้อนค่า 3 2 8 3" xfId="55199" xr:uid="{804CAC70-3649-44B5-AB15-7E4F869AFEF9}"/>
    <cellStyle name="ป้อนค่า 3 2 9" xfId="55200" xr:uid="{A531498E-A0EB-4820-B6E7-7844151C5735}"/>
    <cellStyle name="ป้อนค่า 3 3" xfId="55201" xr:uid="{13C8972C-ED4C-4778-A568-B16C364F5118}"/>
    <cellStyle name="ป้อนค่า 3 3 2" xfId="55202" xr:uid="{D45A9EAA-718F-486E-AE6D-1BFBA2F2F126}"/>
    <cellStyle name="ป้อนค่า 3 3 2 2" xfId="55203" xr:uid="{D0D551A5-ACAD-4C5D-A471-42694F89FDD7}"/>
    <cellStyle name="ป้อนค่า 3 3 2 2 2" xfId="55204" xr:uid="{1FD2739D-E295-4FA4-A6C5-5301673584E6}"/>
    <cellStyle name="ป้อนค่า 3 3 2 2 2 2" xfId="55205" xr:uid="{63F133F9-9AE4-4DB2-841E-12E381DC7D70}"/>
    <cellStyle name="ป้อนค่า 3 3 2 2 2 2 2" xfId="55206" xr:uid="{5C0C1CAE-50C2-4BFB-A2D2-CC226E3E2BF6}"/>
    <cellStyle name="ป้อนค่า 3 3 2 2 2 2 3" xfId="55207" xr:uid="{AFEED1F7-F18B-4ACF-A299-CCB9F9CD6587}"/>
    <cellStyle name="ป้อนค่า 3 3 2 2 2 2 4" xfId="55208" xr:uid="{865BCA30-D7C3-4ED3-90CA-50B84CA56C30}"/>
    <cellStyle name="ป้อนค่า 3 3 2 2 2 3" xfId="55209" xr:uid="{559C9EB4-2289-4795-ADE8-2D0CA2C70A31}"/>
    <cellStyle name="ป้อนค่า 3 3 2 2 2 3 2" xfId="55210" xr:uid="{06EB266A-40B2-4B18-A5CA-A0B4117736D1}"/>
    <cellStyle name="ป้อนค่า 3 3 2 2 2 3 3" xfId="55211" xr:uid="{59245DD6-E110-466A-9804-17AF58DAC8BC}"/>
    <cellStyle name="ป้อนค่า 3 3 2 2 2 4" xfId="55212" xr:uid="{E7C6DB72-2AED-45FF-8412-E4F816615A2E}"/>
    <cellStyle name="ป้อนค่า 3 3 2 2 2 5" xfId="55213" xr:uid="{629FFF93-2A92-4F18-8280-E849FD0EE650}"/>
    <cellStyle name="ป้อนค่า 3 3 2 2 3" xfId="55214" xr:uid="{95BCB5AD-8D8E-47F7-84A3-8E86F0460EB0}"/>
    <cellStyle name="ป้อนค่า 3 3 2 2 3 2" xfId="55215" xr:uid="{279F34B0-9B90-4F09-B796-CEBD35AFC783}"/>
    <cellStyle name="ป้อนค่า 3 3 2 2 3 2 2" xfId="55216" xr:uid="{E80A98DC-ACE9-4596-9DB1-B60A83AAE050}"/>
    <cellStyle name="ป้อนค่า 3 3 2 2 3 2 3" xfId="55217" xr:uid="{E8C3511C-5C7E-4A17-90B3-ACA7476EE42B}"/>
    <cellStyle name="ป้อนค่า 3 3 2 2 3 3" xfId="55218" xr:uid="{5E842DF7-352D-466A-9B6F-309F9ACE7FBF}"/>
    <cellStyle name="ป้อนค่า 3 3 2 2 3 4" xfId="55219" xr:uid="{8AAF5722-EEF2-491C-9A5E-744006088BE0}"/>
    <cellStyle name="ป้อนค่า 3 3 2 2 3 5" xfId="55220" xr:uid="{E6C9E752-07A1-4296-B4A1-1A8E6F6A74F4}"/>
    <cellStyle name="ป้อนค่า 3 3 2 2 4" xfId="55221" xr:uid="{BF78FB4E-3FA9-433B-A9D4-92EEDC589107}"/>
    <cellStyle name="ป้อนค่า 3 3 2 2 4 2" xfId="55222" xr:uid="{F990ABB9-E07C-497F-BA7E-9763E2E084A6}"/>
    <cellStyle name="ป้อนค่า 3 3 2 2 4 2 2" xfId="55223" xr:uid="{6B4AFEEA-8F3C-4680-BD6B-BEE7871A900C}"/>
    <cellStyle name="ป้อนค่า 3 3 2 2 4 2 3" xfId="55224" xr:uid="{498C2ADD-84EF-4BD1-8528-EF7A4A97B590}"/>
    <cellStyle name="ป้อนค่า 3 3 2 2 4 3" xfId="55225" xr:uid="{71AAE58A-EC40-405C-AD12-005B2B3E21EE}"/>
    <cellStyle name="ป้อนค่า 3 3 2 2 4 4" xfId="55226" xr:uid="{6A665841-9918-4E1E-A090-089ECA1E9A71}"/>
    <cellStyle name="ป้อนค่า 3 3 2 2 5" xfId="55227" xr:uid="{F4BAA88E-02AF-449F-B0C5-561116FCF63C}"/>
    <cellStyle name="ป้อนค่า 3 3 2 2 5 2" xfId="55228" xr:uid="{4AE0A8A1-789C-4684-BD39-CCDAFCE5F704}"/>
    <cellStyle name="ป้อนค่า 3 3 2 2 5 3" xfId="55229" xr:uid="{AF68D273-ED69-4BAD-9DF8-BA3963469821}"/>
    <cellStyle name="ป้อนค่า 3 3 2 2 6" xfId="55230" xr:uid="{1CE2F5D5-F2C2-4859-96C6-F7D77440A798}"/>
    <cellStyle name="ป้อนค่า 3 3 2 2 6 2" xfId="55231" xr:uid="{E6913C9E-474F-47FA-83BF-CF768401B431}"/>
    <cellStyle name="ป้อนค่า 3 3 2 2 6 3" xfId="55232" xr:uid="{23EA2550-B1BA-4C57-B848-A5B12AF4A87B}"/>
    <cellStyle name="ป้อนค่า 3 3 2 2 7" xfId="55233" xr:uid="{C9550379-1F70-4E49-B6B0-E6E694F78AFC}"/>
    <cellStyle name="ป้อนค่า 3 3 2 3" xfId="55234" xr:uid="{A1A38594-780A-4443-BF7A-D536E3403168}"/>
    <cellStyle name="ป้อนค่า 3 3 2 3 2" xfId="55235" xr:uid="{86C8BAE6-0B68-4189-B774-D8E5AACAD0C2}"/>
    <cellStyle name="ป้อนค่า 3 3 2 3 2 2" xfId="55236" xr:uid="{10DB11FF-5CF6-4696-AA76-A2B71C3DE553}"/>
    <cellStyle name="ป้อนค่า 3 3 2 3 2 3" xfId="55237" xr:uid="{09869F0E-FBA2-46B6-BDF2-F106E1FA661D}"/>
    <cellStyle name="ป้อนค่า 3 3 2 3 2 4" xfId="55238" xr:uid="{916C168A-2EBB-4686-92D0-B4BB76D670BF}"/>
    <cellStyle name="ป้อนค่า 3 3 2 3 3" xfId="55239" xr:uid="{D01CD171-B13A-4707-9F2D-2D69075153A4}"/>
    <cellStyle name="ป้อนค่า 3 3 2 3 3 2" xfId="55240" xr:uid="{E4F1D19C-F5FE-4EEA-A32A-479EE0BCE479}"/>
    <cellStyle name="ป้อนค่า 3 3 2 3 3 3" xfId="55241" xr:uid="{2CE3FB28-BEB9-4D22-B003-7DAF177178D1}"/>
    <cellStyle name="ป้อนค่า 3 3 2 3 4" xfId="55242" xr:uid="{8AEF2A9E-C18F-4726-9AEF-359370399D9C}"/>
    <cellStyle name="ป้อนค่า 3 3 2 4" xfId="55243" xr:uid="{2A2BFDDC-352D-4E49-BF69-DB0C1497E2AD}"/>
    <cellStyle name="ป้อนค่า 3 3 2 4 2" xfId="55244" xr:uid="{1E393B43-99FA-4148-89C7-24124B179976}"/>
    <cellStyle name="ป้อนค่า 3 3 2 4 2 2" xfId="55245" xr:uid="{727F30A1-39C5-49EB-85E7-D578475B31A6}"/>
    <cellStyle name="ป้อนค่า 3 3 2 4 2 3" xfId="55246" xr:uid="{222570CC-9CE8-446A-9C10-2D6661663C72}"/>
    <cellStyle name="ป้อนค่า 3 3 2 4 3" xfId="55247" xr:uid="{BD1EC192-B365-4D0C-8B74-7B54F2459DA9}"/>
    <cellStyle name="ป้อนค่า 3 3 2 4 4" xfId="55248" xr:uid="{737603C6-42E1-4A92-B4C1-4F7D4032BFD3}"/>
    <cellStyle name="ป้อนค่า 3 3 2 5" xfId="55249" xr:uid="{F8F39E4B-3667-460B-9B20-9EDFCA7AE168}"/>
    <cellStyle name="ป้อนค่า 3 3 2 5 2" xfId="55250" xr:uid="{7F526414-53BF-4D26-8787-CECD7BF486A1}"/>
    <cellStyle name="ป้อนค่า 3 3 2 5 3" xfId="55251" xr:uid="{56D8389E-5FE7-4A33-8F62-3B4928BEF06F}"/>
    <cellStyle name="ป้อนค่า 3 3 2 6" xfId="55252" xr:uid="{3073365E-47DD-4FD1-A8B5-F78E3CD642FD}"/>
    <cellStyle name="ป้อนค่า 3 3 2 6 2" xfId="55253" xr:uid="{CD9E70CD-65E5-446D-9BDC-EAA8BA211235}"/>
    <cellStyle name="ป้อนค่า 3 3 2 6 3" xfId="55254" xr:uid="{7496D846-DB90-485C-8A08-F99549068CFA}"/>
    <cellStyle name="ป้อนค่า 3 3 2 7" xfId="55255" xr:uid="{6777A042-FCA7-4179-BD8E-A13FB731D670}"/>
    <cellStyle name="ป้อนค่า 3 3 2 7 2" xfId="55256" xr:uid="{4C9776E5-B7D0-454C-891E-10CFE288C3EC}"/>
    <cellStyle name="ป้อนค่า 3 3 2 7 3" xfId="55257" xr:uid="{3F992696-3D27-4BE5-AC64-5849D5553889}"/>
    <cellStyle name="ป้อนค่า 3 3 2 8" xfId="55258" xr:uid="{BCD6C0C7-B32F-419C-BBF1-E305F1D4FBC5}"/>
    <cellStyle name="ป้อนค่า 3 3 3" xfId="55259" xr:uid="{BDBEBE84-FC45-4869-BA65-D39EB80C085B}"/>
    <cellStyle name="ป้อนค่า 3 3 3 2" xfId="55260" xr:uid="{AEA33276-9061-4A25-A5EE-23044119A83F}"/>
    <cellStyle name="ป้อนค่า 3 3 3 2 2" xfId="55261" xr:uid="{EB66E2CA-ADBC-4692-88E5-73352C93A33F}"/>
    <cellStyle name="ป้อนค่า 3 3 3 2 2 2" xfId="55262" xr:uid="{A6C28F8D-E439-4129-8946-A0EF4F7E5099}"/>
    <cellStyle name="ป้อนค่า 3 3 3 2 2 3" xfId="55263" xr:uid="{ABA22B43-A605-40F4-8EC8-C77420BEB316}"/>
    <cellStyle name="ป้อนค่า 3 3 3 2 2 4" xfId="55264" xr:uid="{991094CF-8544-487D-8FC7-5A324F2152E3}"/>
    <cellStyle name="ป้อนค่า 3 3 3 2 3" xfId="55265" xr:uid="{A97DA0E7-C82A-4D13-8491-F929EF1BF8D0}"/>
    <cellStyle name="ป้อนค่า 3 3 3 2 3 2" xfId="55266" xr:uid="{0CA58A24-D5DF-4955-8C64-164810921FB3}"/>
    <cellStyle name="ป้อนค่า 3 3 3 2 3 3" xfId="55267" xr:uid="{55273A67-9A7F-4324-901C-366BF59B6122}"/>
    <cellStyle name="ป้อนค่า 3 3 3 2 4" xfId="55268" xr:uid="{C18CDD55-3BE8-4E33-B21C-E873B89EDCDD}"/>
    <cellStyle name="ป้อนค่า 3 3 3 2 5" xfId="55269" xr:uid="{B1BE58A3-95CE-4028-89D4-57D9A7E9176A}"/>
    <cellStyle name="ป้อนค่า 3 3 3 3" xfId="55270" xr:uid="{D2009654-1BD6-49E0-B564-0B2E5537840D}"/>
    <cellStyle name="ป้อนค่า 3 3 3 3 2" xfId="55271" xr:uid="{CB4D4511-F0F5-4A2F-AA5F-53E675824ACE}"/>
    <cellStyle name="ป้อนค่า 3 3 3 3 2 2" xfId="55272" xr:uid="{04D24FDE-A6DC-4D85-A7B2-D4D0CC87E3D6}"/>
    <cellStyle name="ป้อนค่า 3 3 3 3 2 3" xfId="55273" xr:uid="{1B0D27A3-0FF2-4766-9C23-F508B4EEE07F}"/>
    <cellStyle name="ป้อนค่า 3 3 3 3 3" xfId="55274" xr:uid="{7109F834-5937-4BB9-81E4-49B0773DCF9B}"/>
    <cellStyle name="ป้อนค่า 3 3 3 3 4" xfId="55275" xr:uid="{F43024C6-FDB9-4B9B-B910-B113B0FE82C5}"/>
    <cellStyle name="ป้อนค่า 3 3 3 3 5" xfId="55276" xr:uid="{21035460-028E-499C-8873-08CE0E4D9C9A}"/>
    <cellStyle name="ป้อนค่า 3 3 3 4" xfId="55277" xr:uid="{BA75929F-5340-4CA3-922C-7FA192BC1F10}"/>
    <cellStyle name="ป้อนค่า 3 3 3 4 2" xfId="55278" xr:uid="{6FFEBD5C-AAA4-4F41-8241-F2FC2879681A}"/>
    <cellStyle name="ป้อนค่า 3 3 3 4 2 2" xfId="55279" xr:uid="{4D2A890C-824C-46BE-A651-2D99E7F35CF9}"/>
    <cellStyle name="ป้อนค่า 3 3 3 4 2 3" xfId="55280" xr:uid="{CA20B79F-1266-4D33-A435-743395801320}"/>
    <cellStyle name="ป้อนค่า 3 3 3 4 3" xfId="55281" xr:uid="{B3FC2061-5429-4C1A-9690-6A2FF6566082}"/>
    <cellStyle name="ป้อนค่า 3 3 3 4 4" xfId="55282" xr:uid="{6CCE2DB1-2B4B-4276-A485-18E77F67AAA9}"/>
    <cellStyle name="ป้อนค่า 3 3 3 5" xfId="55283" xr:uid="{0C410DC9-6ED5-49AA-A204-F97E09D9F623}"/>
    <cellStyle name="ป้อนค่า 3 3 3 5 2" xfId="55284" xr:uid="{173FAF62-F9A1-4CDD-959D-8B196E21457F}"/>
    <cellStyle name="ป้อนค่า 3 3 3 5 3" xfId="55285" xr:uid="{0ECE1B0A-1DF5-4B3D-8E6B-495A78DA034B}"/>
    <cellStyle name="ป้อนค่า 3 3 3 6" xfId="55286" xr:uid="{9F15BB5D-4B3A-48AD-A58C-D73C36D31029}"/>
    <cellStyle name="ป้อนค่า 3 3 3 6 2" xfId="55287" xr:uid="{EA95C2E5-8A56-4544-B6C3-F72BFFCC4651}"/>
    <cellStyle name="ป้อนค่า 3 3 3 6 3" xfId="55288" xr:uid="{EFC66E3D-C90B-46FD-89B3-E8C840FAB5AD}"/>
    <cellStyle name="ป้อนค่า 3 3 3 7" xfId="55289" xr:uid="{CD9BC56A-50EE-445D-9B7F-E6CDAB69FDF5}"/>
    <cellStyle name="ป้อนค่า 3 3 4" xfId="55290" xr:uid="{DCB99626-5C18-4B33-8C14-F2B893AA0925}"/>
    <cellStyle name="ป้อนค่า 3 3 4 2" xfId="55291" xr:uid="{84C4B374-E856-4100-A58C-13697EF93E22}"/>
    <cellStyle name="ป้อนค่า 3 3 4 2 2" xfId="55292" xr:uid="{7EF6FD0A-7A71-4357-9A7E-51CD747CD238}"/>
    <cellStyle name="ป้อนค่า 3 3 4 2 3" xfId="55293" xr:uid="{03E9419F-3835-459E-8CD2-BB885B70E0A0}"/>
    <cellStyle name="ป้อนค่า 3 3 4 2 4" xfId="55294" xr:uid="{6D30F3B1-AF2E-4C79-BCFD-67B73C98E185}"/>
    <cellStyle name="ป้อนค่า 3 3 4 3" xfId="55295" xr:uid="{1A2A8916-C4B9-4D61-BDC5-0DAE74E68C69}"/>
    <cellStyle name="ป้อนค่า 3 3 4 3 2" xfId="55296" xr:uid="{F404B8C8-E68C-4171-A08F-18445177C872}"/>
    <cellStyle name="ป้อนค่า 3 3 4 3 3" xfId="55297" xr:uid="{1598C618-AF7E-42EE-88E7-CB993FA44046}"/>
    <cellStyle name="ป้อนค่า 3 3 4 4" xfId="55298" xr:uid="{E158E544-89A2-4E9C-A09B-3B3E9D7AAC9D}"/>
    <cellStyle name="ป้อนค่า 3 3 5" xfId="55299" xr:uid="{4D3D1668-DF9B-4C68-824C-40026F3D9BA4}"/>
    <cellStyle name="ป้อนค่า 3 3 5 2" xfId="55300" xr:uid="{2602EF5C-E4EB-4C89-B840-CAB1154E00A9}"/>
    <cellStyle name="ป้อนค่า 3 3 5 2 2" xfId="55301" xr:uid="{38A9AFA5-680F-46E6-A12D-DECA3736BBE8}"/>
    <cellStyle name="ป้อนค่า 3 3 5 2 3" xfId="55302" xr:uid="{6A432137-62C7-4381-84AE-1C3E3B488495}"/>
    <cellStyle name="ป้อนค่า 3 3 5 3" xfId="55303" xr:uid="{FA92EB9F-6546-4D22-B53C-2EA169DDB728}"/>
    <cellStyle name="ป้อนค่า 3 3 5 4" xfId="55304" xr:uid="{106D1884-7FC9-482F-AAB0-2AE2F9DBD0E9}"/>
    <cellStyle name="ป้อนค่า 3 3 6" xfId="55305" xr:uid="{08909230-04D3-488F-B1A9-E49D0D38D2ED}"/>
    <cellStyle name="ป้อนค่า 3 3 6 2" xfId="55306" xr:uid="{1CFF5604-258F-4CFE-8473-CCF559767C14}"/>
    <cellStyle name="ป้อนค่า 3 3 6 3" xfId="55307" xr:uid="{886752ED-0699-4C84-B6DD-C87C5B97F7E1}"/>
    <cellStyle name="ป้อนค่า 3 3 7" xfId="55308" xr:uid="{14C427F9-58F5-4676-B8C5-184D08B20D2C}"/>
    <cellStyle name="ป้อนค่า 3 3 7 2" xfId="55309" xr:uid="{81544853-FB14-45AD-9EB1-600832627975}"/>
    <cellStyle name="ป้อนค่า 3 3 7 3" xfId="55310" xr:uid="{B85F6B8F-8132-4A05-A502-2804AB79A956}"/>
    <cellStyle name="ป้อนค่า 3 3 8" xfId="55311" xr:uid="{A8507F88-FAED-4932-A644-CBA971BF041D}"/>
    <cellStyle name="ป้อนค่า 3 3 8 2" xfId="55312" xr:uid="{23805D09-4B26-4415-9DBE-19E0E669FD1B}"/>
    <cellStyle name="ป้อนค่า 3 3 8 3" xfId="55313" xr:uid="{AC7DFE30-644A-424D-B85F-61C3DC7841F2}"/>
    <cellStyle name="ป้อนค่า 3 3 9" xfId="55314" xr:uid="{2CAF470F-2F36-4FAE-8B73-4C105B74ADEE}"/>
    <cellStyle name="ป้อนค่า 3 4" xfId="55315" xr:uid="{D365EE81-0E0F-41A8-A21E-63118011044F}"/>
    <cellStyle name="ป้อนค่า 3 4 2" xfId="55316" xr:uid="{B9E51246-2B35-4C99-AB82-D97B303B48B4}"/>
    <cellStyle name="ป้อนค่า 3 4 2 2" xfId="55317" xr:uid="{FE22363D-FA55-4C92-B57E-13136CBEE069}"/>
    <cellStyle name="ป้อนค่า 3 4 2 2 2" xfId="55318" xr:uid="{E85DD8EC-4ABB-430C-8F23-AA4576D3ACF9}"/>
    <cellStyle name="ป้อนค่า 3 4 2 2 2 2" xfId="55319" xr:uid="{46788C75-981B-4EBC-9BB8-C2EE995B6A6C}"/>
    <cellStyle name="ป้อนค่า 3 4 2 2 2 3" xfId="55320" xr:uid="{0B8D65AE-F416-4D34-ABE2-1491CB4F14FC}"/>
    <cellStyle name="ป้อนค่า 3 4 2 2 3" xfId="55321" xr:uid="{219A6989-B7F2-491A-A5B1-727288100208}"/>
    <cellStyle name="ป้อนค่า 3 4 2 2 4" xfId="55322" xr:uid="{8460AEC2-AA11-4011-B319-99D1D11A8506}"/>
    <cellStyle name="ป้อนค่า 3 4 2 3" xfId="55323" xr:uid="{7A543A53-2B5B-4D2A-934B-8085372D59F0}"/>
    <cellStyle name="ป้อนค่า 3 4 2 3 2" xfId="55324" xr:uid="{5E2D5633-68C7-4781-88C9-29B31DE2D312}"/>
    <cellStyle name="ป้อนค่า 3 4 2 3 3" xfId="55325" xr:uid="{B7F09DCD-FDA9-419F-8B32-BFBE97B37B1F}"/>
    <cellStyle name="ป้อนค่า 3 4 2 4" xfId="55326" xr:uid="{C018AEB7-DA8A-4A95-9B43-3AD1EEAEB296}"/>
    <cellStyle name="ป้อนค่า 3 4 2 4 2" xfId="55327" xr:uid="{26CA6605-8A1A-4ABA-BEC6-FF9541C1192E}"/>
    <cellStyle name="ป้อนค่า 3 4 2 4 3" xfId="55328" xr:uid="{92D390C7-41A9-4084-9060-794EEAF52448}"/>
    <cellStyle name="ป้อนค่า 3 4 2 5" xfId="55329" xr:uid="{098E3AAE-8650-42BB-910C-C5F087FC5F40}"/>
    <cellStyle name="ป้อนค่า 3 4 2 5 2" xfId="55330" xr:uid="{54D2CB71-CD32-4D04-A4BF-1F6FEC01536F}"/>
    <cellStyle name="ป้อนค่า 3 4 2 5 3" xfId="55331" xr:uid="{05E2F835-3C92-4DCC-8A32-9EA17F8C4A02}"/>
    <cellStyle name="ป้อนค่า 3 4 2 6" xfId="55332" xr:uid="{030B37D3-A8D9-4341-AE07-2AD13D308172}"/>
    <cellStyle name="ป้อนค่า 3 4 2 6 2" xfId="55333" xr:uid="{77677B04-3732-4357-BEC3-904F7541F3AE}"/>
    <cellStyle name="ป้อนค่า 3 4 2 6 3" xfId="55334" xr:uid="{C5BA7A2C-2F2B-4E60-87C4-68534214C9F6}"/>
    <cellStyle name="ป้อนค่า 3 4 2 7" xfId="55335" xr:uid="{6263765E-B80F-4B61-BB8D-5944A4C1E464}"/>
    <cellStyle name="ป้อนค่า 3 4 3" xfId="55336" xr:uid="{5348A80C-5086-4B82-8013-52959381B6D3}"/>
    <cellStyle name="ป้อนค่า 3 4 3 2" xfId="55337" xr:uid="{FDB7F9E5-6FFF-4E49-8EDD-922BE94C9E02}"/>
    <cellStyle name="ป้อนค่า 3 4 3 2 2" xfId="55338" xr:uid="{12E07314-2421-44AF-BC4C-6F275516A02B}"/>
    <cellStyle name="ป้อนค่า 3 4 3 2 3" xfId="55339" xr:uid="{EE5204B9-9E29-4F5D-934D-A8FB5EA04D65}"/>
    <cellStyle name="ป้อนค่า 3 4 3 3" xfId="55340" xr:uid="{62406606-6B7C-40E6-AFB6-4FF980F17C0F}"/>
    <cellStyle name="ป้อนค่า 3 4 3 4" xfId="55341" xr:uid="{EC078673-AF48-4A32-9807-7167C568DD7A}"/>
    <cellStyle name="ป้อนค่า 3 4 4" xfId="55342" xr:uid="{5BFB661C-A1C4-4A3C-A792-32181B34AD66}"/>
    <cellStyle name="ป้อนค่า 3 4 4 2" xfId="55343" xr:uid="{056E420B-EA8E-4821-9724-B615563E8D80}"/>
    <cellStyle name="ป้อนค่า 3 4 4 3" xfId="55344" xr:uid="{973E4676-5353-4CF8-8919-9F487F5872A4}"/>
    <cellStyle name="ป้อนค่า 3 4 5" xfId="55345" xr:uid="{94E239DA-8CF5-4D9C-92A1-28E47ED15D5B}"/>
    <cellStyle name="ป้อนค่า 3 4 5 2" xfId="55346" xr:uid="{4B120708-39DF-4653-9FDE-BD2426CDC94C}"/>
    <cellStyle name="ป้อนค่า 3 4 5 3" xfId="55347" xr:uid="{E067188D-D54F-45E9-84FA-1008592BE054}"/>
    <cellStyle name="ป้อนค่า 3 4 6" xfId="55348" xr:uid="{AC59ACF3-EC1A-4A2F-858C-3C2D0C12C4E3}"/>
    <cellStyle name="ป้อนค่า 3 4 6 2" xfId="55349" xr:uid="{B5FF6C26-A9E8-4407-962A-0E04C18C33AE}"/>
    <cellStyle name="ป้อนค่า 3 4 6 3" xfId="55350" xr:uid="{6BF19977-126A-4F59-A77C-D1FFAC152D47}"/>
    <cellStyle name="ป้อนค่า 3 4 7" xfId="55351" xr:uid="{E2F5AD67-7418-4BA4-999E-7E2FA3A6FF93}"/>
    <cellStyle name="ป้อนค่า 3 4 7 2" xfId="55352" xr:uid="{EF125DF7-FF4F-47A6-A280-F45863C3DE48}"/>
    <cellStyle name="ป้อนค่า 3 4 7 3" xfId="55353" xr:uid="{5122A4C4-E99A-45C2-8291-E48FACE86D34}"/>
    <cellStyle name="ป้อนค่า 3 4 8" xfId="55354" xr:uid="{6BF36F63-F66D-485A-A0F8-6930E295269E}"/>
    <cellStyle name="ป้อนค่า 3 5" xfId="55355" xr:uid="{7998E7A6-9DD5-4655-B2A2-D93D4ED5798F}"/>
    <cellStyle name="ป้อนค่า 3 5 2" xfId="55356" xr:uid="{66DAF64C-ACF3-4A2D-AA97-B91789EC51C4}"/>
    <cellStyle name="ป้อนค่า 3 5 2 2" xfId="55357" xr:uid="{BCB0B85E-E351-454D-8695-1B9005B80C80}"/>
    <cellStyle name="ป้อนค่า 3 5 2 2 2" xfId="55358" xr:uid="{9432599E-297D-4AAF-B48D-9A330AC0840D}"/>
    <cellStyle name="ป้อนค่า 3 5 2 2 3" xfId="55359" xr:uid="{3F907D59-76C3-422D-AE53-F81D4197F1BB}"/>
    <cellStyle name="ป้อนค่า 3 5 2 2 4" xfId="55360" xr:uid="{B633185C-1C6B-4B72-8696-2B26EF1063D6}"/>
    <cellStyle name="ป้อนค่า 3 5 2 3" xfId="55361" xr:uid="{9CB80700-E944-4840-897D-9320FC00A1B1}"/>
    <cellStyle name="ป้อนค่า 3 5 2 3 2" xfId="55362" xr:uid="{C49D821E-9D1A-490E-A9FA-47E668C66509}"/>
    <cellStyle name="ป้อนค่า 3 5 2 3 3" xfId="55363" xr:uid="{6EE600F7-DA01-420F-B20B-E72B4461BB7D}"/>
    <cellStyle name="ป้อนค่า 3 5 2 4" xfId="55364" xr:uid="{720C46BE-7EBA-47C5-BD0B-B423B6021F2F}"/>
    <cellStyle name="ป้อนค่า 3 5 2 5" xfId="55365" xr:uid="{0E94F347-D972-4235-8068-AA6C39D35D66}"/>
    <cellStyle name="ป้อนค่า 3 5 3" xfId="55366" xr:uid="{7CCD2A31-7777-4BC3-9728-0EA1EDA04722}"/>
    <cellStyle name="ป้อนค่า 3 5 3 2" xfId="55367" xr:uid="{F077D737-4373-443D-9949-867EDE16A49C}"/>
    <cellStyle name="ป้อนค่า 3 5 3 2 2" xfId="55368" xr:uid="{B8483F31-FBBC-41FC-8607-402F0929C946}"/>
    <cellStyle name="ป้อนค่า 3 5 3 2 3" xfId="55369" xr:uid="{5FDA7786-C634-4F52-A4F7-740F6576C4AA}"/>
    <cellStyle name="ป้อนค่า 3 5 3 3" xfId="55370" xr:uid="{456A55BC-D35F-4B72-978D-40EFCD608172}"/>
    <cellStyle name="ป้อนค่า 3 5 3 4" xfId="55371" xr:uid="{54F00FFD-BDBA-45A3-B4F4-01F063A65D86}"/>
    <cellStyle name="ป้อนค่า 3 5 3 5" xfId="55372" xr:uid="{5DFECB7D-27AE-495A-AA98-0E429A8D8209}"/>
    <cellStyle name="ป้อนค่า 3 5 4" xfId="55373" xr:uid="{8D0FB45B-75A5-47CA-8633-C8D893FE3623}"/>
    <cellStyle name="ป้อนค่า 3 5 4 2" xfId="55374" xr:uid="{2B87F901-985A-4361-83B8-A1A27B192CFE}"/>
    <cellStyle name="ป้อนค่า 3 5 4 2 2" xfId="55375" xr:uid="{CB18C7BF-B065-44DC-9D08-6D724AD3442F}"/>
    <cellStyle name="ป้อนค่า 3 5 4 2 3" xfId="55376" xr:uid="{8E78734A-A409-435B-B26C-BD9A47FA676A}"/>
    <cellStyle name="ป้อนค่า 3 5 4 3" xfId="55377" xr:uid="{B8F4F189-BAA9-4350-8570-76F87204D191}"/>
    <cellStyle name="ป้อนค่า 3 5 4 4" xfId="55378" xr:uid="{B917A106-73B3-4867-BFE6-87CB33851A9C}"/>
    <cellStyle name="ป้อนค่า 3 5 5" xfId="55379" xr:uid="{2DD4DFE4-E800-4F4A-B109-05E22E74AD91}"/>
    <cellStyle name="ป้อนค่า 3 5 5 2" xfId="55380" xr:uid="{6DD7D3BB-0D49-4428-9E82-9DEA16770563}"/>
    <cellStyle name="ป้อนค่า 3 5 5 3" xfId="55381" xr:uid="{E3CF6E2E-D011-4491-A837-7D4F7286E347}"/>
    <cellStyle name="ป้อนค่า 3 5 6" xfId="55382" xr:uid="{AC45D820-375D-4BE0-9AAE-E198481DEB62}"/>
    <cellStyle name="ป้อนค่า 3 5 6 2" xfId="55383" xr:uid="{C3C4B450-37B7-4025-B311-CACCB1CDF298}"/>
    <cellStyle name="ป้อนค่า 3 5 6 3" xfId="55384" xr:uid="{D283970C-E3DA-4CA6-9855-59904234FBFB}"/>
    <cellStyle name="ป้อนค่า 3 5 7" xfId="55385" xr:uid="{AE6FFDC7-E36B-4E88-A273-E8FB77104D44}"/>
    <cellStyle name="ป้อนค่า 3 6" xfId="55386" xr:uid="{00BCB190-5692-4956-A9E4-EA9F212ED0C3}"/>
    <cellStyle name="ป้อนค่า 3 6 2" xfId="55387" xr:uid="{B92AEF52-1DC8-49D5-AADE-48CC68C13BEE}"/>
    <cellStyle name="ป้อนค่า 3 6 2 2" xfId="55388" xr:uid="{B3EF1147-06B7-43F1-9DD9-129A53C0C39C}"/>
    <cellStyle name="ป้อนค่า 3 6 2 3" xfId="55389" xr:uid="{D7A33B15-C064-4002-94C5-31DEAEA85039}"/>
    <cellStyle name="ป้อนค่า 3 6 2 4" xfId="55390" xr:uid="{471FB2FF-C846-439E-BE68-21BD19057228}"/>
    <cellStyle name="ป้อนค่า 3 6 3" xfId="55391" xr:uid="{625D76AD-B26E-45B3-9813-5F9CCE225DFE}"/>
    <cellStyle name="ป้อนค่า 3 6 3 2" xfId="55392" xr:uid="{A5C134E2-1BFA-4B96-BF9B-7A15E3D8D694}"/>
    <cellStyle name="ป้อนค่า 3 6 3 3" xfId="55393" xr:uid="{86EE7DBD-0A20-43F9-B9A0-04D7B3ED8C5F}"/>
    <cellStyle name="ป้อนค่า 3 6 4" xfId="55394" xr:uid="{EBCC8E32-73B6-4975-A179-82A45AB7FDB2}"/>
    <cellStyle name="ป้อนค่า 3 7" xfId="55395" xr:uid="{1B8722C4-2EA8-4113-84DC-768F2AA8D5B4}"/>
    <cellStyle name="ป้อนค่า 3 7 2" xfId="55396" xr:uid="{F906BEF9-0F45-4F54-8ACC-069DD62D9D04}"/>
    <cellStyle name="ป้อนค่า 3 7 2 2" xfId="55397" xr:uid="{4B6B25EF-44F2-432F-B28B-59A3FE658B1E}"/>
    <cellStyle name="ป้อนค่า 3 7 2 3" xfId="55398" xr:uid="{9EEA8D7A-B090-46B3-B599-3499D9785807}"/>
    <cellStyle name="ป้อนค่า 3 7 3" xfId="55399" xr:uid="{5807BA76-FBDC-48A7-823F-55F103A81A8A}"/>
    <cellStyle name="ป้อนค่า 3 7 4" xfId="55400" xr:uid="{EA7ECBA4-DC87-417D-99C4-FEB90BA6FB49}"/>
    <cellStyle name="ป้อนค่า 3 8" xfId="55401" xr:uid="{AC183DBD-CDF0-4939-BEBB-4BE130801E8A}"/>
    <cellStyle name="ป้อนค่า 3 8 2" xfId="55402" xr:uid="{25D4B26A-000E-4500-B4AF-DCFF2871BA0D}"/>
    <cellStyle name="ป้อนค่า 3 8 3" xfId="55403" xr:uid="{A5E89BE7-C1CA-4E52-B9FB-9215FB4E2FD5}"/>
    <cellStyle name="ป้อนค่า 3 9" xfId="55404" xr:uid="{0A1556E7-8A65-4724-9C87-27AFFDA1B690}"/>
    <cellStyle name="ป้อนค่า 3 9 2" xfId="55405" xr:uid="{69A2E793-2441-48A2-A0E4-E5B06179BBC2}"/>
    <cellStyle name="ป้อนค่า 3 9 3" xfId="55406" xr:uid="{7D0E4301-073A-4BD1-885A-C0EC4E4D352C}"/>
    <cellStyle name="ป้อนค่า 30" xfId="55407" xr:uid="{A4ECA579-38B3-44ED-BB03-626E744EED01}"/>
    <cellStyle name="ป้อนค่า 4" xfId="55408" xr:uid="{2AA03BDC-F8BC-44BA-9284-745CD0B9AB8E}"/>
    <cellStyle name="ป้อนค่า 4 2" xfId="55409" xr:uid="{A2ACA9B6-F881-476B-A8D3-784BCAF2A0C9}"/>
    <cellStyle name="ป้อนค่า 4 2 2" xfId="55410" xr:uid="{DCCAE078-2C2F-4F1E-A8A7-211BAD8193AB}"/>
    <cellStyle name="ป้อนค่า 4 2 2 2" xfId="55411" xr:uid="{F0D23F71-4256-4462-95E6-E609C962651E}"/>
    <cellStyle name="ป้อนค่า 4 2 2 2 2" xfId="55412" xr:uid="{A5021EB3-1058-40A9-8A84-0EB4051319AA}"/>
    <cellStyle name="ป้อนค่า 4 2 2 2 2 2" xfId="55413" xr:uid="{05E75859-FCD4-442D-AC0D-E8D3980B2754}"/>
    <cellStyle name="ป้อนค่า 4 2 2 2 2 2 2" xfId="55414" xr:uid="{03FF6BEB-2AE7-4B56-A255-4D51307E0CCF}"/>
    <cellStyle name="ป้อนค่า 4 2 2 2 2 2 3" xfId="55415" xr:uid="{703E72B3-C31D-45B8-B6FA-4D925006D948}"/>
    <cellStyle name="ป้อนค่า 4 2 2 2 2 2 4" xfId="55416" xr:uid="{DD2EE281-F873-46C4-923E-72956FF7F118}"/>
    <cellStyle name="ป้อนค่า 4 2 2 2 2 3" xfId="55417" xr:uid="{0F3AC994-CC35-463E-BD68-E15CEFB6EC69}"/>
    <cellStyle name="ป้อนค่า 4 2 2 2 2 3 2" xfId="55418" xr:uid="{39A15FD4-34D8-4028-9A7F-319E03D206C9}"/>
    <cellStyle name="ป้อนค่า 4 2 2 2 2 4" xfId="55419" xr:uid="{E3B52F19-A94C-4BE3-800D-210F216B18CE}"/>
    <cellStyle name="ป้อนค่า 4 2 2 2 3" xfId="55420" xr:uid="{EF599B2F-CC25-4673-88E5-98CE607BBFF5}"/>
    <cellStyle name="ป้อนค่า 4 2 2 2 3 2" xfId="55421" xr:uid="{633D9D82-259E-4099-9B8C-64857A97D5C8}"/>
    <cellStyle name="ป้อนค่า 4 2 2 2 3 3" xfId="55422" xr:uid="{EE414B20-F466-4137-980D-882BA82352DC}"/>
    <cellStyle name="ป้อนค่า 4 2 2 2 3 4" xfId="55423" xr:uid="{852E269C-6D40-4B5D-81F7-BB6AE61C73D5}"/>
    <cellStyle name="ป้อนค่า 4 2 2 2 4" xfId="55424" xr:uid="{CDAB4068-EE09-4734-BC45-12EFB37899B7}"/>
    <cellStyle name="ป้อนค่า 4 2 2 2 4 2" xfId="55425" xr:uid="{2DD1598A-0BAA-4908-AD1A-D67093F87C3E}"/>
    <cellStyle name="ป้อนค่า 4 2 2 2 4 3" xfId="55426" xr:uid="{2AD6A504-79F7-46BF-B3FF-A9418F669E8E}"/>
    <cellStyle name="ป้อนค่า 4 2 2 2 5" xfId="55427" xr:uid="{57209102-E22A-44E0-BAE9-4D519BB33647}"/>
    <cellStyle name="ป้อนค่า 4 2 2 2 5 2" xfId="55428" xr:uid="{31C28A58-D842-41D5-A9DE-7319E12DC36A}"/>
    <cellStyle name="ป้อนค่า 4 2 2 2 5 3" xfId="55429" xr:uid="{44C6FC28-2020-42C0-AB83-07C1EF86826F}"/>
    <cellStyle name="ป้อนค่า 4 2 2 2 6" xfId="55430" xr:uid="{07186D60-41BC-4700-8E2C-DD09D274D8CF}"/>
    <cellStyle name="ป้อนค่า 4 2 2 3" xfId="55431" xr:uid="{CB05B7C5-7C43-4F81-959D-141709F1DB34}"/>
    <cellStyle name="ป้อนค่า 4 2 2 3 2" xfId="55432" xr:uid="{CDFE6A76-C1E9-4B70-9C98-6FC44FE972A0}"/>
    <cellStyle name="ป้อนค่า 4 2 2 3 2 2" xfId="55433" xr:uid="{C00D98CF-5866-4894-AB96-2E1C737E2317}"/>
    <cellStyle name="ป้อนค่า 4 2 2 3 2 3" xfId="55434" xr:uid="{C3D534F2-9293-43EF-986D-A0FE64430E50}"/>
    <cellStyle name="ป้อนค่า 4 2 2 3 2 4" xfId="55435" xr:uid="{D1328265-1B12-4A8B-9F4C-CFCB9EA58B64}"/>
    <cellStyle name="ป้อนค่า 4 2 2 3 3" xfId="55436" xr:uid="{9A23AC02-FF05-440F-A6C7-FACC81DA41BB}"/>
    <cellStyle name="ป้อนค่า 4 2 2 3 3 2" xfId="55437" xr:uid="{135C5536-E4C2-4BB1-B34A-B0B14843A561}"/>
    <cellStyle name="ป้อนค่า 4 2 2 3 3 3" xfId="55438" xr:uid="{4279649A-4119-486B-A83B-208123320499}"/>
    <cellStyle name="ป้อนค่า 4 2 2 3 4" xfId="55439" xr:uid="{B7B371F5-AB95-45EE-8D46-E7191F53A05E}"/>
    <cellStyle name="ป้อนค่า 4 2 2 3 5" xfId="55440" xr:uid="{477FBD6D-664F-4D82-B9DF-A7564A47DF41}"/>
    <cellStyle name="ป้อนค่า 4 2 2 4" xfId="55441" xr:uid="{07D1E8AB-2F2F-45C7-9889-CECA5E114E7D}"/>
    <cellStyle name="ป้อนค่า 4 2 2 4 2" xfId="55442" xr:uid="{4EDED885-1468-485F-A4FE-78977328AAC8}"/>
    <cellStyle name="ป้อนค่า 4 2 2 4 2 2" xfId="55443" xr:uid="{F310E291-44EB-4004-818E-24683746732C}"/>
    <cellStyle name="ป้อนค่า 4 2 2 4 2 3" xfId="55444" xr:uid="{C3147DA6-5191-4FD5-BE54-E423BBFB1911}"/>
    <cellStyle name="ป้อนค่า 4 2 2 4 3" xfId="55445" xr:uid="{A07AC574-E628-49B0-AFFF-21C722D2D1B3}"/>
    <cellStyle name="ป้อนค่า 4 2 2 4 4" xfId="55446" xr:uid="{30728E2B-368F-419B-97D3-8C63087642A6}"/>
    <cellStyle name="ป้อนค่า 4 2 2 4 5" xfId="55447" xr:uid="{CAA13A00-D903-476A-A8C5-ED83D132334B}"/>
    <cellStyle name="ป้อนค่า 4 2 2 5" xfId="55448" xr:uid="{F79E2F8C-3BDC-4258-BBDF-F2B8FBE0D6A4}"/>
    <cellStyle name="ป้อนค่า 4 2 2 5 2" xfId="55449" xr:uid="{EE9BD08B-9E06-44C5-BFD9-11AD19DFD031}"/>
    <cellStyle name="ป้อนค่า 4 2 2 5 2 2" xfId="55450" xr:uid="{CB17E41D-1909-44B7-A53A-DB6010867B1A}"/>
    <cellStyle name="ป้อนค่า 4 2 2 5 2 3" xfId="55451" xr:uid="{C9731096-CDD3-4B3E-AF5D-9CAEF87A641A}"/>
    <cellStyle name="ป้อนค่า 4 2 2 5 3" xfId="55452" xr:uid="{CB314206-7EDB-49C4-8B66-6B8DE3AA2887}"/>
    <cellStyle name="ป้อนค่า 4 2 2 5 4" xfId="55453" xr:uid="{4322C4B9-186C-4AED-B3D4-F44B62BEBB71}"/>
    <cellStyle name="ป้อนค่า 4 2 2 6" xfId="55454" xr:uid="{D610F205-2F60-49B1-8098-ECABDDD9FEE1}"/>
    <cellStyle name="ป้อนค่า 4 2 2 6 2" xfId="55455" xr:uid="{3D045EA0-8569-47E6-BF39-B24701AE8599}"/>
    <cellStyle name="ป้อนค่า 4 2 2 6 3" xfId="55456" xr:uid="{6927B714-446B-4BD8-AB37-F551E0071798}"/>
    <cellStyle name="ป้อนค่า 4 2 2 7" xfId="55457" xr:uid="{455D3B0B-DC8C-4820-B710-3A9A0BEAF9C4}"/>
    <cellStyle name="ป้อนค่า 4 2 3" xfId="55458" xr:uid="{846ECFE8-9C13-48D0-B99F-2AAC473F273F}"/>
    <cellStyle name="ป้อนค่า 4 2 3 2" xfId="55459" xr:uid="{EDC8135D-1FFC-48A3-9FB6-95F84849A668}"/>
    <cellStyle name="ป้อนค่า 4 2 3 2 2" xfId="55460" xr:uid="{936D91F5-CA12-407E-8CA1-42D09E8B385A}"/>
    <cellStyle name="ป้อนค่า 4 2 3 2 2 2" xfId="55461" xr:uid="{88F2ACB8-65BE-4D1B-8009-32EC272EA67D}"/>
    <cellStyle name="ป้อนค่า 4 2 3 2 2 3" xfId="55462" xr:uid="{518B8989-8FA8-4872-8258-1027771CE34B}"/>
    <cellStyle name="ป้อนค่า 4 2 3 2 2 4" xfId="55463" xr:uid="{190C00CD-6E04-4129-B442-E5E4305CE35D}"/>
    <cellStyle name="ป้อนค่า 4 2 3 2 3" xfId="55464" xr:uid="{BD69F932-C119-429E-A52B-730FC57EDA69}"/>
    <cellStyle name="ป้อนค่า 4 2 3 2 3 2" xfId="55465" xr:uid="{8AD8F794-86F2-4FA6-AD65-A28529A129C9}"/>
    <cellStyle name="ป้อนค่า 4 2 3 2 4" xfId="55466" xr:uid="{A5146966-EF84-45DB-8A67-E63CE8BCF129}"/>
    <cellStyle name="ป้อนค่า 4 2 3 3" xfId="55467" xr:uid="{5A5DA1AE-A04A-40B2-8A45-596205393B6B}"/>
    <cellStyle name="ป้อนค่า 4 2 3 3 2" xfId="55468" xr:uid="{61565EE4-83C9-4957-8676-4651F72601A3}"/>
    <cellStyle name="ป้อนค่า 4 2 3 3 3" xfId="55469" xr:uid="{09486875-DA0C-42F0-987F-064FBFA26009}"/>
    <cellStyle name="ป้อนค่า 4 2 3 3 4" xfId="55470" xr:uid="{10E3D598-FDE4-4A26-BA19-3CCE33CF9222}"/>
    <cellStyle name="ป้อนค่า 4 2 3 4" xfId="55471" xr:uid="{2C2FBBAB-E4B7-4FC9-AC7F-52D3663A6027}"/>
    <cellStyle name="ป้อนค่า 4 2 3 4 2" xfId="55472" xr:uid="{D8FB473C-A503-4301-B2F3-70075402BCC7}"/>
    <cellStyle name="ป้อนค่า 4 2 3 4 3" xfId="55473" xr:uid="{3C1D1A08-7414-4C92-98BD-88F1F385A6A7}"/>
    <cellStyle name="ป้อนค่า 4 2 3 5" xfId="55474" xr:uid="{44D6882C-87B6-4D5A-A678-B63A7E1DA921}"/>
    <cellStyle name="ป้อนค่า 4 2 3 5 2" xfId="55475" xr:uid="{D078BE2E-F9D7-459F-A31D-2C2DD08B718A}"/>
    <cellStyle name="ป้อนค่า 4 2 3 5 3" xfId="55476" xr:uid="{92B34FED-8425-4F78-80FB-68917DF5F496}"/>
    <cellStyle name="ป้อนค่า 4 2 3 6" xfId="55477" xr:uid="{B49BF2D7-6D0F-4B6B-AE70-99FC32B8D54C}"/>
    <cellStyle name="ป้อนค่า 4 2 4" xfId="55478" xr:uid="{2FB63ACD-E45A-4C85-A48C-A757DEE335DE}"/>
    <cellStyle name="ป้อนค่า 4 2 4 2" xfId="55479" xr:uid="{645326E0-BC63-47E4-BE60-409C2547CA2F}"/>
    <cellStyle name="ป้อนค่า 4 2 4 2 2" xfId="55480" xr:uid="{36359F33-D364-4263-A95E-AEF78B6F4E23}"/>
    <cellStyle name="ป้อนค่า 4 2 4 2 3" xfId="55481" xr:uid="{7ACE0407-DF9F-468C-8BD1-FFBEE76C9ADD}"/>
    <cellStyle name="ป้อนค่า 4 2 4 2 4" xfId="55482" xr:uid="{2C038F13-843C-48F9-A70A-6651A4784CDD}"/>
    <cellStyle name="ป้อนค่า 4 2 4 3" xfId="55483" xr:uid="{3A54DE0C-A3C1-4930-8D52-A54C0FDC1C1E}"/>
    <cellStyle name="ป้อนค่า 4 2 4 3 2" xfId="55484" xr:uid="{7E61C8BF-4A05-45DB-B849-E5AC41D51907}"/>
    <cellStyle name="ป้อนค่า 4 2 4 3 3" xfId="55485" xr:uid="{61F1E6E3-8B67-4F02-A28F-38261D97380D}"/>
    <cellStyle name="ป้อนค่า 4 2 4 4" xfId="55486" xr:uid="{0733D3A8-9669-4DF6-A4B9-D687EF1FF043}"/>
    <cellStyle name="ป้อนค่า 4 2 5" xfId="55487" xr:uid="{2B0922B0-47D4-4D6B-AA6F-767D23D80ABA}"/>
    <cellStyle name="ป้อนค่า 4 2 5 2" xfId="55488" xr:uid="{BB843C26-6634-4DA6-B952-0294504777C2}"/>
    <cellStyle name="ป้อนค่า 4 2 5 2 2" xfId="55489" xr:uid="{95D57F7F-831A-4280-9B5B-B0A6576369C9}"/>
    <cellStyle name="ป้อนค่า 4 2 5 2 3" xfId="55490" xr:uid="{D63BC5A0-7C01-4550-8E47-C7CED0EFCF8B}"/>
    <cellStyle name="ป้อนค่า 4 2 5 3" xfId="55491" xr:uid="{1B7FC553-BDD9-4983-9C31-F1D1E416B21C}"/>
    <cellStyle name="ป้อนค่า 4 2 5 4" xfId="55492" xr:uid="{F50D67AC-4CF4-4D16-A333-5B68A51BCC35}"/>
    <cellStyle name="ป้อนค่า 4 2 6" xfId="55493" xr:uid="{038CC67D-1F5E-49B8-A54B-61F1AF673292}"/>
    <cellStyle name="ป้อนค่า 4 2 6 2" xfId="55494" xr:uid="{8AEFA3D5-1650-494C-9143-202B1C1A53C2}"/>
    <cellStyle name="ป้อนค่า 4 2 6 3" xfId="55495" xr:uid="{5A6AFDEF-0B92-4B61-BEFF-16E831E02321}"/>
    <cellStyle name="ป้อนค่า 4 2 7" xfId="55496" xr:uid="{6B2095EC-CF2F-4FB0-8D8D-E1863679E74E}"/>
    <cellStyle name="ป้อนค่า 4 2 7 2" xfId="55497" xr:uid="{545E0FE3-1631-4E83-A741-FBDE63937BB3}"/>
    <cellStyle name="ป้อนค่า 4 2 7 3" xfId="55498" xr:uid="{289788A4-757F-448B-8889-50F8E220FF4D}"/>
    <cellStyle name="ป้อนค่า 4 2 8" xfId="55499" xr:uid="{9CF4A079-533A-4950-B0CF-D60281167762}"/>
    <cellStyle name="ป้อนค่า 4 3" xfId="55500" xr:uid="{BE58DBB2-C73B-4350-8638-A42B8843B829}"/>
    <cellStyle name="ป้อนค่า 4 3 2" xfId="55501" xr:uid="{52A1FD06-5B53-4967-B13F-01A2A3C83D24}"/>
    <cellStyle name="ป้อนค่า 4 3 2 2" xfId="55502" xr:uid="{102E7152-1E81-4382-B4C4-3986A63599CC}"/>
    <cellStyle name="ป้อนค่า 4 3 2 2 2" xfId="55503" xr:uid="{4AEDC308-A13F-463D-9F1C-79739F8F8637}"/>
    <cellStyle name="ป้อนค่า 4 3 2 2 2 2" xfId="55504" xr:uid="{6213E037-8491-42A8-9620-74F4755DC46F}"/>
    <cellStyle name="ป้อนค่า 4 3 2 2 2 3" xfId="55505" xr:uid="{44BEF64B-DFB3-44D4-9FE2-E09FC3425E85}"/>
    <cellStyle name="ป้อนค่า 4 3 2 2 2 4" xfId="55506" xr:uid="{530DC4AC-B960-4FF5-B890-3D730F6320FB}"/>
    <cellStyle name="ป้อนค่า 4 3 2 2 3" xfId="55507" xr:uid="{BA3C5549-6518-4971-BC10-5D13034AAF7F}"/>
    <cellStyle name="ป้อนค่า 4 3 2 2 3 2" xfId="55508" xr:uid="{335E89B1-E22B-433E-866B-CF6F06A23B1F}"/>
    <cellStyle name="ป้อนค่า 4 3 2 2 4" xfId="55509" xr:uid="{76F97F26-D532-40D9-AC38-E038EA48C132}"/>
    <cellStyle name="ป้อนค่า 4 3 2 3" xfId="55510" xr:uid="{AEEEC1B9-9147-4C13-B730-D76C25F95034}"/>
    <cellStyle name="ป้อนค่า 4 3 2 3 2" xfId="55511" xr:uid="{887099E0-3986-46B8-8B5D-AEC80C74B4B9}"/>
    <cellStyle name="ป้อนค่า 4 3 2 3 3" xfId="55512" xr:uid="{D5634AE2-421D-4034-9897-B59962957EDC}"/>
    <cellStyle name="ป้อนค่า 4 3 2 3 4" xfId="55513" xr:uid="{FF74B03F-70AA-448D-A6F1-7A349A766B04}"/>
    <cellStyle name="ป้อนค่า 4 3 2 4" xfId="55514" xr:uid="{B84DABC4-59B0-4E42-A98F-FBAF5C3DBEB5}"/>
    <cellStyle name="ป้อนค่า 4 3 2 4 2" xfId="55515" xr:uid="{CF8F23EF-0E54-4D57-8F27-66F722322228}"/>
    <cellStyle name="ป้อนค่า 4 3 2 4 3" xfId="55516" xr:uid="{F6751421-9076-40FF-8717-E96BE05F58CE}"/>
    <cellStyle name="ป้อนค่า 4 3 2 5" xfId="55517" xr:uid="{B76A22BA-90D8-4E97-9FE5-AC4F22BD246B}"/>
    <cellStyle name="ป้อนค่า 4 3 2 5 2" xfId="55518" xr:uid="{F85154FD-C2B8-442A-8119-077295B11543}"/>
    <cellStyle name="ป้อนค่า 4 3 2 5 3" xfId="55519" xr:uid="{AB832697-69EC-4947-AB1A-ACC7452DA2FF}"/>
    <cellStyle name="ป้อนค่า 4 3 2 6" xfId="55520" xr:uid="{A3C4EC6D-A8E3-42CB-88A3-77889AD24ABD}"/>
    <cellStyle name="ป้อนค่า 4 3 3" xfId="55521" xr:uid="{584A879E-2D37-449B-B906-FE23865C5605}"/>
    <cellStyle name="ป้อนค่า 4 3 3 2" xfId="55522" xr:uid="{24AA4E01-3F37-41FE-9992-BA696B524C87}"/>
    <cellStyle name="ป้อนค่า 4 3 3 2 2" xfId="55523" xr:uid="{F899020C-8CA5-4676-B464-B596929204E2}"/>
    <cellStyle name="ป้อนค่า 4 3 3 2 3" xfId="55524" xr:uid="{FB0FA7BB-CFED-4871-9218-F4C0EA4EADCC}"/>
    <cellStyle name="ป้อนค่า 4 3 3 2 4" xfId="55525" xr:uid="{B33014F4-BF46-4F92-8968-B24207917078}"/>
    <cellStyle name="ป้อนค่า 4 3 3 3" xfId="55526" xr:uid="{3331B8CC-C7CC-4D91-B364-07385336917F}"/>
    <cellStyle name="ป้อนค่า 4 3 3 3 2" xfId="55527" xr:uid="{8A82D64F-E4FE-41D9-A134-4DB37AC7161F}"/>
    <cellStyle name="ป้อนค่า 4 3 3 3 3" xfId="55528" xr:uid="{E276569E-9754-4834-9F56-126B6B6C7E7D}"/>
    <cellStyle name="ป้อนค่า 4 3 3 4" xfId="55529" xr:uid="{7B6F2709-C3CF-44EA-8F05-F3E0C14C9198}"/>
    <cellStyle name="ป้อนค่า 4 3 3 5" xfId="55530" xr:uid="{F4BA00B3-4510-4B18-82CD-D21C4013FE15}"/>
    <cellStyle name="ป้อนค่า 4 3 4" xfId="55531" xr:uid="{4E0B9425-0EC9-4EB2-AB61-222568E8E824}"/>
    <cellStyle name="ป้อนค่า 4 3 4 2" xfId="55532" xr:uid="{2C271F9F-F44A-4C50-A49B-97DAB33E711D}"/>
    <cellStyle name="ป้อนค่า 4 3 4 2 2" xfId="55533" xr:uid="{D5FA73F8-16FA-4715-A3AE-C08A47C2A2E6}"/>
    <cellStyle name="ป้อนค่า 4 3 4 2 3" xfId="55534" xr:uid="{748A189B-F225-404C-9A86-37CBF4C177DA}"/>
    <cellStyle name="ป้อนค่า 4 3 4 3" xfId="55535" xr:uid="{841B49E4-89BB-472E-ACC2-79EBD08BBC32}"/>
    <cellStyle name="ป้อนค่า 4 3 4 4" xfId="55536" xr:uid="{DCE9DE84-F14A-4553-8A7F-77D77D6E96DF}"/>
    <cellStyle name="ป้อนค่า 4 3 4 5" xfId="55537" xr:uid="{522E8B52-617F-4D4A-A30A-5824B9D62109}"/>
    <cellStyle name="ป้อนค่า 4 3 5" xfId="55538" xr:uid="{811DF1AF-97E0-446E-B7F2-FEC56C9D3141}"/>
    <cellStyle name="ป้อนค่า 4 3 5 2" xfId="55539" xr:uid="{98C5D5FD-A04E-4052-AC74-6041EB4C3BB7}"/>
    <cellStyle name="ป้อนค่า 4 3 5 2 2" xfId="55540" xr:uid="{757B06C8-0FF3-47A5-8F4A-B094BC54F9A6}"/>
    <cellStyle name="ป้อนค่า 4 3 5 2 3" xfId="55541" xr:uid="{445207E3-B4AE-4062-B6AF-357838723E3F}"/>
    <cellStyle name="ป้อนค่า 4 3 5 3" xfId="55542" xr:uid="{EC57DAFD-9F7B-436D-B4EF-9B038165BC20}"/>
    <cellStyle name="ป้อนค่า 4 3 5 4" xfId="55543" xr:uid="{C2DBD9EF-5D19-48E2-9DBD-CD9C0768DCE3}"/>
    <cellStyle name="ป้อนค่า 4 3 6" xfId="55544" xr:uid="{14137E29-50F2-4A39-91C6-D09599136F1F}"/>
    <cellStyle name="ป้อนค่า 4 3 6 2" xfId="55545" xr:uid="{9A3783EE-DE70-4699-B241-5CD2D73AA332}"/>
    <cellStyle name="ป้อนค่า 4 3 6 3" xfId="55546" xr:uid="{64167686-C85E-4899-A9D5-CF41A0D6B431}"/>
    <cellStyle name="ป้อนค่า 4 3 7" xfId="55547" xr:uid="{F2F2D0BC-01C0-44CA-A328-E240F49CC832}"/>
    <cellStyle name="ป้อนค่า 4 4" xfId="55548" xr:uid="{5D1F8DBF-A558-47BF-B0B5-786D6EAD1DD3}"/>
    <cellStyle name="ป้อนค่า 4 4 2" xfId="55549" xr:uid="{CED8E403-316C-402A-BAFC-E6C05FB8165C}"/>
    <cellStyle name="ป้อนค่า 4 4 2 2" xfId="55550" xr:uid="{3E4BEF57-A5EE-4421-A06D-EDFBDA56B051}"/>
    <cellStyle name="ป้อนค่า 4 4 2 2 2" xfId="55551" xr:uid="{BE018F6B-DED5-490B-BB7C-A9A7C1C5E7E4}"/>
    <cellStyle name="ป้อนค่า 4 4 2 2 3" xfId="55552" xr:uid="{6DE7F9D6-C0F0-4095-83DB-6E7C0523D2F4}"/>
    <cellStyle name="ป้อนค่า 4 4 2 2 4" xfId="55553" xr:uid="{7C18707D-3CA5-4329-BC3F-A46CC3D96F13}"/>
    <cellStyle name="ป้อนค่า 4 4 2 3" xfId="55554" xr:uid="{A05D3BA8-7E7E-4132-B840-8FA8B361E224}"/>
    <cellStyle name="ป้อนค่า 4 4 2 3 2" xfId="55555" xr:uid="{C72C8B0D-D618-4752-9FCE-CC5263A3D0F4}"/>
    <cellStyle name="ป้อนค่า 4 4 2 4" xfId="55556" xr:uid="{1F3155CA-F592-4A5F-9BE4-F90362738C3B}"/>
    <cellStyle name="ป้อนค่า 4 4 3" xfId="55557" xr:uid="{D8CAAAAC-A365-45B9-8E78-44722C38F048}"/>
    <cellStyle name="ป้อนค่า 4 4 3 2" xfId="55558" xr:uid="{5D62CC9F-0A03-4E2B-A996-C996EDEFACDF}"/>
    <cellStyle name="ป้อนค่า 4 4 3 3" xfId="55559" xr:uid="{E94053DC-B726-4FFC-AADB-E907F7885A9A}"/>
    <cellStyle name="ป้อนค่า 4 4 3 4" xfId="55560" xr:uid="{F30BAE52-F375-4931-A32A-125582193A00}"/>
    <cellStyle name="ป้อนค่า 4 4 4" xfId="55561" xr:uid="{3B21D50E-6576-4158-84FC-11F273E979E5}"/>
    <cellStyle name="ป้อนค่า 4 4 4 2" xfId="55562" xr:uid="{CF196DEF-CEDB-4CF2-A256-AD8F752FB4FA}"/>
    <cellStyle name="ป้อนค่า 4 4 4 3" xfId="55563" xr:uid="{DD82CEE0-7F6C-4CAB-ABA1-16A300CD6C49}"/>
    <cellStyle name="ป้อนค่า 4 4 5" xfId="55564" xr:uid="{EBD14D1D-929D-4790-BB67-6073B20D7820}"/>
    <cellStyle name="ป้อนค่า 4 4 5 2" xfId="55565" xr:uid="{1A0DB7B7-466E-4A99-89CE-5AF6A8961ACC}"/>
    <cellStyle name="ป้อนค่า 4 4 5 3" xfId="55566" xr:uid="{187781EE-A436-4C2B-9C05-B7E6A8F372A6}"/>
    <cellStyle name="ป้อนค่า 4 4 6" xfId="55567" xr:uid="{4B44EACE-808C-4057-9315-AB04C43B6631}"/>
    <cellStyle name="ป้อนค่า 4 5" xfId="55568" xr:uid="{37357CF4-ECCF-4BA7-A3F3-CFCECCE1EB7C}"/>
    <cellStyle name="ป้อนค่า 4 5 2" xfId="55569" xr:uid="{3130C3F6-98C1-4F82-9731-BF1BD1A3A1DC}"/>
    <cellStyle name="ป้อนค่า 4 5 2 2" xfId="55570" xr:uid="{2DCCA74B-8EB8-414C-9237-BC71F1042210}"/>
    <cellStyle name="ป้อนค่า 4 5 2 3" xfId="55571" xr:uid="{8AC02F07-8E8D-4AC2-8A2E-F8DB4EEB9AC4}"/>
    <cellStyle name="ป้อนค่า 4 5 2 4" xfId="55572" xr:uid="{C0FBF531-8335-4E7E-8D97-F166D82F9229}"/>
    <cellStyle name="ป้อนค่า 4 5 3" xfId="55573" xr:uid="{0733DDD8-F54F-4D53-8AA1-CB27A488BFDE}"/>
    <cellStyle name="ป้อนค่า 4 5 3 2" xfId="55574" xr:uid="{886108AD-4EC8-4D6A-BFA0-635E429A2D35}"/>
    <cellStyle name="ป้อนค่า 4 5 3 3" xfId="55575" xr:uid="{894193D8-EEF6-4817-8933-369C9AE3CDE8}"/>
    <cellStyle name="ป้อนค่า 4 5 4" xfId="55576" xr:uid="{4344F4DC-7C83-4B23-B6CE-2A5CAADEDD47}"/>
    <cellStyle name="ป้อนค่า 4 6" xfId="55577" xr:uid="{E2C1E018-CD9F-422A-971C-F532DF5F667B}"/>
    <cellStyle name="ป้อนค่า 4 6 2" xfId="55578" xr:uid="{07FBD866-40A4-4085-8BEA-82F929362993}"/>
    <cellStyle name="ป้อนค่า 4 6 2 2" xfId="55579" xr:uid="{79C56C46-0AE1-49CE-8158-AD7B159C8FAA}"/>
    <cellStyle name="ป้อนค่า 4 6 2 3" xfId="55580" xr:uid="{45C0F31E-46EC-4A4C-851C-875FE50CC014}"/>
    <cellStyle name="ป้อนค่า 4 6 3" xfId="55581" xr:uid="{60E3C0AC-DA54-482A-81BB-DDC6749943CC}"/>
    <cellStyle name="ป้อนค่า 4 6 4" xfId="55582" xr:uid="{97E54483-439B-4E7D-97C9-4C2D48F18C25}"/>
    <cellStyle name="ป้อนค่า 4 7" xfId="55583" xr:uid="{7E13549D-E5CC-4BDA-BA8D-66870C82D468}"/>
    <cellStyle name="ป้อนค่า 4 7 2" xfId="55584" xr:uid="{9C35CAEC-EA05-4A0A-94D2-EA1A65E76707}"/>
    <cellStyle name="ป้อนค่า 4 7 3" xfId="55585" xr:uid="{33EF8B2A-561B-4172-85F0-1D32FB69EFFC}"/>
    <cellStyle name="ป้อนค่า 4 8" xfId="55586" xr:uid="{37B96F17-45C3-4B9E-B31D-C6614A4F0818}"/>
    <cellStyle name="ป้อนค่า 4 8 2" xfId="55587" xr:uid="{6EF1F8FD-86A4-4D1D-B206-CF5FFC65B137}"/>
    <cellStyle name="ป้อนค่า 4 8 3" xfId="55588" xr:uid="{0E2D47AD-7607-417B-816A-49140291A58E}"/>
    <cellStyle name="ป้อนค่า 4 9" xfId="55589" xr:uid="{1EA80534-BB35-4D57-98A2-D52D4707314A}"/>
    <cellStyle name="ป้อนค่า 5" xfId="55590" xr:uid="{2780030C-89C9-4ABE-9EE8-CDF4E8054B25}"/>
    <cellStyle name="ป้อนค่า 5 2" xfId="55591" xr:uid="{9726F766-D021-4FDA-9FF7-31B6D3E620DD}"/>
    <cellStyle name="ป้อนค่า 5 2 2" xfId="55592" xr:uid="{0720C67A-7DA4-45DF-B6E3-9AF3796517FC}"/>
    <cellStyle name="ป้อนค่า 5 2 2 2" xfId="55593" xr:uid="{4046D52A-B6AD-4E89-A852-F29DB1B18D8C}"/>
    <cellStyle name="ป้อนค่า 5 2 2 2 2" xfId="55594" xr:uid="{1452DB76-D367-4D5B-8EC9-EA6024AF6803}"/>
    <cellStyle name="ป้อนค่า 5 2 2 2 2 2" xfId="55595" xr:uid="{61CA9678-5C4A-4060-AF82-DC1FF4C05BDE}"/>
    <cellStyle name="ป้อนค่า 5 2 2 2 2 2 2" xfId="55596" xr:uid="{4A158A95-824B-4E59-9484-9ADDC04DAD92}"/>
    <cellStyle name="ป้อนค่า 5 2 2 2 2 2 3" xfId="55597" xr:uid="{C63CB666-175C-4E42-8EDD-A21082F12EE7}"/>
    <cellStyle name="ป้อนค่า 5 2 2 2 2 2 4" xfId="55598" xr:uid="{A2B2F6BF-5050-47BF-9867-1516E8494312}"/>
    <cellStyle name="ป้อนค่า 5 2 2 2 2 3" xfId="55599" xr:uid="{04EB1685-2BB8-465A-A497-533A517D42EE}"/>
    <cellStyle name="ป้อนค่า 5 2 2 2 2 3 2" xfId="55600" xr:uid="{63D03EB3-961E-4E68-8F25-81E8082DA450}"/>
    <cellStyle name="ป้อนค่า 5 2 2 2 2 4" xfId="55601" xr:uid="{D57ECD17-9D41-471F-9765-61D049BF19E0}"/>
    <cellStyle name="ป้อนค่า 5 2 2 2 3" xfId="55602" xr:uid="{ABB4C386-B8CF-4F75-80E7-77A946AFBB10}"/>
    <cellStyle name="ป้อนค่า 5 2 2 2 3 2" xfId="55603" xr:uid="{A9071B51-E907-4630-AE46-5EE135B06E1F}"/>
    <cellStyle name="ป้อนค่า 5 2 2 2 3 3" xfId="55604" xr:uid="{44F57796-77F3-4BD1-BDDF-2CA1ACA8CFD7}"/>
    <cellStyle name="ป้อนค่า 5 2 2 2 3 4" xfId="55605" xr:uid="{368CEC05-6E79-4711-955A-9234A6FE6E8E}"/>
    <cellStyle name="ป้อนค่า 5 2 2 2 4" xfId="55606" xr:uid="{3AA1B824-1D62-40F9-B479-8B70F288357D}"/>
    <cellStyle name="ป้อนค่า 5 2 2 2 4 2" xfId="55607" xr:uid="{A548C2DE-2C5D-4E8E-9989-F81E4ECC8869}"/>
    <cellStyle name="ป้อนค่า 5 2 2 2 4 3" xfId="55608" xr:uid="{23F0C3D4-FD65-4E05-85DE-B530D79DD22C}"/>
    <cellStyle name="ป้อนค่า 5 2 2 2 5" xfId="55609" xr:uid="{7E217D65-C506-46A2-A356-A50344DB7A0F}"/>
    <cellStyle name="ป้อนค่า 5 2 2 2 5 2" xfId="55610" xr:uid="{2173E796-3D2E-4DF7-81C9-8CA79526BF43}"/>
    <cellStyle name="ป้อนค่า 5 2 2 2 5 3" xfId="55611" xr:uid="{E15AD930-278A-46EA-A710-D6FA0326A45F}"/>
    <cellStyle name="ป้อนค่า 5 2 2 2 6" xfId="55612" xr:uid="{4E8C7ECC-15AF-426D-88F4-C72689A66BB4}"/>
    <cellStyle name="ป้อนค่า 5 2 2 3" xfId="55613" xr:uid="{365CCB61-B22D-4BBD-B789-FF1B7EB45909}"/>
    <cellStyle name="ป้อนค่า 5 2 2 3 2" xfId="55614" xr:uid="{71D620EA-C898-475B-A4DE-6CA1DF760DA4}"/>
    <cellStyle name="ป้อนค่า 5 2 2 3 2 2" xfId="55615" xr:uid="{A48BADA6-A1F6-4D7B-B208-D2DFC5BD903A}"/>
    <cellStyle name="ป้อนค่า 5 2 2 3 2 3" xfId="55616" xr:uid="{34A4F04F-3863-49E2-81DD-EE8664656C2E}"/>
    <cellStyle name="ป้อนค่า 5 2 2 3 2 4" xfId="55617" xr:uid="{9A529F3F-B333-4BF4-A979-C7ECAC55993D}"/>
    <cellStyle name="ป้อนค่า 5 2 2 3 3" xfId="55618" xr:uid="{B1C703AF-9EBE-42C0-B760-39510F05A759}"/>
    <cellStyle name="ป้อนค่า 5 2 2 3 3 2" xfId="55619" xr:uid="{621A9FFF-1360-4E02-97F5-4DCF51BDB9E7}"/>
    <cellStyle name="ป้อนค่า 5 2 2 3 3 3" xfId="55620" xr:uid="{67D13EF5-8375-4074-BCFD-24F2CF5C9C13}"/>
    <cellStyle name="ป้อนค่า 5 2 2 3 4" xfId="55621" xr:uid="{D49C4A6D-C076-4246-B05D-1DB4DA1834FC}"/>
    <cellStyle name="ป้อนค่า 5 2 2 3 5" xfId="55622" xr:uid="{7072F77F-F337-461D-8678-E071A61230F2}"/>
    <cellStyle name="ป้อนค่า 5 2 2 4" xfId="55623" xr:uid="{9E69ED3E-8713-46C9-87FD-C74EB447767B}"/>
    <cellStyle name="ป้อนค่า 5 2 2 4 2" xfId="55624" xr:uid="{64C91B5B-487E-4E50-B98F-9BB8D75D28EB}"/>
    <cellStyle name="ป้อนค่า 5 2 2 4 2 2" xfId="55625" xr:uid="{AFB0499F-774E-409D-BB41-EB9E9477F3CB}"/>
    <cellStyle name="ป้อนค่า 5 2 2 4 2 3" xfId="55626" xr:uid="{FDDF4101-D07F-4347-BA1F-0C609312BB2D}"/>
    <cellStyle name="ป้อนค่า 5 2 2 4 3" xfId="55627" xr:uid="{E6104735-7599-4999-8836-6150250CECD5}"/>
    <cellStyle name="ป้อนค่า 5 2 2 4 4" xfId="55628" xr:uid="{530CD862-CEEE-48D1-B6E9-4F01DAB738C2}"/>
    <cellStyle name="ป้อนค่า 5 2 2 4 5" xfId="55629" xr:uid="{48A20152-E2F5-411F-8722-F478288560D6}"/>
    <cellStyle name="ป้อนค่า 5 2 2 5" xfId="55630" xr:uid="{41A8CA43-594A-42E4-8982-7D1F60D196C1}"/>
    <cellStyle name="ป้อนค่า 5 2 2 5 2" xfId="55631" xr:uid="{AB8C8B23-9075-4818-B754-7CAB8ED0A8CD}"/>
    <cellStyle name="ป้อนค่า 5 2 2 5 2 2" xfId="55632" xr:uid="{C0FFB51C-9F4F-4806-87C5-276E2622F510}"/>
    <cellStyle name="ป้อนค่า 5 2 2 5 2 3" xfId="55633" xr:uid="{92A21D0C-082A-4C84-BBC9-87D4DE5D7A4D}"/>
    <cellStyle name="ป้อนค่า 5 2 2 5 3" xfId="55634" xr:uid="{07B6CD8D-17E2-499F-AB33-8CEBB36C35C9}"/>
    <cellStyle name="ป้อนค่า 5 2 2 5 4" xfId="55635" xr:uid="{DFCB7D13-1E43-4F5B-B1CC-3732991148E2}"/>
    <cellStyle name="ป้อนค่า 5 2 2 6" xfId="55636" xr:uid="{964122BA-BBB5-43DC-B84A-33EFD2D828F9}"/>
    <cellStyle name="ป้อนค่า 5 2 2 6 2" xfId="55637" xr:uid="{C8B11776-84EC-4BAE-B045-0BAE2D7E732B}"/>
    <cellStyle name="ป้อนค่า 5 2 2 6 3" xfId="55638" xr:uid="{BA0E2B51-14E0-44CA-8866-8B8FF1641FB7}"/>
    <cellStyle name="ป้อนค่า 5 2 2 7" xfId="55639" xr:uid="{8594069D-D069-4DE6-8FE9-D8DEE311AFE6}"/>
    <cellStyle name="ป้อนค่า 5 2 3" xfId="55640" xr:uid="{DDE7288A-CA53-4569-9D5F-295DACEB7197}"/>
    <cellStyle name="ป้อนค่า 5 2 3 2" xfId="55641" xr:uid="{F30A0380-68FB-4FB2-9903-563E09988751}"/>
    <cellStyle name="ป้อนค่า 5 2 3 2 2" xfId="55642" xr:uid="{E931D67D-85D6-4608-8BDA-9D1AD16DA764}"/>
    <cellStyle name="ป้อนค่า 5 2 3 2 2 2" xfId="55643" xr:uid="{A5E39476-9BFE-4350-8A8D-6688BC97E199}"/>
    <cellStyle name="ป้อนค่า 5 2 3 2 2 3" xfId="55644" xr:uid="{BDDC4A90-4F9E-4C08-AC6E-A47B3BFC2559}"/>
    <cellStyle name="ป้อนค่า 5 2 3 2 2 4" xfId="55645" xr:uid="{24B31041-5C90-46D4-A9D3-EFE4811D92C0}"/>
    <cellStyle name="ป้อนค่า 5 2 3 2 3" xfId="55646" xr:uid="{D0FC89C8-20E5-43D9-8700-4DCBA48DBCD3}"/>
    <cellStyle name="ป้อนค่า 5 2 3 2 3 2" xfId="55647" xr:uid="{20E1BA06-53EC-4101-9832-FC607CB11A89}"/>
    <cellStyle name="ป้อนค่า 5 2 3 2 4" xfId="55648" xr:uid="{07F5D3B7-D8BD-4F70-951B-3D60C3F80015}"/>
    <cellStyle name="ป้อนค่า 5 2 3 3" xfId="55649" xr:uid="{8CEE8E53-459C-4F6D-BFE8-DE54DD368C96}"/>
    <cellStyle name="ป้อนค่า 5 2 3 3 2" xfId="55650" xr:uid="{DD7F68EE-5E2C-4EE1-B044-D9007FD2E83C}"/>
    <cellStyle name="ป้อนค่า 5 2 3 3 3" xfId="55651" xr:uid="{BD16FE43-9973-47C1-B40B-678CADDEA3E1}"/>
    <cellStyle name="ป้อนค่า 5 2 3 3 4" xfId="55652" xr:uid="{C7007A08-E136-4EB0-9ADF-62C0599F4A04}"/>
    <cellStyle name="ป้อนค่า 5 2 3 4" xfId="55653" xr:uid="{14848232-926B-4E68-83B1-A313BB0199FE}"/>
    <cellStyle name="ป้อนค่า 5 2 3 4 2" xfId="55654" xr:uid="{9285CB84-DC06-4612-95E6-545E453353AF}"/>
    <cellStyle name="ป้อนค่า 5 2 3 4 3" xfId="55655" xr:uid="{BEE1C1DE-8CE4-4DA3-9792-C0EACE65AC79}"/>
    <cellStyle name="ป้อนค่า 5 2 3 5" xfId="55656" xr:uid="{4312A35E-B898-4857-BC00-71E446F94131}"/>
    <cellStyle name="ป้อนค่า 5 2 3 5 2" xfId="55657" xr:uid="{497A5D9D-1115-4F5F-97E5-4FCB18449788}"/>
    <cellStyle name="ป้อนค่า 5 2 3 5 3" xfId="55658" xr:uid="{6BA2300D-F514-4079-87F3-E61861F5A03C}"/>
    <cellStyle name="ป้อนค่า 5 2 3 6" xfId="55659" xr:uid="{BF0F4176-5D99-40D9-AAC8-236C05EBEF41}"/>
    <cellStyle name="ป้อนค่า 5 2 4" xfId="55660" xr:uid="{7DD27A0F-5063-47A1-9B02-8877A483F485}"/>
    <cellStyle name="ป้อนค่า 5 2 4 2" xfId="55661" xr:uid="{5E625C7C-8D98-4F11-9F8D-65C2A52C4A9C}"/>
    <cellStyle name="ป้อนค่า 5 2 4 2 2" xfId="55662" xr:uid="{FD258BBC-37B7-46B8-AB66-AD3DBDC0D83B}"/>
    <cellStyle name="ป้อนค่า 5 2 4 2 3" xfId="55663" xr:uid="{C8FAB707-5FB8-4898-AE0D-0316677F198F}"/>
    <cellStyle name="ป้อนค่า 5 2 4 2 4" xfId="55664" xr:uid="{3B0B762C-D930-4D2C-B9F7-543D4EC8FBED}"/>
    <cellStyle name="ป้อนค่า 5 2 4 3" xfId="55665" xr:uid="{A4DD3355-A5B7-43BA-863B-2B56E040FFF4}"/>
    <cellStyle name="ป้อนค่า 5 2 4 3 2" xfId="55666" xr:uid="{EE880DCC-B7FB-4654-BBBD-6525447A123E}"/>
    <cellStyle name="ป้อนค่า 5 2 4 3 3" xfId="55667" xr:uid="{CC216405-7DCD-4D44-A54F-EC7BDD3E25A1}"/>
    <cellStyle name="ป้อนค่า 5 2 4 4" xfId="55668" xr:uid="{F3149F1C-9217-4C19-97D6-70D497189AF1}"/>
    <cellStyle name="ป้อนค่า 5 2 5" xfId="55669" xr:uid="{DB28E324-0C60-4080-B3BD-F688B862464F}"/>
    <cellStyle name="ป้อนค่า 5 2 5 2" xfId="55670" xr:uid="{C03E2164-5CF2-4DFD-946E-B6A98F3E32D3}"/>
    <cellStyle name="ป้อนค่า 5 2 5 2 2" xfId="55671" xr:uid="{2BA24FF2-F5A4-4F94-BBEF-856A15E4D33D}"/>
    <cellStyle name="ป้อนค่า 5 2 5 2 3" xfId="55672" xr:uid="{8EE5FCC6-4325-4700-A0CF-9788127D7543}"/>
    <cellStyle name="ป้อนค่า 5 2 5 3" xfId="55673" xr:uid="{49533BB6-C53F-4D69-BA3C-9C70FDAB6133}"/>
    <cellStyle name="ป้อนค่า 5 2 5 4" xfId="55674" xr:uid="{C2AB8FE7-940C-43A3-B9A3-9A3FE17A2A40}"/>
    <cellStyle name="ป้อนค่า 5 2 6" xfId="55675" xr:uid="{3B9A3E5E-8C04-4A77-8C7C-DA45E0C6A77B}"/>
    <cellStyle name="ป้อนค่า 5 2 6 2" xfId="55676" xr:uid="{95DBF390-7DE4-4029-98F8-B00CEC397709}"/>
    <cellStyle name="ป้อนค่า 5 2 6 3" xfId="55677" xr:uid="{C2041E84-054B-4CB0-932B-5D742C6B7EA7}"/>
    <cellStyle name="ป้อนค่า 5 2 7" xfId="55678" xr:uid="{23A249C9-F2F8-436F-B19E-2A540E8B84DC}"/>
    <cellStyle name="ป้อนค่า 5 2 7 2" xfId="55679" xr:uid="{F69638BB-DF47-4A31-9B97-A61BEF76096A}"/>
    <cellStyle name="ป้อนค่า 5 2 7 3" xfId="55680" xr:uid="{31BC1B02-1D5A-4D48-9B63-8DEF4D5BF39E}"/>
    <cellStyle name="ป้อนค่า 5 2 8" xfId="55681" xr:uid="{35B8CE33-F865-479F-AB00-4EA440BBFB0C}"/>
    <cellStyle name="ป้อนค่า 5 3" xfId="55682" xr:uid="{B14796A0-4212-4E1B-9456-6DCC099E534B}"/>
    <cellStyle name="ป้อนค่า 5 3 2" xfId="55683" xr:uid="{1710DF5F-D657-4610-BBB7-4564C155FC74}"/>
    <cellStyle name="ป้อนค่า 5 3 2 2" xfId="55684" xr:uid="{EC63886A-BDF2-4188-B5A0-BD591D819F56}"/>
    <cellStyle name="ป้อนค่า 5 3 2 2 2" xfId="55685" xr:uid="{D5FF92B1-1D47-4130-A024-18DB58B3CF59}"/>
    <cellStyle name="ป้อนค่า 5 3 2 2 2 2" xfId="55686" xr:uid="{95ECCB30-8ECE-4343-8675-50B3F76FF043}"/>
    <cellStyle name="ป้อนค่า 5 3 2 2 2 3" xfId="55687" xr:uid="{0440E128-EE39-47CD-A3B2-2FF92E19FFE9}"/>
    <cellStyle name="ป้อนค่า 5 3 2 2 2 4" xfId="55688" xr:uid="{2256B036-6E4D-4489-9A1B-929A175E368C}"/>
    <cellStyle name="ป้อนค่า 5 3 2 2 3" xfId="55689" xr:uid="{46CF2023-CE0B-4A41-B1EA-135A59E2F08A}"/>
    <cellStyle name="ป้อนค่า 5 3 2 2 3 2" xfId="55690" xr:uid="{599B59BE-C33B-4DE1-854C-03CA9D73CF73}"/>
    <cellStyle name="ป้อนค่า 5 3 2 2 4" xfId="55691" xr:uid="{F7248CDA-75BE-4297-AE14-D88CB797D6D2}"/>
    <cellStyle name="ป้อนค่า 5 3 2 3" xfId="55692" xr:uid="{8B6874BD-BFDA-4742-B75E-14748CCE74C2}"/>
    <cellStyle name="ป้อนค่า 5 3 2 3 2" xfId="55693" xr:uid="{198283FD-F954-4FC0-9BA7-7F6B3866C1FA}"/>
    <cellStyle name="ป้อนค่า 5 3 2 3 3" xfId="55694" xr:uid="{2137794A-D713-49FD-918C-B84632BC823F}"/>
    <cellStyle name="ป้อนค่า 5 3 2 3 4" xfId="55695" xr:uid="{54E79DCC-4282-4279-8E23-65F8868B10DF}"/>
    <cellStyle name="ป้อนค่า 5 3 2 4" xfId="55696" xr:uid="{67AB81E8-6F25-43D3-BD37-50DEBB386465}"/>
    <cellStyle name="ป้อนค่า 5 3 2 4 2" xfId="55697" xr:uid="{0327D05B-CDA8-479A-BCFC-808400752CD7}"/>
    <cellStyle name="ป้อนค่า 5 3 2 4 3" xfId="55698" xr:uid="{26AE5327-2D20-4B3C-9DAB-CAED4257ADE1}"/>
    <cellStyle name="ป้อนค่า 5 3 2 5" xfId="55699" xr:uid="{C23BCC6F-532E-4BD3-9FF4-1A0BFF705AA7}"/>
    <cellStyle name="ป้อนค่า 5 3 2 5 2" xfId="55700" xr:uid="{A93AAD0F-B331-4546-8FA2-0C00791CB900}"/>
    <cellStyle name="ป้อนค่า 5 3 2 5 3" xfId="55701" xr:uid="{DEF8C0FE-2FCC-4262-9629-C1A499409BEE}"/>
    <cellStyle name="ป้อนค่า 5 3 2 6" xfId="55702" xr:uid="{70A67444-FAD1-4B10-AC2F-06F186B35E3A}"/>
    <cellStyle name="ป้อนค่า 5 3 3" xfId="55703" xr:uid="{46DDEB11-7B82-4F35-A325-9BC5252ED2E5}"/>
    <cellStyle name="ป้อนค่า 5 3 3 2" xfId="55704" xr:uid="{3080FDD1-960C-4689-BA18-A8411FDC1533}"/>
    <cellStyle name="ป้อนค่า 5 3 3 2 2" xfId="55705" xr:uid="{B4F7665B-8FFE-4C1E-9F91-09FB7BE52658}"/>
    <cellStyle name="ป้อนค่า 5 3 3 2 3" xfId="55706" xr:uid="{721A0FA8-0466-4A0F-B542-EEF396365FAD}"/>
    <cellStyle name="ป้อนค่า 5 3 3 2 4" xfId="55707" xr:uid="{5658DC17-3B0E-456E-BBC7-2F604A1E5BA0}"/>
    <cellStyle name="ป้อนค่า 5 3 3 3" xfId="55708" xr:uid="{72A8E0D2-F90D-4DA6-8EF5-EBAFF7A07E2C}"/>
    <cellStyle name="ป้อนค่า 5 3 3 3 2" xfId="55709" xr:uid="{9570FE3C-9E32-4A2E-953E-CCDAF149D955}"/>
    <cellStyle name="ป้อนค่า 5 3 3 3 3" xfId="55710" xr:uid="{0069FEDF-1BC0-4F2C-92E1-D19709412BF8}"/>
    <cellStyle name="ป้อนค่า 5 3 3 4" xfId="55711" xr:uid="{06782E57-7932-4917-B713-8F7363A1B5D7}"/>
    <cellStyle name="ป้อนค่า 5 3 3 5" xfId="55712" xr:uid="{2ADC7FB3-E983-4270-A6CE-52076AD2116C}"/>
    <cellStyle name="ป้อนค่า 5 3 4" xfId="55713" xr:uid="{086A4F47-3626-403F-BA3C-C65CC31AC057}"/>
    <cellStyle name="ป้อนค่า 5 3 4 2" xfId="55714" xr:uid="{AEBC6E43-F7ED-4BE9-B1E2-53A696FE315C}"/>
    <cellStyle name="ป้อนค่า 5 3 4 2 2" xfId="55715" xr:uid="{ABC110D1-C131-4191-AA82-EBF997B762EC}"/>
    <cellStyle name="ป้อนค่า 5 3 4 2 3" xfId="55716" xr:uid="{42BBAFF7-1D7D-46F0-AFA9-627A132C639B}"/>
    <cellStyle name="ป้อนค่า 5 3 4 3" xfId="55717" xr:uid="{CA22C89D-0986-4DDF-897F-B8C6681CA5E6}"/>
    <cellStyle name="ป้อนค่า 5 3 4 4" xfId="55718" xr:uid="{347AB589-6B51-4BB9-B079-D057151CEA33}"/>
    <cellStyle name="ป้อนค่า 5 3 4 5" xfId="55719" xr:uid="{6011724F-60A9-4A2E-A61D-D023058F86D7}"/>
    <cellStyle name="ป้อนค่า 5 3 5" xfId="55720" xr:uid="{D3296EE7-B92D-474F-B187-1DD897F7A6CB}"/>
    <cellStyle name="ป้อนค่า 5 3 5 2" xfId="55721" xr:uid="{CFA67D1A-B68D-4E65-94DC-4A9049A39E15}"/>
    <cellStyle name="ป้อนค่า 5 3 5 2 2" xfId="55722" xr:uid="{E5DE78DB-F25D-4BA3-A412-A2E0976B8638}"/>
    <cellStyle name="ป้อนค่า 5 3 5 2 3" xfId="55723" xr:uid="{4691ADA3-9643-414A-A363-4B31255756A1}"/>
    <cellStyle name="ป้อนค่า 5 3 5 3" xfId="55724" xr:uid="{101B1981-27C0-4822-A4AF-90C33A30B245}"/>
    <cellStyle name="ป้อนค่า 5 3 5 4" xfId="55725" xr:uid="{F3CAE9DE-9E58-48B7-BD4D-172F03B08A70}"/>
    <cellStyle name="ป้อนค่า 5 3 6" xfId="55726" xr:uid="{2A91319C-4F47-4776-96A7-2673DCEE6F37}"/>
    <cellStyle name="ป้อนค่า 5 3 6 2" xfId="55727" xr:uid="{3B256799-0437-4666-B771-E3B3463781FB}"/>
    <cellStyle name="ป้อนค่า 5 3 6 3" xfId="55728" xr:uid="{B6525FC8-845C-4A25-955B-43DA06EE95EC}"/>
    <cellStyle name="ป้อนค่า 5 3 7" xfId="55729" xr:uid="{53AA4796-8589-40D7-91A2-3F8039CD1A61}"/>
    <cellStyle name="ป้อนค่า 5 4" xfId="55730" xr:uid="{71A36094-678B-49AD-9405-271BDB16020C}"/>
    <cellStyle name="ป้อนค่า 5 4 2" xfId="55731" xr:uid="{F58FF913-CD79-437E-8675-E917015F3FC5}"/>
    <cellStyle name="ป้อนค่า 5 4 2 2" xfId="55732" xr:uid="{A22EBC0B-C52B-43E5-ABE5-20086214E43A}"/>
    <cellStyle name="ป้อนค่า 5 4 2 2 2" xfId="55733" xr:uid="{A53BA63F-A4A1-4D91-B58A-905BE8889286}"/>
    <cellStyle name="ป้อนค่า 5 4 2 2 3" xfId="55734" xr:uid="{E15DB107-7559-48A7-BF4F-057EDFC5A0C9}"/>
    <cellStyle name="ป้อนค่า 5 4 2 2 4" xfId="55735" xr:uid="{96A26DF8-E163-4070-A995-E758FF1AA17F}"/>
    <cellStyle name="ป้อนค่า 5 4 2 3" xfId="55736" xr:uid="{2D6AE704-9ECB-4834-BC49-7FE479506FBC}"/>
    <cellStyle name="ป้อนค่า 5 4 2 3 2" xfId="55737" xr:uid="{E37CAE73-94E7-4F39-A978-B32AE09F2158}"/>
    <cellStyle name="ป้อนค่า 5 4 2 4" xfId="55738" xr:uid="{843A39AD-570B-4E23-B3C2-FFC2C33C7E56}"/>
    <cellStyle name="ป้อนค่า 5 4 3" xfId="55739" xr:uid="{0F0B752B-5140-43F7-8AB0-E67252BCC420}"/>
    <cellStyle name="ป้อนค่า 5 4 3 2" xfId="55740" xr:uid="{26FB5B1F-AFBD-46C1-8498-EA81DCE91908}"/>
    <cellStyle name="ป้อนค่า 5 4 3 3" xfId="55741" xr:uid="{D0959D49-A8FE-46AC-8DF1-5179A7FD6A48}"/>
    <cellStyle name="ป้อนค่า 5 4 3 4" xfId="55742" xr:uid="{16AF3079-E084-49B7-A955-08A578F12F88}"/>
    <cellStyle name="ป้อนค่า 5 4 4" xfId="55743" xr:uid="{D9D052A4-6FBA-48AC-B1A2-D1E3BC0F6327}"/>
    <cellStyle name="ป้อนค่า 5 4 4 2" xfId="55744" xr:uid="{F16302C0-51DB-4492-86CF-2C14ABCE57C4}"/>
    <cellStyle name="ป้อนค่า 5 4 4 3" xfId="55745" xr:uid="{77B98EF8-8969-497D-9253-F9219AFB742A}"/>
    <cellStyle name="ป้อนค่า 5 4 5" xfId="55746" xr:uid="{53F5D248-321C-4567-9B74-5AD3C953AE60}"/>
    <cellStyle name="ป้อนค่า 5 4 5 2" xfId="55747" xr:uid="{E531A2B3-5F73-4C94-9523-D6A059ABE8B2}"/>
    <cellStyle name="ป้อนค่า 5 4 5 3" xfId="55748" xr:uid="{B3500426-DC0D-440E-87B9-460D3B4AEB3E}"/>
    <cellStyle name="ป้อนค่า 5 4 6" xfId="55749" xr:uid="{FB474CB5-E4F2-4322-BC1E-5D7BEFE14964}"/>
    <cellStyle name="ป้อนค่า 5 5" xfId="55750" xr:uid="{29F86D8A-6778-4973-A47B-1600A6321AC5}"/>
    <cellStyle name="ป้อนค่า 5 5 2" xfId="55751" xr:uid="{D17517C8-E0E2-472F-9EC2-0ABD01578E5B}"/>
    <cellStyle name="ป้อนค่า 5 5 2 2" xfId="55752" xr:uid="{47770C56-9C3D-4ED7-8322-45643D9ABA91}"/>
    <cellStyle name="ป้อนค่า 5 5 2 3" xfId="55753" xr:uid="{2E1621F2-6E11-4D6B-8F98-3E911D681934}"/>
    <cellStyle name="ป้อนค่า 5 5 2 4" xfId="55754" xr:uid="{C14E5E7C-A621-46A0-AFD1-187FB5D51175}"/>
    <cellStyle name="ป้อนค่า 5 5 3" xfId="55755" xr:uid="{73E4CB9A-3878-4A06-B699-617D79DC1A75}"/>
    <cellStyle name="ป้อนค่า 5 5 3 2" xfId="55756" xr:uid="{179A88CC-7218-47CC-B92B-C5DC28A1EE6E}"/>
    <cellStyle name="ป้อนค่า 5 5 3 3" xfId="55757" xr:uid="{7AE829C6-C7B0-457E-9F46-1317A006245C}"/>
    <cellStyle name="ป้อนค่า 5 5 4" xfId="55758" xr:uid="{4945DB11-079E-4155-845C-906A1031B7DD}"/>
    <cellStyle name="ป้อนค่า 5 6" xfId="55759" xr:uid="{DCD39E89-6626-4186-B3F0-0ECCCFB10EBE}"/>
    <cellStyle name="ป้อนค่า 5 6 2" xfId="55760" xr:uid="{ECD0A660-1189-4E89-83CB-EECA1CC888C3}"/>
    <cellStyle name="ป้อนค่า 5 6 2 2" xfId="55761" xr:uid="{B337445A-0F7D-45A9-836D-CF96BAA93142}"/>
    <cellStyle name="ป้อนค่า 5 6 2 3" xfId="55762" xr:uid="{8F10B153-8A81-4CA2-A6A1-724A9B0222A7}"/>
    <cellStyle name="ป้อนค่า 5 6 3" xfId="55763" xr:uid="{4489DAC8-452A-4515-A790-7BC14885F2BD}"/>
    <cellStyle name="ป้อนค่า 5 6 4" xfId="55764" xr:uid="{AAE21E35-EA6F-42C9-8130-FF3D6FE02665}"/>
    <cellStyle name="ป้อนค่า 5 7" xfId="55765" xr:uid="{9C54B39A-13FB-4468-932A-FF3F0C63F688}"/>
    <cellStyle name="ป้อนค่า 5 7 2" xfId="55766" xr:uid="{C814D3D3-29FB-4712-85A6-3F4A3EA14039}"/>
    <cellStyle name="ป้อนค่า 5 7 3" xfId="55767" xr:uid="{41286559-DE50-4D7C-B990-741AA29BA185}"/>
    <cellStyle name="ป้อนค่า 5 8" xfId="55768" xr:uid="{CD9518A9-27A0-44D6-B3ED-D4797E5CAECB}"/>
    <cellStyle name="ป้อนค่า 5 8 2" xfId="55769" xr:uid="{016078DD-7185-41A5-8248-D04D15421200}"/>
    <cellStyle name="ป้อนค่า 5 8 3" xfId="55770" xr:uid="{4D65EB65-43E1-4C86-BC95-27B9E60F3E14}"/>
    <cellStyle name="ป้อนค่า 5 9" xfId="55771" xr:uid="{F2566A1F-7607-4E97-BDCC-A8E3072A59B6}"/>
    <cellStyle name="ป้อนค่า 6" xfId="55772" xr:uid="{2FCCE4AF-2C2C-48F7-82A4-D7078ED78A15}"/>
    <cellStyle name="ป้อนค่า 6 2" xfId="55773" xr:uid="{40B15891-9857-4084-811B-16A4120CDD95}"/>
    <cellStyle name="ป้อนค่า 6 2 2" xfId="55774" xr:uid="{5F560F36-BCA5-4C67-8D84-2526323B8540}"/>
    <cellStyle name="ป้อนค่า 6 2 2 2" xfId="55775" xr:uid="{41086550-91CC-47CE-A237-0B104A435AD0}"/>
    <cellStyle name="ป้อนค่า 6 2 2 2 2" xfId="55776" xr:uid="{C8330D68-3BE9-4387-B969-E9E2DE4365B7}"/>
    <cellStyle name="ป้อนค่า 6 2 2 2 2 2" xfId="55777" xr:uid="{7E32232E-61B1-403F-B7A8-A10442C30DFD}"/>
    <cellStyle name="ป้อนค่า 6 2 2 2 2 2 2" xfId="55778" xr:uid="{B344A0F5-2C0F-4503-84D0-A243B9223ACE}"/>
    <cellStyle name="ป้อนค่า 6 2 2 2 2 2 3" xfId="55779" xr:uid="{D005230E-0DDF-4AEA-B94E-89BA056AA70D}"/>
    <cellStyle name="ป้อนค่า 6 2 2 2 2 2 4" xfId="55780" xr:uid="{D8F939C1-CAD4-4C01-84E8-1BAB52EF2CA7}"/>
    <cellStyle name="ป้อนค่า 6 2 2 2 2 3" xfId="55781" xr:uid="{16E507C3-8ECE-4D21-B281-96BD36F5D2BC}"/>
    <cellStyle name="ป้อนค่า 6 2 2 2 2 3 2" xfId="55782" xr:uid="{07EC946A-6E78-4865-9B34-D681823E7C3D}"/>
    <cellStyle name="ป้อนค่า 6 2 2 2 2 4" xfId="55783" xr:uid="{D1329738-62B4-4072-BF23-CBFAC45121A8}"/>
    <cellStyle name="ป้อนค่า 6 2 2 2 3" xfId="55784" xr:uid="{CB75F0B2-12C1-48F3-B4E9-F898F9B19023}"/>
    <cellStyle name="ป้อนค่า 6 2 2 2 3 2" xfId="55785" xr:uid="{C720F531-6643-4B9A-AD6E-F02216F66413}"/>
    <cellStyle name="ป้อนค่า 6 2 2 2 3 3" xfId="55786" xr:uid="{521F382C-EA98-4747-B713-F43759B4FBA7}"/>
    <cellStyle name="ป้อนค่า 6 2 2 2 3 4" xfId="55787" xr:uid="{4771D0AC-71B3-47C5-92BA-70B02923BEB2}"/>
    <cellStyle name="ป้อนค่า 6 2 2 2 4" xfId="55788" xr:uid="{76F8153D-0710-4B8C-B583-18713BF2C4C8}"/>
    <cellStyle name="ป้อนค่า 6 2 2 2 4 2" xfId="55789" xr:uid="{AB3240D1-E2D8-41AF-ADCF-B85344C0BE1B}"/>
    <cellStyle name="ป้อนค่า 6 2 2 2 4 3" xfId="55790" xr:uid="{251B35DB-99E0-4C32-B1B2-427374604A8B}"/>
    <cellStyle name="ป้อนค่า 6 2 2 2 5" xfId="55791" xr:uid="{CE1CED62-4DD1-4C46-8E0C-FA74FFEAA772}"/>
    <cellStyle name="ป้อนค่า 6 2 2 3" xfId="55792" xr:uid="{7A822296-148D-4060-990D-18E253DB6535}"/>
    <cellStyle name="ป้อนค่า 6 2 2 3 2" xfId="55793" xr:uid="{32EE457C-22F7-42E4-B7EE-D71BABFB4B40}"/>
    <cellStyle name="ป้อนค่า 6 2 2 3 2 2" xfId="55794" xr:uid="{EF4C9D06-6F21-4B65-B6F9-907AEEF75D25}"/>
    <cellStyle name="ป้อนค่า 6 2 2 3 2 3" xfId="55795" xr:uid="{BD053380-29BF-4AF4-BFCF-12B4A1A346A0}"/>
    <cellStyle name="ป้อนค่า 6 2 2 3 2 4" xfId="55796" xr:uid="{9ADA7F99-9E7F-4133-8F98-76ED5025F101}"/>
    <cellStyle name="ป้อนค่า 6 2 2 3 3" xfId="55797" xr:uid="{D7B73590-D0C4-4847-AB1D-5B055CE92E95}"/>
    <cellStyle name="ป้อนค่า 6 2 2 3 3 2" xfId="55798" xr:uid="{491C7439-BEAE-45C5-BEE6-DF6306D04F59}"/>
    <cellStyle name="ป้อนค่า 6 2 2 3 4" xfId="55799" xr:uid="{47506625-8C85-42D6-9A55-A2D54E32F9B6}"/>
    <cellStyle name="ป้อนค่า 6 2 2 4" xfId="55800" xr:uid="{AA6E6955-F447-479A-BBBE-579BF8F21CED}"/>
    <cellStyle name="ป้อนค่า 6 2 2 4 2" xfId="55801" xr:uid="{08531317-06B2-4321-9F89-A72E425AC607}"/>
    <cellStyle name="ป้อนค่า 6 2 2 4 3" xfId="55802" xr:uid="{617483A0-60B9-400E-82F7-F6BF95259863}"/>
    <cellStyle name="ป้อนค่า 6 2 2 4 4" xfId="55803" xr:uid="{ED967765-6AE4-4787-99B7-D48CBF88D713}"/>
    <cellStyle name="ป้อนค่า 6 2 2 5" xfId="55804" xr:uid="{D08CC3DC-F5CA-4226-8E78-482C23D0C782}"/>
    <cellStyle name="ป้อนค่า 6 2 2 5 2" xfId="55805" xr:uid="{B2E947A9-1F45-4E39-8D51-0840FB9D0D5C}"/>
    <cellStyle name="ป้อนค่า 6 2 2 5 3" xfId="55806" xr:uid="{86F31340-00EE-4265-8E57-8B30B1D27179}"/>
    <cellStyle name="ป้อนค่า 6 2 2 6" xfId="55807" xr:uid="{CB4AC5C5-7D43-4040-BBBD-F6377C014AED}"/>
    <cellStyle name="ป้อนค่า 6 2 2 6 2" xfId="55808" xr:uid="{DAF2518F-D8C2-48E0-9DFD-D74A8EF91C45}"/>
    <cellStyle name="ป้อนค่า 6 2 2 6 3" xfId="55809" xr:uid="{2F81D81F-0B01-45F4-BECB-B40ED7E641D9}"/>
    <cellStyle name="ป้อนค่า 6 2 2 7" xfId="55810" xr:uid="{9246FF26-2421-45C3-9F7F-0809C95709DA}"/>
    <cellStyle name="ป้อนค่า 6 2 3" xfId="55811" xr:uid="{BADDBA78-1162-4136-A3ED-441FB6D71504}"/>
    <cellStyle name="ป้อนค่า 6 2 3 2" xfId="55812" xr:uid="{C1EF6D18-7003-4CAA-BB7B-330B43D5C507}"/>
    <cellStyle name="ป้อนค่า 6 2 3 2 2" xfId="55813" xr:uid="{FF9FA017-F9CA-4DEA-A8A7-F5833D433B28}"/>
    <cellStyle name="ป้อนค่า 6 2 3 2 3" xfId="55814" xr:uid="{32A3AFB0-85E2-4722-B0D7-33F829D11207}"/>
    <cellStyle name="ป้อนค่า 6 2 3 2 4" xfId="55815" xr:uid="{4C2FA941-B5DE-4252-9C38-0D3D10120870}"/>
    <cellStyle name="ป้อนค่า 6 2 3 3" xfId="55816" xr:uid="{A4762242-B234-40AF-AA01-6EC08E9A8CA7}"/>
    <cellStyle name="ป้อนค่า 6 2 3 3 2" xfId="55817" xr:uid="{8F122272-53FB-49FC-8460-ACE2240321FE}"/>
    <cellStyle name="ป้อนค่า 6 2 3 3 3" xfId="55818" xr:uid="{775B6381-9E24-4AAC-84B8-E9512C129785}"/>
    <cellStyle name="ป้อนค่า 6 2 3 4" xfId="55819" xr:uid="{73CE26B9-04DB-4820-B9CF-2C9D26B6807A}"/>
    <cellStyle name="ป้อนค่า 6 2 3 5" xfId="55820" xr:uid="{5025383B-E3A4-4162-8D06-75370022CDF1}"/>
    <cellStyle name="ป้อนค่า 6 2 4" xfId="55821" xr:uid="{7EC3F364-2192-4030-90E3-1067D6145AD8}"/>
    <cellStyle name="ป้อนค่า 6 2 4 2" xfId="55822" xr:uid="{DAE9F4E5-EB57-4513-9A58-4B219278FD3E}"/>
    <cellStyle name="ป้อนค่า 6 2 4 2 2" xfId="55823" xr:uid="{FAA96CC4-4F2C-407D-988C-BFCDC91396D8}"/>
    <cellStyle name="ป้อนค่า 6 2 4 2 3" xfId="55824" xr:uid="{2073D4FF-9B3F-4AC4-9492-D0FB80F51BCE}"/>
    <cellStyle name="ป้อนค่า 6 2 4 3" xfId="55825" xr:uid="{92E470B2-88C0-411E-A0B9-2F4E0ECBD27D}"/>
    <cellStyle name="ป้อนค่า 6 2 4 4" xfId="55826" xr:uid="{53FA1985-E434-4D31-A8C3-6802CA90F1C1}"/>
    <cellStyle name="ป้อนค่า 6 2 4 5" xfId="55827" xr:uid="{33B16483-FDEB-4924-99E7-42ED8CA062AD}"/>
    <cellStyle name="ป้อนค่า 6 2 5" xfId="55828" xr:uid="{5E81E89B-2EB6-4981-8EE2-48BEEC3ACD04}"/>
    <cellStyle name="ป้อนค่า 6 2 5 2" xfId="55829" xr:uid="{7C9AF337-3F96-4483-BEB8-F82769852F5C}"/>
    <cellStyle name="ป้อนค่า 6 2 5 2 2" xfId="55830" xr:uid="{6BD05034-6310-48DC-B8A0-7A095969824C}"/>
    <cellStyle name="ป้อนค่า 6 2 5 2 3" xfId="55831" xr:uid="{BC1C355E-1FDB-4C44-A50C-B82BDCEA9C0D}"/>
    <cellStyle name="ป้อนค่า 6 2 5 3" xfId="55832" xr:uid="{D04F9854-B368-45A9-A460-BB8B1BE8DAEA}"/>
    <cellStyle name="ป้อนค่า 6 2 5 4" xfId="55833" xr:uid="{542BEE63-88A9-4D9B-8145-AD5B8505899C}"/>
    <cellStyle name="ป้อนค่า 6 2 6" xfId="55834" xr:uid="{6A425893-3CC4-4F45-8CD5-7B9C61C1DBF3}"/>
    <cellStyle name="ป้อนค่า 6 2 6 2" xfId="55835" xr:uid="{506A7809-BF87-472B-A28F-14BEADDD9614}"/>
    <cellStyle name="ป้อนค่า 6 2 6 3" xfId="55836" xr:uid="{C3AF27A2-653C-42DE-A18F-2614FD5C533B}"/>
    <cellStyle name="ป้อนค่า 6 2 7" xfId="55837" xr:uid="{7FBC0709-EE52-463F-992A-51F586ED6B8A}"/>
    <cellStyle name="ป้อนค่า 6 3" xfId="55838" xr:uid="{FC81271F-A02F-4F76-90B4-83C80E330A5F}"/>
    <cellStyle name="ป้อนค่า 6 3 2" xfId="55839" xr:uid="{4538AE41-7FF5-4CAD-96F9-486B7BF48E7C}"/>
    <cellStyle name="ป้อนค่า 6 3 2 2" xfId="55840" xr:uid="{8F76053F-F181-42EB-B408-F1318B9B5D44}"/>
    <cellStyle name="ป้อนค่า 6 3 2 2 2" xfId="55841" xr:uid="{1009DD68-9C96-4346-868A-001A85815494}"/>
    <cellStyle name="ป้อนค่า 6 3 2 2 2 2" xfId="55842" xr:uid="{DB0806F4-4FAC-4C57-A2E2-8BD081B52B29}"/>
    <cellStyle name="ป้อนค่า 6 3 2 2 2 3" xfId="55843" xr:uid="{967AAD24-AB4D-4FA7-84B7-444053099C66}"/>
    <cellStyle name="ป้อนค่า 6 3 2 2 2 4" xfId="55844" xr:uid="{B18B0450-E1AD-41F3-A967-BB4912561EB5}"/>
    <cellStyle name="ป้อนค่า 6 3 2 2 3" xfId="55845" xr:uid="{162D0597-E977-4F44-A1CC-B000FEFE8B39}"/>
    <cellStyle name="ป้อนค่า 6 3 2 2 3 2" xfId="55846" xr:uid="{69FF8FDF-B8C1-4D2C-81F2-5D7A2453EAE6}"/>
    <cellStyle name="ป้อนค่า 6 3 2 2 4" xfId="55847" xr:uid="{B9C72D85-DC17-4622-B7FA-FCCCB609FEE9}"/>
    <cellStyle name="ป้อนค่า 6 3 2 3" xfId="55848" xr:uid="{AC2651BC-C694-473D-8238-FF2E5A000C0A}"/>
    <cellStyle name="ป้อนค่า 6 3 2 3 2" xfId="55849" xr:uid="{9E168578-BE8F-41B2-B290-9220AC2B83B1}"/>
    <cellStyle name="ป้อนค่า 6 3 2 3 3" xfId="55850" xr:uid="{64A8759C-5926-43CD-8B37-9D4A2C1D8D5A}"/>
    <cellStyle name="ป้อนค่า 6 3 2 3 4" xfId="55851" xr:uid="{FA5CE22B-4C0D-4BF5-9D68-69CF1383F147}"/>
    <cellStyle name="ป้อนค่า 6 3 2 4" xfId="55852" xr:uid="{ECC43097-CDF8-471C-AD01-7AB5943BA44D}"/>
    <cellStyle name="ป้อนค่า 6 3 2 4 2" xfId="55853" xr:uid="{BD65A017-4A14-448A-9038-960E599CC3A6}"/>
    <cellStyle name="ป้อนค่า 6 3 2 4 3" xfId="55854" xr:uid="{F3DD06F1-5A06-4AAF-8E57-1AA13C26CB01}"/>
    <cellStyle name="ป้อนค่า 6 3 2 5" xfId="55855" xr:uid="{A7075ED3-FD19-4C07-B843-EBB30BA67EFD}"/>
    <cellStyle name="ป้อนค่า 6 3 3" xfId="55856" xr:uid="{0BAD2001-A3F6-4523-8C67-A17A3FF95F7F}"/>
    <cellStyle name="ป้อนค่า 6 3 3 2" xfId="55857" xr:uid="{088A3EEC-9C09-4EDC-A260-5D3BECD82221}"/>
    <cellStyle name="ป้อนค่า 6 3 3 2 2" xfId="55858" xr:uid="{0DF9FBC5-0461-4493-B2F0-313E9B389294}"/>
    <cellStyle name="ป้อนค่า 6 3 3 2 3" xfId="55859" xr:uid="{F58BD894-68DE-41A6-8862-87B741948BF1}"/>
    <cellStyle name="ป้อนค่า 6 3 3 2 4" xfId="55860" xr:uid="{965A6B4D-B5E3-4082-A4E8-08F99EC125AB}"/>
    <cellStyle name="ป้อนค่า 6 3 3 3" xfId="55861" xr:uid="{7DA7BB34-B14E-4EA2-8701-97F02A9C53C8}"/>
    <cellStyle name="ป้อนค่า 6 3 3 3 2" xfId="55862" xr:uid="{6BFED095-2D04-4B57-AA36-E39E913AC9F9}"/>
    <cellStyle name="ป้อนค่า 6 3 3 4" xfId="55863" xr:uid="{882B31DE-AAC4-433E-9CB5-E19AC4BC3FA4}"/>
    <cellStyle name="ป้อนค่า 6 3 4" xfId="55864" xr:uid="{BC7509D7-A1B6-400B-8E1F-91B277EB7FC0}"/>
    <cellStyle name="ป้อนค่า 6 3 4 2" xfId="55865" xr:uid="{6C8512D2-257B-4F22-95F9-5CF8629750E1}"/>
    <cellStyle name="ป้อนค่า 6 3 4 3" xfId="55866" xr:uid="{A6354DA0-EDBD-4A15-9467-1FAED8BA4D11}"/>
    <cellStyle name="ป้อนค่า 6 3 4 4" xfId="55867" xr:uid="{58827628-0B06-4162-A19F-C950793D298A}"/>
    <cellStyle name="ป้อนค่า 6 3 5" xfId="55868" xr:uid="{00E566AF-8E27-48FE-80C4-0333F1EECDB2}"/>
    <cellStyle name="ป้อนค่า 6 3 5 2" xfId="55869" xr:uid="{A900BE77-FFC3-4332-A2A2-9BE27CB4858E}"/>
    <cellStyle name="ป้อนค่า 6 3 5 3" xfId="55870" xr:uid="{3C5A42B3-0180-4FD9-8C13-303264FC0EEE}"/>
    <cellStyle name="ป้อนค่า 6 3 6" xfId="55871" xr:uid="{D32A5A78-6723-49E8-A134-A30432A98524}"/>
    <cellStyle name="ป้อนค่า 6 3 6 2" xfId="55872" xr:uid="{C265ED9D-D394-44A2-B0B5-58C458C8E25F}"/>
    <cellStyle name="ป้อนค่า 6 3 6 3" xfId="55873" xr:uid="{0F87B174-AF57-482F-8D9B-C7805FEBD328}"/>
    <cellStyle name="ป้อนค่า 6 3 7" xfId="55874" xr:uid="{1EC33375-FDD3-4A88-85BC-B926D8257940}"/>
    <cellStyle name="ป้อนค่า 6 4" xfId="55875" xr:uid="{81FE6B45-0A2F-45FF-9046-3A2A2C02334E}"/>
    <cellStyle name="ป้อนค่า 6 4 2" xfId="55876" xr:uid="{0F28E031-457B-4A41-A2A5-F27418319286}"/>
    <cellStyle name="ป้อนค่า 6 4 2 2" xfId="55877" xr:uid="{37D9693E-08FF-4B1B-92CA-D309C849EF94}"/>
    <cellStyle name="ป้อนค่า 6 4 2 2 2" xfId="55878" xr:uid="{6A2957D7-2EFB-4B26-B93E-E15FF6F5C712}"/>
    <cellStyle name="ป้อนค่า 6 4 2 2 3" xfId="55879" xr:uid="{E301BC15-AC03-4602-8E7E-1ED92849668B}"/>
    <cellStyle name="ป้อนค่า 6 4 2 2 4" xfId="55880" xr:uid="{B2252200-5391-449E-AB26-E1590E5FA92E}"/>
    <cellStyle name="ป้อนค่า 6 4 2 3" xfId="55881" xr:uid="{D50E11A9-C319-4A17-B387-20261D0F6B13}"/>
    <cellStyle name="ป้อนค่า 6 4 2 3 2" xfId="55882" xr:uid="{EC839020-9F5D-4681-A8E8-AC6E8D87907F}"/>
    <cellStyle name="ป้อนค่า 6 4 2 4" xfId="55883" xr:uid="{358BE520-767B-44DD-9DD5-C79FB1A35CF7}"/>
    <cellStyle name="ป้อนค่า 6 4 3" xfId="55884" xr:uid="{BD41B9DF-8807-441B-B954-AA55BF84713D}"/>
    <cellStyle name="ป้อนค่า 6 4 3 2" xfId="55885" xr:uid="{746D3FBF-DE44-4FBD-B98A-DC95AAFBB1BD}"/>
    <cellStyle name="ป้อนค่า 6 4 3 3" xfId="55886" xr:uid="{573282BA-E360-4D3C-BC8C-88A82D26C69D}"/>
    <cellStyle name="ป้อนค่า 6 4 3 4" xfId="55887" xr:uid="{5B2CB677-5A79-40E2-8405-999B25F2F645}"/>
    <cellStyle name="ป้อนค่า 6 4 4" xfId="55888" xr:uid="{F5731AD0-61F9-4BDD-9046-86944E95BF65}"/>
    <cellStyle name="ป้อนค่า 6 4 4 2" xfId="55889" xr:uid="{18CA94F5-3336-4438-80E7-4427E19EE17E}"/>
    <cellStyle name="ป้อนค่า 6 4 4 3" xfId="55890" xr:uid="{642B5965-65A0-4C45-82D4-ECC0235D836E}"/>
    <cellStyle name="ป้อนค่า 6 4 5" xfId="55891" xr:uid="{E844444B-A50F-4D53-B943-32C6A7EB5188}"/>
    <cellStyle name="ป้อนค่า 6 4 5 2" xfId="55892" xr:uid="{1DF79916-56C6-43C3-B828-FD4AA8025974}"/>
    <cellStyle name="ป้อนค่า 6 4 5 3" xfId="55893" xr:uid="{164499FC-23D7-4A45-81C7-45DE4B3DA1F0}"/>
    <cellStyle name="ป้อนค่า 6 4 6" xfId="55894" xr:uid="{06D9EACC-74FB-4AF0-9BB1-191F1EDC81B8}"/>
    <cellStyle name="ป้อนค่า 6 5" xfId="55895" xr:uid="{259A4209-165E-493A-A9A2-E5D9253188C9}"/>
    <cellStyle name="ป้อนค่า 6 5 2" xfId="55896" xr:uid="{C399FE08-FB13-4325-8EA7-A728879BE2EC}"/>
    <cellStyle name="ป้อนค่า 6 5 2 2" xfId="55897" xr:uid="{1E49CFBF-6B16-4354-A17D-FF0923B15649}"/>
    <cellStyle name="ป้อนค่า 6 5 2 3" xfId="55898" xr:uid="{C521C1A8-B438-42B3-9FA9-055E4BE72BE3}"/>
    <cellStyle name="ป้อนค่า 6 5 2 4" xfId="55899" xr:uid="{50C61CFC-D1C5-414F-857B-E32AF10BFC3E}"/>
    <cellStyle name="ป้อนค่า 6 5 3" xfId="55900" xr:uid="{B6E063F5-1622-48F0-8CC5-B001CF992F8F}"/>
    <cellStyle name="ป้อนค่า 6 5 3 2" xfId="55901" xr:uid="{DA0B7645-6484-43A0-9DC8-6B7F62FA7E79}"/>
    <cellStyle name="ป้อนค่า 6 5 3 3" xfId="55902" xr:uid="{0A6CDD72-47E6-492A-A067-5D0C1C00C3F2}"/>
    <cellStyle name="ป้อนค่า 6 5 4" xfId="55903" xr:uid="{5A934770-B3C7-4CDD-A028-02981B64A68F}"/>
    <cellStyle name="ป้อนค่า 6 6" xfId="55904" xr:uid="{C7674004-4CE4-4D4B-83AF-012B8865A007}"/>
    <cellStyle name="ป้อนค่า 6 6 2" xfId="55905" xr:uid="{D511B6C2-24CC-43AB-91A8-330FA5ED9145}"/>
    <cellStyle name="ป้อนค่า 6 6 2 2" xfId="55906" xr:uid="{2DBDB973-B072-4040-90C1-FF3AA5B9E368}"/>
    <cellStyle name="ป้อนค่า 6 6 2 3" xfId="55907" xr:uid="{0D52E66B-57EC-4C03-A86A-B88FE7130342}"/>
    <cellStyle name="ป้อนค่า 6 6 3" xfId="55908" xr:uid="{103EC2E8-FF42-4564-9424-1FB53AF5CA0B}"/>
    <cellStyle name="ป้อนค่า 6 6 4" xfId="55909" xr:uid="{A5AE0900-426F-42C7-8795-B03A47E54B6D}"/>
    <cellStyle name="ป้อนค่า 6 7" xfId="55910" xr:uid="{0B808599-36F1-4B91-B160-6555F7B43230}"/>
    <cellStyle name="ป้อนค่า 6 7 2" xfId="55911" xr:uid="{D3547B92-9FDD-4765-83E4-F1228DFF86C7}"/>
    <cellStyle name="ป้อนค่า 6 7 3" xfId="55912" xr:uid="{AB6B5799-73DD-4E52-B140-A8BB3E4C3432}"/>
    <cellStyle name="ป้อนค่า 6 8" xfId="55913" xr:uid="{3FDB0D4B-1DC6-4A97-841C-3E83DFFC7A11}"/>
    <cellStyle name="ป้อนค่า 7" xfId="55914" xr:uid="{DDEB9795-91A4-4F9B-B262-DB146E6DCD13}"/>
    <cellStyle name="ป้อนค่า 7 2" xfId="55915" xr:uid="{B5B5D0C9-726E-41B5-A420-6B58315D9BAB}"/>
    <cellStyle name="ป้อนค่า 7 2 2" xfId="55916" xr:uid="{9D58BF22-4A52-44F3-AF3A-000E4D2D9D1D}"/>
    <cellStyle name="ป้อนค่า 7 2 2 2" xfId="55917" xr:uid="{96756C9E-F02B-4310-BE83-C6508C6150BF}"/>
    <cellStyle name="ป้อนค่า 7 2 2 2 2" xfId="55918" xr:uid="{7E1F041D-05F8-4164-9DDB-F3E8A6EEDDC4}"/>
    <cellStyle name="ป้อนค่า 7 2 2 2 2 2" xfId="55919" xr:uid="{8616F40E-60BA-4210-A900-448B833CDB29}"/>
    <cellStyle name="ป้อนค่า 7 2 2 2 2 2 2" xfId="55920" xr:uid="{D0BC65E3-8834-4154-95D9-2AA4BD7EFF0F}"/>
    <cellStyle name="ป้อนค่า 7 2 2 2 2 2 3" xfId="55921" xr:uid="{FCAC1E6A-5B01-4AEA-A4A9-BE91E5028C14}"/>
    <cellStyle name="ป้อนค่า 7 2 2 2 2 2 4" xfId="55922" xr:uid="{150527FA-38BE-415A-B05C-E1F1658BA0AE}"/>
    <cellStyle name="ป้อนค่า 7 2 2 2 2 3" xfId="55923" xr:uid="{232573C7-1CCE-4660-81F5-6F8C76CF64CE}"/>
    <cellStyle name="ป้อนค่า 7 2 2 2 2 3 2" xfId="55924" xr:uid="{35782613-0473-43F4-8C38-54455FA81B70}"/>
    <cellStyle name="ป้อนค่า 7 2 2 2 2 4" xfId="55925" xr:uid="{B2E24A82-D98C-4596-8B13-03CCF31150DF}"/>
    <cellStyle name="ป้อนค่า 7 2 2 2 3" xfId="55926" xr:uid="{13F36681-3200-4E1D-8554-EF13C87C99B1}"/>
    <cellStyle name="ป้อนค่า 7 2 2 2 3 2" xfId="55927" xr:uid="{C4362D6A-B3A8-4362-A665-C8037DC39E4C}"/>
    <cellStyle name="ป้อนค่า 7 2 2 2 3 3" xfId="55928" xr:uid="{25DD2FDD-7C77-4149-859C-9231C381712E}"/>
    <cellStyle name="ป้อนค่า 7 2 2 2 3 4" xfId="55929" xr:uid="{7947826A-A234-4406-B2B9-203844726F3A}"/>
    <cellStyle name="ป้อนค่า 7 2 2 2 4" xfId="55930" xr:uid="{BA479738-F39F-4D2B-B76E-63C4E9A7E084}"/>
    <cellStyle name="ป้อนค่า 7 2 2 2 4 2" xfId="55931" xr:uid="{10A7361D-AFEC-470A-8406-3940073B174F}"/>
    <cellStyle name="ป้อนค่า 7 2 2 2 4 3" xfId="55932" xr:uid="{CA5B7BED-A2D8-483C-B8E3-5ED86A174BF2}"/>
    <cellStyle name="ป้อนค่า 7 2 2 2 5" xfId="55933" xr:uid="{3E525C52-9A34-4584-9575-3C43A14859C2}"/>
    <cellStyle name="ป้อนค่า 7 2 2 3" xfId="55934" xr:uid="{BD229CA2-7EDD-4A8E-AC63-82856E7C5D0F}"/>
    <cellStyle name="ป้อนค่า 7 2 2 3 2" xfId="55935" xr:uid="{8908F86B-22CE-4FF1-8D13-C8FF66CA4233}"/>
    <cellStyle name="ป้อนค่า 7 2 2 3 2 2" xfId="55936" xr:uid="{CECFDE25-593C-4293-BBF5-ECCE64204AD3}"/>
    <cellStyle name="ป้อนค่า 7 2 2 3 2 3" xfId="55937" xr:uid="{81940F87-C2AF-474D-8572-1BFB4129F27E}"/>
    <cellStyle name="ป้อนค่า 7 2 2 3 2 4" xfId="55938" xr:uid="{F942D565-A8B2-40AA-9AE3-B0004441DFD7}"/>
    <cellStyle name="ป้อนค่า 7 2 2 3 3" xfId="55939" xr:uid="{3193E2DC-F78D-4BA7-B23D-E097792B25B7}"/>
    <cellStyle name="ป้อนค่า 7 2 2 3 3 2" xfId="55940" xr:uid="{3BE2A120-2DA7-4285-90D5-4439EB8698B8}"/>
    <cellStyle name="ป้อนค่า 7 2 2 3 4" xfId="55941" xr:uid="{FB67481A-8077-4D1E-A14C-363F38B3993C}"/>
    <cellStyle name="ป้อนค่า 7 2 2 4" xfId="55942" xr:uid="{1379DBF4-A97A-4481-9DDF-2963B8A24220}"/>
    <cellStyle name="ป้อนค่า 7 2 2 4 2" xfId="55943" xr:uid="{5D38EBD7-BDCF-4854-95BF-E9EE43090FDF}"/>
    <cellStyle name="ป้อนค่า 7 2 2 4 3" xfId="55944" xr:uid="{160054DF-AB34-406C-A85D-3F32B9FD893B}"/>
    <cellStyle name="ป้อนค่า 7 2 2 4 4" xfId="55945" xr:uid="{2D67B54F-E9EF-45E4-A531-E98B5C19DE4D}"/>
    <cellStyle name="ป้อนค่า 7 2 2 5" xfId="55946" xr:uid="{9CF2F30F-D51B-4EEC-AEEB-4F7BAF02DC69}"/>
    <cellStyle name="ป้อนค่า 7 2 2 5 2" xfId="55947" xr:uid="{B368EA31-8D04-42D4-B7B6-EE5669FBB5BD}"/>
    <cellStyle name="ป้อนค่า 7 2 2 5 3" xfId="55948" xr:uid="{FC368773-22F7-44DA-886E-B60A374AA8A1}"/>
    <cellStyle name="ป้อนค่า 7 2 2 6" xfId="55949" xr:uid="{7F6929B4-CFD8-4CFD-98EB-E6CEC619528D}"/>
    <cellStyle name="ป้อนค่า 7 2 2 6 2" xfId="55950" xr:uid="{B40DFF38-AAAF-43CF-A5A3-7226396F2250}"/>
    <cellStyle name="ป้อนค่า 7 2 2 6 3" xfId="55951" xr:uid="{8B10B9C2-4612-44CF-A951-5D560197F626}"/>
    <cellStyle name="ป้อนค่า 7 2 2 7" xfId="55952" xr:uid="{42CF47F3-1CFD-49B0-807B-8F7E368C1FAD}"/>
    <cellStyle name="ป้อนค่า 7 2 3" xfId="55953" xr:uid="{422B61C8-EBC9-47F8-AD7B-2E27C2A81BE7}"/>
    <cellStyle name="ป้อนค่า 7 2 3 2" xfId="55954" xr:uid="{2AB3B2F4-35B6-4DBD-AE61-71A8DFFF28D8}"/>
    <cellStyle name="ป้อนค่า 7 2 3 2 2" xfId="55955" xr:uid="{9C431C3A-8A48-41D0-8E1E-5237927A87C7}"/>
    <cellStyle name="ป้อนค่า 7 2 3 2 3" xfId="55956" xr:uid="{817B399B-5957-4086-B2FD-B16CDD39385F}"/>
    <cellStyle name="ป้อนค่า 7 2 3 2 4" xfId="55957" xr:uid="{61D42D64-FFDE-4EFA-ACDC-30D6C764BD15}"/>
    <cellStyle name="ป้อนค่า 7 2 3 3" xfId="55958" xr:uid="{C7949786-FFB2-4B3E-98AA-B18D0055A462}"/>
    <cellStyle name="ป้อนค่า 7 2 3 3 2" xfId="55959" xr:uid="{5EE05B50-5FBE-4D90-838F-B5961D13256C}"/>
    <cellStyle name="ป้อนค่า 7 2 3 3 3" xfId="55960" xr:uid="{C629AF02-D2C7-4D49-904D-82F52A3D6C39}"/>
    <cellStyle name="ป้อนค่า 7 2 3 4" xfId="55961" xr:uid="{9FD7235E-37BF-40B4-837F-BA580136E3DF}"/>
    <cellStyle name="ป้อนค่า 7 2 3 5" xfId="55962" xr:uid="{7DA75DC5-2F70-4F28-9443-AD9E7EEE83BD}"/>
    <cellStyle name="ป้อนค่า 7 2 4" xfId="55963" xr:uid="{5A20D900-13E5-4AE2-9B4D-DCCDD0425DB3}"/>
    <cellStyle name="ป้อนค่า 7 2 4 2" xfId="55964" xr:uid="{C8868F13-F68E-4DEF-AB10-0CDB573644D7}"/>
    <cellStyle name="ป้อนค่า 7 2 4 2 2" xfId="55965" xr:uid="{D9E257BA-BFEF-46A6-8C74-6A3EC1509A0D}"/>
    <cellStyle name="ป้อนค่า 7 2 4 2 3" xfId="55966" xr:uid="{3212B8D9-4845-491C-B1BA-58F32A5B3797}"/>
    <cellStyle name="ป้อนค่า 7 2 4 3" xfId="55967" xr:uid="{39CCF8E5-E022-4419-A4F9-A291D32F24E9}"/>
    <cellStyle name="ป้อนค่า 7 2 4 4" xfId="55968" xr:uid="{81925EDC-910B-40D6-B0D4-FF3D4B5FBB32}"/>
    <cellStyle name="ป้อนค่า 7 2 4 5" xfId="55969" xr:uid="{992A5143-3BD9-48ED-BECB-115F18436129}"/>
    <cellStyle name="ป้อนค่า 7 2 5" xfId="55970" xr:uid="{D0132A5D-0243-4B06-8E9D-663A66515E66}"/>
    <cellStyle name="ป้อนค่า 7 2 5 2" xfId="55971" xr:uid="{A9A34D52-EA54-44C0-A363-D7898032E76D}"/>
    <cellStyle name="ป้อนค่า 7 2 5 2 2" xfId="55972" xr:uid="{C2ADFB29-47E7-4ECF-B351-A2F21DD20C5C}"/>
    <cellStyle name="ป้อนค่า 7 2 5 2 3" xfId="55973" xr:uid="{CBB2B502-2124-4A43-9137-455F14AD398D}"/>
    <cellStyle name="ป้อนค่า 7 2 5 3" xfId="55974" xr:uid="{2624094E-18BA-4788-9DA8-2493DFE6774D}"/>
    <cellStyle name="ป้อนค่า 7 2 5 4" xfId="55975" xr:uid="{4D67E6B5-1B9F-4D52-840E-0E9F81D880B6}"/>
    <cellStyle name="ป้อนค่า 7 2 6" xfId="55976" xr:uid="{D3F2D8FE-5A46-4816-9C1B-27AE6875B948}"/>
    <cellStyle name="ป้อนค่า 7 2 6 2" xfId="55977" xr:uid="{7F94AC9C-174D-4758-86E7-D8BAFEB3E834}"/>
    <cellStyle name="ป้อนค่า 7 2 6 3" xfId="55978" xr:uid="{BB5D3BF6-B3E3-4EA4-BB3E-4AA480BD26D5}"/>
    <cellStyle name="ป้อนค่า 7 2 7" xfId="55979" xr:uid="{40C03DB1-CCB0-4B11-B206-0952DBCF3458}"/>
    <cellStyle name="ป้อนค่า 7 3" xfId="55980" xr:uid="{399466B4-6588-4D89-ABA3-5F0039103525}"/>
    <cellStyle name="ป้อนค่า 7 3 2" xfId="55981" xr:uid="{3F3D4F45-043F-47E2-A6E6-E6B1F90CACBB}"/>
    <cellStyle name="ป้อนค่า 7 3 2 2" xfId="55982" xr:uid="{13589ABF-DAF2-4C74-BB1E-76D6F2B89975}"/>
    <cellStyle name="ป้อนค่า 7 3 2 2 2" xfId="55983" xr:uid="{D5F11A8C-585B-4386-A407-47A0BA7C2B40}"/>
    <cellStyle name="ป้อนค่า 7 3 2 2 2 2" xfId="55984" xr:uid="{8A3EDBE0-23FE-4741-9A98-9E466CCD0995}"/>
    <cellStyle name="ป้อนค่า 7 3 2 2 2 3" xfId="55985" xr:uid="{22DEB150-2817-425C-9DB7-8C4BD8EB0A95}"/>
    <cellStyle name="ป้อนค่า 7 3 2 2 2 4" xfId="55986" xr:uid="{40890B4D-031A-4BB1-B297-7B553E364B40}"/>
    <cellStyle name="ป้อนค่า 7 3 2 2 3" xfId="55987" xr:uid="{8109B129-4258-4F3A-B334-C72775CCDF49}"/>
    <cellStyle name="ป้อนค่า 7 3 2 2 3 2" xfId="55988" xr:uid="{1EFCE080-CF14-4D1A-BB69-3356908F8E0A}"/>
    <cellStyle name="ป้อนค่า 7 3 2 2 4" xfId="55989" xr:uid="{B3AA3552-E6F6-4651-89C1-0466C77B58B7}"/>
    <cellStyle name="ป้อนค่า 7 3 2 3" xfId="55990" xr:uid="{47ED8A45-E45A-400A-B129-53C973D1CF18}"/>
    <cellStyle name="ป้อนค่า 7 3 2 3 2" xfId="55991" xr:uid="{A23DBED6-C231-4FA4-8E42-84B77800A02C}"/>
    <cellStyle name="ป้อนค่า 7 3 2 3 3" xfId="55992" xr:uid="{361D4F80-A8DA-468F-B7A9-EA52CD60F186}"/>
    <cellStyle name="ป้อนค่า 7 3 2 3 4" xfId="55993" xr:uid="{75925D40-A86D-4749-835C-6715AB2109C3}"/>
    <cellStyle name="ป้อนค่า 7 3 2 4" xfId="55994" xr:uid="{161CEEC5-A053-4EF0-A76D-B54512AEA81E}"/>
    <cellStyle name="ป้อนค่า 7 3 2 4 2" xfId="55995" xr:uid="{CF36ECE6-10D2-455E-A63E-9DAD9010B8DD}"/>
    <cellStyle name="ป้อนค่า 7 3 2 4 3" xfId="55996" xr:uid="{60110CA1-589E-41A2-9A06-D41C06A12783}"/>
    <cellStyle name="ป้อนค่า 7 3 2 5" xfId="55997" xr:uid="{E8CBDBAD-5B18-4484-B2FE-E4783BD96872}"/>
    <cellStyle name="ป้อนค่า 7 3 3" xfId="55998" xr:uid="{2F12F27C-CA3E-4EF1-90C1-3532E91983E9}"/>
    <cellStyle name="ป้อนค่า 7 3 3 2" xfId="55999" xr:uid="{120E76B7-052B-4D70-8172-9247023CD9CD}"/>
    <cellStyle name="ป้อนค่า 7 3 3 2 2" xfId="56000" xr:uid="{1DF53347-E35C-45DF-86A7-14F665968710}"/>
    <cellStyle name="ป้อนค่า 7 3 3 2 3" xfId="56001" xr:uid="{736B65D6-5962-4D8C-B382-93480580A082}"/>
    <cellStyle name="ป้อนค่า 7 3 3 2 4" xfId="56002" xr:uid="{9C9DD3FC-8AF9-4D13-BD9A-C3AC64479D55}"/>
    <cellStyle name="ป้อนค่า 7 3 3 3" xfId="56003" xr:uid="{5115F68A-9734-4C7E-AFAE-C060BE1EA820}"/>
    <cellStyle name="ป้อนค่า 7 3 3 3 2" xfId="56004" xr:uid="{33DCB205-0FC9-4B06-8698-0363528906C2}"/>
    <cellStyle name="ป้อนค่า 7 3 3 4" xfId="56005" xr:uid="{4380247B-10A6-4193-8587-9A041A0CBEBD}"/>
    <cellStyle name="ป้อนค่า 7 3 4" xfId="56006" xr:uid="{569964F0-A556-449D-BBCE-42F8482AA9FF}"/>
    <cellStyle name="ป้อนค่า 7 3 4 2" xfId="56007" xr:uid="{F1D4C745-3DDF-45D6-802C-9EA15AF36077}"/>
    <cellStyle name="ป้อนค่า 7 3 4 3" xfId="56008" xr:uid="{6B24DB06-A250-4716-9BCE-548185BD693F}"/>
    <cellStyle name="ป้อนค่า 7 3 4 4" xfId="56009" xr:uid="{386E7A2E-11C6-4B56-9992-28D7B444CA9A}"/>
    <cellStyle name="ป้อนค่า 7 3 5" xfId="56010" xr:uid="{8EA135A8-4FC5-4D07-B1FB-14AD04963606}"/>
    <cellStyle name="ป้อนค่า 7 3 5 2" xfId="56011" xr:uid="{DA397953-526D-482C-9F6A-5CF40AD44574}"/>
    <cellStyle name="ป้อนค่า 7 3 5 3" xfId="56012" xr:uid="{DD22CBBA-5D6D-4FBB-8D31-07AEE7DF41EF}"/>
    <cellStyle name="ป้อนค่า 7 3 6" xfId="56013" xr:uid="{799A93DB-4DD4-470B-9607-D0EFC0AD6415}"/>
    <cellStyle name="ป้อนค่า 7 3 6 2" xfId="56014" xr:uid="{363A4071-A53D-425E-A3EF-C9E53440EC25}"/>
    <cellStyle name="ป้อนค่า 7 3 6 3" xfId="56015" xr:uid="{24AD785C-385E-4090-9BE2-825EF819BE09}"/>
    <cellStyle name="ป้อนค่า 7 3 7" xfId="56016" xr:uid="{72E1585E-C101-4DD1-A9E8-A308DB413EAC}"/>
    <cellStyle name="ป้อนค่า 7 4" xfId="56017" xr:uid="{A65F681D-7491-4C34-AA90-0B49E08D8C19}"/>
    <cellStyle name="ป้อนค่า 7 4 2" xfId="56018" xr:uid="{0D8C73E0-7BE4-4EAF-8CF0-A45B8B29BC88}"/>
    <cellStyle name="ป้อนค่า 7 4 2 2" xfId="56019" xr:uid="{3C2A8C69-1374-40B2-BCD3-A69104097D85}"/>
    <cellStyle name="ป้อนค่า 7 4 2 2 2" xfId="56020" xr:uid="{76752621-7124-4B21-A587-73362B4C43D4}"/>
    <cellStyle name="ป้อนค่า 7 4 2 2 3" xfId="56021" xr:uid="{98D18E37-49CB-41B2-94D3-BCC045F0CDCB}"/>
    <cellStyle name="ป้อนค่า 7 4 2 2 4" xfId="56022" xr:uid="{F5FBCEE6-E271-4BB7-B1CB-D34048D8C510}"/>
    <cellStyle name="ป้อนค่า 7 4 2 3" xfId="56023" xr:uid="{9130D0F1-106C-49C3-8429-0308A3A5765A}"/>
    <cellStyle name="ป้อนค่า 7 4 2 3 2" xfId="56024" xr:uid="{0C3D6DDF-F560-4245-960C-33F57E85FC6F}"/>
    <cellStyle name="ป้อนค่า 7 4 2 4" xfId="56025" xr:uid="{F3680869-DA8D-42E8-9318-3301C66E722E}"/>
    <cellStyle name="ป้อนค่า 7 4 3" xfId="56026" xr:uid="{B94E9915-CB48-4014-BB37-EE3A85B2735E}"/>
    <cellStyle name="ป้อนค่า 7 4 3 2" xfId="56027" xr:uid="{82724317-9606-4FA7-A0EA-0C9400959EE1}"/>
    <cellStyle name="ป้อนค่า 7 4 3 3" xfId="56028" xr:uid="{CA5931BC-691F-4ED7-B0E0-1C0EE817DFD7}"/>
    <cellStyle name="ป้อนค่า 7 4 3 4" xfId="56029" xr:uid="{F8B4B8E2-AC05-46CB-B2E5-84EEFDF8A289}"/>
    <cellStyle name="ป้อนค่า 7 4 4" xfId="56030" xr:uid="{7DF6D8AB-DEE8-4E16-85A7-12E0116F16BE}"/>
    <cellStyle name="ป้อนค่า 7 4 4 2" xfId="56031" xr:uid="{C0E1263C-B54B-4546-81D4-088548595133}"/>
    <cellStyle name="ป้อนค่า 7 4 4 3" xfId="56032" xr:uid="{14C1B472-882C-4119-B19D-81ABB492E248}"/>
    <cellStyle name="ป้อนค่า 7 4 5" xfId="56033" xr:uid="{2D6B5911-7425-4170-A41E-120B98D0692C}"/>
    <cellStyle name="ป้อนค่า 7 4 5 2" xfId="56034" xr:uid="{8534F689-5EF0-4166-80C5-381B10540C6C}"/>
    <cellStyle name="ป้อนค่า 7 4 5 3" xfId="56035" xr:uid="{DA63C202-F7F8-49AC-ACF4-BDDEB7772B74}"/>
    <cellStyle name="ป้อนค่า 7 4 6" xfId="56036" xr:uid="{2BBF0E7B-0F16-4ABE-9E43-49C7834D158B}"/>
    <cellStyle name="ป้อนค่า 7 5" xfId="56037" xr:uid="{3A169E2C-19B7-4901-B3EF-7F7A5B0C7CDB}"/>
    <cellStyle name="ป้อนค่า 7 5 2" xfId="56038" xr:uid="{DFBB57BD-FB59-492F-A03C-E566C1986C71}"/>
    <cellStyle name="ป้อนค่า 7 5 2 2" xfId="56039" xr:uid="{9542F918-DA3F-4164-8FE1-C236D5135231}"/>
    <cellStyle name="ป้อนค่า 7 5 2 3" xfId="56040" xr:uid="{F124EB59-BE33-4264-BCE3-A86C13D36140}"/>
    <cellStyle name="ป้อนค่า 7 5 2 4" xfId="56041" xr:uid="{59740542-2836-464D-993A-61357D2E125D}"/>
    <cellStyle name="ป้อนค่า 7 5 3" xfId="56042" xr:uid="{99FE38C5-F39C-469A-89DD-AC58F33FC65A}"/>
    <cellStyle name="ป้อนค่า 7 5 3 2" xfId="56043" xr:uid="{EE29CBA2-07A3-4E09-87C4-71865494898B}"/>
    <cellStyle name="ป้อนค่า 7 5 3 3" xfId="56044" xr:uid="{601F6F3F-EFD4-4D00-8385-763C2E1B9237}"/>
    <cellStyle name="ป้อนค่า 7 5 4" xfId="56045" xr:uid="{D2166E2D-6A9E-4E50-8EF1-343026AA0BC5}"/>
    <cellStyle name="ป้อนค่า 7 6" xfId="56046" xr:uid="{2EBC50CA-DF94-4285-9F53-DB2358231BFD}"/>
    <cellStyle name="ป้อนค่า 7 6 2" xfId="56047" xr:uid="{2E702265-3742-4B48-8EFC-E7433DB6A6EB}"/>
    <cellStyle name="ป้อนค่า 7 6 2 2" xfId="56048" xr:uid="{2BBB7411-9D9F-48F2-AB13-0FFF4DA7821D}"/>
    <cellStyle name="ป้อนค่า 7 6 2 3" xfId="56049" xr:uid="{C69DFB69-8C49-45C1-976F-9C7D1F0DCB87}"/>
    <cellStyle name="ป้อนค่า 7 6 3" xfId="56050" xr:uid="{8FBD7EBD-8710-48A2-B7F8-CD8F732791C2}"/>
    <cellStyle name="ป้อนค่า 7 6 4" xfId="56051" xr:uid="{1DC7CE38-3699-4504-A7E4-6B514C9C7D1E}"/>
    <cellStyle name="ป้อนค่า 7 7" xfId="56052" xr:uid="{5C48ABDD-4E7E-4CF7-A289-839493B00B55}"/>
    <cellStyle name="ป้อนค่า 7 7 2" xfId="56053" xr:uid="{055A4E2B-E08E-461A-9115-0C11A5526F02}"/>
    <cellStyle name="ป้อนค่า 7 7 3" xfId="56054" xr:uid="{83696965-F383-4EDE-95F3-2754AE9E329B}"/>
    <cellStyle name="ป้อนค่า 7 8" xfId="56055" xr:uid="{9E540FA5-FFDC-4FD4-980A-E4839BBEE866}"/>
    <cellStyle name="ป้อนค่า 8" xfId="56056" xr:uid="{366D8152-CC70-4A5E-A6BE-64465E52BE77}"/>
    <cellStyle name="ป้อนค่า 8 2" xfId="56057" xr:uid="{439ED97D-DFD0-424E-A46F-0FAB60A8F181}"/>
    <cellStyle name="ป้อนค่า 8 2 2" xfId="56058" xr:uid="{9F25BDA8-DCDA-43C0-93E9-82F87CA12225}"/>
    <cellStyle name="ป้อนค่า 8 2 2 2" xfId="56059" xr:uid="{CDCC74E9-3538-4D2B-B52A-F14CCFDF7FAD}"/>
    <cellStyle name="ป้อนค่า 8 2 2 2 2" xfId="56060" xr:uid="{4296D5DD-55BF-4202-AFE1-BC6985219947}"/>
    <cellStyle name="ป้อนค่า 8 2 2 2 2 2" xfId="56061" xr:uid="{56660245-6BD2-4FCF-9C63-7ED8CA28F608}"/>
    <cellStyle name="ป้อนค่า 8 2 2 2 2 2 2" xfId="56062" xr:uid="{B728FAF1-9B01-4EE5-8E26-781DCF5FF461}"/>
    <cellStyle name="ป้อนค่า 8 2 2 2 2 2 3" xfId="56063" xr:uid="{D609A535-CA1F-451E-8090-D5B6A0B17EA8}"/>
    <cellStyle name="ป้อนค่า 8 2 2 2 2 2 4" xfId="56064" xr:uid="{D17D4C7A-21E4-48A1-BFEA-AA27629E6ED5}"/>
    <cellStyle name="ป้อนค่า 8 2 2 2 2 3" xfId="56065" xr:uid="{6B6017E5-7604-43C7-8E58-1B5061C4F9DF}"/>
    <cellStyle name="ป้อนค่า 8 2 2 2 2 3 2" xfId="56066" xr:uid="{F38B43A1-B6BE-4F40-ADFD-4C4E1EE0FFCB}"/>
    <cellStyle name="ป้อนค่า 8 2 2 2 2 4" xfId="56067" xr:uid="{FB12DF35-B175-49E1-A9CF-F582AD1DEA22}"/>
    <cellStyle name="ป้อนค่า 8 2 2 2 3" xfId="56068" xr:uid="{9D7B8EC8-0E0F-4AF8-9E48-974E5005B6EE}"/>
    <cellStyle name="ป้อนค่า 8 2 2 2 3 2" xfId="56069" xr:uid="{FE0ECFB3-6252-4E07-A085-9FB1503A83B5}"/>
    <cellStyle name="ป้อนค่า 8 2 2 2 3 3" xfId="56070" xr:uid="{B9B0D597-C823-4883-8FB9-0F4DC0D2CFF5}"/>
    <cellStyle name="ป้อนค่า 8 2 2 2 3 4" xfId="56071" xr:uid="{88FD1B20-2CF9-4351-BF67-EF81DCE6F736}"/>
    <cellStyle name="ป้อนค่า 8 2 2 2 4" xfId="56072" xr:uid="{05CA4C70-99EE-4B9F-AC3B-2C3C2DCD3B2B}"/>
    <cellStyle name="ป้อนค่า 8 2 2 2 4 2" xfId="56073" xr:uid="{A96493AC-70BD-40A7-9F91-0BC91C8BBC80}"/>
    <cellStyle name="ป้อนค่า 8 2 2 2 4 3" xfId="56074" xr:uid="{3ECB4A58-C924-4177-93B0-ED4A47313533}"/>
    <cellStyle name="ป้อนค่า 8 2 2 2 5" xfId="56075" xr:uid="{9BD6237E-E999-43AC-8B1A-48804E70C50B}"/>
    <cellStyle name="ป้อนค่า 8 2 2 3" xfId="56076" xr:uid="{F8C045C2-A4FC-412D-9D46-A1FA960AE00D}"/>
    <cellStyle name="ป้อนค่า 8 2 2 3 2" xfId="56077" xr:uid="{A155E99F-66E1-4842-B7E3-872D350D8630}"/>
    <cellStyle name="ป้อนค่า 8 2 2 3 2 2" xfId="56078" xr:uid="{E85F5D7C-3ED6-4C58-82E2-0989D8CEE630}"/>
    <cellStyle name="ป้อนค่า 8 2 2 3 2 3" xfId="56079" xr:uid="{716407A8-0031-4AB1-A126-76DAE63F0796}"/>
    <cellStyle name="ป้อนค่า 8 2 2 3 2 4" xfId="56080" xr:uid="{576CFE4B-E19F-469A-82FB-AF270839AF7F}"/>
    <cellStyle name="ป้อนค่า 8 2 2 3 3" xfId="56081" xr:uid="{5D0DB49B-E65B-494F-B43F-2D1B97F63363}"/>
    <cellStyle name="ป้อนค่า 8 2 2 3 3 2" xfId="56082" xr:uid="{2C816D47-73A7-4F55-82BE-134B60F7452A}"/>
    <cellStyle name="ป้อนค่า 8 2 2 3 4" xfId="56083" xr:uid="{2798B018-8D50-43AF-BB1F-56476E1F2840}"/>
    <cellStyle name="ป้อนค่า 8 2 2 4" xfId="56084" xr:uid="{89F99DD9-F1EC-445F-90B4-CC8F4B7B0E16}"/>
    <cellStyle name="ป้อนค่า 8 2 2 4 2" xfId="56085" xr:uid="{111DA544-7F51-47F0-BFA9-628D90B7501A}"/>
    <cellStyle name="ป้อนค่า 8 2 2 4 3" xfId="56086" xr:uid="{C040C4F6-B2A5-47D6-801D-E2C267D873A1}"/>
    <cellStyle name="ป้อนค่า 8 2 2 4 4" xfId="56087" xr:uid="{86D6314A-C8C9-43FC-A85C-215C695BB4B3}"/>
    <cellStyle name="ป้อนค่า 8 2 2 5" xfId="56088" xr:uid="{53A9068D-06F0-4465-864F-2BC24DE2F233}"/>
    <cellStyle name="ป้อนค่า 8 2 2 5 2" xfId="56089" xr:uid="{7F8E457F-5E73-4605-8E19-F55A6A21EA4F}"/>
    <cellStyle name="ป้อนค่า 8 2 2 5 3" xfId="56090" xr:uid="{0053B7D9-B2C3-44E8-A385-223177F2767B}"/>
    <cellStyle name="ป้อนค่า 8 2 2 6" xfId="56091" xr:uid="{7AF57B36-B484-4D88-B558-322CCAD75FD7}"/>
    <cellStyle name="ป้อนค่า 8 2 3" xfId="56092" xr:uid="{3CFC95E8-61F6-43AC-A7A5-A6DE786B699F}"/>
    <cellStyle name="ป้อนค่า 8 2 3 2" xfId="56093" xr:uid="{D007BF7D-3E99-4A4E-9ACC-590F9D0766A7}"/>
    <cellStyle name="ป้อนค่า 8 2 3 2 2" xfId="56094" xr:uid="{2BCF5F3B-9A34-4CF0-B916-0CAEA14B20A4}"/>
    <cellStyle name="ป้อนค่า 8 2 3 2 3" xfId="56095" xr:uid="{759B80EA-5C38-4C84-A445-2AC5DE5D1AA1}"/>
    <cellStyle name="ป้อนค่า 8 2 3 2 4" xfId="56096" xr:uid="{8098E3E4-3D69-460E-BE18-AFAA68CE871A}"/>
    <cellStyle name="ป้อนค่า 8 2 3 3" xfId="56097" xr:uid="{266782BA-9546-4107-92EB-E1796D1391BD}"/>
    <cellStyle name="ป้อนค่า 8 2 3 3 2" xfId="56098" xr:uid="{89CD376D-F6F5-49E1-8455-C826DC6405EA}"/>
    <cellStyle name="ป้อนค่า 8 2 3 4" xfId="56099" xr:uid="{729816AF-3D44-4F8A-A147-3D7CA5334D10}"/>
    <cellStyle name="ป้อนค่า 8 2 4" xfId="56100" xr:uid="{39416356-87BA-4F49-8FA1-C971E57F53F1}"/>
    <cellStyle name="ป้อนค่า 8 2 4 2" xfId="56101" xr:uid="{2BF8A3F3-41FC-45B4-8F71-6F31F9BA5EC6}"/>
    <cellStyle name="ป้อนค่า 8 2 4 3" xfId="56102" xr:uid="{DB8DDF00-5C49-414F-9D8D-A926479087AE}"/>
    <cellStyle name="ป้อนค่า 8 2 4 4" xfId="56103" xr:uid="{5E24290E-0351-4D1E-B6C1-05070EBB895D}"/>
    <cellStyle name="ป้อนค่า 8 2 5" xfId="56104" xr:uid="{997075F5-94F2-47B6-B444-7BAD50BF7085}"/>
    <cellStyle name="ป้อนค่า 8 2 5 2" xfId="56105" xr:uid="{5ECE2F6B-8602-4D9C-B5DC-E9E1A3EB5057}"/>
    <cellStyle name="ป้อนค่า 8 2 5 3" xfId="56106" xr:uid="{BC01CE0E-BFBB-4D85-BC37-BDF9C1224C72}"/>
    <cellStyle name="ป้อนค่า 8 2 6" xfId="56107" xr:uid="{4109E5B4-ECB7-455D-9A9D-05761BF7ED1E}"/>
    <cellStyle name="ป้อนค่า 8 2 6 2" xfId="56108" xr:uid="{D797972D-9D4D-4B66-B7F8-97E08A1778D2}"/>
    <cellStyle name="ป้อนค่า 8 2 6 3" xfId="56109" xr:uid="{3EC898ED-6C90-477A-AD15-8DED9E19908D}"/>
    <cellStyle name="ป้อนค่า 8 2 7" xfId="56110" xr:uid="{C234BE80-5351-40FC-BC4B-8477F80050C2}"/>
    <cellStyle name="ป้อนค่า 8 3" xfId="56111" xr:uid="{7F0714C9-CDEB-4C31-8192-1DE44752BCE2}"/>
    <cellStyle name="ป้อนค่า 8 3 2" xfId="56112" xr:uid="{7CDCB98F-D359-4A44-AA4B-F62486DBED25}"/>
    <cellStyle name="ป้อนค่า 8 3 2 2" xfId="56113" xr:uid="{B6B1E7D0-2895-4909-9648-C8EA71B6C86D}"/>
    <cellStyle name="ป้อนค่า 8 3 2 2 2" xfId="56114" xr:uid="{5B5B0BB0-A1D0-4EBE-A977-ECAC93E56C06}"/>
    <cellStyle name="ป้อนค่า 8 3 2 2 2 2" xfId="56115" xr:uid="{411B02CC-77E8-4008-A9AF-E18BC35097F7}"/>
    <cellStyle name="ป้อนค่า 8 3 2 2 2 3" xfId="56116" xr:uid="{052F8C60-3BF3-4DA2-9D44-727B32ACE986}"/>
    <cellStyle name="ป้อนค่า 8 3 2 2 2 4" xfId="56117" xr:uid="{9F007104-B0E9-4EAD-857B-625691D12AE9}"/>
    <cellStyle name="ป้อนค่า 8 3 2 2 3" xfId="56118" xr:uid="{464897C2-0473-45CC-950F-8DDC0FED3D93}"/>
    <cellStyle name="ป้อนค่า 8 3 2 2 3 2" xfId="56119" xr:uid="{92993982-EE85-4837-AC1F-AF9FF11F83BB}"/>
    <cellStyle name="ป้อนค่า 8 3 2 2 4" xfId="56120" xr:uid="{383C3EA7-E45A-4C85-B140-EA2C65559880}"/>
    <cellStyle name="ป้อนค่า 8 3 2 3" xfId="56121" xr:uid="{64A8A337-DAC1-459F-87A5-22F162549688}"/>
    <cellStyle name="ป้อนค่า 8 3 2 3 2" xfId="56122" xr:uid="{E2533D7B-6245-41A2-B51A-818C4B82DD2D}"/>
    <cellStyle name="ป้อนค่า 8 3 2 3 3" xfId="56123" xr:uid="{2629684A-1AA3-4E41-BFB4-CC2126C99373}"/>
    <cellStyle name="ป้อนค่า 8 3 2 3 4" xfId="56124" xr:uid="{C7001729-2006-4865-AF14-A451D69F4BE9}"/>
    <cellStyle name="ป้อนค่า 8 3 2 4" xfId="56125" xr:uid="{B486C48B-E631-4EA2-86B8-EE5DCF1C69A6}"/>
    <cellStyle name="ป้อนค่า 8 3 2 4 2" xfId="56126" xr:uid="{55E14121-7575-4A92-811A-C46C487558B6}"/>
    <cellStyle name="ป้อนค่า 8 3 2 4 3" xfId="56127" xr:uid="{10AEDEB6-B26A-4844-8958-5A8484FC0DC1}"/>
    <cellStyle name="ป้อนค่า 8 3 2 5" xfId="56128" xr:uid="{F44AD7BF-B141-4C17-8726-C37E83D70264}"/>
    <cellStyle name="ป้อนค่า 8 3 3" xfId="56129" xr:uid="{58D578D2-08D2-42B3-A9E8-3324B1A314B8}"/>
    <cellStyle name="ป้อนค่า 8 3 3 2" xfId="56130" xr:uid="{A93C54E9-4CAF-49F2-9AD9-FEF6FBCDC32F}"/>
    <cellStyle name="ป้อนค่า 8 3 3 2 2" xfId="56131" xr:uid="{F4FF488D-3504-447A-8BD5-F35968E0C5A6}"/>
    <cellStyle name="ป้อนค่า 8 3 3 2 3" xfId="56132" xr:uid="{DC3A03DC-414B-4FED-9459-F5D058C349F5}"/>
    <cellStyle name="ป้อนค่า 8 3 3 2 4" xfId="56133" xr:uid="{C921A30A-D203-4CB4-AA59-A118056D1A8A}"/>
    <cellStyle name="ป้อนค่า 8 3 3 3" xfId="56134" xr:uid="{559C6703-A418-4BE6-B9DC-9A448D514DF0}"/>
    <cellStyle name="ป้อนค่า 8 3 3 3 2" xfId="56135" xr:uid="{CC351391-92F2-4420-8B6D-474B2C5BF3A6}"/>
    <cellStyle name="ป้อนค่า 8 3 3 4" xfId="56136" xr:uid="{7B5CDB7B-3F3F-4D89-ABE2-45FD46316C5E}"/>
    <cellStyle name="ป้อนค่า 8 3 4" xfId="56137" xr:uid="{6C9313B7-5B94-48B7-8DEB-32A82E9BBA63}"/>
    <cellStyle name="ป้อนค่า 8 3 4 2" xfId="56138" xr:uid="{231736E1-F2AC-4FAC-B536-903F806C5FEE}"/>
    <cellStyle name="ป้อนค่า 8 3 4 3" xfId="56139" xr:uid="{528902E4-29D3-4DF9-9C2D-E49EF7E521AA}"/>
    <cellStyle name="ป้อนค่า 8 3 4 4" xfId="56140" xr:uid="{71CDF117-1344-4B63-8EA8-C7217A3B9307}"/>
    <cellStyle name="ป้อนค่า 8 3 5" xfId="56141" xr:uid="{A08501AB-9623-4E48-B056-E6DE5E9C799C}"/>
    <cellStyle name="ป้อนค่า 8 3 5 2" xfId="56142" xr:uid="{FC2C3E55-3E07-4CD1-9010-1164B89B1DEF}"/>
    <cellStyle name="ป้อนค่า 8 3 5 3" xfId="56143" xr:uid="{D2D19F11-4179-401B-8266-8017AE414D6D}"/>
    <cellStyle name="ป้อนค่า 8 3 6" xfId="56144" xr:uid="{7D37AD05-B872-4B3C-BFFF-6016F68E58CC}"/>
    <cellStyle name="ป้อนค่า 8 3 6 2" xfId="56145" xr:uid="{D764E19A-6C6F-4420-8BEF-4A0541FCD423}"/>
    <cellStyle name="ป้อนค่า 8 3 6 3" xfId="56146" xr:uid="{643E8316-D400-428A-9D39-A41E53839209}"/>
    <cellStyle name="ป้อนค่า 8 3 7" xfId="56147" xr:uid="{210DC823-82AD-43AA-8A09-D7D20028DD30}"/>
    <cellStyle name="ป้อนค่า 8 4" xfId="56148" xr:uid="{ACEA5B88-AAC0-4184-A022-E6EA350708B2}"/>
    <cellStyle name="ป้อนค่า 8 4 2" xfId="56149" xr:uid="{4AC9ABED-6967-4DFC-A674-3261918F7446}"/>
    <cellStyle name="ป้อนค่า 8 4 2 2" xfId="56150" xr:uid="{11B89630-6FC1-4587-B00C-663C0FBFEF41}"/>
    <cellStyle name="ป้อนค่า 8 4 2 3" xfId="56151" xr:uid="{AB5E5089-5195-46CF-9EDA-A3A08F87FD31}"/>
    <cellStyle name="ป้อนค่า 8 4 2 4" xfId="56152" xr:uid="{078E4096-88DC-4EAC-A560-902E9D132F6C}"/>
    <cellStyle name="ป้อนค่า 8 4 3" xfId="56153" xr:uid="{8284BB77-E20E-4AC3-90A5-7949046389F7}"/>
    <cellStyle name="ป้อนค่า 8 4 3 2" xfId="56154" xr:uid="{B70A7BCB-AE4A-4161-B13A-3A1408B797E2}"/>
    <cellStyle name="ป้อนค่า 8 4 3 3" xfId="56155" xr:uid="{6AE9E878-0161-4BDB-A0E1-6C9349C2B2D4}"/>
    <cellStyle name="ป้อนค่า 8 4 4" xfId="56156" xr:uid="{60F3C738-91ED-48E3-BD4A-F552FC5476E4}"/>
    <cellStyle name="ป้อนค่า 8 4 5" xfId="56157" xr:uid="{692980EB-9B0C-4481-A93E-EC510B025F47}"/>
    <cellStyle name="ป้อนค่า 8 5" xfId="56158" xr:uid="{CED11EB7-DF46-454C-99E1-7312E1E9E431}"/>
    <cellStyle name="ป้อนค่า 8 5 2" xfId="56159" xr:uid="{65FF38E1-4A6A-47F0-801F-D6F9A4823ACE}"/>
    <cellStyle name="ป้อนค่า 8 5 2 2" xfId="56160" xr:uid="{3501DFA6-5068-403A-B404-D6CC06FD4DB3}"/>
    <cellStyle name="ป้อนค่า 8 5 2 3" xfId="56161" xr:uid="{41F8E8D1-0D49-4F55-9EC4-9F6DFD6B1375}"/>
    <cellStyle name="ป้อนค่า 8 5 3" xfId="56162" xr:uid="{E732EDEF-6F86-48F6-BF96-F3AE8CE86C51}"/>
    <cellStyle name="ป้อนค่า 8 5 4" xfId="56163" xr:uid="{ABB393AE-95C1-4D62-9F60-9A0E9E92F6D9}"/>
    <cellStyle name="ป้อนค่า 8 5 5" xfId="56164" xr:uid="{523C19C5-E693-44F5-AA41-983E3510668B}"/>
    <cellStyle name="ป้อนค่า 8 6" xfId="56165" xr:uid="{E07B808E-E432-4F74-9852-641FE30A29C0}"/>
    <cellStyle name="ป้อนค่า 8 6 2" xfId="56166" xr:uid="{95A6860D-63EE-4098-B3B1-8355C2E68070}"/>
    <cellStyle name="ป้อนค่า 8 6 3" xfId="56167" xr:uid="{EFB6D951-67EE-45DD-A174-FF7092A58110}"/>
    <cellStyle name="ป้อนค่า 8 7" xfId="56168" xr:uid="{FB56EFA0-88E5-4F34-AE76-85ECC43C4048}"/>
    <cellStyle name="ป้อนค่า 8 7 2" xfId="56169" xr:uid="{996ABA38-6BB3-4303-B2B7-255CFD65554D}"/>
    <cellStyle name="ป้อนค่า 8 7 3" xfId="56170" xr:uid="{4B02727D-1472-441B-A974-E823C9BD8F88}"/>
    <cellStyle name="ป้อนค่า 8 8" xfId="56171" xr:uid="{49C03008-9CB9-4F83-A84F-A7A20C96615F}"/>
    <cellStyle name="ป้อนค่า 9" xfId="56172" xr:uid="{09113B65-07A9-4E4B-A58E-8FDB2FE8C2B5}"/>
    <cellStyle name="ป้อนค่า 9 2" xfId="56173" xr:uid="{2E5BE0FE-6C16-4D8C-A7A4-ABED1A1C3936}"/>
    <cellStyle name="ป้อนค่า 9 2 2" xfId="56174" xr:uid="{21AAE2F9-19DC-4135-851F-49C55CE52398}"/>
    <cellStyle name="ป้อนค่า 9 2 2 2" xfId="56175" xr:uid="{7671B0F1-CABD-44D3-BC19-F83F85626D4E}"/>
    <cellStyle name="ป้อนค่า 9 2 2 2 2" xfId="56176" xr:uid="{A1A90926-CCE0-45F3-91F9-CF31FD8DDF09}"/>
    <cellStyle name="ป้อนค่า 9 2 2 2 2 2" xfId="56177" xr:uid="{09CCF0A9-7D28-488E-A9B4-45002EF6EA91}"/>
    <cellStyle name="ป้อนค่า 9 2 2 2 2 2 2" xfId="56178" xr:uid="{39864700-A163-4F94-B424-EE3E9FF1174C}"/>
    <cellStyle name="ป้อนค่า 9 2 2 2 2 2 3" xfId="56179" xr:uid="{4B98F6EB-6E70-4AE9-B54D-D1FF92A89ED8}"/>
    <cellStyle name="ป้อนค่า 9 2 2 2 2 2 4" xfId="56180" xr:uid="{D2DD2768-EB99-494A-8946-FF23080E8F83}"/>
    <cellStyle name="ป้อนค่า 9 2 2 2 2 3" xfId="56181" xr:uid="{9BA5BB62-05C0-49E8-8CFD-5B0D51C07CE1}"/>
    <cellStyle name="ป้อนค่า 9 2 2 2 2 3 2" xfId="56182" xr:uid="{A863FF39-9DA8-4CC2-9A2B-0C02C16A1429}"/>
    <cellStyle name="ป้อนค่า 9 2 2 2 2 4" xfId="56183" xr:uid="{B23BB4E0-B312-499B-998E-C25070033288}"/>
    <cellStyle name="ป้อนค่า 9 2 2 2 3" xfId="56184" xr:uid="{227FDAA4-CE37-48AF-9654-A3CC40BB357C}"/>
    <cellStyle name="ป้อนค่า 9 2 2 2 3 2" xfId="56185" xr:uid="{196ACB4A-4483-45F3-A201-E6D1CE440907}"/>
    <cellStyle name="ป้อนค่า 9 2 2 2 3 3" xfId="56186" xr:uid="{04E3E741-53C7-40D1-B7FE-BD5009D862D0}"/>
    <cellStyle name="ป้อนค่า 9 2 2 2 3 4" xfId="56187" xr:uid="{07CEF33E-3093-42CB-85A2-88F280A79307}"/>
    <cellStyle name="ป้อนค่า 9 2 2 2 4" xfId="56188" xr:uid="{F48E6F0E-0789-4FEB-835E-27D468CAC4B9}"/>
    <cellStyle name="ป้อนค่า 9 2 2 2 4 2" xfId="56189" xr:uid="{FEA92B37-9F45-4F74-8F10-9A51DCC98D41}"/>
    <cellStyle name="ป้อนค่า 9 2 2 2 4 3" xfId="56190" xr:uid="{76134EE3-307C-49EA-BAA7-CA152DFDB8A2}"/>
    <cellStyle name="ป้อนค่า 9 2 2 2 5" xfId="56191" xr:uid="{AE1CE63A-96E0-4D55-9CC7-1CA51B5F3772}"/>
    <cellStyle name="ป้อนค่า 9 2 2 3" xfId="56192" xr:uid="{60E6F05B-DBD7-476C-B64E-A3BE6D4B300B}"/>
    <cellStyle name="ป้อนค่า 9 2 2 3 2" xfId="56193" xr:uid="{EFFA9970-31A1-4ED6-A273-183E2D160B3D}"/>
    <cellStyle name="ป้อนค่า 9 2 2 3 2 2" xfId="56194" xr:uid="{695BD0A2-B302-4E4C-B94B-F89E68E8FDFC}"/>
    <cellStyle name="ป้อนค่า 9 2 2 3 2 3" xfId="56195" xr:uid="{87DD49DF-60F4-47AC-AADF-DCCEA1C7FE20}"/>
    <cellStyle name="ป้อนค่า 9 2 2 3 2 4" xfId="56196" xr:uid="{E13D2BAA-42BC-4ACF-BF12-333F132EDB70}"/>
    <cellStyle name="ป้อนค่า 9 2 2 3 3" xfId="56197" xr:uid="{BC5078A6-6B0E-40F7-8828-4033D15C468B}"/>
    <cellStyle name="ป้อนค่า 9 2 2 3 3 2" xfId="56198" xr:uid="{D4DFBA57-8CDF-4145-A09E-2F2681E8089C}"/>
    <cellStyle name="ป้อนค่า 9 2 2 3 4" xfId="56199" xr:uid="{2D7FCC60-A460-4522-84D2-E035940B11B9}"/>
    <cellStyle name="ป้อนค่า 9 2 2 4" xfId="56200" xr:uid="{6D90A90C-7067-4554-BD9E-2B8D11A15D14}"/>
    <cellStyle name="ป้อนค่า 9 2 2 4 2" xfId="56201" xr:uid="{A4543CE9-61FF-4E5F-909F-3BC0DDC074F5}"/>
    <cellStyle name="ป้อนค่า 9 2 2 4 3" xfId="56202" xr:uid="{70AF4F9A-F5FA-4C3B-A393-D2CF08E8DBE5}"/>
    <cellStyle name="ป้อนค่า 9 2 2 4 4" xfId="56203" xr:uid="{7FF74491-A073-4EAD-9104-F54649D11560}"/>
    <cellStyle name="ป้อนค่า 9 2 2 5" xfId="56204" xr:uid="{41F2F03D-BB20-4FDB-8A57-AA26C8F5D1B2}"/>
    <cellStyle name="ป้อนค่า 9 2 2 5 2" xfId="56205" xr:uid="{3353FDFA-A5A7-4D4C-9AD4-B8E770D195EE}"/>
    <cellStyle name="ป้อนค่า 9 2 2 5 3" xfId="56206" xr:uid="{EE7BA046-A56F-4113-8C0F-08EF911A740F}"/>
    <cellStyle name="ป้อนค่า 9 2 2 6" xfId="56207" xr:uid="{B503BC06-D461-4514-9E11-4247DF43B6E7}"/>
    <cellStyle name="ป้อนค่า 9 2 3" xfId="56208" xr:uid="{465AA377-A8FD-4189-ABE8-F24813FDAF1A}"/>
    <cellStyle name="ป้อนค่า 9 2 3 2" xfId="56209" xr:uid="{8AE5EC8B-DE72-4A9F-9564-44E1792C39AD}"/>
    <cellStyle name="ป้อนค่า 9 2 3 2 2" xfId="56210" xr:uid="{062464C3-9DD8-4B61-AA84-6CA86CC3FC58}"/>
    <cellStyle name="ป้อนค่า 9 2 3 2 3" xfId="56211" xr:uid="{6FE521BD-6EAE-4A7F-94F4-70B793778672}"/>
    <cellStyle name="ป้อนค่า 9 2 3 2 4" xfId="56212" xr:uid="{A886516A-352B-4A22-BEBD-100D77B2A574}"/>
    <cellStyle name="ป้อนค่า 9 2 3 3" xfId="56213" xr:uid="{626722CA-3D17-470D-987C-46382ABB5C51}"/>
    <cellStyle name="ป้อนค่า 9 2 3 3 2" xfId="56214" xr:uid="{33546F8E-79AE-4A4E-865E-B526B2DAB0A2}"/>
    <cellStyle name="ป้อนค่า 9 2 3 4" xfId="56215" xr:uid="{23467531-55DB-4923-ACFC-89466F8B3E5F}"/>
    <cellStyle name="ป้อนค่า 9 2 4" xfId="56216" xr:uid="{396232BF-2E14-4479-B14F-1B00336A40D6}"/>
    <cellStyle name="ป้อนค่า 9 2 4 2" xfId="56217" xr:uid="{B7AC70C7-D86A-4465-8387-6A906F51F672}"/>
    <cellStyle name="ป้อนค่า 9 2 4 3" xfId="56218" xr:uid="{BD896B01-F307-4ECC-96C3-CEBF22691E0C}"/>
    <cellStyle name="ป้อนค่า 9 2 4 4" xfId="56219" xr:uid="{73CDA6F2-31E4-4C3C-A36F-9CF2EAEEB032}"/>
    <cellStyle name="ป้อนค่า 9 2 5" xfId="56220" xr:uid="{04C5541D-0C93-4913-9705-50D3F8D3AB5D}"/>
    <cellStyle name="ป้อนค่า 9 2 5 2" xfId="56221" xr:uid="{1F965C59-9CF7-442F-875C-22FE9BB66B5E}"/>
    <cellStyle name="ป้อนค่า 9 2 5 3" xfId="56222" xr:uid="{D2F86E05-934F-482B-A357-36CB88201E5A}"/>
    <cellStyle name="ป้อนค่า 9 2 6" xfId="56223" xr:uid="{D36DD4D5-8BF5-472D-B9A1-A26757DF6F36}"/>
    <cellStyle name="ป้อนค่า 9 3" xfId="56224" xr:uid="{AEF274E2-30C1-4083-A2F2-EFE73205B924}"/>
    <cellStyle name="ป้อนค่า 9 3 2" xfId="56225" xr:uid="{6A90588B-9D7E-4C92-81E9-2BF2D07A9D88}"/>
    <cellStyle name="ป้อนค่า 9 3 2 2" xfId="56226" xr:uid="{F878549E-0AB6-4DFC-9F24-F21E8E6338AF}"/>
    <cellStyle name="ป้อนค่า 9 3 2 2 2" xfId="56227" xr:uid="{6107509B-A1B5-4F3E-8292-8B8AA9360972}"/>
    <cellStyle name="ป้อนค่า 9 3 2 2 2 2" xfId="56228" xr:uid="{B332162E-E129-4FBB-8D71-530894DC7C88}"/>
    <cellStyle name="ป้อนค่า 9 3 2 2 2 3" xfId="56229" xr:uid="{48A36012-4E65-4906-822C-1C2CAFFB060F}"/>
    <cellStyle name="ป้อนค่า 9 3 2 2 2 4" xfId="56230" xr:uid="{5D9E449B-0939-4AFE-8558-BBA1239C024A}"/>
    <cellStyle name="ป้อนค่า 9 3 2 2 3" xfId="56231" xr:uid="{EE158590-5C4D-4C1A-8711-CD4FDFE7FD0E}"/>
    <cellStyle name="ป้อนค่า 9 3 2 2 3 2" xfId="56232" xr:uid="{B3E585C4-FBB8-40D0-9FE5-88097BE6F349}"/>
    <cellStyle name="ป้อนค่า 9 3 2 2 4" xfId="56233" xr:uid="{72BDDDCC-2359-4083-AC1D-74FC73B3EE8C}"/>
    <cellStyle name="ป้อนค่า 9 3 2 3" xfId="56234" xr:uid="{07E7EC9C-ACCF-4301-A12C-5EA2293C01A7}"/>
    <cellStyle name="ป้อนค่า 9 3 2 3 2" xfId="56235" xr:uid="{E586C6CE-538A-4A4F-9815-55EFFF29B305}"/>
    <cellStyle name="ป้อนค่า 9 3 2 3 3" xfId="56236" xr:uid="{FC447F86-0608-4C83-9394-12771149CCC3}"/>
    <cellStyle name="ป้อนค่า 9 3 2 3 4" xfId="56237" xr:uid="{514FF245-AF3D-4D99-8E36-87282895A21C}"/>
    <cellStyle name="ป้อนค่า 9 3 2 4" xfId="56238" xr:uid="{58D53A9B-3571-4D3D-9A5B-51F3FADA035A}"/>
    <cellStyle name="ป้อนค่า 9 3 2 4 2" xfId="56239" xr:uid="{27D5384A-A69B-4867-9726-1F0606169C98}"/>
    <cellStyle name="ป้อนค่า 9 3 2 4 3" xfId="56240" xr:uid="{602D824C-7AC8-4402-AD8F-206D19041F9C}"/>
    <cellStyle name="ป้อนค่า 9 3 2 5" xfId="56241" xr:uid="{515AAD98-C790-4BD7-96D8-897A316C6CA0}"/>
    <cellStyle name="ป้อนค่า 9 3 3" xfId="56242" xr:uid="{BEC84A5E-6DDA-44A5-A017-FF54000C6DF5}"/>
    <cellStyle name="ป้อนค่า 9 3 3 2" xfId="56243" xr:uid="{C970DF2A-35D1-4A07-BD85-ABD5A3609090}"/>
    <cellStyle name="ป้อนค่า 9 3 3 2 2" xfId="56244" xr:uid="{D176E673-A36B-4590-8DF6-75DDA010167A}"/>
    <cellStyle name="ป้อนค่า 9 3 3 2 3" xfId="56245" xr:uid="{4EEBCA1C-8AD8-4EBB-9E1B-AD4E34D2A275}"/>
    <cellStyle name="ป้อนค่า 9 3 3 2 4" xfId="56246" xr:uid="{0AB0DD49-72A3-422C-9BED-1A65BCE453BB}"/>
    <cellStyle name="ป้อนค่า 9 3 3 3" xfId="56247" xr:uid="{1A49482B-CA7A-43B1-8AAE-70789672FA2F}"/>
    <cellStyle name="ป้อนค่า 9 3 3 3 2" xfId="56248" xr:uid="{77DCAAE6-316D-4F89-8E16-283A7C246FA0}"/>
    <cellStyle name="ป้อนค่า 9 3 3 4" xfId="56249" xr:uid="{705BED9A-C979-4C1D-9B5E-DFE88FF30C4B}"/>
    <cellStyle name="ป้อนค่า 9 3 4" xfId="56250" xr:uid="{C8562A54-02D7-4EC9-85A2-8BB530FECA95}"/>
    <cellStyle name="ป้อนค่า 9 3 4 2" xfId="56251" xr:uid="{2E862BB1-4E9C-4AD0-96E1-4AB1D9A5206D}"/>
    <cellStyle name="ป้อนค่า 9 3 4 3" xfId="56252" xr:uid="{A86CAFDF-6BD2-4F97-A539-E5E5BD930CDD}"/>
    <cellStyle name="ป้อนค่า 9 3 4 4" xfId="56253" xr:uid="{938F5FE0-9A6B-4F7E-A8C9-88447CB70388}"/>
    <cellStyle name="ป้อนค่า 9 3 5" xfId="56254" xr:uid="{587BC27C-D345-4228-A075-3D0E5E6D54AB}"/>
    <cellStyle name="ป้อนค่า 9 3 5 2" xfId="56255" xr:uid="{085A587D-EEA9-4489-B2A6-223F562CBC51}"/>
    <cellStyle name="ป้อนค่า 9 3 5 3" xfId="56256" xr:uid="{8349A51F-EC2F-4F92-AE85-51A927F0B7E7}"/>
    <cellStyle name="ป้อนค่า 9 3 6" xfId="56257" xr:uid="{55263F88-71E3-4949-BB11-C80B4A39DC11}"/>
    <cellStyle name="ป้อนค่า 9 4" xfId="56258" xr:uid="{6AA01B85-86A4-422C-904D-40DB046EF215}"/>
    <cellStyle name="ป้อนค่า 9 4 2" xfId="56259" xr:uid="{E90721C1-4D11-4F03-9F7B-98AE7E485FCF}"/>
    <cellStyle name="ป้อนค่า 9 4 2 2" xfId="56260" xr:uid="{6C465877-F7AF-4A50-867C-9D2190734B92}"/>
    <cellStyle name="ป้อนค่า 9 4 2 3" xfId="56261" xr:uid="{F47C8EF2-F21F-4672-BFC9-A6AD97ADF876}"/>
    <cellStyle name="ป้อนค่า 9 4 2 4" xfId="56262" xr:uid="{2996EA18-0A7D-40C8-80D7-7AB1EADCF60B}"/>
    <cellStyle name="ป้อนค่า 9 4 3" xfId="56263" xr:uid="{6543D82F-FB45-4A5C-AA99-B2E73C81DD38}"/>
    <cellStyle name="ป้อนค่า 9 4 3 2" xfId="56264" xr:uid="{49F2565E-02B9-4E06-BAC2-ECC87DD0FD57}"/>
    <cellStyle name="ป้อนค่า 9 4 4" xfId="56265" xr:uid="{F789EA5F-96A0-4CE6-A2C7-A28216668CC4}"/>
    <cellStyle name="ป้อนค่า 9 5" xfId="56266" xr:uid="{8D9EB45F-54AE-49E5-A008-C37FDDFF86AF}"/>
    <cellStyle name="ป้อนค่า 9 5 2" xfId="56267" xr:uid="{B5DD1F56-6A88-4E44-86AF-7A69D8365E77}"/>
    <cellStyle name="ป้อนค่า 9 5 3" xfId="56268" xr:uid="{31A6E93E-8D95-429E-9C4D-86D40E0AC2CC}"/>
    <cellStyle name="ป้อนค่า 9 5 4" xfId="56269" xr:uid="{EC89DC67-B712-4968-9591-AD38B1A55DA4}"/>
    <cellStyle name="ป้อนค่า 9 6" xfId="56270" xr:uid="{D6832B88-2B5C-4A15-8129-A4421CBFBD69}"/>
    <cellStyle name="ป้อนค่า 9 6 2" xfId="56271" xr:uid="{95B34B83-4104-47FC-9D0B-9C03F5654997}"/>
    <cellStyle name="ป้อนค่า 9 6 3" xfId="56272" xr:uid="{CE988BE9-D92F-4AC7-B063-369DEDF18F6E}"/>
    <cellStyle name="ป้อนค่า 9 7" xfId="56273" xr:uid="{9C653695-CDC8-470E-8107-A63DD804AE19}"/>
    <cellStyle name="ป้อนค่า 9 7 2" xfId="56274" xr:uid="{84B353B7-ABD5-40C4-96A4-072AD7828D2E}"/>
    <cellStyle name="ป้อนค่า 9 7 3" xfId="56275" xr:uid="{74AF62AF-FE96-4513-8076-07F353B1660B}"/>
    <cellStyle name="ป้อนค่า 9 8" xfId="56276" xr:uid="{386EE888-AC7F-427E-9ECD-6F23E92EBC59}"/>
    <cellStyle name="ปานกลาง" xfId="56277" xr:uid="{FA4DFB88-7689-4B99-893B-98DB3E0B1019}"/>
    <cellStyle name="ปานกลาง 2" xfId="56278" xr:uid="{703A6DB1-E4E4-4B1B-8930-3070AC23ED08}"/>
    <cellStyle name="ปานกลาง 2 2" xfId="56279" xr:uid="{B15AE4AD-C2A0-41D8-8F7C-3E476E893A5D}"/>
    <cellStyle name="ปานกลาง 2 3" xfId="56280" xr:uid="{A1C2D5AC-3405-4CDF-8B7D-8AECD649AC41}"/>
    <cellStyle name="ปานกลาง 3" xfId="56281" xr:uid="{4C7A500A-DC12-4B02-AEBB-82CE35A9834C}"/>
    <cellStyle name="ปานกลาง 3 2" xfId="56282" xr:uid="{DB33550A-F12C-4EC7-A6CB-7896327D2496}"/>
    <cellStyle name="ปานกลาง 4" xfId="56283" xr:uid="{63D05B88-E4D9-4BFD-AB02-3DC0F53B4FE2}"/>
    <cellStyle name="ปานกลาง 5" xfId="56284" xr:uid="{4BAB0476-F8C9-4BA6-B962-7809C865786D}"/>
    <cellStyle name="ปานกลาง 6" xfId="56285" xr:uid="{BDDE410D-CAFA-4338-8AC6-F168E011A61B}"/>
    <cellStyle name="ผลรวม" xfId="56297" xr:uid="{FC828CBA-3CB3-4771-93D2-9A17D6B1C150}"/>
    <cellStyle name="ผลรวม 10" xfId="56298" xr:uid="{08753C10-9375-4DAC-8F07-953F9C4B0233}"/>
    <cellStyle name="ผลรวม 10 2" xfId="56299" xr:uid="{A79F6510-D72C-44BE-9359-5EA137D5CD16}"/>
    <cellStyle name="ผลรวม 10 2 2" xfId="56300" xr:uid="{C2A66674-F644-4353-9E33-B1421D4E9BF0}"/>
    <cellStyle name="ผลรวม 10 2 2 2" xfId="56301" xr:uid="{0ABDDDB7-8CDA-4631-9B55-E57D36729B8C}"/>
    <cellStyle name="ผลรวม 10 2 2 2 2" xfId="56302" xr:uid="{17C2EA51-5668-4339-9FA2-CFC8AFF3B6DB}"/>
    <cellStyle name="ผลรวม 10 2 2 2 2 2" xfId="56303" xr:uid="{42E546E6-2535-4410-8FF5-66A5BD67E06B}"/>
    <cellStyle name="ผลรวม 10 2 2 2 2 3" xfId="56304" xr:uid="{A6E5E6BD-2F39-439F-958C-82BFDF41BB22}"/>
    <cellStyle name="ผลรวม 10 2 2 2 3" xfId="56305" xr:uid="{1FC90E99-729C-4E23-A604-C6DDCA0D9009}"/>
    <cellStyle name="ผลรวม 10 2 2 2 4" xfId="56306" xr:uid="{67043F96-563E-481B-AAEA-40CBD85EA551}"/>
    <cellStyle name="ผลรวม 10 2 2 3" xfId="56307" xr:uid="{923C739D-70BF-4CC8-82DE-FE8EB536D351}"/>
    <cellStyle name="ผลรวม 10 2 2 3 2" xfId="56308" xr:uid="{D7E428F0-BE97-432B-BDFA-4D4082D18C60}"/>
    <cellStyle name="ผลรวม 10 2 2 3 3" xfId="56309" xr:uid="{9C9F49A1-0F7F-405A-9904-F5650BCD0D12}"/>
    <cellStyle name="ผลรวม 10 2 2 4" xfId="56310" xr:uid="{C822EB84-CAE6-420A-A015-EB628589CE2A}"/>
    <cellStyle name="ผลรวม 10 2 2 5" xfId="56311" xr:uid="{725E85FC-EE13-4835-A0D5-93FF65F6B229}"/>
    <cellStyle name="ผลรวม 10 2 3" xfId="56312" xr:uid="{9EE4DADF-7CD9-4294-9C27-576CB24CB943}"/>
    <cellStyle name="ผลรวม 10 2 3 2" xfId="56313" xr:uid="{CC019932-EEB7-4157-875B-69170B2BA603}"/>
    <cellStyle name="ผลรวม 10 2 3 3" xfId="56314" xr:uid="{6207ED56-8A26-4EF3-9B70-C0D4BDEC1E8D}"/>
    <cellStyle name="ผลรวม 10 2 4" xfId="56315" xr:uid="{55988438-7B49-4E51-BAE2-CE35553755F1}"/>
    <cellStyle name="ผลรวม 10 2 5" xfId="56316" xr:uid="{D0F5FFC6-1EEC-43BD-9195-1DF9B5F5882D}"/>
    <cellStyle name="ผลรวม 10 3" xfId="56317" xr:uid="{3BF83078-6C0F-4CB6-B83E-818101B62AD5}"/>
    <cellStyle name="ผลรวม 10 3 2" xfId="56318" xr:uid="{D0592C56-A296-4DE5-BDBA-AEA00C565379}"/>
    <cellStyle name="ผลรวม 10 3 2 2" xfId="56319" xr:uid="{4F9C5D87-42C9-4FB3-BE99-B8991BEADCD3}"/>
    <cellStyle name="ผลรวม 10 3 2 2 2" xfId="56320" xr:uid="{AC902A78-C8A2-4A7C-8E0D-FA0A1010CD84}"/>
    <cellStyle name="ผลรวม 10 3 2 2 3" xfId="56321" xr:uid="{F9CD4747-F3A9-4242-A043-4BBB6BB9C97C}"/>
    <cellStyle name="ผลรวม 10 3 2 3" xfId="56322" xr:uid="{5E358F71-3317-464F-800C-667FCB153793}"/>
    <cellStyle name="ผลรวม 10 3 2 4" xfId="56323" xr:uid="{24F82EAB-6E00-4521-914A-A60EF60119A7}"/>
    <cellStyle name="ผลรวม 10 3 3" xfId="56324" xr:uid="{98F774C9-8CCC-4153-A53E-929CE333A226}"/>
    <cellStyle name="ผลรวม 10 3 3 2" xfId="56325" xr:uid="{15D9F4A9-0143-4080-A4C8-34C8DEC91A45}"/>
    <cellStyle name="ผลรวม 10 3 3 3" xfId="56326" xr:uid="{209722BC-8179-4A4A-99A7-687CE8D09802}"/>
    <cellStyle name="ผลรวม 10 3 4" xfId="56327" xr:uid="{D2FFC1E0-31C4-4044-B37C-93710DFDE4A6}"/>
    <cellStyle name="ผลรวม 10 3 5" xfId="56328" xr:uid="{60E90C1D-A291-46B3-AE55-0B5B5AB885B6}"/>
    <cellStyle name="ผลรวม 10 4" xfId="56329" xr:uid="{3585A3D2-A85E-4CA5-91B6-69B9BAD26DA6}"/>
    <cellStyle name="ผลรวม 10 4 2" xfId="56330" xr:uid="{79AA5EC7-2D0D-4AB4-9FB4-DE3B68942511}"/>
    <cellStyle name="ผลรวม 10 4 3" xfId="56331" xr:uid="{3B62648E-3682-4587-BFC2-2A64DBECCDA7}"/>
    <cellStyle name="ผลรวม 10 5" xfId="56332" xr:uid="{2C492E43-FF33-4703-AC2C-58F92ECD5183}"/>
    <cellStyle name="ผลรวม 10 5 2" xfId="56333" xr:uid="{4F6C4278-CAB5-4BF3-BFC7-D81B8C06F908}"/>
    <cellStyle name="ผลรวม 10 5 3" xfId="56334" xr:uid="{9DA8000E-79C3-4B2E-8F48-661C0C25CFA8}"/>
    <cellStyle name="ผลรวม 10 6" xfId="56335" xr:uid="{058CE6EE-36D1-47C6-800D-22524E96DE04}"/>
    <cellStyle name="ผลรวม 10 7" xfId="56336" xr:uid="{6F753C8D-CFD2-468D-94B7-BDE514025D8B}"/>
    <cellStyle name="ผลรวม 11" xfId="56337" xr:uid="{40E2FB76-F5BE-4A59-9D9A-2499809069C6}"/>
    <cellStyle name="ผลรวม 11 2" xfId="56338" xr:uid="{877C08B8-4AE9-4DC2-9374-7E1CBEE4C75D}"/>
    <cellStyle name="ผลรวม 11 2 2" xfId="56339" xr:uid="{5198AB66-A696-45E1-B957-A402AE446AA7}"/>
    <cellStyle name="ผลรวม 11 2 2 2" xfId="56340" xr:uid="{3627F82B-DB0D-48EF-A71F-384B8DD834E7}"/>
    <cellStyle name="ผลรวม 11 2 2 2 2" xfId="56341" xr:uid="{7BEC7303-5ABD-4FE9-BAF9-1B60DA37FBEB}"/>
    <cellStyle name="ผลรวม 11 2 2 2 2 2" xfId="56342" xr:uid="{8F437AE8-E558-4B2E-8642-217733F63415}"/>
    <cellStyle name="ผลรวม 11 2 2 2 2 3" xfId="56343" xr:uid="{70737CA7-B781-47D0-AFA3-736754358C22}"/>
    <cellStyle name="ผลรวม 11 2 2 2 3" xfId="56344" xr:uid="{C8DD87C4-1E22-4719-82DB-4557C4D50261}"/>
    <cellStyle name="ผลรวม 11 2 2 2 4" xfId="56345" xr:uid="{84EFED21-B13D-4C42-B68D-89EEA66C9336}"/>
    <cellStyle name="ผลรวม 11 2 2 3" xfId="56346" xr:uid="{D8EDA112-AA1D-41CC-921C-B5AB9F485A2E}"/>
    <cellStyle name="ผลรวม 11 2 2 3 2" xfId="56347" xr:uid="{C506D412-4160-4588-88E5-28695C160F8A}"/>
    <cellStyle name="ผลรวม 11 2 2 3 3" xfId="56348" xr:uid="{B9CE62B4-5603-4386-9511-B3462A8BE890}"/>
    <cellStyle name="ผลรวม 11 2 2 4" xfId="56349" xr:uid="{9F1907B3-DA3B-440A-A63C-E311DFEBAE29}"/>
    <cellStyle name="ผลรวม 11 2 2 5" xfId="56350" xr:uid="{E00F6920-9C42-4580-BEE0-FDC50B47842E}"/>
    <cellStyle name="ผลรวม 11 2 3" xfId="56351" xr:uid="{199E2D0D-97A8-4E70-8ECB-5187BEB33993}"/>
    <cellStyle name="ผลรวม 11 2 3 2" xfId="56352" xr:uid="{C7E33A7D-0EA7-428D-A1D7-6D47DC9A93F9}"/>
    <cellStyle name="ผลรวม 11 2 3 3" xfId="56353" xr:uid="{A95C349F-44C4-4E06-B6FC-701056DD4A8C}"/>
    <cellStyle name="ผลรวม 11 2 4" xfId="56354" xr:uid="{EEF6903C-C2B6-4A49-B661-F9BD5DD3D0F7}"/>
    <cellStyle name="ผลรวม 11 2 5" xfId="56355" xr:uid="{7F0CC7DA-12E9-4968-8B35-6AE819D08632}"/>
    <cellStyle name="ผลรวม 11 3" xfId="56356" xr:uid="{2EBA3961-6922-4160-9D81-3712D20A99EC}"/>
    <cellStyle name="ผลรวม 11 3 2" xfId="56357" xr:uid="{B9329EE0-27B8-4F2A-A66D-3E79B7EE570D}"/>
    <cellStyle name="ผลรวม 11 3 2 2" xfId="56358" xr:uid="{EDDC1A63-00BF-4950-9F07-4F86FA7505B3}"/>
    <cellStyle name="ผลรวม 11 3 2 2 2" xfId="56359" xr:uid="{921CC451-3B4F-451D-93C6-96CCD30A9F35}"/>
    <cellStyle name="ผลรวม 11 3 2 2 3" xfId="56360" xr:uid="{376CBE18-E360-4A72-8C1C-9C7A6BD01551}"/>
    <cellStyle name="ผลรวม 11 3 2 3" xfId="56361" xr:uid="{C1292256-2E76-4265-A4A7-A613A1CEEFD0}"/>
    <cellStyle name="ผลรวม 11 3 2 4" xfId="56362" xr:uid="{447EDDC4-BF37-4541-94A1-A68E1D4AB6C1}"/>
    <cellStyle name="ผลรวม 11 3 3" xfId="56363" xr:uid="{564FCCB2-5405-427F-AC90-7388115AACF7}"/>
    <cellStyle name="ผลรวม 11 3 3 2" xfId="56364" xr:uid="{E3481225-D9B3-478B-B08A-E0084D8F931C}"/>
    <cellStyle name="ผลรวม 11 3 3 3" xfId="56365" xr:uid="{C548B842-DD0C-4D5E-AD3D-1C08E11AD472}"/>
    <cellStyle name="ผลรวม 11 3 4" xfId="56366" xr:uid="{42A82FA9-5CFA-4671-AE0A-7F55151BD9EB}"/>
    <cellStyle name="ผลรวม 11 3 5" xfId="56367" xr:uid="{B9CA9A8A-7689-4DDF-80CC-4EFAE824A37D}"/>
    <cellStyle name="ผลรวม 11 4" xfId="56368" xr:uid="{DDC4417F-FC1D-4628-9D08-EF5A81BD1C05}"/>
    <cellStyle name="ผลรวม 11 4 2" xfId="56369" xr:uid="{904F8339-6EF8-4215-BFA1-6C27B5CA2C2D}"/>
    <cellStyle name="ผลรวม 11 4 3" xfId="56370" xr:uid="{DDC493E8-1B5D-4623-95A3-7C7801453CAE}"/>
    <cellStyle name="ผลรวม 11 5" xfId="56371" xr:uid="{B27C4A61-E89B-44B6-B7A6-09FB975A5D58}"/>
    <cellStyle name="ผลรวม 11 5 2" xfId="56372" xr:uid="{BB26EA62-F6D4-436D-9D0F-5FA7510654E1}"/>
    <cellStyle name="ผลรวม 11 5 3" xfId="56373" xr:uid="{1D48F4A5-9CE2-4709-B6DD-7DBAFD9AAB79}"/>
    <cellStyle name="ผลรวม 11 6" xfId="56374" xr:uid="{81293247-2E6D-4F4F-81CF-266F0E7E35DE}"/>
    <cellStyle name="ผลรวม 11 7" xfId="56375" xr:uid="{96820677-9AA7-435C-948B-D22F45A57019}"/>
    <cellStyle name="ผลรวม 12" xfId="56376" xr:uid="{866F9055-7386-4E89-9992-767CAD308578}"/>
    <cellStyle name="ผลรวม 12 2" xfId="56377" xr:uid="{297A6150-08EA-4115-A489-A7DFF42732F8}"/>
    <cellStyle name="ผลรวม 12 2 2" xfId="56378" xr:uid="{F5814878-E9C4-48EB-930C-CAC6B8EC9F50}"/>
    <cellStyle name="ผลรวม 12 2 2 2" xfId="56379" xr:uid="{90042F9F-D17B-492C-B3AD-163EEA18B5EF}"/>
    <cellStyle name="ผลรวม 12 2 2 2 2" xfId="56380" xr:uid="{57CC09CA-BC10-4556-9E37-B75D2629B738}"/>
    <cellStyle name="ผลรวม 12 2 2 2 2 2" xfId="56381" xr:uid="{70B1FA71-F301-4C97-9200-EFAC12EB494A}"/>
    <cellStyle name="ผลรวม 12 2 2 2 2 3" xfId="56382" xr:uid="{B4D404A7-2369-4497-BE86-27EA87B3A322}"/>
    <cellStyle name="ผลรวม 12 2 2 2 3" xfId="56383" xr:uid="{B384A153-A6CA-4FD6-9EE3-CCC315CC4AA4}"/>
    <cellStyle name="ผลรวม 12 2 2 2 4" xfId="56384" xr:uid="{BFCCF9D6-200D-47A0-90D2-CAE270E97B6F}"/>
    <cellStyle name="ผลรวม 12 2 2 3" xfId="56385" xr:uid="{412B5C0C-2F82-42D2-82C5-4E1A8FE52D8E}"/>
    <cellStyle name="ผลรวม 12 2 2 3 2" xfId="56386" xr:uid="{3659A82F-0AC7-4090-AF0E-C91F6C576F41}"/>
    <cellStyle name="ผลรวม 12 2 2 3 3" xfId="56387" xr:uid="{12975A3C-D519-4CA5-A122-5C392BC62B71}"/>
    <cellStyle name="ผลรวม 12 2 2 4" xfId="56388" xr:uid="{2E9068BB-B114-4558-A46A-A151D838E0DA}"/>
    <cellStyle name="ผลรวม 12 2 2 5" xfId="56389" xr:uid="{9BA0A10E-B57E-43D1-8940-E53EEBDDA6AB}"/>
    <cellStyle name="ผลรวม 12 2 3" xfId="56390" xr:uid="{7EBD4021-67E6-49B9-82E5-11FDF0163B95}"/>
    <cellStyle name="ผลรวม 12 2 3 2" xfId="56391" xr:uid="{903208F1-2395-4947-B7A7-B4D7D7AD3499}"/>
    <cellStyle name="ผลรวม 12 2 3 3" xfId="56392" xr:uid="{1AEE4555-E8D8-4BCA-BA13-4D4510F04AC7}"/>
    <cellStyle name="ผลรวม 12 2 4" xfId="56393" xr:uid="{6470F3ED-1907-443A-BEC4-CDC090C41988}"/>
    <cellStyle name="ผลรวม 12 2 5" xfId="56394" xr:uid="{9CDA5069-E7E7-4C38-94A9-9CCB40EE195E}"/>
    <cellStyle name="ผลรวม 12 3" xfId="56395" xr:uid="{BE68B3E6-9B98-43AB-B876-8E8814CF0E0A}"/>
    <cellStyle name="ผลรวม 12 3 2" xfId="56396" xr:uid="{FC63C087-E776-4DBF-8426-6B1ED505DBBF}"/>
    <cellStyle name="ผลรวม 12 3 2 2" xfId="56397" xr:uid="{FE3D0991-85A8-4978-AAE3-11AD5AFF54DD}"/>
    <cellStyle name="ผลรวม 12 3 2 2 2" xfId="56398" xr:uid="{07C6C4C7-CD12-4DC9-8990-0908C80AC91F}"/>
    <cellStyle name="ผลรวม 12 3 2 2 3" xfId="56399" xr:uid="{E4FAF6EF-7419-408A-BA32-DCA4F851C834}"/>
    <cellStyle name="ผลรวม 12 3 2 3" xfId="56400" xr:uid="{1677EAE2-CBD5-4C07-96AF-EC941BBD46BA}"/>
    <cellStyle name="ผลรวม 12 3 2 4" xfId="56401" xr:uid="{656CC7FF-21B0-490A-A8CD-7D879CA31526}"/>
    <cellStyle name="ผลรวม 12 3 3" xfId="56402" xr:uid="{6E111153-59BB-4BCA-B22A-D57594B24388}"/>
    <cellStyle name="ผลรวม 12 3 3 2" xfId="56403" xr:uid="{A2C47485-58AC-44CF-B127-404CC2EE2918}"/>
    <cellStyle name="ผลรวม 12 3 3 3" xfId="56404" xr:uid="{EB77CAF9-01C3-495B-8451-9C24DF12FA92}"/>
    <cellStyle name="ผลรวม 12 3 4" xfId="56405" xr:uid="{1E8214EE-AAE5-4B0E-B228-F0BEBD105ABE}"/>
    <cellStyle name="ผลรวม 12 3 5" xfId="56406" xr:uid="{57178303-91F0-4989-BD07-796EF5AE543B}"/>
    <cellStyle name="ผลรวม 12 4" xfId="56407" xr:uid="{140E4C6F-5418-42BB-A1CA-ADDA0529FFDC}"/>
    <cellStyle name="ผลรวม 12 4 2" xfId="56408" xr:uid="{04F8555F-AE48-4149-9602-F349948B15D4}"/>
    <cellStyle name="ผลรวม 12 4 3" xfId="56409" xr:uid="{89573A15-4C61-4E4C-B719-BF911C0EADD8}"/>
    <cellStyle name="ผลรวม 12 5" xfId="56410" xr:uid="{B609DD47-9061-4F67-AA3A-0753D2C8697E}"/>
    <cellStyle name="ผลรวม 12 5 2" xfId="56411" xr:uid="{7BD56AE8-760B-47C8-A4BC-26EBF84CDF22}"/>
    <cellStyle name="ผลรวม 12 5 3" xfId="56412" xr:uid="{02616E49-BE85-49C2-8C15-31F4967652CD}"/>
    <cellStyle name="ผลรวม 12 6" xfId="56413" xr:uid="{0ED07107-391A-488D-81E7-1A835EB19E98}"/>
    <cellStyle name="ผลรวม 12 7" xfId="56414" xr:uid="{BD45D806-23B4-48BA-9A12-61AD73263E01}"/>
    <cellStyle name="ผลรวม 13" xfId="56415" xr:uid="{2F6763CF-4433-4F7F-9DF3-EB99C869CD61}"/>
    <cellStyle name="ผลรวม 13 2" xfId="56416" xr:uid="{676FABC0-3958-41E5-AE1B-713A0532DE31}"/>
    <cellStyle name="ผลรวม 13 2 2" xfId="56417" xr:uid="{6B3008F9-B728-4080-844C-D4483F120A93}"/>
    <cellStyle name="ผลรวม 13 2 2 2" xfId="56418" xr:uid="{30E73C1C-DCE2-418A-B1FE-DD3D337E3575}"/>
    <cellStyle name="ผลรวม 13 2 2 2 2" xfId="56419" xr:uid="{B4BAAE6C-EC8B-41CB-8A76-2486D5FFD383}"/>
    <cellStyle name="ผลรวม 13 2 2 2 2 2" xfId="56420" xr:uid="{6FE70BD7-B09B-409C-A4B8-75B9294AFEB4}"/>
    <cellStyle name="ผลรวม 13 2 2 2 2 3" xfId="56421" xr:uid="{0A15B3B4-C46A-43AC-99D5-D8E683F99CE3}"/>
    <cellStyle name="ผลรวม 13 2 2 2 3" xfId="56422" xr:uid="{7D715674-8DB0-4AE1-B531-BF592306E712}"/>
    <cellStyle name="ผลรวม 13 2 2 2 4" xfId="56423" xr:uid="{3913F158-9880-4077-8300-43E2C22D3C1D}"/>
    <cellStyle name="ผลรวม 13 2 2 3" xfId="56424" xr:uid="{46C89FCB-8B21-4D17-B288-CEC4045D4E04}"/>
    <cellStyle name="ผลรวม 13 2 2 3 2" xfId="56425" xr:uid="{3D583701-2E05-40A6-AAD8-C3A3A75B2DD4}"/>
    <cellStyle name="ผลรวม 13 2 2 3 3" xfId="56426" xr:uid="{645C4ABA-7B3D-41E1-9B02-99DEC43E4EFC}"/>
    <cellStyle name="ผลรวม 13 2 2 4" xfId="56427" xr:uid="{DBCA0DF0-3201-4318-9BF1-4A46389D4B29}"/>
    <cellStyle name="ผลรวม 13 2 2 5" xfId="56428" xr:uid="{9591DE74-24A3-4120-AB5F-941D46488A01}"/>
    <cellStyle name="ผลรวม 13 2 3" xfId="56429" xr:uid="{91C3D605-1924-4FD5-8206-1DF2414D1E8A}"/>
    <cellStyle name="ผลรวม 13 2 3 2" xfId="56430" xr:uid="{0787EB8E-B1A3-4F78-83CA-726EE717E543}"/>
    <cellStyle name="ผลรวม 13 2 3 3" xfId="56431" xr:uid="{853261D1-F226-461E-B624-7D139A252904}"/>
    <cellStyle name="ผลรวม 13 2 4" xfId="56432" xr:uid="{1FC6C78E-0D7B-4CE3-A258-D89D139B29DA}"/>
    <cellStyle name="ผลรวม 13 2 5" xfId="56433" xr:uid="{1D7DBDAF-FC04-4C98-BB4A-A11E365EE3BB}"/>
    <cellStyle name="ผลรวม 13 3" xfId="56434" xr:uid="{8E1B794A-CBFA-4574-88AE-2E59B6D404FD}"/>
    <cellStyle name="ผลรวม 13 3 2" xfId="56435" xr:uid="{F324DF50-7678-4AC9-98C3-D4946912F83E}"/>
    <cellStyle name="ผลรวม 13 3 2 2" xfId="56436" xr:uid="{2CC1659B-0EC6-4586-9523-9CDCD91ADD60}"/>
    <cellStyle name="ผลรวม 13 3 2 2 2" xfId="56437" xr:uid="{000834CD-9B50-498E-9A1A-35E4529AB62C}"/>
    <cellStyle name="ผลรวม 13 3 2 2 3" xfId="56438" xr:uid="{F0C23DDB-9F50-4238-84BB-92B63F5A6E0C}"/>
    <cellStyle name="ผลรวม 13 3 2 3" xfId="56439" xr:uid="{151A7DA9-D7A9-45D4-A566-EA1A9C816EE8}"/>
    <cellStyle name="ผลรวม 13 3 2 4" xfId="56440" xr:uid="{34AB4BB4-6208-46C3-A46D-81CC9E5D6B3B}"/>
    <cellStyle name="ผลรวม 13 3 3" xfId="56441" xr:uid="{B33B8C1B-DD17-42B4-B93B-37AAFCC7351D}"/>
    <cellStyle name="ผลรวม 13 3 3 2" xfId="56442" xr:uid="{38DBAE92-4431-4E05-9F7A-354FA7F0C6C5}"/>
    <cellStyle name="ผลรวม 13 3 3 3" xfId="56443" xr:uid="{A60EB9B3-E2C4-4BDB-B2E4-27B091649C1B}"/>
    <cellStyle name="ผลรวม 13 3 4" xfId="56444" xr:uid="{3952B74F-7D12-431E-A242-AFB22413A185}"/>
    <cellStyle name="ผลรวม 13 3 5" xfId="56445" xr:uid="{D7D4E24B-966E-49DF-B830-0A91A41DCF6D}"/>
    <cellStyle name="ผลรวม 13 4" xfId="56446" xr:uid="{4F9465FD-CB9A-421E-91D6-EA9DB2AD7A3A}"/>
    <cellStyle name="ผลรวม 13 4 2" xfId="56447" xr:uid="{2C0A1A08-8C89-49AF-A557-6A1B53D41717}"/>
    <cellStyle name="ผลรวม 13 4 3" xfId="56448" xr:uid="{94D7D313-144C-47E2-AA4D-350ACB9F40AC}"/>
    <cellStyle name="ผลรวม 13 5" xfId="56449" xr:uid="{989E1420-84C7-4DCF-8CFB-4D5E8792923F}"/>
    <cellStyle name="ผลรวม 13 5 2" xfId="56450" xr:uid="{9C10E2ED-712B-44D7-9944-F6021D54BE49}"/>
    <cellStyle name="ผลรวม 13 6" xfId="56451" xr:uid="{D84F274C-7719-43ED-AD3F-6D4E7BCDEEE0}"/>
    <cellStyle name="ผลรวม 13 7" xfId="56452" xr:uid="{9A1F986C-1B25-486D-8804-82A75EF77CEF}"/>
    <cellStyle name="ผลรวม 14" xfId="56453" xr:uid="{DE58013F-041A-4038-B371-9F9469B0FF82}"/>
    <cellStyle name="ผลรวม 14 2" xfId="56454" xr:uid="{91B08BC1-C1F2-4C63-8795-E5163B7F288A}"/>
    <cellStyle name="ผลรวม 14 2 2" xfId="56455" xr:uid="{688AA395-0FA1-46F3-8B0F-744E54AC4443}"/>
    <cellStyle name="ผลรวม 14 2 2 2" xfId="56456" xr:uid="{2702AF30-438A-4446-AC73-BFFE261304A2}"/>
    <cellStyle name="ผลรวม 14 2 2 2 2" xfId="56457" xr:uid="{8B090602-E581-43E2-95B4-1270E0931F69}"/>
    <cellStyle name="ผลรวม 14 2 2 2 2 2" xfId="56458" xr:uid="{766BD1F1-8C72-4C93-AEF8-F0F9EA9844B7}"/>
    <cellStyle name="ผลรวม 14 2 2 2 2 3" xfId="56459" xr:uid="{CF2AAC7D-B536-4D41-B82F-A27CEF6512BA}"/>
    <cellStyle name="ผลรวม 14 2 2 2 3" xfId="56460" xr:uid="{58C4530B-0BD8-40E5-890B-4C4D2FCAD5A6}"/>
    <cellStyle name="ผลรวม 14 2 2 2 4" xfId="56461" xr:uid="{2D9F02D7-3944-433C-BA1C-E8125DCD5339}"/>
    <cellStyle name="ผลรวม 14 2 2 3" xfId="56462" xr:uid="{6F16A553-28D8-4173-8CD6-9A2547523984}"/>
    <cellStyle name="ผลรวม 14 2 2 3 2" xfId="56463" xr:uid="{637C6848-51B9-49CA-971E-8BACDED3105A}"/>
    <cellStyle name="ผลรวม 14 2 2 3 3" xfId="56464" xr:uid="{53C355B4-B0B3-4653-9771-EE31D93DD9EA}"/>
    <cellStyle name="ผลรวม 14 2 2 4" xfId="56465" xr:uid="{09BE188C-3713-4D82-BADA-56C5547B3A27}"/>
    <cellStyle name="ผลรวม 14 2 2 5" xfId="56466" xr:uid="{93C25D03-E0A5-428C-9BED-058FC9A13D55}"/>
    <cellStyle name="ผลรวม 14 2 3" xfId="56467" xr:uid="{3F865670-F70E-4160-9830-494F6D103221}"/>
    <cellStyle name="ผลรวม 14 2 3 2" xfId="56468" xr:uid="{F348EF36-9246-45EE-B7FC-5062F2CFF7F9}"/>
    <cellStyle name="ผลรวม 14 2 3 3" xfId="56469" xr:uid="{75404EF1-47C1-4735-8938-3FF933CC6106}"/>
    <cellStyle name="ผลรวม 14 2 4" xfId="56470" xr:uid="{98A42023-3702-474B-BCB4-5115BEA24F21}"/>
    <cellStyle name="ผลรวม 14 2 5" xfId="56471" xr:uid="{7821D482-C342-4E10-B100-20FDFEBC2543}"/>
    <cellStyle name="ผลรวม 14 3" xfId="56472" xr:uid="{9AE6483D-C0C6-4481-90BC-EAD1EA67D017}"/>
    <cellStyle name="ผลรวม 14 3 2" xfId="56473" xr:uid="{DC901A74-DF59-44B6-A2BF-257202465E46}"/>
    <cellStyle name="ผลรวม 14 3 2 2" xfId="56474" xr:uid="{69150F5F-B3BA-4D29-98F8-5505D1C2FB47}"/>
    <cellStyle name="ผลรวม 14 3 2 2 2" xfId="56475" xr:uid="{4DE3BD42-6706-40ED-BD49-2E0E4FB9B389}"/>
    <cellStyle name="ผลรวม 14 3 2 2 3" xfId="56476" xr:uid="{7BF986D4-C8B5-4989-9FDE-DCE8B059ACC2}"/>
    <cellStyle name="ผลรวม 14 3 2 3" xfId="56477" xr:uid="{2E73FA0E-1414-4E5B-828F-5ACF13FF8A6D}"/>
    <cellStyle name="ผลรวม 14 3 2 4" xfId="56478" xr:uid="{F5FF28AD-8EB6-4DA3-BF37-6AF5212279FD}"/>
    <cellStyle name="ผลรวม 14 3 3" xfId="56479" xr:uid="{757075AA-D15C-45DF-B71F-43B64BF61675}"/>
    <cellStyle name="ผลรวม 14 3 3 2" xfId="56480" xr:uid="{8048F43B-82F5-4A3E-A557-CD60BABFCEC6}"/>
    <cellStyle name="ผลรวม 14 3 3 3" xfId="56481" xr:uid="{D23318BD-FFAF-4041-BD37-A0B5EC032C23}"/>
    <cellStyle name="ผลรวม 14 3 4" xfId="56482" xr:uid="{1D91DF01-90D1-48C5-95F5-9CB98D287734}"/>
    <cellStyle name="ผลรวม 14 3 5" xfId="56483" xr:uid="{201B61F6-3EF3-42A5-8E78-B294E74A1323}"/>
    <cellStyle name="ผลรวม 14 4" xfId="56484" xr:uid="{AE322494-AD51-420F-9F4D-850E17B2DC33}"/>
    <cellStyle name="ผลรวม 14 4 2" xfId="56485" xr:uid="{12C3FF22-1806-41D7-85ED-C1AE2E5BCD83}"/>
    <cellStyle name="ผลรวม 14 4 3" xfId="56486" xr:uid="{EC7B0F45-8DE7-4B10-B08B-CCF80E4F354C}"/>
    <cellStyle name="ผลรวม 14 5" xfId="56487" xr:uid="{B2680CF3-3BA4-4439-80B9-0E0F9E1CF4A7}"/>
    <cellStyle name="ผลรวม 14 6" xfId="56488" xr:uid="{D4B588BC-5A87-4DB2-8AD4-457FD16A567D}"/>
    <cellStyle name="ผลรวม 15" xfId="56489" xr:uid="{2F293892-48FC-42DB-BB6E-AA2F677B081D}"/>
    <cellStyle name="ผลรวม 15 2" xfId="56490" xr:uid="{DBC2167D-8727-4491-96F7-C770EE2F0982}"/>
    <cellStyle name="ผลรวม 15 2 2" xfId="56491" xr:uid="{9CABC7E4-E2AA-46BE-B7FB-444FFB87AB24}"/>
    <cellStyle name="ผลรวม 15 2 2 2" xfId="56492" xr:uid="{64CE26F4-7D45-4F36-AC95-70BBBB85C3E9}"/>
    <cellStyle name="ผลรวม 15 2 2 2 2" xfId="56493" xr:uid="{C8535480-4026-4F14-BFF1-EC9518C368C8}"/>
    <cellStyle name="ผลรวม 15 2 2 2 2 2" xfId="56494" xr:uid="{2007564F-5EAE-403F-BCA1-3CEB17536A84}"/>
    <cellStyle name="ผลรวม 15 2 2 2 2 3" xfId="56495" xr:uid="{8F68ABD8-A67C-42D2-BCF9-0B822A14A9CE}"/>
    <cellStyle name="ผลรวม 15 2 2 2 3" xfId="56496" xr:uid="{FDE00BF7-BA52-4F8D-B31F-4CA92F0D423B}"/>
    <cellStyle name="ผลรวม 15 2 2 2 4" xfId="56497" xr:uid="{DD420120-E853-4C55-9087-B2A64D7DEDA6}"/>
    <cellStyle name="ผลรวม 15 2 2 3" xfId="56498" xr:uid="{A9B6D1B3-B7F1-440A-85AB-0AF115F8AE7F}"/>
    <cellStyle name="ผลรวม 15 2 2 3 2" xfId="56499" xr:uid="{9F9A9970-C8F4-4DCE-ABBC-EC699478ACE1}"/>
    <cellStyle name="ผลรวม 15 2 2 3 3" xfId="56500" xr:uid="{F244F2FB-E15E-4D36-8FCE-5E3C2EB39521}"/>
    <cellStyle name="ผลรวม 15 2 2 4" xfId="56501" xr:uid="{BBB4D94B-9F7E-4816-AFA5-092DE1616831}"/>
    <cellStyle name="ผลรวม 15 2 2 5" xfId="56502" xr:uid="{72B9335B-24F8-4F67-A756-33033811F9D5}"/>
    <cellStyle name="ผลรวม 15 2 3" xfId="56503" xr:uid="{F7E3114A-761E-425B-81BA-656CAD38155D}"/>
    <cellStyle name="ผลรวม 15 2 3 2" xfId="56504" xr:uid="{0796B1B6-C19C-4F21-825E-DEA05AD16C5C}"/>
    <cellStyle name="ผลรวม 15 2 3 3" xfId="56505" xr:uid="{1C054390-E9E0-4222-B577-6B4E26E29AC7}"/>
    <cellStyle name="ผลรวม 15 2 4" xfId="56506" xr:uid="{8F5048D0-1166-4F7C-B888-4EA60920EC68}"/>
    <cellStyle name="ผลรวม 15 2 5" xfId="56507" xr:uid="{E478CC93-B1BC-48D1-A36A-C65C3036DB65}"/>
    <cellStyle name="ผลรวม 15 3" xfId="56508" xr:uid="{2D76DDA1-CE9D-4D2F-8F8D-B88468BB3299}"/>
    <cellStyle name="ผลรวม 15 3 2" xfId="56509" xr:uid="{5667B492-629C-4CA6-8B02-1D5F9C158A80}"/>
    <cellStyle name="ผลรวม 15 3 2 2" xfId="56510" xr:uid="{FEFDAC0A-71A5-44CA-8CEC-436233665B18}"/>
    <cellStyle name="ผลรวม 15 3 2 2 2" xfId="56511" xr:uid="{F03A717A-E51B-4A11-A03C-9F62DC0A9F69}"/>
    <cellStyle name="ผลรวม 15 3 2 2 3" xfId="56512" xr:uid="{4D31CCA8-5B8A-4C6A-B774-4F0DBB0E56E3}"/>
    <cellStyle name="ผลรวม 15 3 2 3" xfId="56513" xr:uid="{101A48CE-E98B-465C-86A9-852B5A8A2F4F}"/>
    <cellStyle name="ผลรวม 15 3 2 4" xfId="56514" xr:uid="{B7A4616D-F6CB-40D4-BC2F-B5081535439A}"/>
    <cellStyle name="ผลรวม 15 3 3" xfId="56515" xr:uid="{56DFFED4-6D1C-4736-B1B6-07D0565B2ECC}"/>
    <cellStyle name="ผลรวม 15 3 3 2" xfId="56516" xr:uid="{1071B76B-FAB3-4DC1-9393-1BD8983B5F59}"/>
    <cellStyle name="ผลรวม 15 3 3 3" xfId="56517" xr:uid="{518763C7-370C-41D2-907B-3FC2773A8D16}"/>
    <cellStyle name="ผลรวม 15 3 4" xfId="56518" xr:uid="{F65D672E-68D2-49EB-81DF-0251A30EAB67}"/>
    <cellStyle name="ผลรวม 15 3 5" xfId="56519" xr:uid="{2274E037-3BE4-47E9-8AF3-3DB33DBE53C4}"/>
    <cellStyle name="ผลรวม 15 4" xfId="56520" xr:uid="{9D802935-2314-4195-AD01-D9C7C021395B}"/>
    <cellStyle name="ผลรวม 15 4 2" xfId="56521" xr:uid="{925C609B-D2D5-41B4-AB68-0467FB167A6B}"/>
    <cellStyle name="ผลรวม 15 4 3" xfId="56522" xr:uid="{3D166C82-997F-42A8-BDC9-22D2C4390912}"/>
    <cellStyle name="ผลรวม 15 5" xfId="56523" xr:uid="{34612E7E-932A-4493-A754-B7AD31631390}"/>
    <cellStyle name="ผลรวม 15 6" xfId="56524" xr:uid="{14F1FF9A-7D6D-4BD9-B9AD-0765F057652B}"/>
    <cellStyle name="ผลรวม 16" xfId="56525" xr:uid="{93C7CA9E-59CC-46E5-AD40-44504D0D91BC}"/>
    <cellStyle name="ผลรวม 16 2" xfId="56526" xr:uid="{0A175DFC-3E77-476C-8772-1A2573A6F7BC}"/>
    <cellStyle name="ผลรวม 16 2 2" xfId="56527" xr:uid="{4CF8B168-BF37-495D-98FE-CBFE1BCA64C4}"/>
    <cellStyle name="ผลรวม 16 2 2 2" xfId="56528" xr:uid="{0045403B-0D26-4C9B-8559-25B8EFF59D35}"/>
    <cellStyle name="ผลรวม 16 2 2 2 2" xfId="56529" xr:uid="{DFD76315-CB6D-4356-98D4-5122D8D31B5A}"/>
    <cellStyle name="ผลรวม 16 2 2 2 2 2" xfId="56530" xr:uid="{789FA460-D225-48C6-9C80-6F9176E7D8A4}"/>
    <cellStyle name="ผลรวม 16 2 2 2 2 3" xfId="56531" xr:uid="{D14C3D80-99A8-4849-BD29-641872FCF486}"/>
    <cellStyle name="ผลรวม 16 2 2 2 3" xfId="56532" xr:uid="{440B3A60-2DAE-4E43-8B30-55846E8AAF30}"/>
    <cellStyle name="ผลรวม 16 2 2 2 4" xfId="56533" xr:uid="{3F1491F6-75EE-4670-8637-7DFF78FF74DD}"/>
    <cellStyle name="ผลรวม 16 2 2 3" xfId="56534" xr:uid="{C2AF2235-AF90-4E3D-9B6A-2820844C6499}"/>
    <cellStyle name="ผลรวม 16 2 2 3 2" xfId="56535" xr:uid="{43DEE625-348D-4E34-A958-DD48BB4D2AA3}"/>
    <cellStyle name="ผลรวม 16 2 2 3 3" xfId="56536" xr:uid="{59A16790-C0C1-46F1-AA7B-691CB5AA00C0}"/>
    <cellStyle name="ผลรวม 16 2 2 4" xfId="56537" xr:uid="{81FABE2C-6890-4BFF-B9E0-36DE51518000}"/>
    <cellStyle name="ผลรวม 16 2 2 5" xfId="56538" xr:uid="{C4E1447A-525F-4233-BE6D-CD1041726373}"/>
    <cellStyle name="ผลรวม 16 2 3" xfId="56539" xr:uid="{E94EC496-02C1-4CA7-8DC5-3D0E06C2B62E}"/>
    <cellStyle name="ผลรวม 16 2 3 2" xfId="56540" xr:uid="{0C90B8DE-36A1-4192-A9E6-FFA7DECEAE8A}"/>
    <cellStyle name="ผลรวม 16 2 3 3" xfId="56541" xr:uid="{752DCAA3-3CD6-4A74-920C-5660CBDCDED8}"/>
    <cellStyle name="ผลรวม 16 2 4" xfId="56542" xr:uid="{CBA3FD1C-3F94-4CFB-BC66-AC45BF30BD6D}"/>
    <cellStyle name="ผลรวม 16 2 5" xfId="56543" xr:uid="{171FFF94-D4CF-4601-BC4D-54C60E67768A}"/>
    <cellStyle name="ผลรวม 16 3" xfId="56544" xr:uid="{5468225B-A1F2-4FC4-9020-438167796B65}"/>
    <cellStyle name="ผลรวม 16 3 2" xfId="56545" xr:uid="{73227F24-F3B4-44F1-A99D-6D940A1B1943}"/>
    <cellStyle name="ผลรวม 16 3 2 2" xfId="56546" xr:uid="{06DFAC51-05E5-447C-8E8C-3360DD10D188}"/>
    <cellStyle name="ผลรวม 16 3 2 2 2" xfId="56547" xr:uid="{054548CF-1FC5-4DDA-AFC1-F5077AC4CBFF}"/>
    <cellStyle name="ผลรวม 16 3 2 2 3" xfId="56548" xr:uid="{0FD0148D-0B9B-4E9A-96D7-A89608861A17}"/>
    <cellStyle name="ผลรวม 16 3 2 3" xfId="56549" xr:uid="{F942BBD6-84B5-476F-9C7E-02F8956477E7}"/>
    <cellStyle name="ผลรวม 16 3 2 4" xfId="56550" xr:uid="{A224F2AB-14C7-461D-B671-250E0B6ED781}"/>
    <cellStyle name="ผลรวม 16 3 3" xfId="56551" xr:uid="{573DFBF6-A0EC-4D37-B083-136641150F01}"/>
    <cellStyle name="ผลรวม 16 3 3 2" xfId="56552" xr:uid="{4DA287B0-47EF-4B9C-82C3-51101C59CFF5}"/>
    <cellStyle name="ผลรวม 16 3 3 3" xfId="56553" xr:uid="{5FDC4899-D653-4D86-9637-315CDDEE0A4A}"/>
    <cellStyle name="ผลรวม 16 3 4" xfId="56554" xr:uid="{0E7A5F61-172C-4B22-8343-EBB34501F11C}"/>
    <cellStyle name="ผลรวม 16 3 5" xfId="56555" xr:uid="{549ECEAB-3492-4D26-944F-882C61E803AD}"/>
    <cellStyle name="ผลรวม 16 4" xfId="56556" xr:uid="{54C110F8-E901-41C5-A0BB-85CD02EE1848}"/>
    <cellStyle name="ผลรวม 16 4 2" xfId="56557" xr:uid="{93FC3330-1B59-4488-9FAE-EE5E169B7AED}"/>
    <cellStyle name="ผลรวม 16 4 3" xfId="56558" xr:uid="{A5563BAB-222C-4712-BB8E-6E9413EE6D71}"/>
    <cellStyle name="ผลรวม 16 5" xfId="56559" xr:uid="{A9D4E8B0-D72C-4BB0-B18A-7A309AD9EF24}"/>
    <cellStyle name="ผลรวม 16 6" xfId="56560" xr:uid="{B4FAA14C-E7E0-4FB1-9BF8-FA10C089DCCC}"/>
    <cellStyle name="ผลรวม 17" xfId="56561" xr:uid="{BEDE21D9-B2F5-4EAB-9F62-C530B4ACBBC9}"/>
    <cellStyle name="ผลรวม 17 2" xfId="56562" xr:uid="{D82A2B84-B3B0-4D7F-A692-8BF53B957795}"/>
    <cellStyle name="ผลรวม 17 2 2" xfId="56563" xr:uid="{12BA92C9-499C-4D5F-910A-AA2E33512E67}"/>
    <cellStyle name="ผลรวม 17 2 2 2" xfId="56564" xr:uid="{EA2E06DE-EEDF-4A9A-8EB0-1C4AE65C7277}"/>
    <cellStyle name="ผลรวม 17 2 2 2 2" xfId="56565" xr:uid="{613B3B41-87E4-483A-92BC-CEE15EDB68F3}"/>
    <cellStyle name="ผลรวม 17 2 2 2 2 2" xfId="56566" xr:uid="{1E52107B-09AE-41A1-A3AF-90480E57F6B2}"/>
    <cellStyle name="ผลรวม 17 2 2 2 2 3" xfId="56567" xr:uid="{5E61B2CE-B587-47A1-BB2F-00A93F0D0F24}"/>
    <cellStyle name="ผลรวม 17 2 2 2 3" xfId="56568" xr:uid="{63806772-78AF-46C7-96EE-F178DAA931FA}"/>
    <cellStyle name="ผลรวม 17 2 2 2 4" xfId="56569" xr:uid="{DC5C9BF0-DE97-4F9C-ABEF-568A7919D781}"/>
    <cellStyle name="ผลรวม 17 2 2 3" xfId="56570" xr:uid="{80EAF1BE-4EC1-46D8-A6CF-B648445F1A79}"/>
    <cellStyle name="ผลรวม 17 2 2 3 2" xfId="56571" xr:uid="{7AF7F692-2402-476A-9F9D-3571C3672CF3}"/>
    <cellStyle name="ผลรวม 17 2 2 3 3" xfId="56572" xr:uid="{A1A0D78F-815D-4302-BF03-730A2F5B8655}"/>
    <cellStyle name="ผลรวม 17 2 2 4" xfId="56573" xr:uid="{1B079F21-43F6-4809-BEC1-0D66D400E5A3}"/>
    <cellStyle name="ผลรวม 17 2 2 5" xfId="56574" xr:uid="{1DADB316-A86C-40DF-8183-D1E58E8D2198}"/>
    <cellStyle name="ผลรวม 17 2 3" xfId="56575" xr:uid="{16C9B198-3A7A-4B06-9EF3-A2B59C8F0142}"/>
    <cellStyle name="ผลรวม 17 2 3 2" xfId="56576" xr:uid="{DA7434E4-3880-4C38-B22F-794312BC0A74}"/>
    <cellStyle name="ผลรวม 17 2 3 3" xfId="56577" xr:uid="{FDB7A4AD-C17E-432D-8944-517DCAE841DB}"/>
    <cellStyle name="ผลรวม 17 2 4" xfId="56578" xr:uid="{5973BA87-3A28-46BA-8D9A-BBA74F4DFC99}"/>
    <cellStyle name="ผลรวม 17 2 5" xfId="56579" xr:uid="{710048A8-DDB5-4372-9D19-217996CB94FB}"/>
    <cellStyle name="ผลรวม 17 3" xfId="56580" xr:uid="{221B129D-FCA1-4135-AA52-D985D3650AC8}"/>
    <cellStyle name="ผลรวม 17 3 2" xfId="56581" xr:uid="{AF19C2E8-CF58-4BFD-9880-ACA75B010003}"/>
    <cellStyle name="ผลรวม 17 3 2 2" xfId="56582" xr:uid="{D3330FD7-AF2D-4476-967B-84DBCBCCF543}"/>
    <cellStyle name="ผลรวม 17 3 2 2 2" xfId="56583" xr:uid="{A5E4FBC0-BF4C-4D83-AE52-D3AEB38995C0}"/>
    <cellStyle name="ผลรวม 17 3 2 2 3" xfId="56584" xr:uid="{0EA08FDF-9BE5-4B51-9458-D0375CC48409}"/>
    <cellStyle name="ผลรวม 17 3 2 3" xfId="56585" xr:uid="{E3D4DB1F-A91D-4AE7-8E9F-FC96B9AED2EF}"/>
    <cellStyle name="ผลรวม 17 3 2 4" xfId="56586" xr:uid="{8C57879F-52FE-48BD-93E8-EA401143FD94}"/>
    <cellStyle name="ผลรวม 17 3 3" xfId="56587" xr:uid="{3E827840-D137-46D4-A018-AE5855DC404B}"/>
    <cellStyle name="ผลรวม 17 3 3 2" xfId="56588" xr:uid="{EF295BD1-85DF-4EBC-9550-50EEDD1F70FE}"/>
    <cellStyle name="ผลรวม 17 3 3 3" xfId="56589" xr:uid="{B13521D7-ED46-4A69-83F3-DD2EFD532792}"/>
    <cellStyle name="ผลรวม 17 3 4" xfId="56590" xr:uid="{F2F27D26-29B4-4705-86D5-62A7869429AA}"/>
    <cellStyle name="ผลรวม 17 3 5" xfId="56591" xr:uid="{BB190C64-2DF7-4632-92F0-6C570E0E30A6}"/>
    <cellStyle name="ผลรวม 17 4" xfId="56592" xr:uid="{02302905-7FAD-4D52-A07B-F5B4CB350549}"/>
    <cellStyle name="ผลรวม 17 4 2" xfId="56593" xr:uid="{69640A1D-AA69-47AC-93F5-C29059156840}"/>
    <cellStyle name="ผลรวม 17 4 3" xfId="56594" xr:uid="{29BF521B-AEB7-4BA5-860D-F9EAC3A73EA6}"/>
    <cellStyle name="ผลรวม 17 5" xfId="56595" xr:uid="{750C4387-3CCD-410F-B7D2-C8B45B583687}"/>
    <cellStyle name="ผลรวม 17 6" xfId="56596" xr:uid="{ECDF0413-84DF-4E9C-A76D-27DDDDAD695A}"/>
    <cellStyle name="ผลรวม 18" xfId="56597" xr:uid="{550E6AB9-87BA-4F7D-86F0-FBE0B7EFAE22}"/>
    <cellStyle name="ผลรวม 18 2" xfId="56598" xr:uid="{D5591CD2-A17D-4FB1-913C-8721EDFC3744}"/>
    <cellStyle name="ผลรวม 18 2 2" xfId="56599" xr:uid="{F2DF836E-20CD-4669-AB30-886F0F00C718}"/>
    <cellStyle name="ผลรวม 18 2 2 2" xfId="56600" xr:uid="{18278860-F5F5-43BF-8277-ECA70918EC47}"/>
    <cellStyle name="ผลรวม 18 2 2 2 2" xfId="56601" xr:uid="{96F1160A-6790-4990-9972-186C04722942}"/>
    <cellStyle name="ผลรวม 18 2 2 2 2 2" xfId="56602" xr:uid="{FF78A322-3347-464F-AB84-670B3B1EF4D2}"/>
    <cellStyle name="ผลรวม 18 2 2 2 2 3" xfId="56603" xr:uid="{9DCB16A5-88DE-4384-BF61-850551DEF353}"/>
    <cellStyle name="ผลรวม 18 2 2 2 3" xfId="56604" xr:uid="{A955EB09-F40A-420D-A7CF-AE5C78D736FD}"/>
    <cellStyle name="ผลรวม 18 2 2 2 4" xfId="56605" xr:uid="{C2C40067-2B77-4771-895C-7EE63A8B0136}"/>
    <cellStyle name="ผลรวม 18 2 2 3" xfId="56606" xr:uid="{84C33E76-A4CF-4AA2-A88A-14D0AEEA4A88}"/>
    <cellStyle name="ผลรวม 18 2 2 3 2" xfId="56607" xr:uid="{10B28E19-3D52-4682-8057-31B89B3507BF}"/>
    <cellStyle name="ผลรวม 18 2 2 3 3" xfId="56608" xr:uid="{1F52E7AD-B474-494E-A9D7-C90907D67400}"/>
    <cellStyle name="ผลรวม 18 2 2 4" xfId="56609" xr:uid="{3069F113-FBFD-4FAF-996C-1655ECBB4D0B}"/>
    <cellStyle name="ผลรวม 18 2 2 5" xfId="56610" xr:uid="{042E7F72-633A-43C3-B488-44756B4A9C9F}"/>
    <cellStyle name="ผลรวม 18 2 3" xfId="56611" xr:uid="{FA30FE1F-388E-4A3A-8BB4-276ACE9B063B}"/>
    <cellStyle name="ผลรวม 18 2 3 2" xfId="56612" xr:uid="{E25E2B80-92FD-42E1-B851-9EC70CBE4771}"/>
    <cellStyle name="ผลรวม 18 2 3 3" xfId="56613" xr:uid="{A2506BBE-C4A8-4754-B489-37E8B5896B7F}"/>
    <cellStyle name="ผลรวม 18 2 4" xfId="56614" xr:uid="{0B4381DC-0990-44F5-A0E2-35E5E6C597E0}"/>
    <cellStyle name="ผลรวม 18 2 5" xfId="56615" xr:uid="{4561C3BC-1003-4CA1-AC2A-0934E0D2B178}"/>
    <cellStyle name="ผลรวม 18 3" xfId="56616" xr:uid="{3E846F3A-9626-4DE3-A6B3-B5A981C72A49}"/>
    <cellStyle name="ผลรวม 18 3 2" xfId="56617" xr:uid="{63932C02-155D-4AF1-AF0D-73E941F83F22}"/>
    <cellStyle name="ผลรวม 18 3 2 2" xfId="56618" xr:uid="{C495D2B2-1A53-48B3-85F1-EEB862E734E6}"/>
    <cellStyle name="ผลรวม 18 3 2 2 2" xfId="56619" xr:uid="{1DF7FEAB-2A26-4999-A26D-E990209C6D1F}"/>
    <cellStyle name="ผลรวม 18 3 2 2 3" xfId="56620" xr:uid="{3324743E-6A18-4E49-A9E0-FD84C4D3F0C2}"/>
    <cellStyle name="ผลรวม 18 3 2 3" xfId="56621" xr:uid="{FA7806F9-53C5-456A-85B8-494B6C1A8804}"/>
    <cellStyle name="ผลรวม 18 3 2 4" xfId="56622" xr:uid="{CB269BE5-A6B4-4CA5-94E7-C171DFAD5392}"/>
    <cellStyle name="ผลรวม 18 3 3" xfId="56623" xr:uid="{F87383CE-8C81-4104-A14B-CC87B7760A21}"/>
    <cellStyle name="ผลรวม 18 3 3 2" xfId="56624" xr:uid="{DFFECD72-AD57-4732-B497-FA2E83A95FB0}"/>
    <cellStyle name="ผลรวม 18 3 3 3" xfId="56625" xr:uid="{3384D35A-2459-447C-8B7E-70973DE1731F}"/>
    <cellStyle name="ผลรวม 18 3 4" xfId="56626" xr:uid="{77855FEA-59B6-4B26-A00E-A86F096A6D1F}"/>
    <cellStyle name="ผลรวม 18 3 5" xfId="56627" xr:uid="{224306EA-CA1C-4611-A42F-677F6664ACAE}"/>
    <cellStyle name="ผลรวม 18 4" xfId="56628" xr:uid="{4C33D41D-958E-4161-B3B2-60D4EC260122}"/>
    <cellStyle name="ผลรวม 18 4 2" xfId="56629" xr:uid="{ED844130-B917-47AA-8456-9DD6777F046D}"/>
    <cellStyle name="ผลรวม 18 4 3" xfId="56630" xr:uid="{45B34A31-6302-4522-A3CB-E40FE6D997CA}"/>
    <cellStyle name="ผลรวม 18 5" xfId="56631" xr:uid="{D126EF81-8F76-4F5C-AB51-A123744C57AD}"/>
    <cellStyle name="ผลรวม 18 6" xfId="56632" xr:uid="{5A21C30B-9E52-4759-9CF2-5872BE53E40F}"/>
    <cellStyle name="ผลรวม 19" xfId="56633" xr:uid="{3EC03813-9B92-46B9-9456-C6F932E11C51}"/>
    <cellStyle name="ผลรวม 19 2" xfId="56634" xr:uid="{C3C2106D-2A4F-4179-A987-0B41AABB03B0}"/>
    <cellStyle name="ผลรวม 19 2 2" xfId="56635" xr:uid="{D7F1F3C2-C4A7-487F-91F8-D2F5010C7577}"/>
    <cellStyle name="ผลรวม 19 2 2 2" xfId="56636" xr:uid="{11121047-F286-4DB6-B9CF-22D5496CD975}"/>
    <cellStyle name="ผลรวม 19 2 2 2 2" xfId="56637" xr:uid="{6ED18B75-C380-4817-A694-9D843633BF9A}"/>
    <cellStyle name="ผลรวม 19 2 2 2 2 2" xfId="56638" xr:uid="{74B2D4DA-7E42-403B-A7A9-99797D2BD50E}"/>
    <cellStyle name="ผลรวม 19 2 2 2 2 3" xfId="56639" xr:uid="{EA5D7DCB-AB2D-4883-8963-126D54E670ED}"/>
    <cellStyle name="ผลรวม 19 2 2 2 3" xfId="56640" xr:uid="{BB97ABC7-9F6D-4406-860A-4EF8A4E94394}"/>
    <cellStyle name="ผลรวม 19 2 2 2 4" xfId="56641" xr:uid="{B19BCF26-F752-4462-9C7F-E3811DD407DE}"/>
    <cellStyle name="ผลรวม 19 2 2 3" xfId="56642" xr:uid="{50A54B59-88A0-4DAD-96B8-6A58CA69BD63}"/>
    <cellStyle name="ผลรวม 19 2 2 3 2" xfId="56643" xr:uid="{75B9B8D5-2D60-4EE7-9331-769247064BDD}"/>
    <cellStyle name="ผลรวม 19 2 2 3 3" xfId="56644" xr:uid="{64731BE2-8518-483B-96A5-0429DF0EB973}"/>
    <cellStyle name="ผลรวม 19 2 2 4" xfId="56645" xr:uid="{9593F455-04FE-4006-A402-A063BE247189}"/>
    <cellStyle name="ผลรวม 19 2 2 5" xfId="56646" xr:uid="{1B0897F6-BE91-44F6-92D3-11A7C6183EFF}"/>
    <cellStyle name="ผลรวม 19 2 3" xfId="56647" xr:uid="{3BF9E0B1-D4A6-48AD-B08F-FF570006B98A}"/>
    <cellStyle name="ผลรวม 19 2 3 2" xfId="56648" xr:uid="{81DA248C-4063-4070-86A1-FE99FCFD9A6D}"/>
    <cellStyle name="ผลรวม 19 2 3 3" xfId="56649" xr:uid="{046CADA6-B62F-4A5E-BE8D-51F063AE31D1}"/>
    <cellStyle name="ผลรวม 19 2 4" xfId="56650" xr:uid="{64EEB1A0-FC31-4356-A5ED-A5A394C3A097}"/>
    <cellStyle name="ผลรวม 19 2 5" xfId="56651" xr:uid="{9521EBB5-1F68-46FF-A289-32F5E1A3CBD3}"/>
    <cellStyle name="ผลรวม 19 3" xfId="56652" xr:uid="{B68E0D9D-F022-459F-96EC-3900B2D9E1D3}"/>
    <cellStyle name="ผลรวม 19 3 2" xfId="56653" xr:uid="{2EA41C68-6DA3-412A-92F6-EFBD056DC3B2}"/>
    <cellStyle name="ผลรวม 19 3 2 2" xfId="56654" xr:uid="{44C1EAC8-7687-40B7-9707-A0983A6E5340}"/>
    <cellStyle name="ผลรวม 19 3 2 2 2" xfId="56655" xr:uid="{DF8C040A-F365-4545-83BE-1B569BFB5FB3}"/>
    <cellStyle name="ผลรวม 19 3 2 2 3" xfId="56656" xr:uid="{DEA635B6-0220-42E0-B329-14E210650BF5}"/>
    <cellStyle name="ผลรวม 19 3 2 3" xfId="56657" xr:uid="{A873474A-FD00-4CAF-B8AC-CCD733AB07A5}"/>
    <cellStyle name="ผลรวม 19 3 2 4" xfId="56658" xr:uid="{A68F402E-8C38-4F32-A262-263153A31613}"/>
    <cellStyle name="ผลรวม 19 3 3" xfId="56659" xr:uid="{44561A83-497D-486F-8B3D-74C6F49E5F6E}"/>
    <cellStyle name="ผลรวม 19 3 3 2" xfId="56660" xr:uid="{D279B8D1-25EE-4836-9B85-49E4A65C1C2B}"/>
    <cellStyle name="ผลรวม 19 3 3 3" xfId="56661" xr:uid="{B9DF0158-D9E4-499F-8918-0E6F6C438D49}"/>
    <cellStyle name="ผลรวม 19 3 4" xfId="56662" xr:uid="{5EC217AE-BAFA-4A64-B9BF-9757AFB32794}"/>
    <cellStyle name="ผลรวม 19 3 5" xfId="56663" xr:uid="{39FFA0E7-FA2D-4197-A624-4F5038F70FA6}"/>
    <cellStyle name="ผลรวม 19 4" xfId="56664" xr:uid="{6AF75034-C990-45D1-9EB5-08DFA546D2A8}"/>
    <cellStyle name="ผลรวม 19 4 2" xfId="56665" xr:uid="{40C7AB9A-3EF6-4855-95DB-09D9A5483648}"/>
    <cellStyle name="ผลรวม 19 4 3" xfId="56666" xr:uid="{EE651BB0-64BD-4461-BB9D-F47209D26BA1}"/>
    <cellStyle name="ผลรวม 19 5" xfId="56667" xr:uid="{5FF03A87-9E90-4DE6-A31A-75EF8275FA7D}"/>
    <cellStyle name="ผลรวม 19 6" xfId="56668" xr:uid="{AABA837C-6645-48CB-8817-AB24973E0EC4}"/>
    <cellStyle name="ผลรวม 2" xfId="56669" xr:uid="{7B1662C9-237C-47E8-9C2C-51484E2B7ED1}"/>
    <cellStyle name="ผลรวม 2 10" xfId="56670" xr:uid="{C7642E36-9F9D-4924-BB1D-F2FB4253CA65}"/>
    <cellStyle name="ผลรวม 2 2" xfId="56671" xr:uid="{E4BD1187-BE23-452D-AF38-5A9CE99D062A}"/>
    <cellStyle name="ผลรวม 2 2 2" xfId="56672" xr:uid="{DCD962B5-73EC-4BD2-BAC1-DE95669F5D1B}"/>
    <cellStyle name="ผลรวม 2 2 2 2" xfId="56673" xr:uid="{EFDB16EA-4191-4106-8725-B1DE6DBEEA41}"/>
    <cellStyle name="ผลรวม 2 2 2 2 2" xfId="56674" xr:uid="{6B66B856-B7FB-4098-B742-659F04130506}"/>
    <cellStyle name="ผลรวม 2 2 2 3" xfId="56675" xr:uid="{E71D1081-F6C1-485F-A93B-759062E55C03}"/>
    <cellStyle name="ผลรวม 2 2 2 3 2" xfId="56676" xr:uid="{5CBCE83E-1446-48E7-A655-658C2D404347}"/>
    <cellStyle name="ผลรวม 2 2 2 4" xfId="56677" xr:uid="{EF4E724E-A2A4-4330-85C4-B8793B825B8D}"/>
    <cellStyle name="ผลรวม 2 2 2 4 2" xfId="56678" xr:uid="{F955421B-BC94-48CB-AFD3-99AC2E835C19}"/>
    <cellStyle name="ผลรวม 2 2 2 5" xfId="56679" xr:uid="{4994A318-F928-406E-9A97-B0862691B01B}"/>
    <cellStyle name="ผลรวม 2 2 2 5 2" xfId="56680" xr:uid="{6753F67D-BA78-4E85-A6AF-C03B9CB52D6D}"/>
    <cellStyle name="ผลรวม 2 2 2 6" xfId="56681" xr:uid="{3B941E77-0A67-453F-BD3D-7434555DAE51}"/>
    <cellStyle name="ผลรวม 2 2 2 6 2" xfId="56682" xr:uid="{CCF93839-B561-4AE4-8DDD-3B8F28421E04}"/>
    <cellStyle name="ผลรวม 2 2 2 7" xfId="56683" xr:uid="{01B73857-804C-4C74-8071-F3CC31A8DB85}"/>
    <cellStyle name="ผลรวม 2 2 3" xfId="56684" xr:uid="{870AFF33-CFA7-4B18-B87A-378D5957286E}"/>
    <cellStyle name="ผลรวม 2 2 3 2" xfId="56685" xr:uid="{C88F25E9-024B-4194-8992-271FA0AA7E49}"/>
    <cellStyle name="ผลรวม 2 2 4" xfId="56686" xr:uid="{260062D8-DD96-40AD-B7CE-C0183DCC9EF5}"/>
    <cellStyle name="ผลรวม 2 2 4 2" xfId="56687" xr:uid="{BA7D8C18-6396-4B9F-AD4A-18894C986A8C}"/>
    <cellStyle name="ผลรวม 2 2 5" xfId="56688" xr:uid="{B7B0264A-9F58-4C72-881B-C5CF865090FB}"/>
    <cellStyle name="ผลรวม 2 2 5 2" xfId="56689" xr:uid="{8AF8524A-8F89-438A-BB1A-46E15A6F8A16}"/>
    <cellStyle name="ผลรวม 2 2 6" xfId="56690" xr:uid="{0BBEFA76-1D38-4BA8-B2CA-0AC870483429}"/>
    <cellStyle name="ผลรวม 2 2 6 2" xfId="56691" xr:uid="{94C226CF-2AE6-452C-A836-CF94313B20CD}"/>
    <cellStyle name="ผลรวม 2 2 7" xfId="56692" xr:uid="{97CEB1A6-8B05-4A98-AA8D-CCF0C7286C44}"/>
    <cellStyle name="ผลรวม 2 2 7 2" xfId="56693" xr:uid="{0C29E731-67CB-4C11-AEC3-EEE0767934BD}"/>
    <cellStyle name="ผลรวม 2 2 8" xfId="56694" xr:uid="{3032998E-7C94-4377-95AF-0BB6D232C09B}"/>
    <cellStyle name="ผลรวม 2 3" xfId="56695" xr:uid="{9516C12D-67DC-4622-B1AD-9103DF14A59D}"/>
    <cellStyle name="ผลรวม 2 3 2" xfId="56696" xr:uid="{C4101678-FC03-4651-A438-CE6F4BA292DE}"/>
    <cellStyle name="ผลรวม 2 3 2 2" xfId="56697" xr:uid="{23936D8C-3C36-4C57-8260-4CF70A8268B2}"/>
    <cellStyle name="ผลรวม 2 3 2 2 2" xfId="56698" xr:uid="{37446789-C231-425C-BE65-F1DB726793FC}"/>
    <cellStyle name="ผลรวม 2 3 2 3" xfId="56699" xr:uid="{CA756F5B-A53D-4264-B2EA-160E95CF5B9C}"/>
    <cellStyle name="ผลรวม 2 3 2 3 2" xfId="56700" xr:uid="{2B0976B7-0206-47AA-8C78-1164C8951FCE}"/>
    <cellStyle name="ผลรวม 2 3 2 4" xfId="56701" xr:uid="{462CA75A-FB45-412A-8FB8-E1DCB4536EEB}"/>
    <cellStyle name="ผลรวม 2 3 2 4 2" xfId="56702" xr:uid="{E9C95BD0-A541-4C10-AD82-448DD3432C29}"/>
    <cellStyle name="ผลรวม 2 3 2 5" xfId="56703" xr:uid="{D6543482-F372-40FC-B583-2E5C4324C0B8}"/>
    <cellStyle name="ผลรวม 2 3 2 5 2" xfId="56704" xr:uid="{9F11115C-7ABE-4E2E-99D9-88EF0BBBB742}"/>
    <cellStyle name="ผลรวม 2 3 2 6" xfId="56705" xr:uid="{E49C1D43-B9DA-41E3-AEE7-3F007C93F852}"/>
    <cellStyle name="ผลรวม 2 3 2 6 2" xfId="56706" xr:uid="{88C51E44-5DE4-4A06-B8D5-D5157601A44C}"/>
    <cellStyle name="ผลรวม 2 3 2 7" xfId="56707" xr:uid="{B0B64F96-E1BE-40D1-8574-03084C69DE4F}"/>
    <cellStyle name="ผลรวม 2 3 3" xfId="56708" xr:uid="{648B8613-780C-4713-9E20-0F0F3CC7E70F}"/>
    <cellStyle name="ผลรวม 2 3 3 2" xfId="56709" xr:uid="{13775EEE-BEBA-4DE2-8E2C-7ADD1B9FE67A}"/>
    <cellStyle name="ผลรวม 2 3 4" xfId="56710" xr:uid="{ACFAC3B6-61EB-42E2-BEB1-498E42F36170}"/>
    <cellStyle name="ผลรวม 2 3 4 2" xfId="56711" xr:uid="{C37F2566-11D1-44B2-86D6-93D248DF840F}"/>
    <cellStyle name="ผลรวม 2 3 5" xfId="56712" xr:uid="{FA6AF93E-A680-4196-90EB-039F6AA4163D}"/>
    <cellStyle name="ผลรวม 2 3 5 2" xfId="56713" xr:uid="{A0A379CE-B3AF-40E4-9A3E-751935E4E403}"/>
    <cellStyle name="ผลรวม 2 3 6" xfId="56714" xr:uid="{01E43F79-8B52-421D-90FF-37D970894E5C}"/>
    <cellStyle name="ผลรวม 2 3 6 2" xfId="56715" xr:uid="{5992759D-1CC6-4E81-8AFC-4A6467F4DFAB}"/>
    <cellStyle name="ผลรวม 2 3 7" xfId="56716" xr:uid="{1B573A3C-F2EC-4EB7-9616-2B28D1F8EB48}"/>
    <cellStyle name="ผลรวม 2 3 7 2" xfId="56717" xr:uid="{7AEB8FE0-13AE-46C3-8926-2989D2C98E01}"/>
    <cellStyle name="ผลรวม 2 3 8" xfId="56718" xr:uid="{309E7F7A-A52C-45F2-8ED2-F6C87D0A235A}"/>
    <cellStyle name="ผลรวม 2 4" xfId="56719" xr:uid="{165274ED-B70E-4D5D-A278-41720A39F61B}"/>
    <cellStyle name="ผลรวม 2 4 2" xfId="56720" xr:uid="{91AA8A03-1855-4482-A50E-1034D10AC758}"/>
    <cellStyle name="ผลรวม 2 4 2 2" xfId="56721" xr:uid="{107193B5-0BD9-4429-99AD-D46DFDE9F25F}"/>
    <cellStyle name="ผลรวม 2 4 3" xfId="56722" xr:uid="{EACD17A0-9DA4-4BCD-8DF2-BAE373230CD5}"/>
    <cellStyle name="ผลรวม 2 4 3 2" xfId="56723" xr:uid="{6B25980C-E1BF-4DAF-A8BF-67F21A16FD4E}"/>
    <cellStyle name="ผลรวม 2 4 4" xfId="56724" xr:uid="{BEA86E4F-6E42-4617-99C4-4E6B80E639FC}"/>
    <cellStyle name="ผลรวม 2 4 4 2" xfId="56725" xr:uid="{23529588-2C57-4544-884B-8BE60BCB16A4}"/>
    <cellStyle name="ผลรวม 2 4 5" xfId="56726" xr:uid="{960DC0AE-9B69-4D5D-969B-8AFB08FF582D}"/>
    <cellStyle name="ผลรวม 2 4 5 2" xfId="56727" xr:uid="{4BEC452C-1197-46C5-97AE-BC7FBFAC68D1}"/>
    <cellStyle name="ผลรวม 2 4 6" xfId="56728" xr:uid="{CF7417EE-99DF-4CFB-B619-A1C8B2BED9DB}"/>
    <cellStyle name="ผลรวม 2 4 6 2" xfId="56729" xr:uid="{D7B92356-878A-4F5A-A582-C40ED47C9E94}"/>
    <cellStyle name="ผลรวม 2 4 7" xfId="56730" xr:uid="{E4BB8A70-AECF-4401-8A18-8ABA7F03D719}"/>
    <cellStyle name="ผลรวม 2 5" xfId="56731" xr:uid="{C8ADDF48-788F-49DE-8A6B-694DFFDC7761}"/>
    <cellStyle name="ผลรวม 2 5 2" xfId="56732" xr:uid="{0D5D1059-41A9-48BB-8861-CD1C7E1A6C3D}"/>
    <cellStyle name="ผลรวม 2 6" xfId="56733" xr:uid="{CEF46762-1F42-437E-ABD5-71A4F1ED3265}"/>
    <cellStyle name="ผลรวม 2 6 2" xfId="56734" xr:uid="{BF5D286D-51F8-4533-9CFD-38FBDAF203B9}"/>
    <cellStyle name="ผลรวม 2 7" xfId="56735" xr:uid="{C56562E4-4721-4B5B-96D1-A35430CD1000}"/>
    <cellStyle name="ผลรวม 2 7 2" xfId="56736" xr:uid="{B63CAFBD-B38E-4FFC-A118-5E0AC9C32FF4}"/>
    <cellStyle name="ผลรวม 2 8" xfId="56737" xr:uid="{E207773C-DA91-4761-8407-E68A6203EF88}"/>
    <cellStyle name="ผลรวม 2 8 2" xfId="56738" xr:uid="{576BFF8A-A17D-4BC5-BA16-11A1E912F79B}"/>
    <cellStyle name="ผลรวม 2 9" xfId="56739" xr:uid="{0BAD9BC2-E3B8-41C7-B6CB-9D2A11B372CC}"/>
    <cellStyle name="ผลรวม 2 9 2" xfId="56740" xr:uid="{7C9E9AF1-83EF-43ED-8AC5-20788B2987EB}"/>
    <cellStyle name="ผลรวม 20" xfId="56741" xr:uid="{C6F8CAA8-49C1-4364-BF53-4030379614FC}"/>
    <cellStyle name="ผลรวม 20 2" xfId="56742" xr:uid="{0BEDABEE-87E2-4893-82B6-F96EF536198D}"/>
    <cellStyle name="ผลรวม 20 2 2" xfId="56743" xr:uid="{1E8BDE84-9170-4796-82F8-CF3F0F371A63}"/>
    <cellStyle name="ผลรวม 20 2 2 2" xfId="56744" xr:uid="{0D93D64A-F8FB-4E85-9E65-716C47F8CC94}"/>
    <cellStyle name="ผลรวม 20 2 2 2 2" xfId="56745" xr:uid="{3BEB9E75-E499-4D8D-BBEA-E12D80498BCC}"/>
    <cellStyle name="ผลรวม 20 2 2 2 2 2" xfId="56746" xr:uid="{5CE1320B-0159-491C-BE2A-B9CFBDB87E35}"/>
    <cellStyle name="ผลรวม 20 2 2 2 2 3" xfId="56747" xr:uid="{F40934D1-9992-4946-9A76-6AA13F104769}"/>
    <cellStyle name="ผลรวม 20 2 2 2 3" xfId="56748" xr:uid="{AFB09374-12EA-466D-86CB-9257FC25F033}"/>
    <cellStyle name="ผลรวม 20 2 2 2 4" xfId="56749" xr:uid="{84D0163C-E8B1-497E-A5C8-3700AF3A328B}"/>
    <cellStyle name="ผลรวม 20 2 2 3" xfId="56750" xr:uid="{6DEAFC91-5BD5-4292-9EB8-1B6E1D06A1E7}"/>
    <cellStyle name="ผลรวม 20 2 2 3 2" xfId="56751" xr:uid="{E2F00082-FA48-4A7C-B489-845A2ED512F0}"/>
    <cellStyle name="ผลรวม 20 2 2 3 3" xfId="56752" xr:uid="{92896631-8AB1-4508-9833-6FAE72BCB3AF}"/>
    <cellStyle name="ผลรวม 20 2 2 4" xfId="56753" xr:uid="{8E1D7D33-F392-4408-A532-F3FF8B582D59}"/>
    <cellStyle name="ผลรวม 20 2 2 5" xfId="56754" xr:uid="{14382779-8A84-4278-9E85-FBC9E612A13B}"/>
    <cellStyle name="ผลรวม 20 2 3" xfId="56755" xr:uid="{4765656E-B6E1-467E-8FB3-8B452DA0A93E}"/>
    <cellStyle name="ผลรวม 20 2 3 2" xfId="56756" xr:uid="{CE96BB7E-8EDE-4F54-9B0A-8F1F175B3816}"/>
    <cellStyle name="ผลรวม 20 2 3 3" xfId="56757" xr:uid="{5D5A79D1-4A86-4110-BAC4-B5756B096CC0}"/>
    <cellStyle name="ผลรวม 20 2 4" xfId="56758" xr:uid="{1E072D07-D817-4FA8-B0E4-2D6F8D237558}"/>
    <cellStyle name="ผลรวม 20 2 5" xfId="56759" xr:uid="{4433A0A5-F916-4161-8F18-1C358BDC59BF}"/>
    <cellStyle name="ผลรวม 20 3" xfId="56760" xr:uid="{C70A9B65-A7E8-44F3-BC96-D631ED48A976}"/>
    <cellStyle name="ผลรวม 20 3 2" xfId="56761" xr:uid="{9BF1183C-3DA6-42E8-A726-0690B68F0E9B}"/>
    <cellStyle name="ผลรวม 20 3 2 2" xfId="56762" xr:uid="{DDE71F2C-633A-4376-8E43-6FBB8CFE1627}"/>
    <cellStyle name="ผลรวม 20 3 2 2 2" xfId="56763" xr:uid="{D7AF7718-3B3C-42C3-B6B3-83C83C9E1C5E}"/>
    <cellStyle name="ผลรวม 20 3 2 2 3" xfId="56764" xr:uid="{E0A5E91F-AF49-4478-8C8B-1F81485DAD6F}"/>
    <cellStyle name="ผลรวม 20 3 2 3" xfId="56765" xr:uid="{1F6BED14-F398-4264-A867-2DD035A19A16}"/>
    <cellStyle name="ผลรวม 20 3 2 4" xfId="56766" xr:uid="{6DE42A21-EBC6-4F98-BD00-E12813BD291B}"/>
    <cellStyle name="ผลรวม 20 3 3" xfId="56767" xr:uid="{35A005A8-BF7A-487C-A3D7-61E2C305039D}"/>
    <cellStyle name="ผลรวม 20 3 3 2" xfId="56768" xr:uid="{17963ABD-F3F2-45E8-A753-981C4CD4040D}"/>
    <cellStyle name="ผลรวม 20 3 3 3" xfId="56769" xr:uid="{A53468F1-0137-44BB-832F-6A842957C0ED}"/>
    <cellStyle name="ผลรวม 20 3 4" xfId="56770" xr:uid="{49625395-81B6-49E7-B1D6-BE0FC659F013}"/>
    <cellStyle name="ผลรวม 20 3 5" xfId="56771" xr:uid="{998EC819-A1CC-4B6D-898E-569F87E24F35}"/>
    <cellStyle name="ผลรวม 20 4" xfId="56772" xr:uid="{B9555DD2-FCEE-4B12-8B6E-89ECD9C119E0}"/>
    <cellStyle name="ผลรวม 20 4 2" xfId="56773" xr:uid="{1C44FD2D-C3C8-4496-9126-11A99B7B0BE0}"/>
    <cellStyle name="ผลรวม 20 4 3" xfId="56774" xr:uid="{44F68511-B042-4CD3-B7C6-25B621DD83AD}"/>
    <cellStyle name="ผลรวม 20 5" xfId="56775" xr:uid="{CC8FA215-9D87-4953-BED8-C5859799E584}"/>
    <cellStyle name="ผลรวม 20 6" xfId="56776" xr:uid="{4B113921-CBE7-47E1-8CBA-507C25EE138A}"/>
    <cellStyle name="ผลรวม 21" xfId="56777" xr:uid="{A645368C-617A-4ECC-B22D-4E9ED86962F8}"/>
    <cellStyle name="ผลรวม 21 2" xfId="56778" xr:uid="{30EC2119-12C7-481C-85A5-3FAA8B414185}"/>
    <cellStyle name="ผลรวม 21 2 2" xfId="56779" xr:uid="{56BBDB64-1858-476F-A72E-E9A2D7673319}"/>
    <cellStyle name="ผลรวม 21 2 2 2" xfId="56780" xr:uid="{9EE10235-EAEC-487F-A01A-AC7F90FB2D0A}"/>
    <cellStyle name="ผลรวม 21 2 2 2 2" xfId="56781" xr:uid="{F1D8748E-D367-4A6F-B8A6-FAA4EC75612F}"/>
    <cellStyle name="ผลรวม 21 2 2 2 2 2" xfId="56782" xr:uid="{3A92F940-1F23-4464-AFA8-22BDB34B7762}"/>
    <cellStyle name="ผลรวม 21 2 2 2 2 3" xfId="56783" xr:uid="{9E32330D-416B-40C3-87CD-191BA4769F83}"/>
    <cellStyle name="ผลรวม 21 2 2 2 3" xfId="56784" xr:uid="{0B088DF7-16AD-4201-92CB-CCF7E288FB4C}"/>
    <cellStyle name="ผลรวม 21 2 2 2 4" xfId="56785" xr:uid="{CF7C696E-AEAF-4550-A393-6C2985620859}"/>
    <cellStyle name="ผลรวม 21 2 2 3" xfId="56786" xr:uid="{57FC0733-EA19-4AE0-8A62-C39731DE5408}"/>
    <cellStyle name="ผลรวม 21 2 2 3 2" xfId="56787" xr:uid="{A8746EBF-4D99-469F-88FF-C2A696F7894A}"/>
    <cellStyle name="ผลรวม 21 2 2 3 3" xfId="56788" xr:uid="{086F139C-03FC-46D2-9093-536615429AD7}"/>
    <cellStyle name="ผลรวม 21 2 2 4" xfId="56789" xr:uid="{7FDDDA7C-AD25-4E3C-80E0-E362C89D92CB}"/>
    <cellStyle name="ผลรวม 21 2 2 5" xfId="56790" xr:uid="{6542851B-5C5E-4C9E-8138-70730F737BBE}"/>
    <cellStyle name="ผลรวม 21 2 3" xfId="56791" xr:uid="{15573263-6D74-43F9-A902-A35C0F5D181D}"/>
    <cellStyle name="ผลรวม 21 2 3 2" xfId="56792" xr:uid="{9F96F073-FCB1-4086-A274-215E5D5C40E2}"/>
    <cellStyle name="ผลรวม 21 2 3 3" xfId="56793" xr:uid="{800D6F42-71DB-4AC2-A872-07BA724C04A3}"/>
    <cellStyle name="ผลรวม 21 2 4" xfId="56794" xr:uid="{2E4571D6-0B3F-444F-AC7A-53A2CF5852AA}"/>
    <cellStyle name="ผลรวม 21 2 5" xfId="56795" xr:uid="{99C551E3-C705-41C8-A9EC-8D9339B30C66}"/>
    <cellStyle name="ผลรวม 21 3" xfId="56796" xr:uid="{9483D129-DED0-4D95-AFD5-030A0C921CEB}"/>
    <cellStyle name="ผลรวม 21 3 2" xfId="56797" xr:uid="{D6F12FC0-9F67-471C-831B-A865C5F5B3B1}"/>
    <cellStyle name="ผลรวม 21 3 2 2" xfId="56798" xr:uid="{4D4C9B5D-2ABC-4BAF-BE03-5838B3E3D78A}"/>
    <cellStyle name="ผลรวม 21 3 2 2 2" xfId="56799" xr:uid="{8EEF0FF8-ABB6-4AF1-859F-24887C5A26B1}"/>
    <cellStyle name="ผลรวม 21 3 2 2 3" xfId="56800" xr:uid="{9500A443-C21D-45B4-9E98-A1BA8B164D68}"/>
    <cellStyle name="ผลรวม 21 3 2 3" xfId="56801" xr:uid="{9D19028F-911D-4097-A078-EBEECF76DB2E}"/>
    <cellStyle name="ผลรวม 21 3 2 4" xfId="56802" xr:uid="{BE962E48-4336-4B08-81BF-EF575C484A52}"/>
    <cellStyle name="ผลรวม 21 3 3" xfId="56803" xr:uid="{24616EFE-F328-4726-9FA2-B8264E08E30F}"/>
    <cellStyle name="ผลรวม 21 3 3 2" xfId="56804" xr:uid="{54D30031-EF71-4F34-AE0B-C80D335B225A}"/>
    <cellStyle name="ผลรวม 21 3 3 3" xfId="56805" xr:uid="{6D9E3328-E8DA-49F7-9F52-D13AD055F301}"/>
    <cellStyle name="ผลรวม 21 3 4" xfId="56806" xr:uid="{705F309A-A004-4717-8128-ABF58282331B}"/>
    <cellStyle name="ผลรวม 21 3 5" xfId="56807" xr:uid="{A9E87320-D417-4B4E-A736-8B27DD707BE2}"/>
    <cellStyle name="ผลรวม 21 4" xfId="56808" xr:uid="{58B09677-280C-43B5-B71F-D4517B2F1446}"/>
    <cellStyle name="ผลรวม 21 4 2" xfId="56809" xr:uid="{CCA678BA-CC93-4194-9F85-0C7A1B6EB9D2}"/>
    <cellStyle name="ผลรวม 21 4 3" xfId="56810" xr:uid="{AE2B3153-23AC-46E8-B4AE-C4A17472DCF2}"/>
    <cellStyle name="ผลรวม 21 5" xfId="56811" xr:uid="{6C19BD78-9448-477A-B25C-CF80EB1B1CBF}"/>
    <cellStyle name="ผลรวม 21 6" xfId="56812" xr:uid="{D359E94B-651A-400E-9E56-9FD296C5EB42}"/>
    <cellStyle name="ผลรวม 22" xfId="56813" xr:uid="{2A5224F4-F1C3-45BF-809F-C65D02180CC9}"/>
    <cellStyle name="ผลรวม 22 2" xfId="56814" xr:uid="{F070F39F-A06C-46B7-A84A-2A7A5876AC7B}"/>
    <cellStyle name="ผลรวม 22 2 2" xfId="56815" xr:uid="{C2C9FB75-2BF8-43FD-8F6C-21FE38BEC598}"/>
    <cellStyle name="ผลรวม 22 2 2 2" xfId="56816" xr:uid="{0703C198-A376-43F0-9128-D3C417DEB941}"/>
    <cellStyle name="ผลรวม 22 2 2 2 2" xfId="56817" xr:uid="{7552B927-DA0B-4F59-AFC3-4AB220D1AAA2}"/>
    <cellStyle name="ผลรวม 22 2 2 2 2 2" xfId="56818" xr:uid="{2F0CAA67-6FDD-44C3-93D9-1BF07932C972}"/>
    <cellStyle name="ผลรวม 22 2 2 2 2 3" xfId="56819" xr:uid="{73917C6E-55CF-4D2F-A9D4-725B7F658EDD}"/>
    <cellStyle name="ผลรวม 22 2 2 2 3" xfId="56820" xr:uid="{97F9C27E-F70A-444B-996F-F55CC8D05594}"/>
    <cellStyle name="ผลรวม 22 2 2 2 4" xfId="56821" xr:uid="{07CE6E73-ABD3-43CB-951C-815DF98CC98C}"/>
    <cellStyle name="ผลรวม 22 2 2 3" xfId="56822" xr:uid="{462A3781-F7F4-4246-A623-488EFB9577D8}"/>
    <cellStyle name="ผลรวม 22 2 2 3 2" xfId="56823" xr:uid="{1116A0B2-D8C3-452C-BEBF-5C8A0EC3E9E2}"/>
    <cellStyle name="ผลรวม 22 2 2 3 3" xfId="56824" xr:uid="{1012A265-77CC-4E09-BA21-4B937CE391BE}"/>
    <cellStyle name="ผลรวม 22 2 2 4" xfId="56825" xr:uid="{E52B5893-E752-497C-A3B6-5AE2163F6BCC}"/>
    <cellStyle name="ผลรวม 22 2 2 5" xfId="56826" xr:uid="{55606A44-BCBC-48DD-B191-AC4E05280DC8}"/>
    <cellStyle name="ผลรวม 22 2 3" xfId="56827" xr:uid="{D0EE163F-C3B4-4F19-8F66-A6F2BC2B7146}"/>
    <cellStyle name="ผลรวม 22 2 3 2" xfId="56828" xr:uid="{D6B83827-A188-4C8D-95FB-72411EE853FC}"/>
    <cellStyle name="ผลรวม 22 2 3 3" xfId="56829" xr:uid="{C3A976AB-A1F9-4A65-BC93-B7E05EB80718}"/>
    <cellStyle name="ผลรวม 22 2 4" xfId="56830" xr:uid="{C88A2B50-B8A0-4A9C-9538-F745F726C225}"/>
    <cellStyle name="ผลรวม 22 2 5" xfId="56831" xr:uid="{CCF742E0-6188-45B9-9A80-3C1A3E8E10BD}"/>
    <cellStyle name="ผลรวม 22 3" xfId="56832" xr:uid="{5EBA61F9-A039-4AFD-B788-6D4EA2CFCD9F}"/>
    <cellStyle name="ผลรวม 22 3 2" xfId="56833" xr:uid="{A0F92759-796D-4359-AB9C-D95665CD53A4}"/>
    <cellStyle name="ผลรวม 22 3 2 2" xfId="56834" xr:uid="{68B3FA39-E776-438D-B207-63337C325B19}"/>
    <cellStyle name="ผลรวม 22 3 2 2 2" xfId="56835" xr:uid="{39A6996E-1F21-4D38-A14A-3EFB33B8143F}"/>
    <cellStyle name="ผลรวม 22 3 2 2 3" xfId="56836" xr:uid="{4891B4AD-8C73-4E58-A63C-CF9FC4B29B9D}"/>
    <cellStyle name="ผลรวม 22 3 2 3" xfId="56837" xr:uid="{37B4EC93-739F-4832-AA85-8FBCE740B434}"/>
    <cellStyle name="ผลรวม 22 3 2 4" xfId="56838" xr:uid="{6808A0EF-A338-41C7-AE24-092497994C89}"/>
    <cellStyle name="ผลรวม 22 3 3" xfId="56839" xr:uid="{4CF3D6BD-8182-400C-AE6F-5D4C66F784C8}"/>
    <cellStyle name="ผลรวม 22 3 3 2" xfId="56840" xr:uid="{DB3D0AC0-71FC-4ACB-B293-CB2263A78749}"/>
    <cellStyle name="ผลรวม 22 3 3 3" xfId="56841" xr:uid="{77073287-F87E-4D20-A5B7-CA0F153ACEEE}"/>
    <cellStyle name="ผลรวม 22 3 4" xfId="56842" xr:uid="{E45D9B8C-7DBC-44BD-801B-AB8A5C2D43E7}"/>
    <cellStyle name="ผลรวม 22 3 5" xfId="56843" xr:uid="{1D0C161C-38AA-40F5-B0CE-BF32BD6485F1}"/>
    <cellStyle name="ผลรวม 22 4" xfId="56844" xr:uid="{D8F280AB-31EE-4CDF-9179-AA73AE541AFD}"/>
    <cellStyle name="ผลรวม 22 4 2" xfId="56845" xr:uid="{F3105455-CA5F-4B6A-ADA4-536EF586DB0E}"/>
    <cellStyle name="ผลรวม 22 4 3" xfId="56846" xr:uid="{B7E5D878-78D8-4CF9-BAC5-B20F6DD020C0}"/>
    <cellStyle name="ผลรวม 22 5" xfId="56847" xr:uid="{3B262E74-232B-4ED8-9689-188BB0F8CC8D}"/>
    <cellStyle name="ผลรวม 22 6" xfId="56848" xr:uid="{C8C8102B-AC5E-4673-B79A-9864C568C093}"/>
    <cellStyle name="ผลรวม 23" xfId="56849" xr:uid="{D130FA6F-1E79-4FFE-B4B4-AA8D234604C9}"/>
    <cellStyle name="ผลรวม 23 2" xfId="56850" xr:uid="{63D32C64-CDB0-46AD-AD43-BF66CB6F68CC}"/>
    <cellStyle name="ผลรวม 23 2 2" xfId="56851" xr:uid="{11673387-A69C-47B7-8523-4050523DA9C8}"/>
    <cellStyle name="ผลรวม 23 2 2 2" xfId="56852" xr:uid="{FA5D323B-64E2-4937-B558-217987B0901B}"/>
    <cellStyle name="ผลรวม 23 2 2 2 2" xfId="56853" xr:uid="{E4E3D4B2-FB69-4607-9403-BCF666CE460D}"/>
    <cellStyle name="ผลรวม 23 2 2 2 2 2" xfId="56854" xr:uid="{CB8A54C8-1EED-4355-B4FE-AC126BBEFED6}"/>
    <cellStyle name="ผลรวม 23 2 2 2 2 3" xfId="56855" xr:uid="{76DA97E7-AC15-449E-A27A-66E9A10102CF}"/>
    <cellStyle name="ผลรวม 23 2 2 2 3" xfId="56856" xr:uid="{B3A52A08-9A5A-41B1-B9D9-28C6F86C1186}"/>
    <cellStyle name="ผลรวม 23 2 2 2 4" xfId="56857" xr:uid="{B5E761D8-EE40-43C8-B91C-B537F5D81CE2}"/>
    <cellStyle name="ผลรวม 23 2 2 3" xfId="56858" xr:uid="{AA8FEF0F-FC6B-4053-A52C-9893722CBE1E}"/>
    <cellStyle name="ผลรวม 23 2 2 3 2" xfId="56859" xr:uid="{C09F027E-7F7F-4B1C-9334-FDF39651901A}"/>
    <cellStyle name="ผลรวม 23 2 2 3 3" xfId="56860" xr:uid="{104DC3E1-E17E-4E5C-9BB9-7E6AB3AD14F5}"/>
    <cellStyle name="ผลรวม 23 2 2 4" xfId="56861" xr:uid="{02D6F138-8CBC-4A4F-BF1D-3327FA3DDD38}"/>
    <cellStyle name="ผลรวม 23 2 2 5" xfId="56862" xr:uid="{FCFEDCBB-FF65-4EC9-A20C-BC58FC4EC71E}"/>
    <cellStyle name="ผลรวม 23 2 3" xfId="56863" xr:uid="{8C2F1DB0-4537-4CBD-A82D-947DD577E2AD}"/>
    <cellStyle name="ผลรวม 23 2 3 2" xfId="56864" xr:uid="{670D4486-D670-4534-92F9-6F3E86304C09}"/>
    <cellStyle name="ผลรวม 23 2 3 3" xfId="56865" xr:uid="{9956E418-1283-4AA6-921C-4695A9213A4A}"/>
    <cellStyle name="ผลรวม 23 2 4" xfId="56866" xr:uid="{E4CAACAE-D084-47CD-AE43-CEC456BF1FAB}"/>
    <cellStyle name="ผลรวม 23 2 5" xfId="56867" xr:uid="{B547EACE-610B-4F87-B1E6-7DC5F6D65F1A}"/>
    <cellStyle name="ผลรวม 23 3" xfId="56868" xr:uid="{000236A7-D7E9-489D-BAB9-EA6BFCCBAB0C}"/>
    <cellStyle name="ผลรวม 23 3 2" xfId="56869" xr:uid="{BC8B3A85-580E-46E7-8F52-067F500090AB}"/>
    <cellStyle name="ผลรวม 23 3 2 2" xfId="56870" xr:uid="{38E4E37A-E131-422F-AC3C-A05C0ADB9918}"/>
    <cellStyle name="ผลรวม 23 3 2 2 2" xfId="56871" xr:uid="{C1C62D90-BB64-4FB1-B769-308D1628A688}"/>
    <cellStyle name="ผลรวม 23 3 2 2 3" xfId="56872" xr:uid="{6E9D38F6-6129-46B9-BE89-71173A2F4CE1}"/>
    <cellStyle name="ผลรวม 23 3 2 3" xfId="56873" xr:uid="{569A2754-CED6-4A36-B41E-2ABEF31ADF84}"/>
    <cellStyle name="ผลรวม 23 3 2 4" xfId="56874" xr:uid="{5BAAF599-6478-4D0C-91C4-38CE282DE07D}"/>
    <cellStyle name="ผลรวม 23 3 3" xfId="56875" xr:uid="{311377BF-BC55-46FE-B4BF-B2FA93A67D13}"/>
    <cellStyle name="ผลรวม 23 3 3 2" xfId="56876" xr:uid="{68502EEC-DA2E-442C-9682-096DBC692CAE}"/>
    <cellStyle name="ผลรวม 23 3 3 3" xfId="56877" xr:uid="{B8729BB7-B4F4-4051-970C-543ABC9BDAA6}"/>
    <cellStyle name="ผลรวม 23 3 4" xfId="56878" xr:uid="{3811B768-E6D1-4733-B57C-86B3B6E02AB5}"/>
    <cellStyle name="ผลรวม 23 3 5" xfId="56879" xr:uid="{713432D3-9E26-44EF-A174-5D4961E2D8B2}"/>
    <cellStyle name="ผลรวม 23 4" xfId="56880" xr:uid="{43E38486-2E48-4423-95AA-1F037612FEA5}"/>
    <cellStyle name="ผลรวม 23 4 2" xfId="56881" xr:uid="{7CCC3AB6-28E1-4D40-917B-14F5AEF298C6}"/>
    <cellStyle name="ผลรวม 23 4 3" xfId="56882" xr:uid="{8343BE91-4E33-48AB-B707-D3A3C5FA0F6A}"/>
    <cellStyle name="ผลรวม 23 5" xfId="56883" xr:uid="{C71492B7-E050-40E3-A6E6-4635BFFD3FA6}"/>
    <cellStyle name="ผลรวม 23 6" xfId="56884" xr:uid="{7602B61D-E590-4756-8B86-7AFC2DF84527}"/>
    <cellStyle name="ผลรวม 24" xfId="56885" xr:uid="{0B88F970-1133-4849-A6BD-C44383CDCE4F}"/>
    <cellStyle name="ผลรวม 24 2" xfId="56886" xr:uid="{C24C5DDE-6BEB-4AFF-8640-DED768193CBF}"/>
    <cellStyle name="ผลรวม 24 2 2" xfId="56887" xr:uid="{BA55E43F-A07D-41F0-9041-65F62A38F931}"/>
    <cellStyle name="ผลรวม 24 2 2 2" xfId="56888" xr:uid="{BF66FE9D-3BC4-4F5F-94BA-0A2DB603D424}"/>
    <cellStyle name="ผลรวม 24 2 2 3" xfId="56889" xr:uid="{434313E3-62E2-40C8-B2AC-7B9BD3ED434F}"/>
    <cellStyle name="ผลรวม 24 2 3" xfId="56890" xr:uid="{E9098ADD-3570-4630-A85C-DE010EFB07ED}"/>
    <cellStyle name="ผลรวม 24 2 4" xfId="56891" xr:uid="{5462AD7B-9ADE-4137-9FCA-69A90C5AA202}"/>
    <cellStyle name="ผลรวม 24 3" xfId="56892" xr:uid="{51D1D6D6-1A3F-4839-B8D9-81FB7D63EFA4}"/>
    <cellStyle name="ผลรวม 24 3 2" xfId="56893" xr:uid="{6177F895-D4BA-48D3-8E95-28E5B5AC884F}"/>
    <cellStyle name="ผลรวม 24 3 3" xfId="56894" xr:uid="{1B71620B-091F-4998-9551-EEF694DDAF07}"/>
    <cellStyle name="ผลรวม 24 4" xfId="56895" xr:uid="{983638FB-75AD-4E69-B5E1-7AF1BEA15AA9}"/>
    <cellStyle name="ผลรวม 24 5" xfId="56896" xr:uid="{C099B029-8DD2-4D45-92B7-E78623EA8D26}"/>
    <cellStyle name="ผลรวม 25" xfId="56897" xr:uid="{778E533D-AF5D-4CE3-9EC3-0307388C04D1}"/>
    <cellStyle name="ผลรวม 25 2" xfId="56898" xr:uid="{76C9068F-124B-4E04-BFF3-6800F937FBB8}"/>
    <cellStyle name="ผลรวม 25 2 2" xfId="56899" xr:uid="{F15C584D-F917-43FB-8FD1-939B5F91EFE6}"/>
    <cellStyle name="ผลรวม 25 2 3" xfId="56900" xr:uid="{6E6052B2-27D3-44D3-BD1B-831FE97F4077}"/>
    <cellStyle name="ผลรวม 25 3" xfId="56901" xr:uid="{9F77B8E4-F18D-452B-9F97-BF2ADBC3EF00}"/>
    <cellStyle name="ผลรวม 25 4" xfId="56902" xr:uid="{90F8C024-D66F-45A0-82D4-CE272381DCCA}"/>
    <cellStyle name="ผลรวม 26" xfId="56903" xr:uid="{5C3EB08D-46BE-4040-872F-EA4A63978904}"/>
    <cellStyle name="ผลรวม 26 2" xfId="56904" xr:uid="{A5E76A94-AB98-494E-B188-B281488EE490}"/>
    <cellStyle name="ผลรวม 26 3" xfId="56905" xr:uid="{1A5C6178-E077-4EAF-B4C9-9E9B10A770C9}"/>
    <cellStyle name="ผลรวม 27" xfId="56906" xr:uid="{5EA14544-F010-4F78-85C0-B575537DFB69}"/>
    <cellStyle name="ผลรวม 28" xfId="56907" xr:uid="{CF204EE9-C50D-4798-86F8-E55D6393A3C3}"/>
    <cellStyle name="ผลรวม 3" xfId="56908" xr:uid="{232E916D-6648-43FB-880A-AB24A43A9973}"/>
    <cellStyle name="ผลรวม 3 10" xfId="56909" xr:uid="{EB659C3C-05D4-4D52-98ED-73B60C4C00CF}"/>
    <cellStyle name="ผลรวม 3 2" xfId="56910" xr:uid="{F0BA6576-7E98-41E3-84B5-47FFDDC29215}"/>
    <cellStyle name="ผลรวม 3 2 2" xfId="56911" xr:uid="{2232D129-54B9-4DC4-B471-18833C2C05A3}"/>
    <cellStyle name="ผลรวม 3 2 2 2" xfId="56912" xr:uid="{BCCCAFC2-9135-48AC-A38A-77C3AE5D2323}"/>
    <cellStyle name="ผลรวม 3 2 2 2 2" xfId="56913" xr:uid="{CF4FA561-5DE5-4A42-9F77-62E9537FE862}"/>
    <cellStyle name="ผลรวม 3 2 2 2 2 2" xfId="56914" xr:uid="{5BE7D2CC-3A5D-433B-9A01-95CB5C5306E5}"/>
    <cellStyle name="ผลรวม 3 2 2 2 2 3" xfId="56915" xr:uid="{5681DE69-69B3-4A42-99A5-4543B193C83A}"/>
    <cellStyle name="ผลรวม 3 2 2 2 3" xfId="56916" xr:uid="{A7AC176A-50BF-4C0D-9009-C920C2DC9EE5}"/>
    <cellStyle name="ผลรวม 3 2 2 2 3 2" xfId="56917" xr:uid="{B9250799-B28D-4C66-AC29-E09052F2207F}"/>
    <cellStyle name="ผลรวม 3 2 2 2 4" xfId="56918" xr:uid="{D92D9F29-A8F2-4CF7-BCC4-3ACD1CA5DB76}"/>
    <cellStyle name="ผลรวม 3 2 2 2 5" xfId="56919" xr:uid="{4AEC6EC3-C349-41CA-B0D5-9790C7899E67}"/>
    <cellStyle name="ผลรวม 3 2 2 3" xfId="56920" xr:uid="{33555A12-AD35-4E44-80D6-99665E7856F1}"/>
    <cellStyle name="ผลรวม 3 2 2 3 2" xfId="56921" xr:uid="{C20AD03D-191A-48F5-8D5D-4AE053D0F960}"/>
    <cellStyle name="ผลรวม 3 2 2 3 2 2" xfId="56922" xr:uid="{276D8988-1AAA-49E5-A2B2-CF1D8EF8ADD7}"/>
    <cellStyle name="ผลรวม 3 2 2 3 2 3" xfId="56923" xr:uid="{C1E73C74-717F-4AA0-9230-62290C749489}"/>
    <cellStyle name="ผลรวม 3 2 2 3 3" xfId="56924" xr:uid="{373F3FBB-AC68-4D0E-876E-49D19AFE6C7C}"/>
    <cellStyle name="ผลรวม 3 2 2 3 3 2" xfId="56925" xr:uid="{0A6255AF-0C69-4602-A94E-690FD0FBFC3F}"/>
    <cellStyle name="ผลรวม 3 2 2 3 4" xfId="56926" xr:uid="{324F368E-9E53-44DD-9446-AC1409257AC2}"/>
    <cellStyle name="ผลรวม 3 2 2 3 5" xfId="56927" xr:uid="{E9341293-D815-461F-AE5F-2F18F17E382A}"/>
    <cellStyle name="ผลรวม 3 2 2 4" xfId="56928" xr:uid="{A4398DF9-E18E-4349-9F08-AF7F2C826BCB}"/>
    <cellStyle name="ผลรวม 3 2 2 4 2" xfId="56929" xr:uid="{C6D7CAA1-B7DF-4022-9A8D-9F8F81BC50EC}"/>
    <cellStyle name="ผลรวม 3 2 2 5" xfId="56930" xr:uid="{C7D0BC50-9E87-4042-B1BC-0646B12EC6D0}"/>
    <cellStyle name="ผลรวม 3 2 2 5 2" xfId="56931" xr:uid="{4E17608A-5380-433C-8CC2-87230F32DC72}"/>
    <cellStyle name="ผลรวม 3 2 2 6" xfId="56932" xr:uid="{FF1B6C5B-1185-4456-BDD1-5803B6B1B035}"/>
    <cellStyle name="ผลรวม 3 2 2 6 2" xfId="56933" xr:uid="{B504AEC7-8CF7-45C8-A237-8056BB89C0A9}"/>
    <cellStyle name="ผลรวม 3 2 2 7" xfId="56934" xr:uid="{345F6E14-CC4E-4A6E-9AF3-A24F3050AF43}"/>
    <cellStyle name="ผลรวม 3 2 3" xfId="56935" xr:uid="{1281FEF8-6B3C-49AA-BEC5-5DFDFADC7626}"/>
    <cellStyle name="ผลรวม 3 2 3 2" xfId="56936" xr:uid="{00C980DD-35DE-4CB2-BB51-DD39AD55E2EF}"/>
    <cellStyle name="ผลรวม 3 2 3 2 2" xfId="56937" xr:uid="{60648E3C-B452-48A5-9357-9F6C985A0005}"/>
    <cellStyle name="ผลรวม 3 2 3 2 3" xfId="56938" xr:uid="{1FC9915A-E382-4EE1-BFFC-0C3E72093977}"/>
    <cellStyle name="ผลรวม 3 2 3 3" xfId="56939" xr:uid="{13D614AF-DC00-4F88-95A6-E85E742EAEF1}"/>
    <cellStyle name="ผลรวม 3 2 3 3 2" xfId="56940" xr:uid="{7420FEA9-129F-4DBA-A2BA-366DDCB2E26A}"/>
    <cellStyle name="ผลรวม 3 2 3 4" xfId="56941" xr:uid="{4E64B7ED-3AC6-445A-BFA4-AC8F4A709CBE}"/>
    <cellStyle name="ผลรวม 3 2 3 5" xfId="56942" xr:uid="{9A6F953A-97FF-4FF3-ADEC-D328A55888D8}"/>
    <cellStyle name="ผลรวม 3 2 4" xfId="56943" xr:uid="{0E7008B3-97F3-4A5E-86D8-E6465BDA70E2}"/>
    <cellStyle name="ผลรวม 3 2 4 2" xfId="56944" xr:uid="{30D7D767-7EEC-471D-A348-225E7C7122BE}"/>
    <cellStyle name="ผลรวม 3 2 5" xfId="56945" xr:uid="{F6036441-49CF-4A04-B3FA-A2DABBA70CE8}"/>
    <cellStyle name="ผลรวม 3 2 5 2" xfId="56946" xr:uid="{73F350F7-AA8B-4A76-BEDA-7D18AC58F418}"/>
    <cellStyle name="ผลรวม 3 2 6" xfId="56947" xr:uid="{4323245F-9CEB-476E-9F71-7644057A5252}"/>
    <cellStyle name="ผลรวม 3 2 6 2" xfId="56948" xr:uid="{5E3FEA37-30CD-4609-BB89-4B54733DB15B}"/>
    <cellStyle name="ผลรวม 3 2 7" xfId="56949" xr:uid="{67637A67-68F9-4520-855C-B611B09C7D0B}"/>
    <cellStyle name="ผลรวม 3 2 7 2" xfId="56950" xr:uid="{F4B19CCF-E4C1-4BE8-8C73-36294C86A486}"/>
    <cellStyle name="ผลรวม 3 2 8" xfId="56951" xr:uid="{FC3AAE69-B415-4648-9958-C2497E109B33}"/>
    <cellStyle name="ผลรวม 3 3" xfId="56952" xr:uid="{A61AA2BB-8AC2-470A-B8AA-24B9A2A7D4BE}"/>
    <cellStyle name="ผลรวม 3 3 2" xfId="56953" xr:uid="{63C5C0D9-57B5-44D1-8D06-5AF5A8A5527F}"/>
    <cellStyle name="ผลรวม 3 3 2 2" xfId="56954" xr:uid="{1D082E3E-DFE7-41C7-B4DA-82EE9EB33D98}"/>
    <cellStyle name="ผลรวม 3 3 2 2 2" xfId="56955" xr:uid="{67666E84-9F08-4299-BA21-BDCB829890AD}"/>
    <cellStyle name="ผลรวม 3 3 2 2 2 2" xfId="56956" xr:uid="{2C9DFDB3-DF3D-4295-8841-DB541CCA13EF}"/>
    <cellStyle name="ผลรวม 3 3 2 2 2 3" xfId="56957" xr:uid="{7B22CDE9-C97F-4E9D-A59A-9BD53AB96579}"/>
    <cellStyle name="ผลรวม 3 3 2 2 3" xfId="56958" xr:uid="{9B8585CF-17FE-4919-AD58-0BF8B10555B1}"/>
    <cellStyle name="ผลรวม 3 3 2 2 3 2" xfId="56959" xr:uid="{39924892-3E86-4A65-A760-FF702B0B539B}"/>
    <cellStyle name="ผลรวม 3 3 2 2 4" xfId="56960" xr:uid="{A547E41F-B5D3-46D8-ACF4-62203814EA9E}"/>
    <cellStyle name="ผลรวม 3 3 2 2 5" xfId="56961" xr:uid="{DE38D2BB-814D-4D86-8ECF-B4174F499F51}"/>
    <cellStyle name="ผลรวม 3 3 2 3" xfId="56962" xr:uid="{878AAF49-2EBE-4D69-9BD4-F7E10A1B25B3}"/>
    <cellStyle name="ผลรวม 3 3 2 3 2" xfId="56963" xr:uid="{81CD648A-2801-40AD-9001-E0EB7747084F}"/>
    <cellStyle name="ผลรวม 3 3 2 4" xfId="56964" xr:uid="{EB46C67B-50EF-491F-8558-46774EAFA142}"/>
    <cellStyle name="ผลรวม 3 3 2 4 2" xfId="56965" xr:uid="{992A3F5F-0BED-4B23-9A7D-DB31074E7FB8}"/>
    <cellStyle name="ผลรวม 3 3 2 5" xfId="56966" xr:uid="{2933A6C4-7A96-48B2-8025-81FB26CE761D}"/>
    <cellStyle name="ผลรวม 3 3 2 5 2" xfId="56967" xr:uid="{63D4BB78-E542-4ABD-9A13-83B165AB0D5A}"/>
    <cellStyle name="ผลรวม 3 3 2 6" xfId="56968" xr:uid="{3574ADE8-88E2-4B70-87DE-F43C7B93BBFE}"/>
    <cellStyle name="ผลรวม 3 3 2 6 2" xfId="56969" xr:uid="{76AC6028-39DC-4DA2-88D4-CCAA39E2F4AA}"/>
    <cellStyle name="ผลรวม 3 3 2 7" xfId="56970" xr:uid="{C642F387-8EFE-4936-9775-AF21EBFE0C81}"/>
    <cellStyle name="ผลรวม 3 3 3" xfId="56971" xr:uid="{C5507CC5-5559-4E4E-94A1-92F8185DD842}"/>
    <cellStyle name="ผลรวม 3 3 3 2" xfId="56972" xr:uid="{A2A0624C-2519-4F9E-BCCD-7D97EDF2A299}"/>
    <cellStyle name="ผลรวม 3 3 3 2 2" xfId="56973" xr:uid="{856BAFB3-78B3-47A2-9DB2-8C183625D171}"/>
    <cellStyle name="ผลรวม 3 3 3 2 3" xfId="56974" xr:uid="{473E146A-8E84-40B6-9FAC-EEEF16E5588B}"/>
    <cellStyle name="ผลรวม 3 3 3 3" xfId="56975" xr:uid="{45BC9F49-D845-4686-B7AD-6A5AF2E1C5FE}"/>
    <cellStyle name="ผลรวม 3 3 3 3 2" xfId="56976" xr:uid="{6250C3EE-4501-4B54-A51F-F1BFD5A34A3D}"/>
    <cellStyle name="ผลรวม 3 3 3 4" xfId="56977" xr:uid="{113C0E07-F0D6-472B-B3A8-125206B1874C}"/>
    <cellStyle name="ผลรวม 3 3 3 5" xfId="56978" xr:uid="{41589CA5-6B35-4B2C-81BD-99D0B2E1C369}"/>
    <cellStyle name="ผลรวม 3 3 4" xfId="56979" xr:uid="{DF52ED7E-B557-441A-8165-DCB615CBE382}"/>
    <cellStyle name="ผลรวม 3 3 4 2" xfId="56980" xr:uid="{54DAC0B6-7AEC-4145-B4BF-4BAC87FD900D}"/>
    <cellStyle name="ผลรวม 3 3 5" xfId="56981" xr:uid="{C40DE636-4BC9-4979-9638-B14E62FE6B3D}"/>
    <cellStyle name="ผลรวม 3 3 5 2" xfId="56982" xr:uid="{5F3522F5-9A4E-4128-92C9-9BA7ABEF804E}"/>
    <cellStyle name="ผลรวม 3 3 6" xfId="56983" xr:uid="{CE2F23AB-9034-4E93-9098-8E2F2A9461FA}"/>
    <cellStyle name="ผลรวม 3 3 6 2" xfId="56984" xr:uid="{CE6F8B18-50C5-44B2-87E7-B4CDD4D8E6F4}"/>
    <cellStyle name="ผลรวม 3 3 7" xfId="56985" xr:uid="{4F83B8B1-513E-4BE7-BB7F-849A134994E9}"/>
    <cellStyle name="ผลรวม 3 3 7 2" xfId="56986" xr:uid="{8D2F0A53-248D-4927-BE9F-134987B38A7E}"/>
    <cellStyle name="ผลรวม 3 3 8" xfId="56987" xr:uid="{4B53A28C-B702-411C-8A9A-AF86866635DA}"/>
    <cellStyle name="ผลรวม 3 4" xfId="56988" xr:uid="{DF4929C9-5716-48D6-A47E-2CBD9CFE2387}"/>
    <cellStyle name="ผลรวม 3 4 2" xfId="56989" xr:uid="{3E5BE53D-C023-4660-9070-8B0B2EB0D78E}"/>
    <cellStyle name="ผลรวม 3 4 2 2" xfId="56990" xr:uid="{CDBF6ED0-FE13-4B06-8BE7-5B814FE2DB4C}"/>
    <cellStyle name="ผลรวม 3 4 3" xfId="56991" xr:uid="{E62AEA04-CBE5-4ECE-8ECE-D2F3907F437E}"/>
    <cellStyle name="ผลรวม 3 4 3 2" xfId="56992" xr:uid="{4FE47414-527F-4EA4-A3FF-BB0C374655EF}"/>
    <cellStyle name="ผลรวม 3 4 4" xfId="56993" xr:uid="{12967E68-8835-4B5A-A2E9-A02D2D838849}"/>
    <cellStyle name="ผลรวม 3 4 4 2" xfId="56994" xr:uid="{BE094B34-05EE-4504-939E-E1B5BA1CDFE3}"/>
    <cellStyle name="ผลรวม 3 4 5" xfId="56995" xr:uid="{44BFDC56-DC42-4535-AF71-4EE07DB7284A}"/>
    <cellStyle name="ผลรวม 3 4 5 2" xfId="56996" xr:uid="{B95B8632-D635-4208-98EE-6FDEA58222E6}"/>
    <cellStyle name="ผลรวม 3 4 6" xfId="56997" xr:uid="{DD0D374A-84DA-485C-9E50-CF8206A67785}"/>
    <cellStyle name="ผลรวม 3 4 6 2" xfId="56998" xr:uid="{47E89978-64A8-48A3-BF95-2B835022A303}"/>
    <cellStyle name="ผลรวม 3 4 7" xfId="56999" xr:uid="{83B0B845-4C08-48E0-9FBC-7E6153A3BACE}"/>
    <cellStyle name="ผลรวม 3 5" xfId="57000" xr:uid="{C2874281-5B73-4E8D-9315-D31DFA6D44ED}"/>
    <cellStyle name="ผลรวม 3 5 2" xfId="57001" xr:uid="{98F03A67-5CE5-42DE-B5A0-4B679B45A939}"/>
    <cellStyle name="ผลรวม 3 5 2 2" xfId="57002" xr:uid="{8B060150-9CF1-485C-83CC-63B566A19F47}"/>
    <cellStyle name="ผลรวม 3 5 2 3" xfId="57003" xr:uid="{796928BE-A5B5-497A-86C5-1DEEEC24A788}"/>
    <cellStyle name="ผลรวม 3 5 3" xfId="57004" xr:uid="{EED352DE-BDF9-4625-9968-8B2D51D7C1CA}"/>
    <cellStyle name="ผลรวม 3 5 3 2" xfId="57005" xr:uid="{C5A07F2B-FC7D-4269-8736-9F2421EBCBA2}"/>
    <cellStyle name="ผลรวม 3 5 4" xfId="57006" xr:uid="{C8F81EE7-3F2E-4CBC-9785-44E371A3C974}"/>
    <cellStyle name="ผลรวม 3 5 5" xfId="57007" xr:uid="{D0FAD0C6-180F-4C33-B282-EEFFE1B2099C}"/>
    <cellStyle name="ผลรวม 3 6" xfId="57008" xr:uid="{D5266746-915F-4A91-94E4-79939E770C18}"/>
    <cellStyle name="ผลรวม 3 6 2" xfId="57009" xr:uid="{E7649A82-179F-4C88-92B0-8E7C2EB78697}"/>
    <cellStyle name="ผลรวม 3 7" xfId="57010" xr:uid="{0D3C82E3-F319-403D-B86A-BA8EFFF75D88}"/>
    <cellStyle name="ผลรวม 3 7 2" xfId="57011" xr:uid="{8036284D-E7D7-4447-90FF-D7827D4BFD53}"/>
    <cellStyle name="ผลรวม 3 8" xfId="57012" xr:uid="{807CC252-6CF7-4BE0-9F52-0620516142F6}"/>
    <cellStyle name="ผลรวม 3 8 2" xfId="57013" xr:uid="{BD784AE3-A76A-43DB-907D-364A9E64A428}"/>
    <cellStyle name="ผลรวม 3 9" xfId="57014" xr:uid="{B5A130F2-0A6E-4778-B86C-3199D3099FFF}"/>
    <cellStyle name="ผลรวม 3 9 2" xfId="57015" xr:uid="{1832EF0B-9C74-41F8-94E5-DA9DD5190310}"/>
    <cellStyle name="ผลรวม 4" xfId="57016" xr:uid="{6DFF1F14-1F24-4D3B-AB4E-53E57DC20858}"/>
    <cellStyle name="ผลรวม 4 2" xfId="57017" xr:uid="{D70EAD45-0CED-4FAC-8E3E-F41436881F90}"/>
    <cellStyle name="ผลรวม 4 2 2" xfId="57018" xr:uid="{EC3CA250-3DA6-473E-95E4-97E41430E306}"/>
    <cellStyle name="ผลรวม 4 2 2 2" xfId="57019" xr:uid="{EADB391E-86D8-412E-B251-C24452783CA9}"/>
    <cellStyle name="ผลรวม 4 2 2 2 2" xfId="57020" xr:uid="{2C087EFF-964E-483B-9AE2-E77A597E97D2}"/>
    <cellStyle name="ผลรวม 4 2 2 2 2 2" xfId="57021" xr:uid="{81AC9D95-214A-4A59-B5CD-EE9EB18761C9}"/>
    <cellStyle name="ผลรวม 4 2 2 2 2 3" xfId="57022" xr:uid="{20C6F32A-8EAF-4336-8521-D9FAC64AEFB8}"/>
    <cellStyle name="ผลรวม 4 2 2 2 3" xfId="57023" xr:uid="{294A625B-B82C-4CC9-928B-F5CAB014B608}"/>
    <cellStyle name="ผลรวม 4 2 2 2 4" xfId="57024" xr:uid="{F228C81A-8B82-4B16-870C-13947A6F8087}"/>
    <cellStyle name="ผลรวม 4 2 2 3" xfId="57025" xr:uid="{1A495198-7F65-4ABA-8716-96FB90C79D46}"/>
    <cellStyle name="ผลรวม 4 2 2 3 2" xfId="57026" xr:uid="{E96534B3-5B9B-4FE7-AC02-E7A08D0BBDD9}"/>
    <cellStyle name="ผลรวม 4 2 2 3 3" xfId="57027" xr:uid="{074C95DF-0CD2-4365-812E-C085DE7D8D8D}"/>
    <cellStyle name="ผลรวม 4 2 2 4" xfId="57028" xr:uid="{3C9BF4C5-D86B-467D-A356-7C38DEF68A6B}"/>
    <cellStyle name="ผลรวม 4 2 2 4 2" xfId="57029" xr:uid="{44E849B1-B81B-4919-87C5-0C61D49E402F}"/>
    <cellStyle name="ผลรวม 4 2 2 5" xfId="57030" xr:uid="{79F57A3A-25B7-42C7-8721-A7FEAC61038E}"/>
    <cellStyle name="ผลรวม 4 2 2 6" xfId="57031" xr:uid="{F580BC26-4E94-4092-8C1B-BDAA34AA2D7A}"/>
    <cellStyle name="ผลรวม 4 2 3" xfId="57032" xr:uid="{888E4AFA-3946-4D0C-B483-DC14AB185370}"/>
    <cellStyle name="ผลรวม 4 2 3 2" xfId="57033" xr:uid="{9864A9C8-A2A7-462D-9B70-04C14C43EAAD}"/>
    <cellStyle name="ผลรวม 4 2 3 2 2" xfId="57034" xr:uid="{47FA74CC-111D-40FD-BDC8-AF650E3E6D5B}"/>
    <cellStyle name="ผลรวม 4 2 3 2 3" xfId="57035" xr:uid="{2DC04F19-04AD-4724-81D7-EE98AF4EDF97}"/>
    <cellStyle name="ผลรวม 4 2 3 3" xfId="57036" xr:uid="{E39D6B60-8B62-4636-90F1-091096E4BDDD}"/>
    <cellStyle name="ผลรวม 4 2 3 3 2" xfId="57037" xr:uid="{59EBE8AA-BD60-4D03-90BB-A7D5C7F0629D}"/>
    <cellStyle name="ผลรวม 4 2 3 4" xfId="57038" xr:uid="{176BD35E-50A6-4953-BB30-12EEF2A3625B}"/>
    <cellStyle name="ผลรวม 4 2 3 5" xfId="57039" xr:uid="{2E1D5EBC-C390-47FF-865D-83BE12DCFEA2}"/>
    <cellStyle name="ผลรวม 4 2 4" xfId="57040" xr:uid="{6727A10F-BAE9-42C0-B921-FB2DA4EC95FF}"/>
    <cellStyle name="ผลรวม 4 2 4 2" xfId="57041" xr:uid="{938B08A2-BA36-4929-B07F-773AF13E453C}"/>
    <cellStyle name="ผลรวม 4 2 5" xfId="57042" xr:uid="{74194047-F7AE-4CF9-BA9A-D68FFEC66DE5}"/>
    <cellStyle name="ผลรวม 4 2 5 2" xfId="57043" xr:uid="{6C655DB8-753D-4A05-A0B9-CC634EB0E6EF}"/>
    <cellStyle name="ผลรวม 4 2 6" xfId="57044" xr:uid="{FAA9E183-270E-4278-8593-406EF45B295F}"/>
    <cellStyle name="ผลรวม 4 2 6 2" xfId="57045" xr:uid="{096D8DED-E63A-4846-9236-33C91258395F}"/>
    <cellStyle name="ผลรวม 4 2 7" xfId="57046" xr:uid="{E3BB3F8C-1C72-4086-BE4D-3331A5A3D719}"/>
    <cellStyle name="ผลรวม 4 3" xfId="57047" xr:uid="{123ABC4C-5E4B-4E7E-95DA-9A0C20FA16D0}"/>
    <cellStyle name="ผลรวม 4 3 2" xfId="57048" xr:uid="{6C61BF01-B425-4A70-B428-C64F04F79D1D}"/>
    <cellStyle name="ผลรวม 4 3 2 2" xfId="57049" xr:uid="{8C653D2D-E54A-408E-A3D7-578049763324}"/>
    <cellStyle name="ผลรวม 4 3 2 2 2" xfId="57050" xr:uid="{4E584299-82D1-45AA-ACCE-2E3689EA9709}"/>
    <cellStyle name="ผลรวม 4 3 2 2 3" xfId="57051" xr:uid="{A5E8D141-CF75-4ADD-AB54-822A094C6FE9}"/>
    <cellStyle name="ผลรวม 4 3 2 3" xfId="57052" xr:uid="{A26D9200-C72F-4A56-B5FE-120E7723317A}"/>
    <cellStyle name="ผลรวม 4 3 2 4" xfId="57053" xr:uid="{E7709EB2-E0E6-43E4-ABD6-8ADC331A5691}"/>
    <cellStyle name="ผลรวม 4 3 3" xfId="57054" xr:uid="{CF681564-5415-4370-9886-898C0072168C}"/>
    <cellStyle name="ผลรวม 4 3 3 2" xfId="57055" xr:uid="{FA2899DF-6989-43C7-AA10-E01C947E9F21}"/>
    <cellStyle name="ผลรวม 4 3 3 3" xfId="57056" xr:uid="{7502C6C7-7C31-48DE-B9F7-EEC8B336DA03}"/>
    <cellStyle name="ผลรวม 4 3 4" xfId="57057" xr:uid="{1654E074-2626-4BC1-8CB5-8FB94FBC36CE}"/>
    <cellStyle name="ผลรวม 4 3 4 2" xfId="57058" xr:uid="{F260C7B8-D79C-4A38-8213-E1EE903DB256}"/>
    <cellStyle name="ผลรวม 4 3 5" xfId="57059" xr:uid="{001B4F40-A171-4F41-88D9-55FF6FC79BB0}"/>
    <cellStyle name="ผลรวม 4 3 6" xfId="57060" xr:uid="{AFCD95FE-7794-4F89-9D14-1631A68FB6DB}"/>
    <cellStyle name="ผลรวม 4 4" xfId="57061" xr:uid="{55DF5970-1721-4C37-829A-DAF317C3C938}"/>
    <cellStyle name="ผลรวม 4 4 2" xfId="57062" xr:uid="{24728877-C49E-4A49-B0D8-4C78757D9E77}"/>
    <cellStyle name="ผลรวม 4 4 2 2" xfId="57063" xr:uid="{9EBF30E7-3159-46A4-B625-F654106AC210}"/>
    <cellStyle name="ผลรวม 4 4 2 3" xfId="57064" xr:uid="{FABE6C59-D95B-443E-B680-5D00856A787E}"/>
    <cellStyle name="ผลรวม 4 4 3" xfId="57065" xr:uid="{BDC1DB0B-70FF-4390-8D44-3739345245CE}"/>
    <cellStyle name="ผลรวม 4 4 3 2" xfId="57066" xr:uid="{C237F257-0977-49E1-A44D-610402DD2757}"/>
    <cellStyle name="ผลรวม 4 4 4" xfId="57067" xr:uid="{761BD4EC-1C01-46D7-B832-636AA9B76530}"/>
    <cellStyle name="ผลรวม 4 4 5" xfId="57068" xr:uid="{82880EDC-5FC9-427E-9B04-3EB8011323B5}"/>
    <cellStyle name="ผลรวม 4 5" xfId="57069" xr:uid="{DCB85705-E236-4FD5-890E-684D08DBE1BD}"/>
    <cellStyle name="ผลรวม 4 5 2" xfId="57070" xr:uid="{78C8F533-4FFC-4F9B-8C91-9ED669D504C5}"/>
    <cellStyle name="ผลรวม 4 6" xfId="57071" xr:uid="{E76E3917-BB6E-4355-A8EA-82CCF7A0FBF7}"/>
    <cellStyle name="ผลรวม 4 6 2" xfId="57072" xr:uid="{68977133-B60F-41DF-ABDB-8EF367C354B0}"/>
    <cellStyle name="ผลรวม 4 7" xfId="57073" xr:uid="{BABC58B3-9C29-4FA8-AAB8-D5B5BCE33B58}"/>
    <cellStyle name="ผลรวม 4 7 2" xfId="57074" xr:uid="{3FF64BCA-46C2-4932-B79D-BBC0FDF79D8B}"/>
    <cellStyle name="ผลรวม 4 8" xfId="57075" xr:uid="{B8B67F86-AC7B-4517-9DF0-EF15EE38F00C}"/>
    <cellStyle name="ผลรวม 5" xfId="57076" xr:uid="{3413DF33-CA09-4313-A5C7-6F29B81CD855}"/>
    <cellStyle name="ผลรวม 5 2" xfId="57077" xr:uid="{916FDC94-1CB2-4850-A1C8-91F6199A3C92}"/>
    <cellStyle name="ผลรวม 5 2 2" xfId="57078" xr:uid="{253A40E9-FCE6-4343-B5BF-467F3A7311D3}"/>
    <cellStyle name="ผลรวม 5 2 2 2" xfId="57079" xr:uid="{0A02DA3F-9303-465D-B450-A307ED832D21}"/>
    <cellStyle name="ผลรวม 5 2 2 2 2" xfId="57080" xr:uid="{68131640-2115-4F38-B82E-7264CED026AD}"/>
    <cellStyle name="ผลรวม 5 2 2 2 2 2" xfId="57081" xr:uid="{716F14AF-DBA4-4B2A-AA61-40482B948BDB}"/>
    <cellStyle name="ผลรวม 5 2 2 2 2 3" xfId="57082" xr:uid="{63A40D56-AF39-440C-A21D-CBAF63063E4C}"/>
    <cellStyle name="ผลรวม 5 2 2 2 3" xfId="57083" xr:uid="{20177EE1-6CAE-4373-A6FE-FCB7F62D160F}"/>
    <cellStyle name="ผลรวม 5 2 2 2 4" xfId="57084" xr:uid="{58B5A03E-D85F-4A5C-AB6C-47DDE091C240}"/>
    <cellStyle name="ผลรวม 5 2 2 3" xfId="57085" xr:uid="{F88FC7FA-FEC4-44FB-B157-5DA6AC530806}"/>
    <cellStyle name="ผลรวม 5 2 2 3 2" xfId="57086" xr:uid="{E1D8C2A6-66C2-4342-AA89-9365B2A29E1A}"/>
    <cellStyle name="ผลรวม 5 2 2 3 3" xfId="57087" xr:uid="{E42930F3-C272-4056-9DB8-D51F93A522CE}"/>
    <cellStyle name="ผลรวม 5 2 2 4" xfId="57088" xr:uid="{42242C55-58E2-42CE-8752-D6E8CC77C88C}"/>
    <cellStyle name="ผลรวม 5 2 2 4 2" xfId="57089" xr:uid="{F196B590-F408-4B9C-87AF-41EF2092D540}"/>
    <cellStyle name="ผลรวม 5 2 2 5" xfId="57090" xr:uid="{721FA7D0-A499-4BE4-9896-355474AA9AB9}"/>
    <cellStyle name="ผลรวม 5 2 2 6" xfId="57091" xr:uid="{C138E734-2297-48B8-9256-7275379DC0EB}"/>
    <cellStyle name="ผลรวม 5 2 3" xfId="57092" xr:uid="{2AED6877-51A4-4392-859F-20A2A658EF0F}"/>
    <cellStyle name="ผลรวม 5 2 3 2" xfId="57093" xr:uid="{EBE76E37-B589-4C1C-9F1E-2E72F7510728}"/>
    <cellStyle name="ผลรวม 5 2 3 2 2" xfId="57094" xr:uid="{8D92758E-EEA0-492E-BDF7-67CD326CE1BF}"/>
    <cellStyle name="ผลรวม 5 2 3 2 3" xfId="57095" xr:uid="{12DEC874-FEAA-4C8D-B057-73FF032AB03A}"/>
    <cellStyle name="ผลรวม 5 2 3 3" xfId="57096" xr:uid="{CCFB3BB1-6A4B-4DCA-83CB-003818837796}"/>
    <cellStyle name="ผลรวม 5 2 3 3 2" xfId="57097" xr:uid="{D0BD1B2F-8D84-4404-9F29-91982E7FE4AC}"/>
    <cellStyle name="ผลรวม 5 2 3 4" xfId="57098" xr:uid="{CA00A7F1-C51D-44C0-9FFF-6CE693336FDD}"/>
    <cellStyle name="ผลรวม 5 2 3 5" xfId="57099" xr:uid="{E2D4BB47-ECB5-4E71-A304-C730F76AFEC9}"/>
    <cellStyle name="ผลรวม 5 2 4" xfId="57100" xr:uid="{0350B08A-661E-4996-A5B0-FF751F0B06DB}"/>
    <cellStyle name="ผลรวม 5 2 4 2" xfId="57101" xr:uid="{3033FE27-0C45-410A-97EB-84010DF1084C}"/>
    <cellStyle name="ผลรวม 5 2 5" xfId="57102" xr:uid="{C773DC04-6078-47DE-829B-A4EC1D2ADB1C}"/>
    <cellStyle name="ผลรวม 5 2 5 2" xfId="57103" xr:uid="{F4E6117D-F21F-42BA-AA71-B7DE6FD37B2D}"/>
    <cellStyle name="ผลรวม 5 2 6" xfId="57104" xr:uid="{33B704C3-31E4-4A9B-A29D-77D73846D34F}"/>
    <cellStyle name="ผลรวม 5 2 6 2" xfId="57105" xr:uid="{8CBC909E-0994-4C84-BB5A-71A66C8B63F0}"/>
    <cellStyle name="ผลรวม 5 2 7" xfId="57106" xr:uid="{3932BFE5-80C9-475B-8ABB-1530FCD81388}"/>
    <cellStyle name="ผลรวม 5 3" xfId="57107" xr:uid="{F35DA424-C409-484B-BBB8-415CB1E91D73}"/>
    <cellStyle name="ผลรวม 5 3 2" xfId="57108" xr:uid="{7BB4F699-202F-4605-A572-528EDF05C513}"/>
    <cellStyle name="ผลรวม 5 3 2 2" xfId="57109" xr:uid="{0F8A7477-D1F6-4E4F-9920-C35EFB9B4C3C}"/>
    <cellStyle name="ผลรวม 5 3 2 2 2" xfId="57110" xr:uid="{39BEEEBD-B345-4D6B-9DDC-4C8A606D36B9}"/>
    <cellStyle name="ผลรวม 5 3 2 2 3" xfId="57111" xr:uid="{59398D4A-A9E5-475B-8219-6CA5F0EF279F}"/>
    <cellStyle name="ผลรวม 5 3 2 3" xfId="57112" xr:uid="{F9BF6E2F-D957-4E82-AD71-7D7AA56920BA}"/>
    <cellStyle name="ผลรวม 5 3 2 4" xfId="57113" xr:uid="{DC590E65-CA0C-4267-85E1-2B0C0030F5BD}"/>
    <cellStyle name="ผลรวม 5 3 3" xfId="57114" xr:uid="{68A1C4EE-726F-458B-BC17-E4340F2E6FF0}"/>
    <cellStyle name="ผลรวม 5 3 3 2" xfId="57115" xr:uid="{7AB826C6-923D-4259-B29D-B159596A9352}"/>
    <cellStyle name="ผลรวม 5 3 3 3" xfId="57116" xr:uid="{7FA21909-6A09-4A99-844E-CF16FB01E708}"/>
    <cellStyle name="ผลรวม 5 3 4" xfId="57117" xr:uid="{01D1CC0C-C664-42AB-96F4-552CC99C545D}"/>
    <cellStyle name="ผลรวม 5 3 4 2" xfId="57118" xr:uid="{0930C177-1172-4EF3-9D17-0B7FC3F2466C}"/>
    <cellStyle name="ผลรวม 5 3 5" xfId="57119" xr:uid="{B2611202-DCCC-48BF-BA47-7FDF69F651AF}"/>
    <cellStyle name="ผลรวม 5 3 6" xfId="57120" xr:uid="{21FA422B-49FA-47E2-A3D1-BA110C0AAA34}"/>
    <cellStyle name="ผลรวม 5 4" xfId="57121" xr:uid="{67FFFB8E-1E5D-4FC8-8675-6EADD21CAC45}"/>
    <cellStyle name="ผลรวม 5 4 2" xfId="57122" xr:uid="{39BFCFFF-1E2F-42EC-803D-AB5B37B7993F}"/>
    <cellStyle name="ผลรวม 5 4 2 2" xfId="57123" xr:uid="{FC8919F9-32BE-4AF1-BC97-F9CE6FF18C22}"/>
    <cellStyle name="ผลรวม 5 4 2 3" xfId="57124" xr:uid="{5AE8D0AC-2F98-4A06-B2B2-945C36EA5386}"/>
    <cellStyle name="ผลรวม 5 4 3" xfId="57125" xr:uid="{205DE887-481B-4BA3-8AEE-1C5344076FA9}"/>
    <cellStyle name="ผลรวม 5 4 3 2" xfId="57126" xr:uid="{1E0924AB-134D-4A78-9E1E-FB7B001770A7}"/>
    <cellStyle name="ผลรวม 5 4 4" xfId="57127" xr:uid="{53A2A1D2-43EF-4876-A085-1B8B94584082}"/>
    <cellStyle name="ผลรวม 5 4 5" xfId="57128" xr:uid="{9F3930B3-EA7B-495E-8499-521CFA5AEC68}"/>
    <cellStyle name="ผลรวม 5 5" xfId="57129" xr:uid="{79F18902-7186-4042-90E2-BC753B4A3FD3}"/>
    <cellStyle name="ผลรวม 5 5 2" xfId="57130" xr:uid="{915DFE64-2E23-458C-9300-B1FA1DA020F3}"/>
    <cellStyle name="ผลรวม 5 6" xfId="57131" xr:uid="{FD700053-DCFE-4CFD-88C9-8CBE6A6BEC4A}"/>
    <cellStyle name="ผลรวม 5 6 2" xfId="57132" xr:uid="{272401F1-87D1-466B-9039-7EF8C1D34C3C}"/>
    <cellStyle name="ผลรวม 5 7" xfId="57133" xr:uid="{EE739500-E2BD-47C7-B939-9B3D0ED323E2}"/>
    <cellStyle name="ผลรวม 5 7 2" xfId="57134" xr:uid="{1E6BC066-2D91-4F48-971F-0934EC79BB2A}"/>
    <cellStyle name="ผลรวม 5 8" xfId="57135" xr:uid="{CA0FADE1-846F-4E03-AB0E-D76F80BA4760}"/>
    <cellStyle name="ผลรวม 6" xfId="57136" xr:uid="{5DCE3FA6-DBDA-4493-93B8-183B825C699D}"/>
    <cellStyle name="ผลรวม 6 2" xfId="57137" xr:uid="{6A5FC93D-309A-4B5D-9149-B029633EC8C9}"/>
    <cellStyle name="ผลรวม 6 2 2" xfId="57138" xr:uid="{EB5203D9-DD1A-45F5-9A9F-03022D9C16E1}"/>
    <cellStyle name="ผลรวม 6 2 2 2" xfId="57139" xr:uid="{955B088F-B491-4574-BF90-5F9211C010AD}"/>
    <cellStyle name="ผลรวม 6 2 2 2 2" xfId="57140" xr:uid="{A1AAEFDD-29A2-42A3-B536-2D4F12886558}"/>
    <cellStyle name="ผลรวม 6 2 2 2 2 2" xfId="57141" xr:uid="{919F7898-39EF-4543-8AC5-3D83320536B2}"/>
    <cellStyle name="ผลรวม 6 2 2 2 2 3" xfId="57142" xr:uid="{52ABDC0D-18B4-4C89-A357-415168D18D20}"/>
    <cellStyle name="ผลรวม 6 2 2 2 3" xfId="57143" xr:uid="{FDED7E15-04BB-4AB3-A7B5-C3524AD074CB}"/>
    <cellStyle name="ผลรวม 6 2 2 2 4" xfId="57144" xr:uid="{1960FDD5-58C2-44C7-9349-9964DD51A246}"/>
    <cellStyle name="ผลรวม 6 2 2 3" xfId="57145" xr:uid="{9EE466DD-27B0-413D-81A1-FD9395B92BEA}"/>
    <cellStyle name="ผลรวม 6 2 2 3 2" xfId="57146" xr:uid="{57D67F5F-5BD6-438B-AE6B-3BAEED6E0C51}"/>
    <cellStyle name="ผลรวม 6 2 2 3 3" xfId="57147" xr:uid="{639306F6-D45A-4740-B9F0-B209F8E69FDF}"/>
    <cellStyle name="ผลรวม 6 2 2 4" xfId="57148" xr:uid="{B53B6B61-B011-4AA2-9803-B7E8A28730D4}"/>
    <cellStyle name="ผลรวม 6 2 2 5" xfId="57149" xr:uid="{87BCC343-D8CB-4292-9443-B4588D84B04F}"/>
    <cellStyle name="ผลรวม 6 2 3" xfId="57150" xr:uid="{710F9B9B-529B-4AC6-B2D4-284097C4C374}"/>
    <cellStyle name="ผลรวม 6 2 3 2" xfId="57151" xr:uid="{48CF8062-8E27-40C4-9223-9A81232E9AB1}"/>
    <cellStyle name="ผลรวม 6 2 3 3" xfId="57152" xr:uid="{93051C42-7BD5-4BD5-9886-AC24177E1839}"/>
    <cellStyle name="ผลรวม 6 2 4" xfId="57153" xr:uid="{C588E16D-7F8B-4D1E-BFC2-B690774267D1}"/>
    <cellStyle name="ผลรวม 6 2 4 2" xfId="57154" xr:uid="{34673A8E-A562-42FE-B86F-9FB3EF7D878F}"/>
    <cellStyle name="ผลรวม 6 2 5" xfId="57155" xr:uid="{F3BB9278-0951-4355-BD43-FACBB2A502D5}"/>
    <cellStyle name="ผลรวม 6 2 6" xfId="57156" xr:uid="{4F1CE8FD-38ED-4F93-90E9-B7489138D382}"/>
    <cellStyle name="ผลรวม 6 3" xfId="57157" xr:uid="{3AB69FE3-C36A-4722-A29E-89EA28FFA767}"/>
    <cellStyle name="ผลรวม 6 3 2" xfId="57158" xr:uid="{81536509-CAFC-47E9-81DE-BEA29A4EC103}"/>
    <cellStyle name="ผลรวม 6 3 2 2" xfId="57159" xr:uid="{064756F0-001E-4E97-89AA-198D8E6E2CF5}"/>
    <cellStyle name="ผลรวม 6 3 2 2 2" xfId="57160" xr:uid="{F2F5D7C1-E6E4-4309-A94E-900FFA006B2A}"/>
    <cellStyle name="ผลรวม 6 3 2 2 3" xfId="57161" xr:uid="{499ED169-8645-4C6C-ADE9-77B3E1CED6FD}"/>
    <cellStyle name="ผลรวม 6 3 2 3" xfId="57162" xr:uid="{DBC10BA8-AABF-4667-900D-4025C1FD4CFC}"/>
    <cellStyle name="ผลรวม 6 3 2 4" xfId="57163" xr:uid="{27D2238B-E05E-477A-91B9-55C94F724C49}"/>
    <cellStyle name="ผลรวม 6 3 3" xfId="57164" xr:uid="{1FC257B6-7F52-44C5-A096-B5F1B100EC29}"/>
    <cellStyle name="ผลรวม 6 3 3 2" xfId="57165" xr:uid="{09D073EA-5AD8-4C39-9D89-85DE40B6C2AF}"/>
    <cellStyle name="ผลรวม 6 3 3 3" xfId="57166" xr:uid="{39F60298-9E38-4645-B7EF-EB3D41F06C95}"/>
    <cellStyle name="ผลรวม 6 3 4" xfId="57167" xr:uid="{44CBA5A8-2A3E-4FC0-BCEA-6EEA2569F361}"/>
    <cellStyle name="ผลรวม 6 3 4 2" xfId="57168" xr:uid="{5F7B1146-14C0-4635-93BB-3921884CA0CD}"/>
    <cellStyle name="ผลรวม 6 3 5" xfId="57169" xr:uid="{751F33B6-CAC1-4381-8BC7-4102F3D7973F}"/>
    <cellStyle name="ผลรวม 6 3 6" xfId="57170" xr:uid="{C4127765-E551-4F3C-9055-0545929DAE4B}"/>
    <cellStyle name="ผลรวม 6 4" xfId="57171" xr:uid="{42F86767-59ED-4577-BE42-7A4869E4B02D}"/>
    <cellStyle name="ผลรวม 6 4 2" xfId="57172" xr:uid="{09440986-887E-40A7-9677-B39B6D79E59E}"/>
    <cellStyle name="ผลรวม 6 4 2 2" xfId="57173" xr:uid="{C549D1D6-8445-4F69-A202-F757973C7932}"/>
    <cellStyle name="ผลรวม 6 4 2 3" xfId="57174" xr:uid="{12B96966-B0F0-4C75-A844-9777DF10C3EF}"/>
    <cellStyle name="ผลรวม 6 4 3" xfId="57175" xr:uid="{5757285E-92C0-431E-A73E-629A84644006}"/>
    <cellStyle name="ผลรวม 6 4 3 2" xfId="57176" xr:uid="{B5D8B0A3-749E-436E-8E48-FE227C434592}"/>
    <cellStyle name="ผลรวม 6 4 4" xfId="57177" xr:uid="{31190956-FF55-4E6D-9F07-2179389A53C0}"/>
    <cellStyle name="ผลรวม 6 4 5" xfId="57178" xr:uid="{EA915425-9BB7-4A90-8B86-CE9D4FEAF59A}"/>
    <cellStyle name="ผลรวม 6 5" xfId="57179" xr:uid="{88B5D2AF-B381-4CFC-972A-E07CA65CC8E7}"/>
    <cellStyle name="ผลรวม 6 5 2" xfId="57180" xr:uid="{8D59E547-6AF6-47C2-BB8E-C7702BE80F9D}"/>
    <cellStyle name="ผลรวม 6 6" xfId="57181" xr:uid="{2D02D56A-2A9C-40BF-AB3D-88DB25A856F1}"/>
    <cellStyle name="ผลรวม 6 6 2" xfId="57182" xr:uid="{956E049F-293B-4F9E-A044-73B660E75E88}"/>
    <cellStyle name="ผลรวม 6 7" xfId="57183" xr:uid="{E3CE5257-D959-4566-A8D2-DFC06A46479D}"/>
    <cellStyle name="ผลรวม 7" xfId="57184" xr:uid="{CABEA4FB-7200-4D32-BFE5-6F54B516FA43}"/>
    <cellStyle name="ผลรวม 7 2" xfId="57185" xr:uid="{36C5CF50-1E7A-4DDC-A5E7-1D1595005E53}"/>
    <cellStyle name="ผลรวม 7 2 2" xfId="57186" xr:uid="{A091AD65-0F89-4C9D-970B-0CF155E2957A}"/>
    <cellStyle name="ผลรวม 7 2 2 2" xfId="57187" xr:uid="{CC6EBED3-888A-470B-8431-33C6FFFA7A99}"/>
    <cellStyle name="ผลรวม 7 2 2 2 2" xfId="57188" xr:uid="{F5AC7E21-1261-48BE-8CAE-480F3EE56207}"/>
    <cellStyle name="ผลรวม 7 2 2 2 2 2" xfId="57189" xr:uid="{3C4F7A73-7220-4FB8-9810-E0812FB15894}"/>
    <cellStyle name="ผลรวม 7 2 2 2 2 3" xfId="57190" xr:uid="{5483069F-3705-4CCE-AB53-46FD111D851C}"/>
    <cellStyle name="ผลรวม 7 2 2 2 3" xfId="57191" xr:uid="{21204D41-3B25-497F-AA5A-3C34BE2BE76A}"/>
    <cellStyle name="ผลรวม 7 2 2 2 4" xfId="57192" xr:uid="{A427F33F-8477-46F0-A963-2130A60897D6}"/>
    <cellStyle name="ผลรวม 7 2 2 3" xfId="57193" xr:uid="{073838B2-160A-40A6-BB0C-0ECADDF43C29}"/>
    <cellStyle name="ผลรวม 7 2 2 3 2" xfId="57194" xr:uid="{E5E19DDB-9DEC-4192-8798-93C11E0EFAAE}"/>
    <cellStyle name="ผลรวม 7 2 2 3 3" xfId="57195" xr:uid="{EA8723CD-AC81-4A2A-B8B1-F480C7C0CF36}"/>
    <cellStyle name="ผลรวม 7 2 2 4" xfId="57196" xr:uid="{092B6181-ECE4-4CCE-A2AB-680AEC22D0D8}"/>
    <cellStyle name="ผลรวม 7 2 2 5" xfId="57197" xr:uid="{AECE1EFF-7C36-413A-8BB6-5A1EBB431E4A}"/>
    <cellStyle name="ผลรวม 7 2 3" xfId="57198" xr:uid="{2674B97E-F168-4242-A2D3-4147EF59D91B}"/>
    <cellStyle name="ผลรวม 7 2 3 2" xfId="57199" xr:uid="{CA01C65F-1EDF-449E-AC96-C39CD7CFA81A}"/>
    <cellStyle name="ผลรวม 7 2 3 3" xfId="57200" xr:uid="{4F35CD08-1135-4D33-BD21-F45B040D8BA3}"/>
    <cellStyle name="ผลรวม 7 2 4" xfId="57201" xr:uid="{DD322E13-3583-42FA-AFD1-80338FF3910A}"/>
    <cellStyle name="ผลรวม 7 2 4 2" xfId="57202" xr:uid="{D47E4075-1C47-4D24-B725-DAE9E2A25B96}"/>
    <cellStyle name="ผลรวม 7 2 5" xfId="57203" xr:uid="{736FD789-9CDE-4941-BE83-3558A6EDDC7F}"/>
    <cellStyle name="ผลรวม 7 2 6" xfId="57204" xr:uid="{8B707F85-94F2-458F-B2FA-3FA11A6ACF0D}"/>
    <cellStyle name="ผลรวม 7 3" xfId="57205" xr:uid="{B90CAA2A-C468-46A8-9F02-E89F6530E94D}"/>
    <cellStyle name="ผลรวม 7 3 2" xfId="57206" xr:uid="{5DA0C68D-55D8-4732-ADD8-44CAC30F2965}"/>
    <cellStyle name="ผลรวม 7 3 2 2" xfId="57207" xr:uid="{F38A1E65-EB87-4832-B0D4-B0B2B5C9E735}"/>
    <cellStyle name="ผลรวม 7 3 2 2 2" xfId="57208" xr:uid="{60780132-9097-49CE-9975-F595F81DE2E0}"/>
    <cellStyle name="ผลรวม 7 3 2 2 3" xfId="57209" xr:uid="{D93F9A08-1ED2-49AA-855B-A4724B55B328}"/>
    <cellStyle name="ผลรวม 7 3 2 3" xfId="57210" xr:uid="{AF0DB789-99D6-4725-960A-D9DAA96A74E5}"/>
    <cellStyle name="ผลรวม 7 3 2 4" xfId="57211" xr:uid="{4F73A609-D32D-46DB-A696-DB213A62EBF7}"/>
    <cellStyle name="ผลรวม 7 3 3" xfId="57212" xr:uid="{BB837F97-5090-429D-9AEB-93268F730886}"/>
    <cellStyle name="ผลรวม 7 3 3 2" xfId="57213" xr:uid="{61C81511-0B49-4C5B-A9E5-A7894A39A653}"/>
    <cellStyle name="ผลรวม 7 3 3 3" xfId="57214" xr:uid="{74F7161B-A819-4028-BEAE-0876CCF5F78A}"/>
    <cellStyle name="ผลรวม 7 3 4" xfId="57215" xr:uid="{B3CC03F9-6490-428B-A7FC-5139FC8D128D}"/>
    <cellStyle name="ผลรวม 7 3 4 2" xfId="57216" xr:uid="{020CA766-EE8B-49F9-A31F-0BF6EC0AB58D}"/>
    <cellStyle name="ผลรวม 7 3 5" xfId="57217" xr:uid="{5C40E5D0-1695-4A46-B584-8F5F21983722}"/>
    <cellStyle name="ผลรวม 7 3 6" xfId="57218" xr:uid="{3BE79211-3346-446E-924B-577680DCDDFE}"/>
    <cellStyle name="ผลรวม 7 4" xfId="57219" xr:uid="{6EC1D1B3-3E81-4D93-8A6E-29E66AFE930D}"/>
    <cellStyle name="ผลรวม 7 4 2" xfId="57220" xr:uid="{6A151FFE-1ABE-4B8D-823D-69929B6A7481}"/>
    <cellStyle name="ผลรวม 7 4 2 2" xfId="57221" xr:uid="{93781679-F78C-43FF-B05B-DB5FAB2BCCC5}"/>
    <cellStyle name="ผลรวม 7 4 2 3" xfId="57222" xr:uid="{E85FAA6B-7C2D-4EB0-87C9-DA31AA8969C5}"/>
    <cellStyle name="ผลรวม 7 4 3" xfId="57223" xr:uid="{D825248F-0733-4EF5-9EFB-7E219B3E12AD}"/>
    <cellStyle name="ผลรวม 7 4 3 2" xfId="57224" xr:uid="{ADAAE249-33F2-4372-B001-4A69B28A7FEF}"/>
    <cellStyle name="ผลรวม 7 4 4" xfId="57225" xr:uid="{B5FE2BCF-617E-49A5-AB93-CFA22BCF6817}"/>
    <cellStyle name="ผลรวม 7 4 5" xfId="57226" xr:uid="{185B241D-BD54-4605-A7C4-2336A894548F}"/>
    <cellStyle name="ผลรวม 7 5" xfId="57227" xr:uid="{057703A0-1702-4821-875F-8E30CCFBDF54}"/>
    <cellStyle name="ผลรวม 7 5 2" xfId="57228" xr:uid="{71885ECC-80FD-427E-9435-AB3BFD5545D4}"/>
    <cellStyle name="ผลรวม 7 6" xfId="57229" xr:uid="{7F894636-A034-44F4-AE12-2D341D8FE10B}"/>
    <cellStyle name="ผลรวม 7 6 2" xfId="57230" xr:uid="{FF7A5FBC-9FD1-484C-96C8-93D9011919CB}"/>
    <cellStyle name="ผลรวม 7 7" xfId="57231" xr:uid="{BB0B4628-69C8-4B25-9F86-ABF0C8706A79}"/>
    <cellStyle name="ผลรวม 8" xfId="57232" xr:uid="{F53D1947-EE98-402C-AD90-603DFB98378B}"/>
    <cellStyle name="ผลรวม 8 2" xfId="57233" xr:uid="{B2FAC849-93EC-489B-B280-FE9E8083D375}"/>
    <cellStyle name="ผลรวม 8 2 2" xfId="57234" xr:uid="{C3013974-20CD-4D50-AB75-F9DBD8F0601F}"/>
    <cellStyle name="ผลรวม 8 2 2 2" xfId="57235" xr:uid="{851256DF-ADE0-46AC-BF7A-B0A93739BDFD}"/>
    <cellStyle name="ผลรวม 8 2 2 2 2" xfId="57236" xr:uid="{B142B605-5618-46AC-841E-791C32159FF4}"/>
    <cellStyle name="ผลรวม 8 2 2 2 2 2" xfId="57237" xr:uid="{369D9F47-3497-473D-A6A7-8A59A1E1085E}"/>
    <cellStyle name="ผลรวม 8 2 2 2 2 3" xfId="57238" xr:uid="{C057D61A-5123-469E-B2C7-13B454E55DC5}"/>
    <cellStyle name="ผลรวม 8 2 2 2 3" xfId="57239" xr:uid="{BAF7CC1B-7E43-4C46-A240-694B55E3C5AA}"/>
    <cellStyle name="ผลรวม 8 2 2 2 4" xfId="57240" xr:uid="{59AF46E1-18ED-4E71-B590-056D6C9136FA}"/>
    <cellStyle name="ผลรวม 8 2 2 3" xfId="57241" xr:uid="{559921A9-FA3F-4973-88D9-AA2501D4E6F0}"/>
    <cellStyle name="ผลรวม 8 2 2 3 2" xfId="57242" xr:uid="{A2132D61-6C3E-4E14-9D83-9C814510EEBE}"/>
    <cellStyle name="ผลรวม 8 2 2 3 3" xfId="57243" xr:uid="{9508F274-2B78-43E7-A1E7-F4D6D6814E98}"/>
    <cellStyle name="ผลรวม 8 2 2 4" xfId="57244" xr:uid="{3B0A4CB9-0CC9-4A26-A824-C39655BFBD35}"/>
    <cellStyle name="ผลรวม 8 2 2 5" xfId="57245" xr:uid="{A1E4D43D-D655-422F-AA16-B23DAA459A62}"/>
    <cellStyle name="ผลรวม 8 2 3" xfId="57246" xr:uid="{6DBA6636-06BD-4EE1-A668-A127BE847A19}"/>
    <cellStyle name="ผลรวม 8 2 3 2" xfId="57247" xr:uid="{BC3E7DE3-E1F1-4E56-A6F4-D5DA84AFE948}"/>
    <cellStyle name="ผลรวม 8 2 3 3" xfId="57248" xr:uid="{233D042F-4192-444B-B590-F632AF888880}"/>
    <cellStyle name="ผลรวม 8 2 4" xfId="57249" xr:uid="{AC288F38-0816-4A9C-8BE2-E4471B3E7EC5}"/>
    <cellStyle name="ผลรวม 8 2 5" xfId="57250" xr:uid="{F3D61A73-5EA6-4624-8C14-57BB3AD8BE51}"/>
    <cellStyle name="ผลรวม 8 3" xfId="57251" xr:uid="{372ACDA8-74B3-4C73-A63C-5ABE20C5E628}"/>
    <cellStyle name="ผลรวม 8 3 2" xfId="57252" xr:uid="{8B80EF39-4ED6-4563-A2C4-196725F30BF9}"/>
    <cellStyle name="ผลรวม 8 3 2 2" xfId="57253" xr:uid="{75AFD3F4-539E-4F42-97FA-98E1A54A6F02}"/>
    <cellStyle name="ผลรวม 8 3 2 2 2" xfId="57254" xr:uid="{277FFB09-E1F7-430F-B6F1-67EFF3899EAA}"/>
    <cellStyle name="ผลรวม 8 3 2 2 3" xfId="57255" xr:uid="{524FB6AA-6F17-49D5-9C0E-58CC39F145F4}"/>
    <cellStyle name="ผลรวม 8 3 2 3" xfId="57256" xr:uid="{7A3A1E04-A87D-4667-BE52-D284356F9954}"/>
    <cellStyle name="ผลรวม 8 3 2 4" xfId="57257" xr:uid="{B881F89E-4755-4966-B26D-6F6AEB84ACFC}"/>
    <cellStyle name="ผลรวม 8 3 3" xfId="57258" xr:uid="{80637CD3-BF51-47D0-A478-B1B01D532CA6}"/>
    <cellStyle name="ผลรวม 8 3 3 2" xfId="57259" xr:uid="{99C2C346-6776-4CF1-9C22-0A20FE4351CB}"/>
    <cellStyle name="ผลรวม 8 3 3 3" xfId="57260" xr:uid="{66167FF0-1320-4E47-AABD-2097F6C95001}"/>
    <cellStyle name="ผลรวม 8 3 4" xfId="57261" xr:uid="{9EDEF14A-93CE-4BB1-8B69-DA6AC3F9B1B0}"/>
    <cellStyle name="ผลรวม 8 3 5" xfId="57262" xr:uid="{23A7E1CE-657D-422E-B18E-64A4B2847936}"/>
    <cellStyle name="ผลรวม 8 4" xfId="57263" xr:uid="{28DD9F6C-943B-4E02-B032-ACC192054597}"/>
    <cellStyle name="ผลรวม 8 4 2" xfId="57264" xr:uid="{E786B4AF-A8F6-481D-9047-036B44EEB624}"/>
    <cellStyle name="ผลรวม 8 4 3" xfId="57265" xr:uid="{BFADD1D2-F816-4AAC-ADD6-435AFF4B02D7}"/>
    <cellStyle name="ผลรวม 9" xfId="57266" xr:uid="{1166B958-6199-48A4-AB52-EDFECC659256}"/>
    <cellStyle name="ผลรวม 9 2" xfId="57267" xr:uid="{54F558AA-C299-4912-8103-FED07A40D1C4}"/>
    <cellStyle name="ผลรวม 9 2 2" xfId="57268" xr:uid="{72432EF8-A8EB-467B-B0C7-F454E7885A16}"/>
    <cellStyle name="ผลรวม 9 2 2 2" xfId="57269" xr:uid="{ED473112-5DB8-4018-9CA2-2CA9081B1A60}"/>
    <cellStyle name="ผลรวม 9 2 2 2 2" xfId="57270" xr:uid="{DC9C6BE8-3A69-4106-AC77-B386B845F043}"/>
    <cellStyle name="ผลรวม 9 2 2 3" xfId="57271" xr:uid="{3DFA3D1F-F14E-49D9-8A14-CEA44C647062}"/>
    <cellStyle name="ผลรวม 9 2 3" xfId="57272" xr:uid="{D6CFC727-D44E-4094-A47A-68D28CEA8664}"/>
    <cellStyle name="ผลรวม 9 3" xfId="57273" xr:uid="{EC5A4E21-5440-4CAE-A391-EBF6DDD204C9}"/>
    <cellStyle name="ผลรวม 9 3 2" xfId="57274" xr:uid="{2A595421-DE6A-40F3-8022-40D9739385FC}"/>
    <cellStyle name="ผลรวม 9 3 2 2" xfId="57275" xr:uid="{E05BF500-D39E-49ED-9E85-E146C0C9133E}"/>
    <cellStyle name="ผลรวม 9 3 3" xfId="57276" xr:uid="{892054E3-DE60-49BB-A275-80313EC503AF}"/>
    <cellStyle name="ผลรวม 9 4" xfId="57277" xr:uid="{9D355E9E-0B84-4934-877B-29FD7BAE33FD}"/>
    <cellStyle name="ผลรวม_1.RBL Related Transactions &amp; note 2010-Q2" xfId="57278" xr:uid="{3AB46C73-6ABB-41CD-B0E6-85C7409A4457}"/>
    <cellStyle name="ฤธถ [0]_0e82ylkxXsZu0YORaMwizTk2E" xfId="57288" xr:uid="{45C79F6E-EEF7-4A97-B0F4-518D82ECE85D}"/>
    <cellStyle name="ฤธถ_0e82ylkxXsZu0YORaMwizTk2E" xfId="57289" xr:uid="{6392F2AC-045A-4D59-AD2E-A35E21BC7454}"/>
    <cellStyle name="ล๋ศญ [0]_0e82ylkxXsZu0YORaMwizTk2E" xfId="57290" xr:uid="{938D392C-062E-4623-A962-0FA699287E33}"/>
    <cellStyle name="ล๋ศญ_0e82ylkxXsZu0YORaMwizTk2E" xfId="57291" xr:uid="{68DD529F-1FE6-492B-A7AD-CD8A91E3E43B}"/>
    <cellStyle name="ลักษณะ 1" xfId="57292" xr:uid="{06E6A66B-E1DF-4E04-AFE9-52CDB5D086DB}"/>
    <cellStyle name="ลักษณะ 1 2" xfId="57293" xr:uid="{6B15D1B5-384B-456B-B3DA-90C77964EEB5}"/>
    <cellStyle name="ลักษณะ 1 3" xfId="57294" xr:uid="{3D5718FC-A4BB-40CE-94C8-A54C921A26AB}"/>
    <cellStyle name="วฅมุ_#2(M17)_1" xfId="57295" xr:uid="{8DE36FCA-E42B-4141-B64A-78126F90C859}"/>
    <cellStyle name="ส่วนที่ถูกเน้น1" xfId="57296" xr:uid="{72101F3B-59C2-4EDB-A89B-49315840D9BF}"/>
    <cellStyle name="ส่วนที่ถูกเน้น1 2" xfId="57297" xr:uid="{6BD302F4-21BC-49D3-9EF6-926D5AAEDD21}"/>
    <cellStyle name="ส่วนที่ถูกเน้น1 2 2" xfId="57298" xr:uid="{167CF008-F934-4446-A320-928D5FFF46E2}"/>
    <cellStyle name="ส่วนที่ถูกเน้น1 2 3" xfId="57299" xr:uid="{E8E11D4C-BEC2-435A-8E05-81DA165A9CF3}"/>
    <cellStyle name="ส่วนที่ถูกเน้น1 3" xfId="57300" xr:uid="{B1E5A12B-F879-4AB6-B5CE-4358AB5683C6}"/>
    <cellStyle name="ส่วนที่ถูกเน้น1 3 2" xfId="57301" xr:uid="{F1C8AB6C-59D2-41D8-8808-84EB54C3A6CC}"/>
    <cellStyle name="ส่วนที่ถูกเน้น1 4" xfId="57302" xr:uid="{B463C2D6-2C0E-4A30-91FD-A330303F6638}"/>
    <cellStyle name="ส่วนที่ถูกเน้น1 5" xfId="57303" xr:uid="{8FDD0448-322B-403B-AA4D-CCDB56AFAF3E}"/>
    <cellStyle name="ส่วนที่ถูกเน้น1 6" xfId="57304" xr:uid="{D65D50B0-8518-470D-9B65-A02F86BA6543}"/>
    <cellStyle name="ส่วนที่ถูกเน้น1_1.RBL Related Transactions &amp; note 2010-Q2" xfId="57305" xr:uid="{D25C7190-3A91-4C80-B494-6C21AC389AC6}"/>
    <cellStyle name="ส่วนที่ถูกเน้น2" xfId="57306" xr:uid="{7EFF6D2D-7143-4108-B5D0-BAE2BB1712B7}"/>
    <cellStyle name="ส่วนที่ถูกเน้น2 2" xfId="57307" xr:uid="{5A6B375A-36DC-4C4C-80DC-237AD171D7FF}"/>
    <cellStyle name="ส่วนที่ถูกเน้น2 2 2" xfId="57308" xr:uid="{8C2EE37C-BD87-43BA-A565-7411E5514AA3}"/>
    <cellStyle name="ส่วนที่ถูกเน้น2 2 3" xfId="57309" xr:uid="{A5564F57-7B3E-4EA4-8EAD-D0AB37C25086}"/>
    <cellStyle name="ส่วนที่ถูกเน้น2 3" xfId="57310" xr:uid="{CCC2DCBA-F642-4E1E-AF6F-7F81F73B2EB6}"/>
    <cellStyle name="ส่วนที่ถูกเน้น2 4" xfId="57311" xr:uid="{39D2BD4A-83B7-4583-A46B-728CCD58A59E}"/>
    <cellStyle name="ส่วนที่ถูกเน้น2 5" xfId="57312" xr:uid="{FE2C0E37-1832-43D0-8B96-A69A76CC9B93}"/>
    <cellStyle name="ส่วนที่ถูกเน้น2 6" xfId="57313" xr:uid="{8B4364A2-C715-4EB2-98C0-E7DCE90B6DBA}"/>
    <cellStyle name="ส่วนที่ถูกเน้น3" xfId="57314" xr:uid="{977DABC1-7FF7-4517-80FF-8C5F959ACFDF}"/>
    <cellStyle name="ส่วนที่ถูกเน้น3 2" xfId="57315" xr:uid="{7A4814B3-B57A-4B93-9463-B04405065A54}"/>
    <cellStyle name="ส่วนที่ถูกเน้น3 2 2" xfId="57316" xr:uid="{5940B747-57CC-4A47-81A5-61F6F96F8CFD}"/>
    <cellStyle name="ส่วนที่ถูกเน้น3 2 3" xfId="57317" xr:uid="{686F9722-BA0E-410A-8A7F-958CC4EDD20E}"/>
    <cellStyle name="ส่วนที่ถูกเน้น3 3" xfId="57318" xr:uid="{404429CD-05BF-4E4F-BE8C-BD9510F1DBE0}"/>
    <cellStyle name="ส่วนที่ถูกเน้น3 4" xfId="57319" xr:uid="{78874855-6176-4BDC-9199-B27068DB5684}"/>
    <cellStyle name="ส่วนที่ถูกเน้น3 5" xfId="57320" xr:uid="{7CFD1358-C683-4187-AA48-EA73D0A9127F}"/>
    <cellStyle name="ส่วนที่ถูกเน้น3 6" xfId="57321" xr:uid="{D52D0188-DBC6-4FA8-8809-861F29D310ED}"/>
    <cellStyle name="ส่วนที่ถูกเน้น4" xfId="57322" xr:uid="{F41A9559-77F7-4CA7-A707-C8216AD0378E}"/>
    <cellStyle name="ส่วนที่ถูกเน้น4 2" xfId="57323" xr:uid="{86843876-DBBE-4965-A777-FA5692A0BD9E}"/>
    <cellStyle name="ส่วนที่ถูกเน้น4 2 2" xfId="57324" xr:uid="{1CBFFCA3-F1A6-497D-B0DC-524DB63E912A}"/>
    <cellStyle name="ส่วนที่ถูกเน้น4 2 3" xfId="57325" xr:uid="{107C0365-C088-4186-B16A-39961921AFD0}"/>
    <cellStyle name="ส่วนที่ถูกเน้น4 3" xfId="57326" xr:uid="{7C07F72F-3C2F-4E5B-B10B-50C52455255D}"/>
    <cellStyle name="ส่วนที่ถูกเน้น4 3 2" xfId="57327" xr:uid="{2A028C98-8450-4A5F-BD9A-62B119680278}"/>
    <cellStyle name="ส่วนที่ถูกเน้น4 4" xfId="57328" xr:uid="{D3462764-2FDE-44CD-A705-1105C53258A3}"/>
    <cellStyle name="ส่วนที่ถูกเน้น4 5" xfId="57329" xr:uid="{22CA4B4C-7939-4C7B-9D4D-A77E4DD79250}"/>
    <cellStyle name="ส่วนที่ถูกเน้น4 6" xfId="57330" xr:uid="{EC3BA1E3-BFBC-4CEF-AAC4-27F9E17AA9F8}"/>
    <cellStyle name="ส่วนที่ถูกเน้น4_1.RBL Related Transactions &amp; note 2010-Q2" xfId="57331" xr:uid="{A705E206-0E70-4748-B2E2-DD00CADFC98E}"/>
    <cellStyle name="ส่วนที่ถูกเน้น5" xfId="57332" xr:uid="{DE2F0F14-A362-4AE2-870A-3DC53B4181F6}"/>
    <cellStyle name="ส่วนที่ถูกเน้น5 2" xfId="57333" xr:uid="{2DF1BD98-295A-4C90-A427-09C124D3AA5F}"/>
    <cellStyle name="ส่วนที่ถูกเน้น5 2 2" xfId="57334" xr:uid="{E61592BA-2094-4461-8763-EAB20BA16439}"/>
    <cellStyle name="ส่วนที่ถูกเน้น5 3" xfId="57335" xr:uid="{6DEFE7F8-5CAB-4380-8994-ECB26E274750}"/>
    <cellStyle name="ส่วนที่ถูกเน้น5 4" xfId="57336" xr:uid="{8FE98F4F-EA85-4422-82B0-139DF6BAB7EC}"/>
    <cellStyle name="ส่วนที่ถูกเน้น5 5" xfId="57337" xr:uid="{94C46355-91CA-4EAF-98E5-5F9E70F46254}"/>
    <cellStyle name="ส่วนที่ถูกเน้น5 6" xfId="57338" xr:uid="{AC0BD6F6-74B0-49CD-8446-E7A2E91C942A}"/>
    <cellStyle name="ส่วนที่ถูกเน้น6" xfId="57339" xr:uid="{0863F09D-DFEC-42AD-84E8-FDA618DB9EE6}"/>
    <cellStyle name="ส่วนที่ถูกเน้น6 2" xfId="57340" xr:uid="{C69E4B8D-9454-45E5-8D49-88C06C488660}"/>
    <cellStyle name="ส่วนที่ถูกเน้น6 2 2" xfId="57341" xr:uid="{FC02AC87-4F99-4AFA-B42B-BD051BFD4587}"/>
    <cellStyle name="ส่วนที่ถูกเน้น6 2 3" xfId="57342" xr:uid="{7FAF3636-3BF5-4B94-A212-A8D293034B95}"/>
    <cellStyle name="ส่วนที่ถูกเน้น6 3" xfId="57343" xr:uid="{264585B6-6AB4-42FA-A402-893CA363D631}"/>
    <cellStyle name="ส่วนที่ถูกเน้น6 4" xfId="57344" xr:uid="{BF038DC1-7264-41E7-ACA7-1DED360FB423}"/>
    <cellStyle name="ส่วนที่ถูกเน้น6 5" xfId="57345" xr:uid="{6E608C04-50FF-406C-9221-6346BD3AC846}"/>
    <cellStyle name="ส่วนที่ถูกเน้น6 6" xfId="57346" xr:uid="{46D032E2-061A-476C-BE41-59F24E49E4E6}"/>
    <cellStyle name="หมายเหตุ" xfId="58200" xr:uid="{8DC7EB1B-1276-4BBF-9D96-D2A17D23625F}"/>
    <cellStyle name="หมายเหตุ 10" xfId="58201" xr:uid="{AC80B73B-5988-4618-B27D-19CCB775C662}"/>
    <cellStyle name="หมายเหตุ 10 2" xfId="58202" xr:uid="{8F8E5080-3E2B-44AC-B8DD-2AC21C6E8ED8}"/>
    <cellStyle name="หมายเหตุ 10 2 2" xfId="58203" xr:uid="{0146B84D-9A16-40B0-8CF4-B51977616EC0}"/>
    <cellStyle name="หมายเหตุ 10 2 2 2" xfId="58204" xr:uid="{43814612-9092-4263-9089-7D2CC09FC514}"/>
    <cellStyle name="หมายเหตุ 10 2 2 2 2" xfId="58205" xr:uid="{4EA28866-8059-430F-A34A-70B21183EAFE}"/>
    <cellStyle name="หมายเหตุ 10 2 2 2 2 2" xfId="58206" xr:uid="{8E6AAB11-F1BE-4DE4-A175-CA1FA0F45052}"/>
    <cellStyle name="หมายเหตุ 10 2 2 2 3" xfId="58207" xr:uid="{B990C6E6-4EAD-42C4-906F-26475C510BB4}"/>
    <cellStyle name="หมายเหตุ 10 2 2 2 3 2" xfId="58208" xr:uid="{CA638A8B-55CF-474F-A15A-B211382E3F1F}"/>
    <cellStyle name="หมายเหตุ 10 2 2 2 4" xfId="58209" xr:uid="{D270C838-BB94-4950-B828-698CC48D12B4}"/>
    <cellStyle name="หมายเหตุ 10 2 2 3" xfId="58210" xr:uid="{08191851-3B34-438D-BB54-298BC9FCB8FA}"/>
    <cellStyle name="หมายเหตุ 10 2 2 3 2" xfId="58211" xr:uid="{6CDD85BA-1F0E-46BD-AFCB-3374524EEC29}"/>
    <cellStyle name="หมายเหตุ 10 2 2 4" xfId="58212" xr:uid="{8C536704-8381-4B60-A00C-776CBDC0DC69}"/>
    <cellStyle name="หมายเหตุ 10 2 2 4 2" xfId="58213" xr:uid="{84E3A4FF-3485-4074-8206-DCAC0B1DAC95}"/>
    <cellStyle name="หมายเหตุ 10 2 2 5" xfId="58214" xr:uid="{E7CE71A6-06D4-4E70-B8FA-95BC9AC5D4F2}"/>
    <cellStyle name="หมายเหตุ 10 2 3" xfId="58215" xr:uid="{C3CDE2F5-3411-4043-A6FE-760F92058E00}"/>
    <cellStyle name="หมายเหตุ 10 2 3 2" xfId="58216" xr:uid="{930BE526-295B-45F9-8D91-28006C75DF4E}"/>
    <cellStyle name="หมายเหตุ 10 2 4" xfId="58217" xr:uid="{0864E3AD-4BCF-422E-841E-34F6204A5AFA}"/>
    <cellStyle name="หมายเหตุ 10 2 4 2" xfId="58218" xr:uid="{66CD9A9A-4505-43FA-8645-9A991D3C3829}"/>
    <cellStyle name="หมายเหตุ 10 2 5" xfId="58219" xr:uid="{7D232D2C-A498-4596-9667-EA8B5C22650E}"/>
    <cellStyle name="หมายเหตุ 10 3" xfId="58220" xr:uid="{AF83B2FF-3A14-4FAD-989E-C317B8AF36E4}"/>
    <cellStyle name="หมายเหตุ 10 3 2" xfId="58221" xr:uid="{92964A97-E323-4E3B-B62D-F337B33AFA2A}"/>
    <cellStyle name="หมายเหตุ 10 3 2 2" xfId="58222" xr:uid="{28B81F4B-E5F5-4337-8A29-00549AF976B5}"/>
    <cellStyle name="หมายเหตุ 10 3 2 2 2" xfId="58223" xr:uid="{F8A6F7B8-DECF-49C5-8A81-32ED6C731849}"/>
    <cellStyle name="หมายเหตุ 10 3 2 3" xfId="58224" xr:uid="{1AF1EAE5-FB85-44EA-A48B-42CF6763EE27}"/>
    <cellStyle name="หมายเหตุ 10 3 2 3 2" xfId="58225" xr:uid="{2C54E34A-546B-4FE9-A909-B03BDADAFC0A}"/>
    <cellStyle name="หมายเหตุ 10 3 2 4" xfId="58226" xr:uid="{A0F8D595-9C24-4480-8E18-01DC23697806}"/>
    <cellStyle name="หมายเหตุ 10 3 3" xfId="58227" xr:uid="{12E59382-9043-4150-8EF1-5806943E0CA4}"/>
    <cellStyle name="หมายเหตุ 10 3 3 2" xfId="58228" xr:uid="{E4D748AB-55DC-4038-9368-81B39E02EFEE}"/>
    <cellStyle name="หมายเหตุ 10 3 4" xfId="58229" xr:uid="{2070F842-2910-422E-B616-29C6FCB8C68F}"/>
    <cellStyle name="หมายเหตุ 10 3 4 2" xfId="58230" xr:uid="{002ADC80-36B3-4220-94F0-6CE851D884D1}"/>
    <cellStyle name="หมายเหตุ 10 3 5" xfId="58231" xr:uid="{0E1EB3A9-E975-46F8-800F-68E9AAC45DFE}"/>
    <cellStyle name="หมายเหตุ 10 4" xfId="58232" xr:uid="{C6A231D7-BD9A-413F-AD24-7D375A597BB7}"/>
    <cellStyle name="หมายเหตุ 10 4 2" xfId="58233" xr:uid="{55690017-9E32-4D97-AB2F-4F6211816620}"/>
    <cellStyle name="หมายเหตุ 10 5" xfId="58234" xr:uid="{9C05396C-8AD5-4390-B882-927F5378A590}"/>
    <cellStyle name="หมายเหตุ 10 5 2" xfId="58235" xr:uid="{E2D6A6B3-42D4-4042-AD4D-596F97C48FA9}"/>
    <cellStyle name="หมายเหตุ 10 6" xfId="58236" xr:uid="{D0473FFA-6F7D-498D-90C2-9D1364F6BC46}"/>
    <cellStyle name="หมายเหตุ 11" xfId="58237" xr:uid="{6584F092-9938-409A-977D-4C6B4E005C0C}"/>
    <cellStyle name="หมายเหตุ 11 2" xfId="58238" xr:uid="{2BEA98B9-1FA8-452A-A1ED-775D558B5B57}"/>
    <cellStyle name="หมายเหตุ 11 2 2" xfId="58239" xr:uid="{B3E7B153-809A-41E0-89A3-667A50DBDBDF}"/>
    <cellStyle name="หมายเหตุ 11 2 2 2" xfId="58240" xr:uid="{AB2004D3-E194-4A45-8D63-48013359E9C1}"/>
    <cellStyle name="หมายเหตุ 11 2 2 2 2" xfId="58241" xr:uid="{B3C452F1-5372-4FE8-A543-D31F367D66DD}"/>
    <cellStyle name="หมายเหตุ 11 2 2 2 2 2" xfId="58242" xr:uid="{91016149-1EDC-48FD-876B-EA6F330A524F}"/>
    <cellStyle name="หมายเหตุ 11 2 2 2 3" xfId="58243" xr:uid="{62E2EF52-350F-4965-9290-116D3871B90F}"/>
    <cellStyle name="หมายเหตุ 11 2 2 2 3 2" xfId="58244" xr:uid="{5D513093-2C58-4604-BD70-9C5A54A4ACB8}"/>
    <cellStyle name="หมายเหตุ 11 2 2 2 4" xfId="58245" xr:uid="{DBC00678-A7AC-4265-8082-BAE2574541DE}"/>
    <cellStyle name="หมายเหตุ 11 2 2 3" xfId="58246" xr:uid="{5590EFCF-3D5A-4F28-B025-E63F572542D3}"/>
    <cellStyle name="หมายเหตุ 11 2 2 3 2" xfId="58247" xr:uid="{EFBE3624-A86F-4390-83E4-994910A0BFE1}"/>
    <cellStyle name="หมายเหตุ 11 2 2 4" xfId="58248" xr:uid="{690B2479-8B7C-4266-9F3E-F87D2E247BD4}"/>
    <cellStyle name="หมายเหตุ 11 2 2 4 2" xfId="58249" xr:uid="{A5FA983B-9AEF-46A4-BD50-B1FD2F3BC182}"/>
    <cellStyle name="หมายเหตุ 11 2 2 5" xfId="58250" xr:uid="{78D0B969-AFF0-4117-A7B3-3214478B60A6}"/>
    <cellStyle name="หมายเหตุ 11 2 3" xfId="58251" xr:uid="{67E44925-9D66-4CD3-8BF1-650AD25F7B2E}"/>
    <cellStyle name="หมายเหตุ 11 2 3 2" xfId="58252" xr:uid="{47E23E9F-F0E9-4296-8C53-8899AA0E8E19}"/>
    <cellStyle name="หมายเหตุ 11 2 4" xfId="58253" xr:uid="{7EEC8D1B-6F74-4E3C-8EC7-FD1E4C292433}"/>
    <cellStyle name="หมายเหตุ 11 2 4 2" xfId="58254" xr:uid="{97CD5262-E933-46AB-A876-7EF735203DC5}"/>
    <cellStyle name="หมายเหตุ 11 2 5" xfId="58255" xr:uid="{C32AAB8D-F9A2-44AA-96F7-7AE579169D58}"/>
    <cellStyle name="หมายเหตุ 11 3" xfId="58256" xr:uid="{16B174E5-FF69-497D-950F-3E1165246EE4}"/>
    <cellStyle name="หมายเหตุ 11 3 2" xfId="58257" xr:uid="{97907472-A676-4DA7-A1AC-574201B4FF7D}"/>
    <cellStyle name="หมายเหตุ 11 3 2 2" xfId="58258" xr:uid="{F31F2D2F-05AC-43EF-AA8D-3A4418FE69A3}"/>
    <cellStyle name="หมายเหตุ 11 3 2 2 2" xfId="58259" xr:uid="{9C3F89FD-7790-4686-94B1-8329368817C9}"/>
    <cellStyle name="หมายเหตุ 11 3 2 3" xfId="58260" xr:uid="{DA7E43BC-53D1-4503-8A10-49ADE54D14FB}"/>
    <cellStyle name="หมายเหตุ 11 3 2 3 2" xfId="58261" xr:uid="{555D7E43-D9F6-4281-BF70-90E4C7FECF55}"/>
    <cellStyle name="หมายเหตุ 11 3 2 4" xfId="58262" xr:uid="{5E47E51B-AA4D-40EF-85C2-16EF8059C069}"/>
    <cellStyle name="หมายเหตุ 11 3 3" xfId="58263" xr:uid="{55EA405C-480E-44CD-8404-EB883D819BAD}"/>
    <cellStyle name="หมายเหตุ 11 3 3 2" xfId="58264" xr:uid="{2076C70E-1BCA-4247-B79B-4A4D6213CD8D}"/>
    <cellStyle name="หมายเหตุ 11 3 4" xfId="58265" xr:uid="{F0DC97C8-B2E8-4234-A3DD-18D9C1B9643C}"/>
    <cellStyle name="หมายเหตุ 11 3 4 2" xfId="58266" xr:uid="{A5B6DE21-3233-4762-B1F6-C45F83A6581E}"/>
    <cellStyle name="หมายเหตุ 11 3 5" xfId="58267" xr:uid="{1BC85ACF-3175-416D-A637-FA6B9D61D462}"/>
    <cellStyle name="หมายเหตุ 11 4" xfId="58268" xr:uid="{CFAAFCA5-27AE-419E-B218-2AA3C99492EC}"/>
    <cellStyle name="หมายเหตุ 11 4 2" xfId="58269" xr:uid="{B21013E6-27D5-4B35-90DE-DD601352B776}"/>
    <cellStyle name="หมายเหตุ 11 5" xfId="58270" xr:uid="{0CA02A8A-021F-44F4-9F8F-B791C6ACB16A}"/>
    <cellStyle name="หมายเหตุ 11 5 2" xfId="58271" xr:uid="{3D302593-D0ED-45CA-AA25-B8D943BF13B8}"/>
    <cellStyle name="หมายเหตุ 11 6" xfId="58272" xr:uid="{7075D2F2-5D5D-4885-995C-FAE71E01A323}"/>
    <cellStyle name="หมายเหตุ 12" xfId="58273" xr:uid="{5FE8624B-03DC-4CA4-A991-2B15A9B35D52}"/>
    <cellStyle name="หมายเหตุ 12 2" xfId="58274" xr:uid="{84F9A0AF-F38D-460A-8697-E6822ED2B9A6}"/>
    <cellStyle name="หมายเหตุ 12 2 2" xfId="58275" xr:uid="{1D29EC86-876D-4982-A1EB-46FD77AF16F3}"/>
    <cellStyle name="หมายเหตุ 12 2 2 2" xfId="58276" xr:uid="{B515B5E9-C2C1-461A-B5FA-276F0DDE8DCE}"/>
    <cellStyle name="หมายเหตุ 12 2 2 2 2" xfId="58277" xr:uid="{5AA83C9A-D6CE-4ECF-ADE3-24B0E21AD479}"/>
    <cellStyle name="หมายเหตุ 12 2 2 2 2 2" xfId="58278" xr:uid="{AF74B133-2615-4964-B50F-E2196C424C36}"/>
    <cellStyle name="หมายเหตุ 12 2 2 2 3" xfId="58279" xr:uid="{B43C9CCD-D85C-4CD5-84B0-90F148D8E517}"/>
    <cellStyle name="หมายเหตุ 12 2 2 2 3 2" xfId="58280" xr:uid="{69291288-96D9-4F28-A95D-DDE805E4B4D6}"/>
    <cellStyle name="หมายเหตุ 12 2 2 2 4" xfId="58281" xr:uid="{F930F05F-19F9-4F10-828F-7AA68AD1C7C6}"/>
    <cellStyle name="หมายเหตุ 12 2 2 3" xfId="58282" xr:uid="{813A1AF3-7CB9-4063-9A88-4ED3265643D0}"/>
    <cellStyle name="หมายเหตุ 12 2 2 3 2" xfId="58283" xr:uid="{02FE5860-4A04-4E34-9075-DD5E32BB1288}"/>
    <cellStyle name="หมายเหตุ 12 2 2 4" xfId="58284" xr:uid="{BB03CC63-5A83-4FC4-8211-F3E93AAFFEED}"/>
    <cellStyle name="หมายเหตุ 12 2 2 4 2" xfId="58285" xr:uid="{7D30F0CE-0602-4AFB-929F-193AB93D71B6}"/>
    <cellStyle name="หมายเหตุ 12 2 2 5" xfId="58286" xr:uid="{F6BD3114-22C3-4010-B9DD-A7A5E637C424}"/>
    <cellStyle name="หมายเหตุ 12 2 3" xfId="58287" xr:uid="{4D60EB08-73BE-4B02-84B6-65CA99EDF6EA}"/>
    <cellStyle name="หมายเหตุ 12 2 3 2" xfId="58288" xr:uid="{BBF3BB47-5F08-4819-B374-48460A256765}"/>
    <cellStyle name="หมายเหตุ 12 2 4" xfId="58289" xr:uid="{DF60E689-A966-43D7-9179-BA97D3DD8759}"/>
    <cellStyle name="หมายเหตุ 12 2 4 2" xfId="58290" xr:uid="{4E13E7E3-49BE-4A15-B8C7-6CDF87234716}"/>
    <cellStyle name="หมายเหตุ 12 2 5" xfId="58291" xr:uid="{D13DA833-14C8-4EA7-AAF2-B79F1767677B}"/>
    <cellStyle name="หมายเหตุ 12 3" xfId="58292" xr:uid="{3C12EE9C-3C8E-4B6A-876C-4FEBFE1ADBED}"/>
    <cellStyle name="หมายเหตุ 12 3 2" xfId="58293" xr:uid="{1C0EA668-BB2E-4FAE-8392-3B4DE0D597ED}"/>
    <cellStyle name="หมายเหตุ 12 3 2 2" xfId="58294" xr:uid="{4A0984F6-9B2F-4D92-A76C-4C9D2202C3B2}"/>
    <cellStyle name="หมายเหตุ 12 3 2 2 2" xfId="58295" xr:uid="{81FED71D-1405-4489-8034-A4B1B17CF4F1}"/>
    <cellStyle name="หมายเหตุ 12 3 2 3" xfId="58296" xr:uid="{AA74A480-6F63-453F-A424-05C5785B0F02}"/>
    <cellStyle name="หมายเหตุ 12 3 2 3 2" xfId="58297" xr:uid="{B417A610-14F9-4F19-A852-0B610020E086}"/>
    <cellStyle name="หมายเหตุ 12 3 2 4" xfId="58298" xr:uid="{39C0CD3C-D7A6-4AC4-9F5B-CDFD2A840BF1}"/>
    <cellStyle name="หมายเหตุ 12 3 3" xfId="58299" xr:uid="{0AFFDB2B-7C26-462F-996B-D94FC19F38E0}"/>
    <cellStyle name="หมายเหตุ 12 3 3 2" xfId="58300" xr:uid="{57503D8F-2ED0-47B7-B196-3971A17BC868}"/>
    <cellStyle name="หมายเหตุ 12 3 4" xfId="58301" xr:uid="{82AF75E3-CD92-490D-BEB6-793C8CD1DAF9}"/>
    <cellStyle name="หมายเหตุ 12 3 4 2" xfId="58302" xr:uid="{D0755F3E-54D1-4262-B8DC-0CCBD4F410FE}"/>
    <cellStyle name="หมายเหตุ 12 3 5" xfId="58303" xr:uid="{4170B714-D44E-4B43-BA0F-88E11CD8D99D}"/>
    <cellStyle name="หมายเหตุ 12 4" xfId="58304" xr:uid="{FCC88EC2-2C5F-4F27-BF01-59EF8531C9E6}"/>
    <cellStyle name="หมายเหตุ 12 4 2" xfId="58305" xr:uid="{174DA9DE-5F73-43A2-BB5A-54742661E82B}"/>
    <cellStyle name="หมายเหตุ 12 5" xfId="58306" xr:uid="{102418E1-BDCD-462E-B1A2-6DBC6799DA70}"/>
    <cellStyle name="หมายเหตุ 12 5 2" xfId="58307" xr:uid="{D7D75CB2-B3C6-489D-B881-8FDBFD471E57}"/>
    <cellStyle name="หมายเหตุ 12 6" xfId="58308" xr:uid="{A4CBE169-1A1C-4C8E-B5EF-955B44900539}"/>
    <cellStyle name="หมายเหตุ 13" xfId="58309" xr:uid="{F5536BCB-3F20-41D8-866F-7199A99307B6}"/>
    <cellStyle name="หมายเหตุ 13 2" xfId="58310" xr:uid="{458A28DE-A9A2-4CF1-B83A-3444C19AAABE}"/>
    <cellStyle name="หมายเหตุ 13 2 2" xfId="58311" xr:uid="{1DEDDD49-A3F2-44ED-BEF8-C50F86055181}"/>
    <cellStyle name="หมายเหตุ 13 2 2 2" xfId="58312" xr:uid="{97649E8F-13D4-4292-B540-42AC8A114DAD}"/>
    <cellStyle name="หมายเหตุ 13 2 2 2 2" xfId="58313" xr:uid="{46989017-639D-47A7-8055-ED20880FAD03}"/>
    <cellStyle name="หมายเหตุ 13 2 2 2 2 2" xfId="58314" xr:uid="{30056AC4-B13C-4501-A5AF-41A727BABFB2}"/>
    <cellStyle name="หมายเหตุ 13 2 2 2 3" xfId="58315" xr:uid="{DDA44B8D-94A9-4AF4-B1ED-CEE8729A4AC0}"/>
    <cellStyle name="หมายเหตุ 13 2 2 2 3 2" xfId="58316" xr:uid="{1B2787A9-8A56-414C-A215-911D2B749496}"/>
    <cellStyle name="หมายเหตุ 13 2 2 2 4" xfId="58317" xr:uid="{AD2762BB-DAEA-43D1-BA8B-F8182A89ED45}"/>
    <cellStyle name="หมายเหตุ 13 2 2 3" xfId="58318" xr:uid="{FB0515F0-CFCF-42E8-8202-E39CE2319342}"/>
    <cellStyle name="หมายเหตุ 13 2 2 3 2" xfId="58319" xr:uid="{728A4E27-6430-4660-A6E4-8DB7234D9C6B}"/>
    <cellStyle name="หมายเหตุ 13 2 2 4" xfId="58320" xr:uid="{1EFB7B06-397F-40BC-84AD-650ED0F3FD8C}"/>
    <cellStyle name="หมายเหตุ 13 2 2 4 2" xfId="58321" xr:uid="{319426AC-4AD6-4BCB-824D-53A108D1A49F}"/>
    <cellStyle name="หมายเหตุ 13 2 2 5" xfId="58322" xr:uid="{27AE70D7-41C9-4EBD-AD97-A32858F84613}"/>
    <cellStyle name="หมายเหตุ 13 2 3" xfId="58323" xr:uid="{B9A3D70C-C28E-465C-88DA-949B464981BA}"/>
    <cellStyle name="หมายเหตุ 13 2 3 2" xfId="58324" xr:uid="{9B6AD6AC-D193-4E6F-BA26-FA0FCFDADDFE}"/>
    <cellStyle name="หมายเหตุ 13 2 4" xfId="58325" xr:uid="{032EB517-4334-4E3D-8ECE-1FC4BEF8E742}"/>
    <cellStyle name="หมายเหตุ 13 2 4 2" xfId="58326" xr:uid="{881B372C-9581-4298-BEB0-E3C00EDB260B}"/>
    <cellStyle name="หมายเหตุ 13 2 5" xfId="58327" xr:uid="{6C61FD55-B056-4BBF-B3F2-354FACB148A5}"/>
    <cellStyle name="หมายเหตุ 13 3" xfId="58328" xr:uid="{958CF869-70CA-4184-B763-69DFF56D0ED0}"/>
    <cellStyle name="หมายเหตุ 13 3 2" xfId="58329" xr:uid="{71784907-EB2A-4562-AD67-23D54BC9E27E}"/>
    <cellStyle name="หมายเหตุ 13 3 2 2" xfId="58330" xr:uid="{F48D040B-F574-4DD2-B0C2-999E04620E15}"/>
    <cellStyle name="หมายเหตุ 13 3 2 2 2" xfId="58331" xr:uid="{B4767D55-1619-40E8-B046-2C8ADB50F2D4}"/>
    <cellStyle name="หมายเหตุ 13 3 2 3" xfId="58332" xr:uid="{B5006334-E0B9-46ED-AD79-D6D0A5629EEA}"/>
    <cellStyle name="หมายเหตุ 13 3 2 3 2" xfId="58333" xr:uid="{85225D26-7693-4DFE-92D0-34997EB25024}"/>
    <cellStyle name="หมายเหตุ 13 3 2 4" xfId="58334" xr:uid="{EF0F4C62-97D7-4A30-8870-D455E4468848}"/>
    <cellStyle name="หมายเหตุ 13 3 3" xfId="58335" xr:uid="{EBC96003-E51D-434A-BCB8-F48416F989EF}"/>
    <cellStyle name="หมายเหตุ 13 3 3 2" xfId="58336" xr:uid="{B295EDFC-9B3F-4C2F-AB9E-051139AB7FF8}"/>
    <cellStyle name="หมายเหตุ 13 3 4" xfId="58337" xr:uid="{44BA93AA-1890-454D-B1CD-A3FB21F939F0}"/>
    <cellStyle name="หมายเหตุ 13 3 4 2" xfId="58338" xr:uid="{E22D3164-36FB-4F9E-B4EE-647C47C4ACAC}"/>
    <cellStyle name="หมายเหตุ 13 3 5" xfId="58339" xr:uid="{C01181C5-B1FA-4750-8186-47A84E2FE536}"/>
    <cellStyle name="หมายเหตุ 13 4" xfId="58340" xr:uid="{B7892477-2AA9-46FD-B9FC-63111F5C26F9}"/>
    <cellStyle name="หมายเหตุ 13 4 2" xfId="58341" xr:uid="{1DB748BC-DFFB-4BA1-9961-D2E0DB1A7577}"/>
    <cellStyle name="หมายเหตุ 13 5" xfId="58342" xr:uid="{FCB73F9E-D251-4F55-B629-58E48AB5C5FE}"/>
    <cellStyle name="หมายเหตุ 13 5 2" xfId="58343" xr:uid="{CBF4AAB7-95BC-4D9D-A0B3-1B37BF26D8D5}"/>
    <cellStyle name="หมายเหตุ 13 6" xfId="58344" xr:uid="{6DDFF7BD-1550-462C-9864-E08CEAB8E2A3}"/>
    <cellStyle name="หมายเหตุ 14" xfId="58345" xr:uid="{9612AF49-859E-4806-AFB6-936D1CA8F7FC}"/>
    <cellStyle name="หมายเหตุ 14 2" xfId="58346" xr:uid="{6E9BF6B7-A67B-427D-9F0A-4CA16E7EA36B}"/>
    <cellStyle name="หมายเหตุ 14 2 2" xfId="58347" xr:uid="{46E56CF5-2BDB-4238-8339-342D3E9AA1C4}"/>
    <cellStyle name="หมายเหตุ 14 2 2 2" xfId="58348" xr:uid="{89D75FF8-809C-487E-8820-89FA92389065}"/>
    <cellStyle name="หมายเหตุ 14 2 2 2 2" xfId="58349" xr:uid="{DE420B47-B845-4D7D-93F6-F08B82DD95CC}"/>
    <cellStyle name="หมายเหตุ 14 2 2 2 2 2" xfId="58350" xr:uid="{EE78C8B3-EB3C-443F-A9EB-33A125950930}"/>
    <cellStyle name="หมายเหตุ 14 2 2 2 3" xfId="58351" xr:uid="{887CBEA7-50E7-4A0D-9C1A-CA777AC6BA04}"/>
    <cellStyle name="หมายเหตุ 14 2 2 2 3 2" xfId="58352" xr:uid="{290CF25F-17D3-4FE9-8DDD-A91D3A012B96}"/>
    <cellStyle name="หมายเหตุ 14 2 2 2 4" xfId="58353" xr:uid="{00E7685D-D5E3-478F-8359-119B52C47BAA}"/>
    <cellStyle name="หมายเหตุ 14 2 2 3" xfId="58354" xr:uid="{E63E5679-4938-47FA-9DA0-A178C5FBCE1B}"/>
    <cellStyle name="หมายเหตุ 14 2 2 3 2" xfId="58355" xr:uid="{D34EB2E0-8579-4DB9-A4AE-FAF3485ED063}"/>
    <cellStyle name="หมายเหตุ 14 2 2 4" xfId="58356" xr:uid="{ADAF8D4D-44EA-455E-8FC0-863282384A52}"/>
    <cellStyle name="หมายเหตุ 14 2 2 4 2" xfId="58357" xr:uid="{E61DC9E8-C25E-42CF-BFBD-871EBA0ABF16}"/>
    <cellStyle name="หมายเหตุ 14 2 2 5" xfId="58358" xr:uid="{636C4C95-0A33-4C80-963A-C42D3046CCF4}"/>
    <cellStyle name="หมายเหตุ 14 2 3" xfId="58359" xr:uid="{6EBC800A-52A7-4A40-A68A-2E29E5AFD355}"/>
    <cellStyle name="หมายเหตุ 14 2 3 2" xfId="58360" xr:uid="{68E6B96C-1AA1-444A-9068-DC30DEE78421}"/>
    <cellStyle name="หมายเหตุ 14 2 4" xfId="58361" xr:uid="{2819BDBB-40D4-47AD-A0ED-90A543475040}"/>
    <cellStyle name="หมายเหตุ 14 2 4 2" xfId="58362" xr:uid="{C5315A0C-7D98-41CE-A903-C21DD554FA06}"/>
    <cellStyle name="หมายเหตุ 14 2 5" xfId="58363" xr:uid="{0F7AC433-C10D-4F51-A741-601029E55EB1}"/>
    <cellStyle name="หมายเหตุ 14 3" xfId="58364" xr:uid="{B14286FE-31AE-4936-8D84-0F1A61B88911}"/>
    <cellStyle name="หมายเหตุ 14 3 2" xfId="58365" xr:uid="{64EDAAE9-199E-4C74-9FDF-B2C332C72BFA}"/>
    <cellStyle name="หมายเหตุ 14 3 2 2" xfId="58366" xr:uid="{F082E531-9DF6-448C-A137-E2F7060A6499}"/>
    <cellStyle name="หมายเหตุ 14 3 2 2 2" xfId="58367" xr:uid="{99B521E5-887A-4C58-8F2E-B4713578FABD}"/>
    <cellStyle name="หมายเหตุ 14 3 2 3" xfId="58368" xr:uid="{605F15A2-1221-458B-B5FC-37F05CEF7515}"/>
    <cellStyle name="หมายเหตุ 14 3 2 3 2" xfId="58369" xr:uid="{C3B57A20-9F59-459D-B850-7A1A4959B3E8}"/>
    <cellStyle name="หมายเหตุ 14 3 2 4" xfId="58370" xr:uid="{BE3E972F-92B5-4C0F-92FB-288E20C63406}"/>
    <cellStyle name="หมายเหตุ 14 3 3" xfId="58371" xr:uid="{070E52EB-784E-4978-9D13-390BA3FAB041}"/>
    <cellStyle name="หมายเหตุ 14 3 3 2" xfId="58372" xr:uid="{F74988FD-9C53-48D0-8326-2C8EEA99FE66}"/>
    <cellStyle name="หมายเหตุ 14 3 4" xfId="58373" xr:uid="{6B60A640-5221-4A9B-9351-C725055994B7}"/>
    <cellStyle name="หมายเหตุ 14 3 4 2" xfId="58374" xr:uid="{8A8FD94A-90D6-4626-BC29-D65C8CB2E86B}"/>
    <cellStyle name="หมายเหตุ 14 3 5" xfId="58375" xr:uid="{0B60F331-F2B0-4FF5-92EA-B6B923BDF04D}"/>
    <cellStyle name="หมายเหตุ 14 4" xfId="58376" xr:uid="{0737EF23-47A4-4011-958C-4C59198DCA64}"/>
    <cellStyle name="หมายเหตุ 14 4 2" xfId="58377" xr:uid="{EA3775B3-057A-4904-A09F-A8300D3B3BD3}"/>
    <cellStyle name="หมายเหตุ 14 5" xfId="58378" xr:uid="{08214E2C-B3F0-4B0B-A2CC-AFF40F6F68C6}"/>
    <cellStyle name="หมายเหตุ 14 5 2" xfId="58379" xr:uid="{26DC6552-3E90-45D6-A6AA-1D2BC92334D7}"/>
    <cellStyle name="หมายเหตุ 14 6" xfId="58380" xr:uid="{9940BBB4-9291-4845-B27D-F3F577F1ABAE}"/>
    <cellStyle name="หมายเหตุ 15" xfId="58381" xr:uid="{166B1616-3B08-40CA-8DDC-CD416C677AD4}"/>
    <cellStyle name="หมายเหตุ 15 2" xfId="58382" xr:uid="{866D39BA-0BE8-4299-B1C7-E5A8E3D706E4}"/>
    <cellStyle name="หมายเหตุ 15 2 2" xfId="58383" xr:uid="{2FB32CB5-9D29-4615-8628-9D18ACE36987}"/>
    <cellStyle name="หมายเหตุ 15 2 2 2" xfId="58384" xr:uid="{F5023DC4-5D68-4C57-8057-DBA49E4D32C0}"/>
    <cellStyle name="หมายเหตุ 15 2 2 2 2" xfId="58385" xr:uid="{5022B4E0-B6E1-4B80-AB26-8687A77332CA}"/>
    <cellStyle name="หมายเหตุ 15 2 2 2 2 2" xfId="58386" xr:uid="{6935DDA6-6379-4769-9CA9-A6DB12BEF85B}"/>
    <cellStyle name="หมายเหตุ 15 2 2 2 3" xfId="58387" xr:uid="{75CE94C2-DB79-41C9-958C-C2FC43EC782B}"/>
    <cellStyle name="หมายเหตุ 15 2 2 2 3 2" xfId="58388" xr:uid="{4E9B1251-7D03-4F88-9E45-CABF91850A1F}"/>
    <cellStyle name="หมายเหตุ 15 2 2 2 4" xfId="58389" xr:uid="{C78F86AA-3A6A-415A-83D9-311EF46EC8D5}"/>
    <cellStyle name="หมายเหตุ 15 2 2 3" xfId="58390" xr:uid="{74882393-8600-477A-9117-52B6663DEB7F}"/>
    <cellStyle name="หมายเหตุ 15 2 2 3 2" xfId="58391" xr:uid="{44C3C70B-2244-4675-B42D-AE7897E74FCA}"/>
    <cellStyle name="หมายเหตุ 15 2 2 4" xfId="58392" xr:uid="{A41B754B-4E47-4F7D-BB21-185505CBD856}"/>
    <cellStyle name="หมายเหตุ 15 2 2 4 2" xfId="58393" xr:uid="{C2593BB0-78BA-45AB-B342-F786B539FF09}"/>
    <cellStyle name="หมายเหตุ 15 2 2 5" xfId="58394" xr:uid="{295BB058-40A2-4C2F-8BAB-09E80AB97C77}"/>
    <cellStyle name="หมายเหตุ 15 2 3" xfId="58395" xr:uid="{089B1A3F-7634-4AF4-9D2C-920EA5B0B6D9}"/>
    <cellStyle name="หมายเหตุ 15 2 3 2" xfId="58396" xr:uid="{406A7C48-EF08-43DF-B985-26F75E969C2B}"/>
    <cellStyle name="หมายเหตุ 15 2 4" xfId="58397" xr:uid="{A319A25C-AFB9-47FE-8451-5E0799F2E0CD}"/>
    <cellStyle name="หมายเหตุ 15 2 4 2" xfId="58398" xr:uid="{39E7D607-E129-45F4-BEE2-5ADB6B5238A4}"/>
    <cellStyle name="หมายเหตุ 15 2 5" xfId="58399" xr:uid="{BD542765-6C7B-412F-8003-9A8A74A769EA}"/>
    <cellStyle name="หมายเหตุ 15 3" xfId="58400" xr:uid="{A1A310E9-6A0D-4137-8687-4186EE75B456}"/>
    <cellStyle name="หมายเหตุ 15 3 2" xfId="58401" xr:uid="{4DFC6A92-8978-4073-A164-227D2FDF86FB}"/>
    <cellStyle name="หมายเหตุ 15 3 2 2" xfId="58402" xr:uid="{F2F1EF24-1E19-4688-949E-69EAD4C9B6F2}"/>
    <cellStyle name="หมายเหตุ 15 3 2 2 2" xfId="58403" xr:uid="{6D5BFAF0-8922-4019-BF51-696571269440}"/>
    <cellStyle name="หมายเหตุ 15 3 2 3" xfId="58404" xr:uid="{226EBA2E-6B65-46D0-BF43-C16A566B4DAB}"/>
    <cellStyle name="หมายเหตุ 15 3 2 3 2" xfId="58405" xr:uid="{ED9AEB91-F03A-42EE-AE76-FFB3544BEB67}"/>
    <cellStyle name="หมายเหตุ 15 3 2 4" xfId="58406" xr:uid="{C2829131-097E-42BE-8AB9-1BC62FA70579}"/>
    <cellStyle name="หมายเหตุ 15 3 3" xfId="58407" xr:uid="{02CA8BC0-B245-4A71-87AA-5ABEEA301AD8}"/>
    <cellStyle name="หมายเหตุ 15 3 3 2" xfId="58408" xr:uid="{305FEF20-F242-4E27-9D40-DD23C4272180}"/>
    <cellStyle name="หมายเหตุ 15 3 4" xfId="58409" xr:uid="{E1D8B046-85AA-4A64-AD3E-7DC7B232D614}"/>
    <cellStyle name="หมายเหตุ 15 3 4 2" xfId="58410" xr:uid="{7E171E59-5CAC-438A-BA7A-5469E406FE1A}"/>
    <cellStyle name="หมายเหตุ 15 3 5" xfId="58411" xr:uid="{0235C3AB-4010-413B-A22B-1D23566D0FA9}"/>
    <cellStyle name="หมายเหตุ 15 4" xfId="58412" xr:uid="{B7DCF450-71FD-461A-90A1-F84DF617B421}"/>
    <cellStyle name="หมายเหตุ 15 4 2" xfId="58413" xr:uid="{6D9D745C-D08E-4F0C-A7AB-5C34D3B67B47}"/>
    <cellStyle name="หมายเหตุ 15 5" xfId="58414" xr:uid="{9D22F0B1-9076-444B-9D05-6830B18436F1}"/>
    <cellStyle name="หมายเหตุ 15 5 2" xfId="58415" xr:uid="{BCB58A38-1E55-495B-9757-2988CAC2D033}"/>
    <cellStyle name="หมายเหตุ 15 6" xfId="58416" xr:uid="{7907A20F-6694-483C-8B7E-F242368E8FDB}"/>
    <cellStyle name="หมายเหตุ 16" xfId="58417" xr:uid="{A613B815-C607-483B-BE2C-E2F43382A75B}"/>
    <cellStyle name="หมายเหตุ 16 2" xfId="58418" xr:uid="{15258665-2505-4D9C-AAA9-6AAD3D07CC1C}"/>
    <cellStyle name="หมายเหตุ 16 2 2" xfId="58419" xr:uid="{C737435F-61BD-4F19-B235-2A1BBF487348}"/>
    <cellStyle name="หมายเหตุ 16 2 2 2" xfId="58420" xr:uid="{E28397DD-0268-4198-828F-842CD99DE56D}"/>
    <cellStyle name="หมายเหตุ 16 2 2 2 2" xfId="58421" xr:uid="{67081DF1-D0E9-4ED2-AB64-3135DAF7AB9B}"/>
    <cellStyle name="หมายเหตุ 16 2 2 2 2 2" xfId="58422" xr:uid="{DDF12040-6DC2-4CF2-A439-9A53A6A963E1}"/>
    <cellStyle name="หมายเหตุ 16 2 2 2 3" xfId="58423" xr:uid="{E8D52B14-C84C-486C-A832-39CF8131B396}"/>
    <cellStyle name="หมายเหตุ 16 2 2 2 3 2" xfId="58424" xr:uid="{D20A50DF-36E3-4DC0-8573-327F00109EB8}"/>
    <cellStyle name="หมายเหตุ 16 2 2 2 4" xfId="58425" xr:uid="{F0175AA3-0A07-448D-9FF6-D0B4B2773018}"/>
    <cellStyle name="หมายเหตุ 16 2 2 3" xfId="58426" xr:uid="{99FD4DC0-43EF-48D1-9E75-0D3CA68288F7}"/>
    <cellStyle name="หมายเหตุ 16 2 2 3 2" xfId="58427" xr:uid="{29756106-59F8-48EF-A682-38181BDC51E6}"/>
    <cellStyle name="หมายเหตุ 16 2 2 4" xfId="58428" xr:uid="{242A08B3-A304-4274-ACCA-C825C9E519A8}"/>
    <cellStyle name="หมายเหตุ 16 2 2 4 2" xfId="58429" xr:uid="{D5019DFE-19A0-429A-B895-AD3D9B863FFA}"/>
    <cellStyle name="หมายเหตุ 16 2 2 5" xfId="58430" xr:uid="{75CBC0F8-B7B4-44CE-8E5E-5BB5A367D723}"/>
    <cellStyle name="หมายเหตุ 16 2 3" xfId="58431" xr:uid="{E625D33B-60DC-4781-8B4B-48FA1D0E80C8}"/>
    <cellStyle name="หมายเหตุ 16 2 3 2" xfId="58432" xr:uid="{75616F89-C9E5-44FF-A91D-7125D9A20F3A}"/>
    <cellStyle name="หมายเหตุ 16 2 4" xfId="58433" xr:uid="{4A68D5E5-DB85-4686-808A-437DC8B953C8}"/>
    <cellStyle name="หมายเหตุ 16 2 4 2" xfId="58434" xr:uid="{754BDDA6-0C06-4BFB-8C05-53422451EF4A}"/>
    <cellStyle name="หมายเหตุ 16 2 5" xfId="58435" xr:uid="{3817E5A4-02F6-4077-9407-12A42EF7BC38}"/>
    <cellStyle name="หมายเหตุ 16 3" xfId="58436" xr:uid="{BBC40DD1-543C-4F52-B35B-935E357CD2D3}"/>
    <cellStyle name="หมายเหตุ 16 3 2" xfId="58437" xr:uid="{4B882F04-CC14-41CE-8904-4AAA0ED3E742}"/>
    <cellStyle name="หมายเหตุ 16 3 2 2" xfId="58438" xr:uid="{89174DE6-BA51-42D9-B959-DA614AE9E51D}"/>
    <cellStyle name="หมายเหตุ 16 3 2 2 2" xfId="58439" xr:uid="{3734DBD6-F30C-4CD3-ADBD-D6E6C604C937}"/>
    <cellStyle name="หมายเหตุ 16 3 2 3" xfId="58440" xr:uid="{AEB92BF4-EEC0-427B-8376-E468E76658F7}"/>
    <cellStyle name="หมายเหตุ 16 3 2 3 2" xfId="58441" xr:uid="{DEDB9430-94D1-498E-9268-2F2685FC7209}"/>
    <cellStyle name="หมายเหตุ 16 3 2 4" xfId="58442" xr:uid="{1BFA43A4-5E72-4948-9F41-5116F59139F0}"/>
    <cellStyle name="หมายเหตุ 16 3 3" xfId="58443" xr:uid="{5065B2B2-AB92-43B6-8A0B-EF57F710B3E6}"/>
    <cellStyle name="หมายเหตุ 16 3 3 2" xfId="58444" xr:uid="{4BEC9192-7163-46F6-BAB1-9183F5EBED18}"/>
    <cellStyle name="หมายเหตุ 16 3 4" xfId="58445" xr:uid="{6F7D0F5E-782D-43D0-B894-0CD5B5CE9821}"/>
    <cellStyle name="หมายเหตุ 16 3 4 2" xfId="58446" xr:uid="{18A072E7-B3AD-40B6-86F2-6E5BD6DDE7EB}"/>
    <cellStyle name="หมายเหตุ 16 3 5" xfId="58447" xr:uid="{5AFEBA52-B9D1-4BFF-BBDA-6305EE20BB4A}"/>
    <cellStyle name="หมายเหตุ 16 4" xfId="58448" xr:uid="{7E163ACD-AF3B-4E65-BC35-935FAB505C15}"/>
    <cellStyle name="หมายเหตุ 16 4 2" xfId="58449" xr:uid="{8DC23222-ED57-4975-9464-C8AF73545E78}"/>
    <cellStyle name="หมายเหตุ 16 5" xfId="58450" xr:uid="{E08665CA-9DD9-41CE-8749-F91C55325D13}"/>
    <cellStyle name="หมายเหตุ 16 5 2" xfId="58451" xr:uid="{A127BD3F-9D8F-4345-A564-7CACC28455EB}"/>
    <cellStyle name="หมายเหตุ 16 6" xfId="58452" xr:uid="{E6421DD5-1BDD-481F-98F1-B0290BE2505A}"/>
    <cellStyle name="หมายเหตุ 17" xfId="58453" xr:uid="{59C5BB80-BA49-48A6-BB8A-119A1F398791}"/>
    <cellStyle name="หมายเหตุ 17 2" xfId="58454" xr:uid="{51BF86C6-BFDF-46DC-9F19-69041370B206}"/>
    <cellStyle name="หมายเหตุ 17 2 2" xfId="58455" xr:uid="{8F5D77DE-B526-4BB8-8410-5CE1A2B9E8B1}"/>
    <cellStyle name="หมายเหตุ 17 2 2 2" xfId="58456" xr:uid="{A404A1F7-F5D4-4456-9B3F-1DA1779F43EA}"/>
    <cellStyle name="หมายเหตุ 17 2 2 2 2" xfId="58457" xr:uid="{426C2ACF-7BCF-4409-A855-538EC46BC6CA}"/>
    <cellStyle name="หมายเหตุ 17 2 2 2 2 2" xfId="58458" xr:uid="{521CBF8C-29D3-43CA-9969-178D09C29E4D}"/>
    <cellStyle name="หมายเหตุ 17 2 2 2 3" xfId="58459" xr:uid="{B365B052-0DAF-4D25-AF24-65FC44D50C02}"/>
    <cellStyle name="หมายเหตุ 17 2 2 2 3 2" xfId="58460" xr:uid="{3288BAEC-B55F-4C3E-8E57-95FD81093357}"/>
    <cellStyle name="หมายเหตุ 17 2 2 2 4" xfId="58461" xr:uid="{1B5512B9-8513-4C51-A49C-AC76AF899D41}"/>
    <cellStyle name="หมายเหตุ 17 2 2 3" xfId="58462" xr:uid="{565D77F9-E260-43BD-ABA3-C899237E9DE4}"/>
    <cellStyle name="หมายเหตุ 17 2 2 3 2" xfId="58463" xr:uid="{CD1A5538-9615-4D9F-A122-648F9C598085}"/>
    <cellStyle name="หมายเหตุ 17 2 2 4" xfId="58464" xr:uid="{546A0065-354A-411B-A400-AC70E8B9A954}"/>
    <cellStyle name="หมายเหตุ 17 2 2 4 2" xfId="58465" xr:uid="{CFBD3BA2-A4C3-4764-AA34-F9C90F6A214C}"/>
    <cellStyle name="หมายเหตุ 17 2 2 5" xfId="58466" xr:uid="{41FBECA2-188E-426A-8E86-10C35A2DCDE0}"/>
    <cellStyle name="หมายเหตุ 17 2 3" xfId="58467" xr:uid="{01E94474-B1C9-4053-9CFA-CBC030A9757F}"/>
    <cellStyle name="หมายเหตุ 17 2 3 2" xfId="58468" xr:uid="{C1915119-FFDA-4EEE-B916-9F71AE61937D}"/>
    <cellStyle name="หมายเหตุ 17 2 4" xfId="58469" xr:uid="{C15EE823-6703-4EF5-AE91-1678D45FA666}"/>
    <cellStyle name="หมายเหตุ 17 2 4 2" xfId="58470" xr:uid="{759BE942-1184-4477-B75A-E5931B6FE744}"/>
    <cellStyle name="หมายเหตุ 17 2 5" xfId="58471" xr:uid="{8D1BCF2E-559C-4E8D-854E-2A13938699F3}"/>
    <cellStyle name="หมายเหตุ 17 3" xfId="58472" xr:uid="{2BA9A8A3-8412-4C12-85CC-2C6C4EA9B496}"/>
    <cellStyle name="หมายเหตุ 17 3 2" xfId="58473" xr:uid="{CCF6B2C6-B4FB-4549-A279-999EDAE3E3EE}"/>
    <cellStyle name="หมายเหตุ 17 3 2 2" xfId="58474" xr:uid="{19E584E4-158E-464D-845B-AA3D4121F593}"/>
    <cellStyle name="หมายเหตุ 17 3 2 2 2" xfId="58475" xr:uid="{CD62A5A6-D4E4-46F4-927D-5F5CC055D7C2}"/>
    <cellStyle name="หมายเหตุ 17 3 2 3" xfId="58476" xr:uid="{669C10C3-78D9-4B8F-88D8-D728FD7B6DF2}"/>
    <cellStyle name="หมายเหตุ 17 3 2 3 2" xfId="58477" xr:uid="{0509DA46-4143-486E-923D-3112B2903B34}"/>
    <cellStyle name="หมายเหตุ 17 3 2 4" xfId="58478" xr:uid="{C19F4BFE-8FC7-4D73-BD37-FE2E3FB674F3}"/>
    <cellStyle name="หมายเหตุ 17 3 3" xfId="58479" xr:uid="{7FD8F11C-FA50-4221-A313-5C47A324BD2F}"/>
    <cellStyle name="หมายเหตุ 17 3 3 2" xfId="58480" xr:uid="{CB2D7AB4-D69A-409C-A4A9-CD68E8583680}"/>
    <cellStyle name="หมายเหตุ 17 3 4" xfId="58481" xr:uid="{606A8A10-A3C9-488C-83CD-477F0C421ADA}"/>
    <cellStyle name="หมายเหตุ 17 3 4 2" xfId="58482" xr:uid="{EB9E7057-740D-465F-87FC-1873C8C28229}"/>
    <cellStyle name="หมายเหตุ 17 3 5" xfId="58483" xr:uid="{CFC67331-00ED-4C3D-A430-E39F2A518E28}"/>
    <cellStyle name="หมายเหตุ 17 4" xfId="58484" xr:uid="{3E4D91DC-8B64-4390-A411-8C909FA07285}"/>
    <cellStyle name="หมายเหตุ 17 4 2" xfId="58485" xr:uid="{B517C318-072D-4097-BDC2-B3396F5B99C3}"/>
    <cellStyle name="หมายเหตุ 17 5" xfId="58486" xr:uid="{D42BDC2D-33C9-4981-A520-734DC5A02FA7}"/>
    <cellStyle name="หมายเหตุ 17 5 2" xfId="58487" xr:uid="{43741E2D-D2B0-435C-B01E-6A4B25AB453D}"/>
    <cellStyle name="หมายเหตุ 17 6" xfId="58488" xr:uid="{3DF74DA6-CEA1-4E35-8249-EE18F61DEAED}"/>
    <cellStyle name="หมายเหตุ 18" xfId="58489" xr:uid="{3281A2CF-FC51-4ACA-B8CF-C14DF57DC040}"/>
    <cellStyle name="หมายเหตุ 18 2" xfId="58490" xr:uid="{9DD538DD-FAAB-4764-8C8D-56AECC99101C}"/>
    <cellStyle name="หมายเหตุ 18 2 2" xfId="58491" xr:uid="{387482FF-4414-4C4E-BA7E-654ECCB632E7}"/>
    <cellStyle name="หมายเหตุ 18 2 2 2" xfId="58492" xr:uid="{C43DDD4D-B9DC-4AAA-88E1-A27752DCF3F7}"/>
    <cellStyle name="หมายเหตุ 18 2 2 2 2" xfId="58493" xr:uid="{E858FC57-1E27-473D-A714-845D0429EF53}"/>
    <cellStyle name="หมายเหตุ 18 2 2 2 2 2" xfId="58494" xr:uid="{0411395E-C7B9-4BB7-938A-1A7C5FB53D26}"/>
    <cellStyle name="หมายเหตุ 18 2 2 2 3" xfId="58495" xr:uid="{B9CDCF4A-9437-4B0B-A65B-13B1CD6146FC}"/>
    <cellStyle name="หมายเหตุ 18 2 2 2 3 2" xfId="58496" xr:uid="{AD49DC45-740E-4ABD-9BCA-82C5B269FFBB}"/>
    <cellStyle name="หมายเหตุ 18 2 2 2 4" xfId="58497" xr:uid="{023E2A44-9207-4887-8361-62CCEC2DC6DC}"/>
    <cellStyle name="หมายเหตุ 18 2 2 3" xfId="58498" xr:uid="{20A49CF9-1E92-4493-8C65-A56646B6CA10}"/>
    <cellStyle name="หมายเหตุ 18 2 2 3 2" xfId="58499" xr:uid="{78ACC478-132E-46BF-A239-A22F663DF0BE}"/>
    <cellStyle name="หมายเหตุ 18 2 2 4" xfId="58500" xr:uid="{480B6615-695D-418F-8FBD-CF829D197723}"/>
    <cellStyle name="หมายเหตุ 18 2 2 4 2" xfId="58501" xr:uid="{EE03247A-47B2-4D02-89D5-B7F6ACE83B85}"/>
    <cellStyle name="หมายเหตุ 18 2 2 5" xfId="58502" xr:uid="{0EF12222-801E-44FB-AA05-7995D2FD150D}"/>
    <cellStyle name="หมายเหตุ 18 2 3" xfId="58503" xr:uid="{E98791AD-69E2-48D0-837D-469BD230131D}"/>
    <cellStyle name="หมายเหตุ 18 2 3 2" xfId="58504" xr:uid="{DE4BCEB2-2790-48E1-9BC0-DB63F408A7EE}"/>
    <cellStyle name="หมายเหตุ 18 2 4" xfId="58505" xr:uid="{6BC4B2F3-2E17-4D5E-99B9-0C382B4D875F}"/>
    <cellStyle name="หมายเหตุ 18 2 4 2" xfId="58506" xr:uid="{523125EA-58DF-4F65-A9EC-637E971AC347}"/>
    <cellStyle name="หมายเหตุ 18 2 5" xfId="58507" xr:uid="{D8CC9E6B-3170-4AB2-9D6B-2C949C8F4BFA}"/>
    <cellStyle name="หมายเหตุ 18 3" xfId="58508" xr:uid="{7A8B7039-E5F7-4249-A7DD-D3719B02C161}"/>
    <cellStyle name="หมายเหตุ 18 3 2" xfId="58509" xr:uid="{2AB9F9D6-F43B-4000-B519-3A701695B0EC}"/>
    <cellStyle name="หมายเหตุ 18 3 2 2" xfId="58510" xr:uid="{CD86AB4C-ECFA-47CC-9B52-135D8EB7D6C9}"/>
    <cellStyle name="หมายเหตุ 18 3 2 2 2" xfId="58511" xr:uid="{F438A7C0-A79D-4BD8-B9CE-18687F9A2CB6}"/>
    <cellStyle name="หมายเหตุ 18 3 2 3" xfId="58512" xr:uid="{EFB2C094-C124-4BED-AD9A-303733A1493F}"/>
    <cellStyle name="หมายเหตุ 18 3 2 3 2" xfId="58513" xr:uid="{041B514F-3EA1-45EC-93BC-6D5267F37490}"/>
    <cellStyle name="หมายเหตุ 18 3 2 4" xfId="58514" xr:uid="{C2EF1ADC-B8D3-4A96-8CF8-5909BB6227A5}"/>
    <cellStyle name="หมายเหตุ 18 3 3" xfId="58515" xr:uid="{AABDAE41-975F-43D4-975A-586A9ECD187F}"/>
    <cellStyle name="หมายเหตุ 18 3 3 2" xfId="58516" xr:uid="{931D7EA7-D155-43B5-9DC9-E35BF0B9160B}"/>
    <cellStyle name="หมายเหตุ 18 3 4" xfId="58517" xr:uid="{568DD086-5CF9-40E1-8204-9D72C895308F}"/>
    <cellStyle name="หมายเหตุ 18 3 4 2" xfId="58518" xr:uid="{90F2AFDC-92A7-4C8F-96A3-B26BF42DFE50}"/>
    <cellStyle name="หมายเหตุ 18 3 5" xfId="58519" xr:uid="{DB8DA5A0-2BCF-4C9F-8FC3-E5B60986216D}"/>
    <cellStyle name="หมายเหตุ 18 4" xfId="58520" xr:uid="{1B47C12D-CE3F-453C-AAA0-4655F2C6AEFC}"/>
    <cellStyle name="หมายเหตุ 18 4 2" xfId="58521" xr:uid="{268DC796-4515-4C33-B404-7EBD6AEA2EA7}"/>
    <cellStyle name="หมายเหตุ 18 5" xfId="58522" xr:uid="{B0DE2BAF-C8D1-404E-8D94-953C020AE67B}"/>
    <cellStyle name="หมายเหตุ 18 5 2" xfId="58523" xr:uid="{E007665E-D5F5-4F6C-A033-6CC0E0097BED}"/>
    <cellStyle name="หมายเหตุ 18 6" xfId="58524" xr:uid="{69677043-7C39-4845-BA62-858E41C39C65}"/>
    <cellStyle name="หมายเหตุ 19" xfId="58525" xr:uid="{F6BDE34A-A2C5-4BEB-A451-85533752DDD3}"/>
    <cellStyle name="หมายเหตุ 19 2" xfId="58526" xr:uid="{37B61520-EB87-4EE9-AB5F-A9D7CF1F5BF7}"/>
    <cellStyle name="หมายเหตุ 19 2 2" xfId="58527" xr:uid="{7DD6FF5A-951F-4CEA-AC65-A5300D6B7D8B}"/>
    <cellStyle name="หมายเหตุ 19 2 2 2" xfId="58528" xr:uid="{9E8316AB-8E1F-4E61-88B9-563FC1C2E824}"/>
    <cellStyle name="หมายเหตุ 19 2 2 2 2" xfId="58529" xr:uid="{F39DFD46-D1E8-4F48-A066-F71FF7270F9D}"/>
    <cellStyle name="หมายเหตุ 19 2 2 2 2 2" xfId="58530" xr:uid="{02442FC3-77A8-441A-B821-A5D158E89E3D}"/>
    <cellStyle name="หมายเหตุ 19 2 2 2 3" xfId="58531" xr:uid="{C9D07308-E794-4485-81EF-72C39050BFA3}"/>
    <cellStyle name="หมายเหตุ 19 2 2 2 3 2" xfId="58532" xr:uid="{059C8C4D-B39E-4B36-940F-4E57100B9F5C}"/>
    <cellStyle name="หมายเหตุ 19 2 2 2 4" xfId="58533" xr:uid="{EFC05B56-9D2D-45E7-965E-657BDFD3C263}"/>
    <cellStyle name="หมายเหตุ 19 2 2 3" xfId="58534" xr:uid="{1D7C5E9F-1703-4EAF-9FE0-869B92CCDB60}"/>
    <cellStyle name="หมายเหตุ 19 2 2 3 2" xfId="58535" xr:uid="{4FA6382D-3B24-4A59-9814-6C54D8385C85}"/>
    <cellStyle name="หมายเหตุ 19 2 2 4" xfId="58536" xr:uid="{3EAE83A0-AA4F-451B-A71C-326A09D5C241}"/>
    <cellStyle name="หมายเหตุ 19 2 2 4 2" xfId="58537" xr:uid="{1CD78AC7-1C5C-41E5-872F-3A7C5B6D9A43}"/>
    <cellStyle name="หมายเหตุ 19 2 2 5" xfId="58538" xr:uid="{7703D4BD-3224-4184-9519-C171F420931E}"/>
    <cellStyle name="หมายเหตุ 19 2 3" xfId="58539" xr:uid="{F3A97ABA-5529-4D4F-9806-A9438AEAB4B9}"/>
    <cellStyle name="หมายเหตุ 19 2 3 2" xfId="58540" xr:uid="{36CCF13A-8CB3-47B2-B862-209FFA4679B7}"/>
    <cellStyle name="หมายเหตุ 19 2 4" xfId="58541" xr:uid="{C4CDDA7E-0655-4533-A914-FCF7C1291E00}"/>
    <cellStyle name="หมายเหตุ 19 2 4 2" xfId="58542" xr:uid="{E4AFC56E-A3E3-432A-9373-13DADF19F817}"/>
    <cellStyle name="หมายเหตุ 19 2 5" xfId="58543" xr:uid="{8C475263-5B3C-416A-A700-B9AD3A450DAF}"/>
    <cellStyle name="หมายเหตุ 19 3" xfId="58544" xr:uid="{64EF9EF6-47B1-4678-B6F8-4FDD957ADA60}"/>
    <cellStyle name="หมายเหตุ 19 3 2" xfId="58545" xr:uid="{C9E2023B-889C-4B36-8172-482A84CA056B}"/>
    <cellStyle name="หมายเหตุ 19 3 2 2" xfId="58546" xr:uid="{248A3893-86AD-404F-B8AB-FCECEE04D323}"/>
    <cellStyle name="หมายเหตุ 19 3 2 2 2" xfId="58547" xr:uid="{FFC59CDA-F324-45CE-B845-B47F0EB5094D}"/>
    <cellStyle name="หมายเหตุ 19 3 2 3" xfId="58548" xr:uid="{7757401C-9BE9-4336-B9C2-CF42DB78F5E2}"/>
    <cellStyle name="หมายเหตุ 19 3 2 3 2" xfId="58549" xr:uid="{9CC0D76E-03E4-4DE8-A987-AE3E316C3254}"/>
    <cellStyle name="หมายเหตุ 19 3 2 4" xfId="58550" xr:uid="{858EB4D7-4BFC-47D4-8F87-8311638ACE41}"/>
    <cellStyle name="หมายเหตุ 19 3 3" xfId="58551" xr:uid="{371D88A7-7782-4D55-A870-19495F04CC7A}"/>
    <cellStyle name="หมายเหตุ 19 3 3 2" xfId="58552" xr:uid="{AAA07666-EB15-4472-9850-D411CA6B2DEF}"/>
    <cellStyle name="หมายเหตุ 19 3 4" xfId="58553" xr:uid="{2E406C32-2166-4905-967C-9488565E5571}"/>
    <cellStyle name="หมายเหตุ 19 3 4 2" xfId="58554" xr:uid="{F1D95E77-F51B-4EF5-92D1-8F6411C7BD95}"/>
    <cellStyle name="หมายเหตุ 19 3 5" xfId="58555" xr:uid="{47A321BC-3641-4871-99E8-FB75B419AB06}"/>
    <cellStyle name="หมายเหตุ 19 4" xfId="58556" xr:uid="{B2BEB8EC-4D68-46EF-970C-668F74D9D32B}"/>
    <cellStyle name="หมายเหตุ 19 4 2" xfId="58557" xr:uid="{6B3B642D-5186-4A34-8A83-05187D5EDE03}"/>
    <cellStyle name="หมายเหตุ 19 5" xfId="58558" xr:uid="{8B69A340-405C-40E7-819E-0A5B1CBB529B}"/>
    <cellStyle name="หมายเหตุ 19 5 2" xfId="58559" xr:uid="{76ADD44F-604D-4F39-B2AD-5C7293D03B0D}"/>
    <cellStyle name="หมายเหตุ 19 6" xfId="58560" xr:uid="{7E669390-A432-4973-A124-F3A0987638F6}"/>
    <cellStyle name="หมายเหตุ 2" xfId="58561" xr:uid="{05EC512A-AF47-4A0F-B55D-67FA59AAD2E1}"/>
    <cellStyle name="หมายเหตุ 2 2" xfId="58562" xr:uid="{8BEE0041-99CE-40C2-BE74-E52795E1AE7A}"/>
    <cellStyle name="หมายเหตุ 2 2 2" xfId="58563" xr:uid="{B288FFCE-B91C-4CDF-AB92-9603C92DB6D4}"/>
    <cellStyle name="หมายเหตุ 2 2 2 2" xfId="58564" xr:uid="{494221CE-0237-43BD-9A88-069092BC14A8}"/>
    <cellStyle name="หมายเหตุ 2 2 2 2 2" xfId="58565" xr:uid="{18D39A79-ED8B-4409-B9B4-71C232F1864F}"/>
    <cellStyle name="หมายเหตุ 2 2 2 2 2 2" xfId="58566" xr:uid="{D970831A-6899-4E75-84E6-468E1CBE3F55}"/>
    <cellStyle name="หมายเหตุ 2 2 2 2 2 2 2" xfId="58567" xr:uid="{52BCEAB0-9157-4AD1-AE3E-25B2508E8F7B}"/>
    <cellStyle name="หมายเหตุ 2 2 2 2 2 3" xfId="58568" xr:uid="{FE978362-3D83-4109-8B06-697C1E496E4E}"/>
    <cellStyle name="หมายเหตุ 2 2 2 2 2 3 2" xfId="58569" xr:uid="{B10FFAF9-9A16-4992-A62A-CA0F60F5F3CB}"/>
    <cellStyle name="หมายเหตุ 2 2 2 2 2 4" xfId="58570" xr:uid="{38CECE27-F5BA-442C-975C-8B95105F8072}"/>
    <cellStyle name="หมายเหตุ 2 2 2 2 3" xfId="58571" xr:uid="{56969B36-74A9-40FF-BE73-8DDC1F7E5E5C}"/>
    <cellStyle name="หมายเหตุ 2 2 2 2 3 2" xfId="58572" xr:uid="{E3EFC467-7303-494B-BC51-1884D95C4F33}"/>
    <cellStyle name="หมายเหตุ 2 2 2 2 4" xfId="58573" xr:uid="{79AAF13B-E257-45A9-A08C-1DA7BB9E74F0}"/>
    <cellStyle name="หมายเหตุ 2 2 2 2 4 2" xfId="58574" xr:uid="{3FF1E39F-C53C-4495-BC2C-4DCA22492653}"/>
    <cellStyle name="หมายเหตุ 2 2 2 2 5" xfId="58575" xr:uid="{9FEA14F9-1B3B-48A5-97B6-4FD5942A742D}"/>
    <cellStyle name="หมายเหตุ 2 2 2 3" xfId="58576" xr:uid="{84AAEA0A-3451-4894-854F-E29C626D8EDA}"/>
    <cellStyle name="หมายเหตุ 2 2 2 3 2" xfId="58577" xr:uid="{826E20F6-93DC-4ED7-B991-BDB718E6CAFD}"/>
    <cellStyle name="หมายเหตุ 2 2 2 3 2 2" xfId="58578" xr:uid="{84E55AB7-D938-4164-BA4A-4B2B5085A802}"/>
    <cellStyle name="หมายเหตุ 2 2 2 3 3" xfId="58579" xr:uid="{B7B6EDF8-2A7F-400B-811F-E4BE668AC44D}"/>
    <cellStyle name="หมายเหตุ 2 2 2 3 3 2" xfId="58580" xr:uid="{FCAF641D-C26E-43C6-8F7D-FFC07E8C4C6F}"/>
    <cellStyle name="หมายเหตุ 2 2 2 3 4" xfId="58581" xr:uid="{5E91AFD3-9FDB-498D-BEEF-D1C7D73B36D8}"/>
    <cellStyle name="หมายเหตุ 2 2 2 4" xfId="58582" xr:uid="{708AAF20-42AE-4ABD-BE1D-C4A604FAE039}"/>
    <cellStyle name="หมายเหตุ 2 2 2 4 2" xfId="58583" xr:uid="{8EF7CF79-F1FA-4A12-9335-BFF0756778E8}"/>
    <cellStyle name="หมายเหตุ 2 2 2 5" xfId="58584" xr:uid="{8E03F044-7CA5-4C24-AF0E-141EA58B3BEC}"/>
    <cellStyle name="หมายเหตุ 2 2 2 5 2" xfId="58585" xr:uid="{39940438-6A8D-43F5-9CCF-2F2815064256}"/>
    <cellStyle name="หมายเหตุ 2 2 2 6" xfId="58586" xr:uid="{6E38E368-E0E7-414C-90EE-B57BCF6EB725}"/>
    <cellStyle name="หมายเหตุ 2 2 3" xfId="58587" xr:uid="{02142A6F-B303-4666-9AB5-14D4D9761804}"/>
    <cellStyle name="หมายเหตุ 2 2 3 2" xfId="58588" xr:uid="{1B4CB3E2-79D7-4D06-A3E9-BC9607F9597A}"/>
    <cellStyle name="หมายเหตุ 2 2 3 2 2" xfId="58589" xr:uid="{9CB5D814-A752-47FD-81D0-1F0F35F5DEEA}"/>
    <cellStyle name="หมายเหตุ 2 2 3 2 2 2" xfId="58590" xr:uid="{80DF2E07-3976-4F08-843E-EEA3897F1A73}"/>
    <cellStyle name="หมายเหตุ 2 2 3 2 3" xfId="58591" xr:uid="{CF20FB80-0F78-44F7-B93B-0FF436D106F6}"/>
    <cellStyle name="หมายเหตุ 2 2 3 2 3 2" xfId="58592" xr:uid="{CAF8C2A9-EC1B-44A1-9481-BD4236CC616A}"/>
    <cellStyle name="หมายเหตุ 2 2 3 2 4" xfId="58593" xr:uid="{72E3EEF2-F94A-4F21-86F6-8787768F3E53}"/>
    <cellStyle name="หมายเหตุ 2 2 3 3" xfId="58594" xr:uid="{A69C0745-D4D1-499B-9E95-56634F180301}"/>
    <cellStyle name="หมายเหตุ 2 2 3 3 2" xfId="58595" xr:uid="{4CC46CFD-595A-4F91-A965-BBDC91811C35}"/>
    <cellStyle name="หมายเหตุ 2 2 3 4" xfId="58596" xr:uid="{4B18A2F6-20FC-4D31-AB90-92BE9207A601}"/>
    <cellStyle name="หมายเหตุ 2 2 3 4 2" xfId="58597" xr:uid="{8A12A35D-4F3A-4A3B-88D4-4662BE09F998}"/>
    <cellStyle name="หมายเหตุ 2 2 3 5" xfId="58598" xr:uid="{9B175644-6472-4FB7-82CB-8C5E550F27FE}"/>
    <cellStyle name="หมายเหตุ 2 2 4" xfId="58599" xr:uid="{22E66BC7-A744-4460-81C7-F3F06B7A0E87}"/>
    <cellStyle name="หมายเหตุ 2 2 4 2" xfId="58600" xr:uid="{F350775B-876A-4395-90CE-077A38AA1C84}"/>
    <cellStyle name="หมายเหตุ 2 2 4 2 2" xfId="58601" xr:uid="{8723AAFA-9C2E-4961-81FE-BDF759968C60}"/>
    <cellStyle name="หมายเหตุ 2 2 4 3" xfId="58602" xr:uid="{6AB48766-A2B6-49F4-828A-A7673D624C75}"/>
    <cellStyle name="หมายเหตุ 2 2 4 3 2" xfId="58603" xr:uid="{FDB90D15-41DF-4305-8971-EFE7CAD59D99}"/>
    <cellStyle name="หมายเหตุ 2 2 4 4" xfId="58604" xr:uid="{61D54F9A-7607-41FC-B837-BF5A8B3AD15A}"/>
    <cellStyle name="หมายเหตุ 2 2 5" xfId="58605" xr:uid="{C6450408-1111-4FCB-8DE6-3B7E15C2F975}"/>
    <cellStyle name="หมายเหตุ 2 2 5 2" xfId="58606" xr:uid="{A0A00906-AEB2-491A-A134-F40B989056FC}"/>
    <cellStyle name="หมายเหตุ 2 2 5 2 2" xfId="58607" xr:uid="{B24DBF13-CCCA-4322-BFB8-A2DED4B8DA0A}"/>
    <cellStyle name="หมายเหตุ 2 2 5 3" xfId="58608" xr:uid="{BEBD5D63-9135-43FE-B5F1-8D24A72BA04A}"/>
    <cellStyle name="หมายเหตุ 2 2 5 3 2" xfId="58609" xr:uid="{F21BCD56-251E-49E1-A55C-5C06C9B26120}"/>
    <cellStyle name="หมายเหตุ 2 2 5 4" xfId="58610" xr:uid="{E2396376-15EA-45D1-8D17-FC6262F03371}"/>
    <cellStyle name="หมายเหตุ 2 2 6" xfId="58611" xr:uid="{96C0374B-56BA-4231-A4D5-3ECD14826867}"/>
    <cellStyle name="หมายเหตุ 2 2 6 2" xfId="58612" xr:uid="{B61F991B-761D-4BA5-82B4-8E488CA8E4C8}"/>
    <cellStyle name="หมายเหตุ 2 2 7" xfId="58613" xr:uid="{8B28BF18-DD88-402F-B0F3-2668D892D830}"/>
    <cellStyle name="หมายเหตุ 2 2 7 2" xfId="58614" xr:uid="{066C27A5-76D3-4D38-9C9C-7FEEC29BF381}"/>
    <cellStyle name="หมายเหตุ 2 2 8" xfId="58615" xr:uid="{AA442565-EB5E-4452-9FBD-A2115D7EB793}"/>
    <cellStyle name="หมายเหตุ 2 3" xfId="58616" xr:uid="{EE218F93-5476-4E19-88B5-BFB820989E92}"/>
    <cellStyle name="หมายเหตุ 2 3 2" xfId="58617" xr:uid="{84F70A04-C874-46D7-819F-E576B5B447A6}"/>
    <cellStyle name="หมายเหตุ 2 3 2 2" xfId="58618" xr:uid="{50E7E507-802D-46B9-B95E-165DEFA26C91}"/>
    <cellStyle name="หมายเหตุ 2 3 2 2 2" xfId="58619" xr:uid="{C8F8ADDA-67D7-4E0D-84E3-F5D335E78CDE}"/>
    <cellStyle name="หมายเหตุ 2 3 2 2 2 2" xfId="58620" xr:uid="{8826E788-A2D1-450A-865A-F65243A741FD}"/>
    <cellStyle name="หมายเหตุ 2 3 2 2 3" xfId="58621" xr:uid="{B0FAC7C3-1933-4296-B8DF-FCF1AE5AE69B}"/>
    <cellStyle name="หมายเหตุ 2 3 2 2 3 2" xfId="58622" xr:uid="{339D8548-BA52-4B2B-B5AB-1987638900F8}"/>
    <cellStyle name="หมายเหตุ 2 3 2 2 4" xfId="58623" xr:uid="{DFD38575-2A6E-45CB-9E36-6349E4CC6ED9}"/>
    <cellStyle name="หมายเหตุ 2 3 2 3" xfId="58624" xr:uid="{0D6FC5E8-379A-4522-BD93-895C01255103}"/>
    <cellStyle name="หมายเหตุ 2 3 2 3 2" xfId="58625" xr:uid="{EF208DBB-ACD2-4122-8824-AEC232122FB5}"/>
    <cellStyle name="หมายเหตุ 2 3 2 4" xfId="58626" xr:uid="{3F6FCD88-5D98-4088-8BAC-EB9856FBE3D3}"/>
    <cellStyle name="หมายเหตุ 2 3 2 4 2" xfId="58627" xr:uid="{8B577DE8-2698-434D-9AED-C50F3A4C4461}"/>
    <cellStyle name="หมายเหตุ 2 3 2 5" xfId="58628" xr:uid="{DAFB575B-4B15-4B57-B1F1-9199F36E7D77}"/>
    <cellStyle name="หมายเหตุ 2 3 3" xfId="58629" xr:uid="{4646E87D-A7A8-44DC-954E-32AED1F17B2B}"/>
    <cellStyle name="หมายเหตุ 2 3 3 2" xfId="58630" xr:uid="{BB1D6E5E-D6EF-4973-960E-614024016FE0}"/>
    <cellStyle name="หมายเหตุ 2 3 3 2 2" xfId="58631" xr:uid="{4307C023-9944-4C1B-A7EE-60550FA3B288}"/>
    <cellStyle name="หมายเหตุ 2 3 3 3" xfId="58632" xr:uid="{584B72FF-8360-403D-9677-8E49826D4837}"/>
    <cellStyle name="หมายเหตุ 2 3 3 3 2" xfId="58633" xr:uid="{E7702D76-EA20-4865-AFB3-028443D5CA6B}"/>
    <cellStyle name="หมายเหตุ 2 3 3 4" xfId="58634" xr:uid="{8592C6CB-46B0-4B41-BDCF-EE6E05C2B1AB}"/>
    <cellStyle name="หมายเหตุ 2 3 4" xfId="58635" xr:uid="{56C2CE39-7C04-4244-B623-53B8387EEC79}"/>
    <cellStyle name="หมายเหตุ 2 3 4 2" xfId="58636" xr:uid="{A9E7287F-5CED-4C36-A31A-1E2673A3097D}"/>
    <cellStyle name="หมายเหตุ 2 3 5" xfId="58637" xr:uid="{F14ECD4D-BEBD-42C4-B0F4-62FDC05121AF}"/>
    <cellStyle name="หมายเหตุ 2 3 5 2" xfId="58638" xr:uid="{8CD6EB0D-21B4-444F-8930-3A4EBA1DC6FB}"/>
    <cellStyle name="หมายเหตุ 2 3 6" xfId="58639" xr:uid="{E00A8616-BA21-474A-8D50-C6F3D3BBDB4A}"/>
    <cellStyle name="หมายเหตุ 2 4" xfId="58640" xr:uid="{68BAB525-2327-44FC-B469-7B1275CB46F0}"/>
    <cellStyle name="หมายเหตุ 2 4 2" xfId="58641" xr:uid="{DBF3D9D9-49A5-4F40-9004-0DAA614F9B1C}"/>
    <cellStyle name="หมายเหตุ 2 4 2 2" xfId="58642" xr:uid="{ED7C3CAC-BB94-4F0D-8855-9BE42C385203}"/>
    <cellStyle name="หมายเหตุ 2 4 2 2 2" xfId="58643" xr:uid="{C6FD91DF-B51B-4CA6-AF65-419DB459D369}"/>
    <cellStyle name="หมายเหตุ 2 4 2 3" xfId="58644" xr:uid="{3C1FCF19-8558-4439-A813-60F5513F0059}"/>
    <cellStyle name="หมายเหตุ 2 4 2 3 2" xfId="58645" xr:uid="{1F7BE3A4-935C-408A-A78F-1587884473A9}"/>
    <cellStyle name="หมายเหตุ 2 4 2 4" xfId="58646" xr:uid="{E8D2473B-4C38-4963-9238-C424218923C3}"/>
    <cellStyle name="หมายเหตุ 2 4 3" xfId="58647" xr:uid="{5748F7DC-FFE0-4C3B-AF6E-311D41B5C6C2}"/>
    <cellStyle name="หมายเหตุ 2 4 3 2" xfId="58648" xr:uid="{D5372E2A-3527-4BBB-8673-F464A771F36D}"/>
    <cellStyle name="หมายเหตุ 2 4 4" xfId="58649" xr:uid="{6DE61EF5-B330-4252-A5F9-275C11BF3074}"/>
    <cellStyle name="หมายเหตุ 2 4 4 2" xfId="58650" xr:uid="{3A101CBF-0D48-4DE8-A880-A9763996116A}"/>
    <cellStyle name="หมายเหตุ 2 4 5" xfId="58651" xr:uid="{EBD78F6B-09F2-4C11-8E99-CCCDFFBFC62C}"/>
    <cellStyle name="หมายเหตุ 2 5" xfId="58652" xr:uid="{74B3EFB1-F6E6-42B3-9C81-A875FEE7A69D}"/>
    <cellStyle name="หมายเหตุ 2 5 2" xfId="58653" xr:uid="{1252C730-329D-4FC8-B839-E07A09CEE40F}"/>
    <cellStyle name="หมายเหตุ 2 5 2 2" xfId="58654" xr:uid="{00F1D2C3-0ABA-4CC7-B422-159CBE45AA4C}"/>
    <cellStyle name="หมายเหตุ 2 5 3" xfId="58655" xr:uid="{C9002FC1-EE2E-4BAB-8B4D-BC41B5070147}"/>
    <cellStyle name="หมายเหตุ 2 5 3 2" xfId="58656" xr:uid="{210FD0F2-F60F-41DF-A4EA-4788295DD43B}"/>
    <cellStyle name="หมายเหตุ 2 5 4" xfId="58657" xr:uid="{46326EF6-D531-4656-AE48-4F45F9C7FDC7}"/>
    <cellStyle name="หมายเหตุ 2 6" xfId="58658" xr:uid="{1CB2480F-1A65-46BD-9A8E-DA0812572C30}"/>
    <cellStyle name="หมายเหตุ 2 6 2" xfId="58659" xr:uid="{18D9F4FA-6F02-4793-9EA8-B06B0310A5A9}"/>
    <cellStyle name="หมายเหตุ 2 6 2 2" xfId="58660" xr:uid="{5660A3FD-C25F-4D22-BFBE-459E0BFDE2AA}"/>
    <cellStyle name="หมายเหตุ 2 6 3" xfId="58661" xr:uid="{48707190-68EE-47F8-8F97-B4808331AE9E}"/>
    <cellStyle name="หมายเหตุ 2 6 3 2" xfId="58662" xr:uid="{5469447E-7FD1-4784-8798-092799E6458F}"/>
    <cellStyle name="หมายเหตุ 2 6 4" xfId="58663" xr:uid="{7CFC7E23-DD06-4527-8AD8-351FB18BFF35}"/>
    <cellStyle name="หมายเหตุ 2 7" xfId="58664" xr:uid="{769CF5BC-1ED3-4A6A-8979-5F41B15B29CB}"/>
    <cellStyle name="หมายเหตุ 2 7 2" xfId="58665" xr:uid="{C8334633-2DE2-492D-9B9A-C75C6708C7F9}"/>
    <cellStyle name="หมายเหตุ 2 8" xfId="58666" xr:uid="{DF02EAC9-64B2-4356-9F19-95CBB8025CC9}"/>
    <cellStyle name="หมายเหตุ 2 8 2" xfId="58667" xr:uid="{D674ADE4-64DA-4539-BA19-A2C311823509}"/>
    <cellStyle name="หมายเหตุ 2 9" xfId="58668" xr:uid="{976FAD25-B8EB-4C21-8520-76D993769E16}"/>
    <cellStyle name="หมายเหตุ 20" xfId="58669" xr:uid="{0CA6661B-1F9C-4081-8278-7B1E55D3A5EC}"/>
    <cellStyle name="หมายเหตุ 20 2" xfId="58670" xr:uid="{E96FE25E-1B65-40D8-9DF1-BC7C421FCE1E}"/>
    <cellStyle name="หมายเหตุ 20 2 2" xfId="58671" xr:uid="{7137D0CB-6D8A-4C06-8C44-2B6B1406F393}"/>
    <cellStyle name="หมายเหตุ 20 2 2 2" xfId="58672" xr:uid="{18A4E182-4A90-42B3-9B72-CB93EA0BBC7C}"/>
    <cellStyle name="หมายเหตุ 20 2 2 2 2" xfId="58673" xr:uid="{2D8F4E6E-C8D8-4862-9780-627882A417C5}"/>
    <cellStyle name="หมายเหตุ 20 2 2 2 2 2" xfId="58674" xr:uid="{A8CC0ED9-E005-4709-8A92-919F3954D3CA}"/>
    <cellStyle name="หมายเหตุ 20 2 2 2 3" xfId="58675" xr:uid="{5B5DBD23-28B0-4EB4-87B8-9B38426AB974}"/>
    <cellStyle name="หมายเหตุ 20 2 2 2 3 2" xfId="58676" xr:uid="{888762A8-1AB9-487B-BB2B-1BC547F3AF08}"/>
    <cellStyle name="หมายเหตุ 20 2 2 2 4" xfId="58677" xr:uid="{F11A1ACA-C1F7-4336-8233-EBFFEF1735F9}"/>
    <cellStyle name="หมายเหตุ 20 2 2 3" xfId="58678" xr:uid="{10711BF3-FA28-493A-B057-3F6CE250C238}"/>
    <cellStyle name="หมายเหตุ 20 2 2 3 2" xfId="58679" xr:uid="{9F999054-57BC-4160-8D4B-B5BA2E7267BC}"/>
    <cellStyle name="หมายเหตุ 20 2 2 4" xfId="58680" xr:uid="{F4364E4D-2201-471D-8D64-13CA59C7390D}"/>
    <cellStyle name="หมายเหตุ 20 2 2 4 2" xfId="58681" xr:uid="{1566F394-94FE-4802-9419-FF03CA193F0B}"/>
    <cellStyle name="หมายเหตุ 20 2 2 5" xfId="58682" xr:uid="{1B104320-D6EE-4A29-94BA-690C05F72510}"/>
    <cellStyle name="หมายเหตุ 20 2 3" xfId="58683" xr:uid="{DDD01964-164D-4AA8-A9C3-52DFC1162346}"/>
    <cellStyle name="หมายเหตุ 20 2 3 2" xfId="58684" xr:uid="{7C7BD134-CAB6-477B-A498-C079DA5E0C9F}"/>
    <cellStyle name="หมายเหตุ 20 2 4" xfId="58685" xr:uid="{36C901D2-A81E-43F8-9DB5-34FFC14D75D1}"/>
    <cellStyle name="หมายเหตุ 20 2 4 2" xfId="58686" xr:uid="{DCD39A1A-5661-4090-8ABB-98F2CB79EE40}"/>
    <cellStyle name="หมายเหตุ 20 2 5" xfId="58687" xr:uid="{FA6939D4-B7C7-4EA7-9FE0-F621E824329F}"/>
    <cellStyle name="หมายเหตุ 20 3" xfId="58688" xr:uid="{37CBB40B-D878-4E52-93C6-499D7F2B4FA8}"/>
    <cellStyle name="หมายเหตุ 20 3 2" xfId="58689" xr:uid="{C3496824-8E7D-41B9-B316-F4D82E657ACB}"/>
    <cellStyle name="หมายเหตุ 20 3 2 2" xfId="58690" xr:uid="{D0ADB3C3-766B-4A55-8D08-27D8033BC114}"/>
    <cellStyle name="หมายเหตุ 20 3 2 2 2" xfId="58691" xr:uid="{6B8B044D-8FCA-42E0-9EA4-C54647D93E76}"/>
    <cellStyle name="หมายเหตุ 20 3 2 3" xfId="58692" xr:uid="{A14EEA68-849E-4B77-9816-3386973A0A3B}"/>
    <cellStyle name="หมายเหตุ 20 3 2 3 2" xfId="58693" xr:uid="{F4EDA06C-A086-46CB-90CD-5D57A1F9D7D5}"/>
    <cellStyle name="หมายเหตุ 20 3 2 4" xfId="58694" xr:uid="{BA93FE20-1AD6-4104-830A-3BDC8CF76A1F}"/>
    <cellStyle name="หมายเหตุ 20 3 3" xfId="58695" xr:uid="{9C3B19EA-3EDC-49A3-BBC9-BEE05A1B19A6}"/>
    <cellStyle name="หมายเหตุ 20 3 3 2" xfId="58696" xr:uid="{2CB17FC5-6CCC-433E-A624-0D88AB778B92}"/>
    <cellStyle name="หมายเหตุ 20 3 4" xfId="58697" xr:uid="{29B57859-1EF9-405E-8F0E-207C7872DB91}"/>
    <cellStyle name="หมายเหตุ 20 3 4 2" xfId="58698" xr:uid="{5605F89B-C990-4E21-A583-EFD142B4BD13}"/>
    <cellStyle name="หมายเหตุ 20 3 5" xfId="58699" xr:uid="{1F05B4FB-FE19-409B-9337-0034B31D7ECB}"/>
    <cellStyle name="หมายเหตุ 20 4" xfId="58700" xr:uid="{FA635891-B61C-4699-9BE7-E7D4D1895065}"/>
    <cellStyle name="หมายเหตุ 20 4 2" xfId="58701" xr:uid="{9DEB10E7-AE6E-4EFD-8067-6EBDE0BE0CA7}"/>
    <cellStyle name="หมายเหตุ 20 5" xfId="58702" xr:uid="{F9754C40-5D21-4E99-828A-E5DCCD7CDB85}"/>
    <cellStyle name="หมายเหตุ 20 5 2" xfId="58703" xr:uid="{962D1FC7-0540-436D-BA7B-277DDCD8D873}"/>
    <cellStyle name="หมายเหตุ 20 6" xfId="58704" xr:uid="{CF53087A-3398-44BA-8CDC-A08F6CB6E15D}"/>
    <cellStyle name="หมายเหตุ 21" xfId="58705" xr:uid="{10095678-3A89-4CF6-8ED5-F961A5F96E88}"/>
    <cellStyle name="หมายเหตุ 21 2" xfId="58706" xr:uid="{271FAECB-6C6E-4194-A64C-C77A9390A480}"/>
    <cellStyle name="หมายเหตุ 21 2 2" xfId="58707" xr:uid="{B5415768-C9F8-4382-8EF5-34A9BA629D15}"/>
    <cellStyle name="หมายเหตุ 21 2 2 2" xfId="58708" xr:uid="{04905A55-6BC8-4E0D-BD17-C6B90F6D980D}"/>
    <cellStyle name="หมายเหตุ 21 2 2 2 2" xfId="58709" xr:uid="{15339F35-0402-41D8-A857-7EF91287E124}"/>
    <cellStyle name="หมายเหตุ 21 2 2 2 2 2" xfId="58710" xr:uid="{750E2799-F6AE-4350-8112-B6AFABF6387C}"/>
    <cellStyle name="หมายเหตุ 21 2 2 2 3" xfId="58711" xr:uid="{6D0DFBB1-9FCE-474E-868F-864ECD8442FD}"/>
    <cellStyle name="หมายเหตุ 21 2 2 2 3 2" xfId="58712" xr:uid="{8526B410-D825-4E34-8DBA-890F0C959D4C}"/>
    <cellStyle name="หมายเหตุ 21 2 2 2 4" xfId="58713" xr:uid="{6C09CAE4-B461-4472-9932-C03423C5070A}"/>
    <cellStyle name="หมายเหตุ 21 2 2 3" xfId="58714" xr:uid="{2A729C56-D4A6-4D86-94DC-A7726251E64B}"/>
    <cellStyle name="หมายเหตุ 21 2 2 3 2" xfId="58715" xr:uid="{ADA326A5-58F3-429A-8AF8-124D9BAF4A37}"/>
    <cellStyle name="หมายเหตุ 21 2 2 4" xfId="58716" xr:uid="{FF8BD4B9-4964-431E-8F12-FC8292D63924}"/>
    <cellStyle name="หมายเหตุ 21 2 2 4 2" xfId="58717" xr:uid="{8EDD306F-2C66-4B43-883D-FACDA5DFAADD}"/>
    <cellStyle name="หมายเหตุ 21 2 2 5" xfId="58718" xr:uid="{2882FF02-CDB5-490C-8087-F7B8E25041B3}"/>
    <cellStyle name="หมายเหตุ 21 2 3" xfId="58719" xr:uid="{54AAD9B3-CDFD-4297-86CE-4E6E02B5903C}"/>
    <cellStyle name="หมายเหตุ 21 2 3 2" xfId="58720" xr:uid="{6C942FA1-6BBC-4568-B00F-C31EA4E6AE08}"/>
    <cellStyle name="หมายเหตุ 21 2 4" xfId="58721" xr:uid="{849FE5F1-27FF-42C3-84EA-B6F42968C85B}"/>
    <cellStyle name="หมายเหตุ 21 2 4 2" xfId="58722" xr:uid="{349D03CC-0BD8-4769-9373-67F5ABBE29F6}"/>
    <cellStyle name="หมายเหตุ 21 2 5" xfId="58723" xr:uid="{1B45D143-A25C-4A91-B24F-562C16AFD59E}"/>
    <cellStyle name="หมายเหตุ 21 3" xfId="58724" xr:uid="{7821E25E-FAB0-4829-9E41-6D7E7D760BA2}"/>
    <cellStyle name="หมายเหตุ 21 3 2" xfId="58725" xr:uid="{81E60C42-B1DF-4E0A-A605-F6FB4E1E36BB}"/>
    <cellStyle name="หมายเหตุ 21 3 2 2" xfId="58726" xr:uid="{147FBB9D-772E-41AD-9020-51D132C27EBA}"/>
    <cellStyle name="หมายเหตุ 21 3 2 2 2" xfId="58727" xr:uid="{E69B80B5-D8F7-48B2-B588-1F41D3A5080F}"/>
    <cellStyle name="หมายเหตุ 21 3 2 3" xfId="58728" xr:uid="{E0EF57D5-551F-45BA-A632-89E1F1A8FB0C}"/>
    <cellStyle name="หมายเหตุ 21 3 2 3 2" xfId="58729" xr:uid="{D3820B2F-041F-448F-AD94-7CD403981EDF}"/>
    <cellStyle name="หมายเหตุ 21 3 2 4" xfId="58730" xr:uid="{0B5DFE18-DF71-40BD-A0FE-D9DAE26FA22E}"/>
    <cellStyle name="หมายเหตุ 21 3 3" xfId="58731" xr:uid="{3A234945-6362-4B3C-A2D2-2C20E8B1E775}"/>
    <cellStyle name="หมายเหตุ 21 3 3 2" xfId="58732" xr:uid="{AC76DDE0-6AE5-4E8F-A829-7DA1D7F54DD7}"/>
    <cellStyle name="หมายเหตุ 21 3 4" xfId="58733" xr:uid="{AA260B3B-4D55-436B-9D05-9A0D9614075C}"/>
    <cellStyle name="หมายเหตุ 21 3 4 2" xfId="58734" xr:uid="{FBCAEDBA-A362-4F02-AF86-D5D937B9AFFA}"/>
    <cellStyle name="หมายเหตุ 21 3 5" xfId="58735" xr:uid="{6765609E-CE4D-4255-97D4-81EDA3438704}"/>
    <cellStyle name="หมายเหตุ 21 4" xfId="58736" xr:uid="{717E42C8-F275-407F-8EDA-80AB47E9B402}"/>
    <cellStyle name="หมายเหตุ 21 4 2" xfId="58737" xr:uid="{E3A9055C-59D4-414C-AA56-1CC33F56CAB0}"/>
    <cellStyle name="หมายเหตุ 21 5" xfId="58738" xr:uid="{2B63B869-263F-4ABE-A31F-A12D982CB61C}"/>
    <cellStyle name="หมายเหตุ 21 5 2" xfId="58739" xr:uid="{F3CFDCC7-07EE-4D3D-9FBC-91B6C86EC58E}"/>
    <cellStyle name="หมายเหตุ 21 6" xfId="58740" xr:uid="{218CC3B6-4FAA-4486-971D-19BDE6F6537C}"/>
    <cellStyle name="หมายเหตุ 22" xfId="58741" xr:uid="{52A0273B-87A9-4F4F-BB01-3AE907849875}"/>
    <cellStyle name="หมายเหตุ 22 2" xfId="58742" xr:uid="{E3B0EA1B-A9C0-4775-B170-B97F699B2E44}"/>
    <cellStyle name="หมายเหตุ 22 2 2" xfId="58743" xr:uid="{99F818A1-60D4-4CE2-8FF4-FB0C7F26F631}"/>
    <cellStyle name="หมายเหตุ 22 2 2 2" xfId="58744" xr:uid="{D42C272E-9E5F-4BF4-82B2-79D9ACE0C091}"/>
    <cellStyle name="หมายเหตุ 22 2 2 2 2" xfId="58745" xr:uid="{D931513D-84FE-413F-9C81-B5437211162E}"/>
    <cellStyle name="หมายเหตุ 22 2 2 2 2 2" xfId="58746" xr:uid="{0DC9A472-BAA0-4158-8F42-9BD7A4759BE9}"/>
    <cellStyle name="หมายเหตุ 22 2 2 2 3" xfId="58747" xr:uid="{05319C20-27DE-4B23-82B2-17DED3304688}"/>
    <cellStyle name="หมายเหตุ 22 2 2 2 3 2" xfId="58748" xr:uid="{A9AF98C4-47EA-4170-A22E-EC2481006E48}"/>
    <cellStyle name="หมายเหตุ 22 2 2 2 4" xfId="58749" xr:uid="{EB5FC5E7-6509-499B-94ED-A410B25B19FE}"/>
    <cellStyle name="หมายเหตุ 22 2 2 3" xfId="58750" xr:uid="{5CAB6579-ACE5-468B-AB00-20D45A58D224}"/>
    <cellStyle name="หมายเหตุ 22 2 2 3 2" xfId="58751" xr:uid="{5AE741FC-1B03-4A10-ABA4-9E8232B67098}"/>
    <cellStyle name="หมายเหตุ 22 2 2 4" xfId="58752" xr:uid="{DC927494-8C8F-4EF3-BAB3-F6412A3394AA}"/>
    <cellStyle name="หมายเหตุ 22 2 2 4 2" xfId="58753" xr:uid="{FD5EA903-F649-43B6-B8C9-AA888F3C9BB2}"/>
    <cellStyle name="หมายเหตุ 22 2 2 5" xfId="58754" xr:uid="{088FA5CE-6455-4FD6-B8B4-683846BA57FB}"/>
    <cellStyle name="หมายเหตุ 22 2 3" xfId="58755" xr:uid="{3AEF4B4E-02C3-4915-BA48-AB8E667433B7}"/>
    <cellStyle name="หมายเหตุ 22 2 3 2" xfId="58756" xr:uid="{9AFBEB94-37CE-4BDF-BAE9-9220F0FB5D73}"/>
    <cellStyle name="หมายเหตุ 22 2 4" xfId="58757" xr:uid="{A44572AA-B61C-4C7D-AAB6-0E95AD56A39F}"/>
    <cellStyle name="หมายเหตุ 22 2 4 2" xfId="58758" xr:uid="{F829F7A7-9605-4D4E-866E-F3101B5FE479}"/>
    <cellStyle name="หมายเหตุ 22 2 5" xfId="58759" xr:uid="{4154D4A4-EBFF-4263-B6B9-9922F81403D6}"/>
    <cellStyle name="หมายเหตุ 22 3" xfId="58760" xr:uid="{28A66928-4C02-46F0-8B09-BA660FB81F7F}"/>
    <cellStyle name="หมายเหตุ 22 3 2" xfId="58761" xr:uid="{8A7D1F20-792E-4F83-967A-7CBA39A9B847}"/>
    <cellStyle name="หมายเหตุ 22 3 2 2" xfId="58762" xr:uid="{ED544FBC-F36E-4E3E-A552-4C1A7AD6C112}"/>
    <cellStyle name="หมายเหตุ 22 3 2 2 2" xfId="58763" xr:uid="{29A708D2-FDD4-4946-87AF-4B50B8BB383D}"/>
    <cellStyle name="หมายเหตุ 22 3 2 3" xfId="58764" xr:uid="{EBC66F5E-B32F-4D50-BB9E-6B72C36EC2A5}"/>
    <cellStyle name="หมายเหตุ 22 3 2 3 2" xfId="58765" xr:uid="{E815E61F-012D-48A2-96F4-52ABD15248C5}"/>
    <cellStyle name="หมายเหตุ 22 3 2 4" xfId="58766" xr:uid="{9832FB4F-8986-4822-B285-92E0F3AD0BB4}"/>
    <cellStyle name="หมายเหตุ 22 3 3" xfId="58767" xr:uid="{D9E6F03D-41A0-4407-B492-BF745731C493}"/>
    <cellStyle name="หมายเหตุ 22 3 3 2" xfId="58768" xr:uid="{2D970B1D-15A0-42A7-A756-D3B268734D48}"/>
    <cellStyle name="หมายเหตุ 22 3 4" xfId="58769" xr:uid="{1F86C5D5-B456-475D-BEA7-B99D70512E4C}"/>
    <cellStyle name="หมายเหตุ 22 3 4 2" xfId="58770" xr:uid="{562029AE-6E29-4C9A-8BCD-2C9E22C6F648}"/>
    <cellStyle name="หมายเหตุ 22 3 5" xfId="58771" xr:uid="{78191955-254F-4A5F-92EA-18E5DB2D2B0B}"/>
    <cellStyle name="หมายเหตุ 22 4" xfId="58772" xr:uid="{AE630927-00FA-42D5-B0D5-31BE6BC9392A}"/>
    <cellStyle name="หมายเหตุ 22 4 2" xfId="58773" xr:uid="{74D63A36-4D0A-4C10-9C0E-70647A941DCB}"/>
    <cellStyle name="หมายเหตุ 22 5" xfId="58774" xr:uid="{98D18A42-30A9-4827-8174-A84DA3E9364D}"/>
    <cellStyle name="หมายเหตุ 22 5 2" xfId="58775" xr:uid="{AC3631FC-860C-4D0F-B32C-F26CB4493BCD}"/>
    <cellStyle name="หมายเหตุ 22 6" xfId="58776" xr:uid="{59A941F8-4320-40F2-BAA0-255094A4CC73}"/>
    <cellStyle name="หมายเหตุ 23" xfId="58777" xr:uid="{D6F3FDB2-CF3F-4421-ACA9-0ABD34F1A905}"/>
    <cellStyle name="หมายเหตุ 23 2" xfId="58778" xr:uid="{D2E8EDDB-2851-4350-8BB7-5D9FFED4E2A4}"/>
    <cellStyle name="หมายเหตุ 23 2 2" xfId="58779" xr:uid="{C15EB3A1-6BE3-4E44-8F91-86AE74E0EDD0}"/>
    <cellStyle name="หมายเหตุ 23 2 2 2" xfId="58780" xr:uid="{3D354330-1CE1-4B13-AE90-A0B539C9C424}"/>
    <cellStyle name="หมายเหตุ 23 2 2 2 2" xfId="58781" xr:uid="{FD04207C-0570-44B6-9D39-84624C161E1C}"/>
    <cellStyle name="หมายเหตุ 23 2 2 3" xfId="58782" xr:uid="{071C1579-1E05-468E-9995-9DC2C8EF874A}"/>
    <cellStyle name="หมายเหตุ 23 2 2 3 2" xfId="58783" xr:uid="{7443B9E4-7E3F-47F0-B4C5-01D44F5AA675}"/>
    <cellStyle name="หมายเหตุ 23 2 2 4" xfId="58784" xr:uid="{5D9F1C05-4581-4D47-8695-744E64FB7583}"/>
    <cellStyle name="หมายเหตุ 23 2 3" xfId="58785" xr:uid="{F94B3ADF-9230-4AE6-A863-4312023AF7CA}"/>
    <cellStyle name="หมายเหตุ 23 2 3 2" xfId="58786" xr:uid="{A3E3BFD9-43D4-4635-9237-E51A901B6AE6}"/>
    <cellStyle name="หมายเหตุ 23 2 4" xfId="58787" xr:uid="{F68ED3A4-127B-454F-AA8D-9123F08F3021}"/>
    <cellStyle name="หมายเหตุ 23 2 4 2" xfId="58788" xr:uid="{170CC845-923E-4677-989E-0DF1B4642463}"/>
    <cellStyle name="หมายเหตุ 23 2 5" xfId="58789" xr:uid="{44971FC5-B738-48A5-9E18-726E498470DD}"/>
    <cellStyle name="หมายเหตุ 23 3" xfId="58790" xr:uid="{8F9CD773-FBB3-484D-9549-3EF090C8A7FE}"/>
    <cellStyle name="หมายเหตุ 23 3 2" xfId="58791" xr:uid="{55A5163B-BD56-415A-B690-5F61FEECB31E}"/>
    <cellStyle name="หมายเหตุ 23 4" xfId="58792" xr:uid="{ACBA671F-5BCB-4657-BCF3-35F3A33783B6}"/>
    <cellStyle name="หมายเหตุ 23 4 2" xfId="58793" xr:uid="{FF84F614-D2D8-4C33-8EF7-DA7F3A807EA6}"/>
    <cellStyle name="หมายเหตุ 23 5" xfId="58794" xr:uid="{085A64A6-6F1B-4A8E-BFD1-7492B72C3C52}"/>
    <cellStyle name="หมายเหตุ 24" xfId="58795" xr:uid="{F53C68E3-DC16-47E6-9EA0-287D5BE8DEEE}"/>
    <cellStyle name="หมายเหตุ 24 2" xfId="58796" xr:uid="{41925D66-4D2A-4A1A-A954-7B831E587714}"/>
    <cellStyle name="หมายเหตุ 24 2 2" xfId="58797" xr:uid="{690CCE6F-02EF-4171-87C1-8F59DE2B274E}"/>
    <cellStyle name="หมายเหตุ 24 2 2 2" xfId="58798" xr:uid="{576235D7-A977-4678-A311-68C51605A980}"/>
    <cellStyle name="หมายเหตุ 24 2 3" xfId="58799" xr:uid="{4F7E8045-8BCA-4A04-8D6E-8AD8D200F46A}"/>
    <cellStyle name="หมายเหตุ 24 2 3 2" xfId="58800" xr:uid="{75C9561F-3F6B-49D3-B30E-8CA3D19116F0}"/>
    <cellStyle name="หมายเหตุ 24 2 4" xfId="58801" xr:uid="{8B4C97C9-86AE-4445-AD38-0373BDCD5279}"/>
    <cellStyle name="หมายเหตุ 24 3" xfId="58802" xr:uid="{24129242-78A4-44A6-AB53-4A2CE1A2ED7C}"/>
    <cellStyle name="หมายเหตุ 24 3 2" xfId="58803" xr:uid="{3DFFC35C-D8EF-4AA1-9C55-38A46A8743B2}"/>
    <cellStyle name="หมายเหตุ 24 4" xfId="58804" xr:uid="{16026DEE-C96E-4D2F-87B2-66E0115F5968}"/>
    <cellStyle name="หมายเหตุ 24 4 2" xfId="58805" xr:uid="{9C40DEDE-113D-4D1A-A4EA-0166C9AA9AE1}"/>
    <cellStyle name="หมายเหตุ 24 5" xfId="58806" xr:uid="{17F050EE-29C1-4A08-BE28-5D3EA8F95405}"/>
    <cellStyle name="หมายเหตุ 25" xfId="58807" xr:uid="{A28F2FBF-48C3-41B3-9610-D84A24A2362E}"/>
    <cellStyle name="หมายเหตุ 25 2" xfId="58808" xr:uid="{A701B530-90BB-42EE-A220-BC1555B18D37}"/>
    <cellStyle name="หมายเหตุ 25 2 2" xfId="58809" xr:uid="{FEDD81CA-2552-4DF4-A198-9854A8D88D2A}"/>
    <cellStyle name="หมายเหตุ 25 3" xfId="58810" xr:uid="{74CF5891-2EAA-4DDD-9A21-969EB9F33696}"/>
    <cellStyle name="หมายเหตุ 25 3 2" xfId="58811" xr:uid="{320F26C9-EE18-48C8-8174-45BA66672E0C}"/>
    <cellStyle name="หมายเหตุ 25 4" xfId="58812" xr:uid="{7E2E8032-0E10-4B01-8E52-5E6FEC8E1535}"/>
    <cellStyle name="หมายเหตุ 26" xfId="58813" xr:uid="{F1245873-EEE0-4182-A4AE-4100BCD1F331}"/>
    <cellStyle name="หมายเหตุ 26 2" xfId="58814" xr:uid="{39714C58-0D3B-4EA7-BA14-11F091F5AC1E}"/>
    <cellStyle name="หมายเหตุ 27" xfId="58815" xr:uid="{68DD6730-E5BA-4A75-A46E-00B41418AB88}"/>
    <cellStyle name="หมายเหตุ 27 2" xfId="58816" xr:uid="{2E10EB1A-99CD-42BD-BE72-64765D9A11B0}"/>
    <cellStyle name="หมายเหตุ 28" xfId="58817" xr:uid="{E1FC7142-39FC-4FCA-A06E-6DF85F2E350B}"/>
    <cellStyle name="หมายเหตุ 3" xfId="58818" xr:uid="{0AFF12D4-9671-451E-A09F-68A35E0A0786}"/>
    <cellStyle name="หมายเหตุ 3 2" xfId="58819" xr:uid="{8EFD43D0-AD12-45F4-8DBF-21FAE173E382}"/>
    <cellStyle name="หมายเหตุ 3 2 2" xfId="58820" xr:uid="{D93E3801-7F04-434F-9F57-D3120E92C65C}"/>
    <cellStyle name="หมายเหตุ 3 2 2 2" xfId="58821" xr:uid="{2741BFE8-CE99-4114-AFE9-B0AE3B1E7470}"/>
    <cellStyle name="หมายเหตุ 3 2 2 2 2" xfId="58822" xr:uid="{3D823516-E798-41D4-92D6-A9EFFA969AD0}"/>
    <cellStyle name="หมายเหตุ 3 2 2 2 2 2" xfId="58823" xr:uid="{082AAAB2-0561-4B84-85F5-981E772F701B}"/>
    <cellStyle name="หมายเหตุ 3 2 2 2 3" xfId="58824" xr:uid="{FE1E4F45-D3D2-4D10-B0B8-83609FFAA6A0}"/>
    <cellStyle name="หมายเหตุ 3 2 2 2 3 2" xfId="58825" xr:uid="{9E00AE10-FD0F-419B-87C9-F7BDA25D867E}"/>
    <cellStyle name="หมายเหตุ 3 2 2 2 4" xfId="58826" xr:uid="{45EBFC48-622A-471E-922F-5A4507CD1F87}"/>
    <cellStyle name="หมายเหตุ 3 2 2 3" xfId="58827" xr:uid="{1190D7BF-1E39-44EB-8AF0-BB719BBD15B8}"/>
    <cellStyle name="หมายเหตุ 3 2 2 3 2" xfId="58828" xr:uid="{AEB02A6E-FDB0-4C65-8BCF-597BF902FA78}"/>
    <cellStyle name="หมายเหตุ 3 2 2 3 2 2" xfId="58829" xr:uid="{6BDB2B87-857A-407D-BF68-D28CA5B1D9D0}"/>
    <cellStyle name="หมายเหตุ 3 2 2 3 3" xfId="58830" xr:uid="{34AD80EA-91B0-4087-89C1-01B51C77D2C4}"/>
    <cellStyle name="หมายเหตุ 3 2 2 3 3 2" xfId="58831" xr:uid="{1FA5BED5-DD6E-4519-87F4-BDFAD21F5351}"/>
    <cellStyle name="หมายเหตุ 3 2 2 3 4" xfId="58832" xr:uid="{04274AD4-2237-497F-B9B9-4C4DB86274B9}"/>
    <cellStyle name="หมายเหตุ 3 2 2 4" xfId="58833" xr:uid="{74CFF61F-E355-4AAA-9915-C9EA75086DEF}"/>
    <cellStyle name="หมายเหตุ 3 2 2 4 2" xfId="58834" xr:uid="{96E521B9-7014-4943-B74C-344A2D37CDF5}"/>
    <cellStyle name="หมายเหตุ 3 2 2 5" xfId="58835" xr:uid="{3188FEE2-9B33-40A5-9445-E8748DE811D1}"/>
    <cellStyle name="หมายเหตุ 3 2 2 5 2" xfId="58836" xr:uid="{05DCC35C-7C5E-4618-8BED-58EEF2777299}"/>
    <cellStyle name="หมายเหตุ 3 2 2 6" xfId="58837" xr:uid="{7DD740F0-E079-4E87-91BF-05B77485C5D7}"/>
    <cellStyle name="หมายเหตุ 3 2 3" xfId="58838" xr:uid="{CB845283-D0D2-4B29-9C86-A6B2189FE9CF}"/>
    <cellStyle name="หมายเหตุ 3 2 3 2" xfId="58839" xr:uid="{B7DE708A-D915-4A0F-9B78-E07508402415}"/>
    <cellStyle name="หมายเหตุ 3 2 3 2 2" xfId="58840" xr:uid="{E0C90FCE-B8A5-49B2-A87B-1D9C7EC6BDC0}"/>
    <cellStyle name="หมายเหตุ 3 2 3 3" xfId="58841" xr:uid="{1382C684-82C1-43DA-B33F-ABDF2B652C6D}"/>
    <cellStyle name="หมายเหตุ 3 2 3 3 2" xfId="58842" xr:uid="{80EBA543-AE5C-48A6-ACE9-5DD77EB187DD}"/>
    <cellStyle name="หมายเหตุ 3 2 3 4" xfId="58843" xr:uid="{B294B375-B613-43B2-8659-685854949BA7}"/>
    <cellStyle name="หมายเหตุ 3 2 4" xfId="58844" xr:uid="{1EE0958C-92E0-4665-B5FE-78EF0C8B605A}"/>
    <cellStyle name="หมายเหตุ 3 2 4 2" xfId="58845" xr:uid="{7E28CD48-2F62-4307-A79E-325D0659A0E1}"/>
    <cellStyle name="หมายเหตุ 3 2 5" xfId="58846" xr:uid="{17B00926-1F7D-49DB-BD65-2D3A6AFD68A2}"/>
    <cellStyle name="หมายเหตุ 3 2 5 2" xfId="58847" xr:uid="{2D85C4B0-B333-4BCD-A040-72EFE1B49ECC}"/>
    <cellStyle name="หมายเหตุ 3 2 6" xfId="58848" xr:uid="{0B8E252F-D1C3-47B0-9144-A86FCA63729D}"/>
    <cellStyle name="หมายเหตุ 3 3" xfId="58849" xr:uid="{7525F97F-530B-4AAF-A4C5-D608A05AA09B}"/>
    <cellStyle name="หมายเหตุ 3 3 2" xfId="58850" xr:uid="{E6B60191-6202-4494-8661-32C0F90FE1D3}"/>
    <cellStyle name="หมายเหตุ 3 3 2 2" xfId="58851" xr:uid="{35798C19-D25C-4EBF-8F3C-1D5B42FC6440}"/>
    <cellStyle name="หมายเหตุ 3 3 2 2 2" xfId="58852" xr:uid="{5A4F6CF7-B3E3-4F11-8731-A94C1F9D55EA}"/>
    <cellStyle name="หมายเหตุ 3 3 2 2 2 2" xfId="58853" xr:uid="{923E2AC7-6406-451F-BE9A-51BEF5ED2714}"/>
    <cellStyle name="หมายเหตุ 3 3 2 2 3" xfId="58854" xr:uid="{CC6B2AE3-4BE4-488D-B59F-76A19B1A5450}"/>
    <cellStyle name="หมายเหตุ 3 3 2 2 3 2" xfId="58855" xr:uid="{39C4B3C6-90B8-4296-A0F8-F8473FE9DDC1}"/>
    <cellStyle name="หมายเหตุ 3 3 2 2 4" xfId="58856" xr:uid="{ECE7F900-3129-421C-8886-9D7371FBB461}"/>
    <cellStyle name="หมายเหตุ 3 3 2 3" xfId="58857" xr:uid="{91A06E4E-DF09-4D02-9CC6-ECBB18A1B229}"/>
    <cellStyle name="หมายเหตุ 3 3 2 3 2" xfId="58858" xr:uid="{B15D8677-62FB-4553-8DBF-3B569052C764}"/>
    <cellStyle name="หมายเหตุ 3 3 2 4" xfId="58859" xr:uid="{C2C31533-41F2-4D96-9024-51FE26E95BDA}"/>
    <cellStyle name="หมายเหตุ 3 3 2 4 2" xfId="58860" xr:uid="{33CF5A6C-2E12-4795-AD60-4528530F881D}"/>
    <cellStyle name="หมายเหตุ 3 3 2 5" xfId="58861" xr:uid="{93BFA872-D5C5-4F87-ACDF-8B56FDC58662}"/>
    <cellStyle name="หมายเหตุ 3 3 3" xfId="58862" xr:uid="{BA6C4B8F-CAB6-4551-A383-B842375502DF}"/>
    <cellStyle name="หมายเหตุ 3 3 3 2" xfId="58863" xr:uid="{1FDECFB3-0AA1-4176-B233-F47098D94C21}"/>
    <cellStyle name="หมายเหตุ 3 3 3 2 2" xfId="58864" xr:uid="{6387A419-5AD4-4B1B-BA8E-7C54B9BDBE8E}"/>
    <cellStyle name="หมายเหตุ 3 3 3 3" xfId="58865" xr:uid="{B78D61E7-9BD3-462C-AABF-91B68D5C8C0E}"/>
    <cellStyle name="หมายเหตุ 3 3 3 3 2" xfId="58866" xr:uid="{CD2A67F2-611D-46B1-9A76-DD1E500CA3DF}"/>
    <cellStyle name="หมายเหตุ 3 3 3 4" xfId="58867" xr:uid="{BC5D76E6-4B52-4B42-86FF-96F1626F1409}"/>
    <cellStyle name="หมายเหตุ 3 3 4" xfId="58868" xr:uid="{57520ED3-8A39-48A4-8B31-AA2EAC91DB57}"/>
    <cellStyle name="หมายเหตุ 3 3 4 2" xfId="58869" xr:uid="{2D011C0A-181D-449F-912E-5E99386D3D2C}"/>
    <cellStyle name="หมายเหตุ 3 3 5" xfId="58870" xr:uid="{FEACD9CA-4342-402A-9583-4565E855586D}"/>
    <cellStyle name="หมายเหตุ 3 3 5 2" xfId="58871" xr:uid="{1C95F277-5432-468A-B836-DC00C80C3E26}"/>
    <cellStyle name="หมายเหตุ 3 3 6" xfId="58872" xr:uid="{E52739C4-AE86-4943-974E-D8A0AD960B86}"/>
    <cellStyle name="หมายเหตุ 3 4" xfId="58873" xr:uid="{2CD51F19-CCA1-43B6-A1B9-E360005F3903}"/>
    <cellStyle name="หมายเหตุ 3 4 2" xfId="58874" xr:uid="{D2C7B7E1-6603-4926-B5E7-069C2D5CC04D}"/>
    <cellStyle name="หมายเหตุ 3 4 2 2" xfId="58875" xr:uid="{973B97EF-C9EB-4174-A9FC-64EE90F3CF1E}"/>
    <cellStyle name="หมายเหตุ 3 4 3" xfId="58876" xr:uid="{082EDA5D-2261-424F-B258-7F22495B48F6}"/>
    <cellStyle name="หมายเหตุ 3 4 3 2" xfId="58877" xr:uid="{636C66E0-A5C1-4FFB-9566-7C909B795B61}"/>
    <cellStyle name="หมายเหตุ 3 4 4" xfId="58878" xr:uid="{589DCAB3-0BEE-4A0A-99D9-2EA9B19C001F}"/>
    <cellStyle name="หมายเหตุ 3 5" xfId="58879" xr:uid="{A35582E4-592F-4105-A175-331E06BF8150}"/>
    <cellStyle name="หมายเหตุ 3 5 2" xfId="58880" xr:uid="{CCE2630E-3111-47E2-A92D-BC452834EA3A}"/>
    <cellStyle name="หมายเหตุ 3 5 2 2" xfId="58881" xr:uid="{F54D2320-620C-4F2A-8707-5CB831C31C8C}"/>
    <cellStyle name="หมายเหตุ 3 5 3" xfId="58882" xr:uid="{A980EB79-2B31-42FD-A234-2199524AAA3B}"/>
    <cellStyle name="หมายเหตุ 3 5 3 2" xfId="58883" xr:uid="{9BC8202A-AC53-436A-913F-2AAEC1FB61C5}"/>
    <cellStyle name="หมายเหตุ 3 5 4" xfId="58884" xr:uid="{331C9FE0-9C5E-4D10-B4F1-320CCD85F4A6}"/>
    <cellStyle name="หมายเหตุ 3 6" xfId="58885" xr:uid="{37CC7960-EB8D-4D28-B4BD-CA30380C6F67}"/>
    <cellStyle name="หมายเหตุ 3 6 2" xfId="58886" xr:uid="{F495F721-6632-4A56-8ECE-09767A364743}"/>
    <cellStyle name="หมายเหตุ 3 7" xfId="58887" xr:uid="{4A5277EB-1D4C-497E-91C0-FF5F19546E83}"/>
    <cellStyle name="หมายเหตุ 3 7 2" xfId="58888" xr:uid="{6C91937E-77CF-4DAE-9B18-F2FFE7BEC739}"/>
    <cellStyle name="หมายเหตุ 3 8" xfId="58889" xr:uid="{F5AA0916-2B19-485B-B0DA-3C877F659AF6}"/>
    <cellStyle name="หมายเหตุ 4" xfId="58890" xr:uid="{43CD8B53-C5C3-4B21-AB8A-01768ADA4929}"/>
    <cellStyle name="หมายเหตุ 4 2" xfId="58891" xr:uid="{8FC8BEBE-1D6C-4C12-8AFB-3941E660ED0E}"/>
    <cellStyle name="หมายเหตุ 4 2 2" xfId="58892" xr:uid="{B27711C8-322A-4C85-90EC-DB27F94E7DEC}"/>
    <cellStyle name="หมายเหตุ 4 2 2 2" xfId="58893" xr:uid="{984D9DEB-E288-4991-B647-B03D43DB024A}"/>
    <cellStyle name="หมายเหตุ 4 2 2 2 2" xfId="58894" xr:uid="{D57CDF63-A2CB-4599-B036-28558484264B}"/>
    <cellStyle name="หมายเหตุ 4 2 2 2 2 2" xfId="58895" xr:uid="{62E299D8-FFE0-4D03-B7E8-55F48A522E1A}"/>
    <cellStyle name="หมายเหตุ 4 2 2 2 3" xfId="58896" xr:uid="{D6EF393C-08BE-441B-9FAC-517322AD5A0F}"/>
    <cellStyle name="หมายเหตุ 4 2 2 2 3 2" xfId="58897" xr:uid="{EB1ED532-C81C-458B-9C47-C671A0AD0819}"/>
    <cellStyle name="หมายเหตุ 4 2 2 2 4" xfId="58898" xr:uid="{5691A32D-D236-4012-ADAC-14841E856105}"/>
    <cellStyle name="หมายเหตุ 4 2 2 3" xfId="58899" xr:uid="{12405BA4-7C07-431F-A502-E8094B6FA452}"/>
    <cellStyle name="หมายเหตุ 4 2 2 3 2" xfId="58900" xr:uid="{DCA207F0-D06C-43A9-90B4-637732D2555D}"/>
    <cellStyle name="หมายเหตุ 4 2 2 3 2 2" xfId="58901" xr:uid="{55DEF6F8-ADD7-4AFB-B982-A1BE606CD1A7}"/>
    <cellStyle name="หมายเหตุ 4 2 2 3 3" xfId="58902" xr:uid="{F46678A4-D4F6-4E3A-B94A-B77118D2E54F}"/>
    <cellStyle name="หมายเหตุ 4 2 2 3 3 2" xfId="58903" xr:uid="{571B1A07-25B5-40AA-8FA9-15AE1658C12C}"/>
    <cellStyle name="หมายเหตุ 4 2 2 3 4" xfId="58904" xr:uid="{8AF64F95-B8DF-48A9-AE6E-A76D36D96667}"/>
    <cellStyle name="หมายเหตุ 4 2 2 4" xfId="58905" xr:uid="{C9418C1E-0E8E-416B-9F3D-EC9892D7DA20}"/>
    <cellStyle name="หมายเหตุ 4 2 2 4 2" xfId="58906" xr:uid="{700DDED7-4AC7-4376-8FA7-E676D6C4C44F}"/>
    <cellStyle name="หมายเหตุ 4 2 2 5" xfId="58907" xr:uid="{78F481DD-A8FA-4F89-AD08-4529FB1A36E0}"/>
    <cellStyle name="หมายเหตุ 4 2 2 5 2" xfId="58908" xr:uid="{76D1ACE9-A4C3-4F11-BA02-F7291C89C7BE}"/>
    <cellStyle name="หมายเหตุ 4 2 2 6" xfId="58909" xr:uid="{6D91AFB0-D751-4DA0-B2E4-15B24C84947A}"/>
    <cellStyle name="หมายเหตุ 4 2 3" xfId="58910" xr:uid="{3F14C4D0-7B9C-4F32-BB46-2173B0AD1C2A}"/>
    <cellStyle name="หมายเหตุ 4 2 3 2" xfId="58911" xr:uid="{6A5ACECC-773D-4CF4-BCBB-118F8D79C239}"/>
    <cellStyle name="หมายเหตุ 4 2 3 2 2" xfId="58912" xr:uid="{513ADC4C-6A7F-4178-B8F0-AB39F6C9B38B}"/>
    <cellStyle name="หมายเหตุ 4 2 3 3" xfId="58913" xr:uid="{22E60614-7A3B-4C5E-B3C7-B1C45BCA7029}"/>
    <cellStyle name="หมายเหตุ 4 2 3 3 2" xfId="58914" xr:uid="{C7064E1A-2EBB-4D71-9C7A-7CC61B683B75}"/>
    <cellStyle name="หมายเหตุ 4 2 3 4" xfId="58915" xr:uid="{C5810FD5-88B9-4F72-8BF7-8266E6252258}"/>
    <cellStyle name="หมายเหตุ 4 2 4" xfId="58916" xr:uid="{CBBCA0B7-EA9D-4B29-8FC3-1C5DD2BEF50E}"/>
    <cellStyle name="หมายเหตุ 4 2 4 2" xfId="58917" xr:uid="{DB3B85F6-750A-4695-9747-74F4C285B19A}"/>
    <cellStyle name="หมายเหตุ 4 2 5" xfId="58918" xr:uid="{8B4D9159-7D77-41E7-9092-E69047C8A6E9}"/>
    <cellStyle name="หมายเหตุ 4 2 5 2" xfId="58919" xr:uid="{6B6812B7-F5D6-4CD9-894A-22BC17AA9EBF}"/>
    <cellStyle name="หมายเหตุ 4 2 6" xfId="58920" xr:uid="{AB887261-A6BA-47FC-A3FD-2F15E4784693}"/>
    <cellStyle name="หมายเหตุ 4 3" xfId="58921" xr:uid="{F3F8B2E4-B1EA-46DB-9F81-7BA87EAF8D6E}"/>
    <cellStyle name="หมายเหตุ 4 3 2" xfId="58922" xr:uid="{D4D7A1B8-3D08-4754-9952-540DDD1A377D}"/>
    <cellStyle name="หมายเหตุ 4 3 2 2" xfId="58923" xr:uid="{2E091CD8-3589-432A-B28B-275ABA965EC2}"/>
    <cellStyle name="หมายเหตุ 4 3 2 2 2" xfId="58924" xr:uid="{995C3CA9-23A4-4137-B4EF-738F84A5E250}"/>
    <cellStyle name="หมายเหตุ 4 3 2 2 2 2" xfId="58925" xr:uid="{751ACFBC-4F84-4CE0-BD1B-711AA30AAAB9}"/>
    <cellStyle name="หมายเหตุ 4 3 2 2 3" xfId="58926" xr:uid="{5B6CB1DF-D0CD-4328-A612-0B2FA6F1CEA8}"/>
    <cellStyle name="หมายเหตุ 4 3 2 2 3 2" xfId="58927" xr:uid="{33F9E400-E3BA-4655-B653-42FE0361F8D4}"/>
    <cellStyle name="หมายเหตุ 4 3 2 2 4" xfId="58928" xr:uid="{1E2DDC97-6D68-4283-BD79-BD00191793ED}"/>
    <cellStyle name="หมายเหตุ 4 3 2 3" xfId="58929" xr:uid="{0B8E46D7-6B79-406A-9FC1-3435C8FFB746}"/>
    <cellStyle name="หมายเหตุ 4 3 2 3 2" xfId="58930" xr:uid="{7E2BCE33-F51A-48BE-A6EE-3A9CC9A6C35E}"/>
    <cellStyle name="หมายเหตุ 4 3 2 4" xfId="58931" xr:uid="{90365D05-08CB-4F61-BB2E-9E36F4938553}"/>
    <cellStyle name="หมายเหตุ 4 3 2 4 2" xfId="58932" xr:uid="{6097FD07-BF3C-45C6-8E4A-F1E3FC36C188}"/>
    <cellStyle name="หมายเหตุ 4 3 2 5" xfId="58933" xr:uid="{EA9C7F5A-C394-423A-AC92-AA0C03832F7E}"/>
    <cellStyle name="หมายเหตุ 4 3 3" xfId="58934" xr:uid="{89E6606A-C07A-4D76-858D-DB62B4D9E050}"/>
    <cellStyle name="หมายเหตุ 4 3 3 2" xfId="58935" xr:uid="{E351971F-286B-48D4-9E4F-3E74C26FF5EC}"/>
    <cellStyle name="หมายเหตุ 4 3 3 2 2" xfId="58936" xr:uid="{502697E6-DF5D-41AC-B9BB-58543EF04117}"/>
    <cellStyle name="หมายเหตุ 4 3 3 3" xfId="58937" xr:uid="{A853DCFF-8EE9-43CC-9679-36BFCBE77023}"/>
    <cellStyle name="หมายเหตุ 4 3 3 3 2" xfId="58938" xr:uid="{9A9229AA-5DD3-4D9F-AE7E-E60ABBD304B6}"/>
    <cellStyle name="หมายเหตุ 4 3 3 4" xfId="58939" xr:uid="{96271B04-E7A8-410C-9CD4-EE2D6FA94B4E}"/>
    <cellStyle name="หมายเหตุ 4 3 4" xfId="58940" xr:uid="{E439ED6C-C33B-41F9-94DE-7D57BBBB55A2}"/>
    <cellStyle name="หมายเหตุ 4 3 4 2" xfId="58941" xr:uid="{01721E6B-94BA-407C-AADE-09964154717C}"/>
    <cellStyle name="หมายเหตุ 4 3 5" xfId="58942" xr:uid="{C442F0AB-1D02-4691-92DF-4046E6D5A1BC}"/>
    <cellStyle name="หมายเหตุ 4 3 5 2" xfId="58943" xr:uid="{C0C41893-FBA5-4B48-B7D4-5F40A71B86E5}"/>
    <cellStyle name="หมายเหตุ 4 3 6" xfId="58944" xr:uid="{6BBB8BAC-1F70-4703-A6B8-C3CE67C4C98A}"/>
    <cellStyle name="หมายเหตุ 4 4" xfId="58945" xr:uid="{D90F319D-04D3-4EA4-89B1-8F52AFDD3EDA}"/>
    <cellStyle name="หมายเหตุ 4 4 2" xfId="58946" xr:uid="{77633296-C900-4B1A-A193-A69DF29EA0F1}"/>
    <cellStyle name="หมายเหตุ 4 4 2 2" xfId="58947" xr:uid="{603AA912-69CD-41AE-8A18-1CBF9273FA45}"/>
    <cellStyle name="หมายเหตุ 4 4 3" xfId="58948" xr:uid="{F95A34DF-897E-4A4E-8DFE-0115A3F6883B}"/>
    <cellStyle name="หมายเหตุ 4 4 3 2" xfId="58949" xr:uid="{9CA0987F-78AF-4D91-873B-0EAA3E0C0058}"/>
    <cellStyle name="หมายเหตุ 4 4 4" xfId="58950" xr:uid="{97FBB7CE-B937-44EE-B151-2A16E0E84127}"/>
    <cellStyle name="หมายเหตุ 4 5" xfId="58951" xr:uid="{893604FD-942B-4269-9EF0-5D9677439076}"/>
    <cellStyle name="หมายเหตุ 4 5 2" xfId="58952" xr:uid="{6B085040-A591-45EB-ADBB-93E26EC4F3AD}"/>
    <cellStyle name="หมายเหตุ 4 5 2 2" xfId="58953" xr:uid="{16306940-EB5F-4E8C-AB66-2F262111CD57}"/>
    <cellStyle name="หมายเหตุ 4 5 3" xfId="58954" xr:uid="{88A8CE5D-1D31-47C8-BCFA-E1E12FDDCFDD}"/>
    <cellStyle name="หมายเหตุ 4 5 3 2" xfId="58955" xr:uid="{E3987563-AAFC-421C-93CB-3490810A6076}"/>
    <cellStyle name="หมายเหตุ 4 5 4" xfId="58956" xr:uid="{33DEBB17-B531-4CA8-AC53-D5CF242EBF99}"/>
    <cellStyle name="หมายเหตุ 4 6" xfId="58957" xr:uid="{179DF1F1-5B41-44FC-9F47-6F98AB689A3A}"/>
    <cellStyle name="หมายเหตุ 4 6 2" xfId="58958" xr:uid="{1BEA442C-0D7B-48D5-9E0F-BBAF7C3C2972}"/>
    <cellStyle name="หมายเหตุ 4 7" xfId="58959" xr:uid="{4CC307A2-1452-494D-A096-7C075BCD8ADB}"/>
    <cellStyle name="หมายเหตุ 4 7 2" xfId="58960" xr:uid="{A0F6A49B-6F2C-48B2-A645-658CB0DC66C4}"/>
    <cellStyle name="หมายเหตุ 4 8" xfId="58961" xr:uid="{90E9F827-D9B1-4909-8F7C-2E8F9C0078BD}"/>
    <cellStyle name="หมายเหตุ 5" xfId="58962" xr:uid="{B280B734-31A2-441C-AD07-9AC1A1262265}"/>
    <cellStyle name="หมายเหตุ 5 2" xfId="58963" xr:uid="{B51BC1CD-58E9-4A6A-8B2B-1A70C2BA388F}"/>
    <cellStyle name="หมายเหตุ 5 2 2" xfId="58964" xr:uid="{4955C25D-8AC6-48D2-9A52-CB91F07DF64C}"/>
    <cellStyle name="หมายเหตุ 5 2 2 2" xfId="58965" xr:uid="{5F6F07B3-1EE0-4C6D-B0AF-2334CB027AC0}"/>
    <cellStyle name="หมายเหตุ 5 2 2 2 2" xfId="58966" xr:uid="{2B3B29AD-FDE7-43BE-BBBC-69523404EEB3}"/>
    <cellStyle name="หมายเหตุ 5 2 2 2 2 2" xfId="58967" xr:uid="{1CA7B801-B90D-48AB-B604-C46264D9FF6E}"/>
    <cellStyle name="หมายเหตุ 5 2 2 2 3" xfId="58968" xr:uid="{8566460B-BA26-4E19-A512-D66E65B197E7}"/>
    <cellStyle name="หมายเหตุ 5 2 2 2 3 2" xfId="58969" xr:uid="{B2C99A04-F9AF-4F78-81A1-63160F66DE62}"/>
    <cellStyle name="หมายเหตุ 5 2 2 2 4" xfId="58970" xr:uid="{25209ED7-3387-41E1-9E71-D298ACD725E3}"/>
    <cellStyle name="หมายเหตุ 5 2 2 3" xfId="58971" xr:uid="{DCB6619D-7EE3-442B-87A9-A00E78898B60}"/>
    <cellStyle name="หมายเหตุ 5 2 2 3 2" xfId="58972" xr:uid="{F205C1EF-057E-477F-8921-27BB8112E617}"/>
    <cellStyle name="หมายเหตุ 5 2 2 3 2 2" xfId="58973" xr:uid="{0D60309B-FA04-4019-AFD6-A9731748299A}"/>
    <cellStyle name="หมายเหตุ 5 2 2 3 3" xfId="58974" xr:uid="{59EA4C3D-9928-4B47-8CAE-8981203D2C97}"/>
    <cellStyle name="หมายเหตุ 5 2 2 3 3 2" xfId="58975" xr:uid="{EA3CE7D3-AB44-4DD1-BCDF-A8D587B1A0FF}"/>
    <cellStyle name="หมายเหตุ 5 2 2 3 4" xfId="58976" xr:uid="{A196408D-5E4C-4D32-8C1F-9F442A681CFA}"/>
    <cellStyle name="หมายเหตุ 5 2 2 4" xfId="58977" xr:uid="{725AF89C-4FB2-426B-BE4E-9230A1F5E034}"/>
    <cellStyle name="หมายเหตุ 5 2 2 4 2" xfId="58978" xr:uid="{5511E2A8-BD5D-42BA-B835-BDA869193772}"/>
    <cellStyle name="หมายเหตุ 5 2 2 5" xfId="58979" xr:uid="{36B94DCA-D6AE-41D0-9C6D-59D4A384C318}"/>
    <cellStyle name="หมายเหตุ 5 2 2 5 2" xfId="58980" xr:uid="{A287DFFF-A1F4-4E20-8CC6-7B620EE890CD}"/>
    <cellStyle name="หมายเหตุ 5 2 2 6" xfId="58981" xr:uid="{FCD670AA-FF74-4D4C-A1D6-D4789BB5457A}"/>
    <cellStyle name="หมายเหตุ 5 2 3" xfId="58982" xr:uid="{07CA3A14-8E82-4796-8D97-B7AAFB709F34}"/>
    <cellStyle name="หมายเหตุ 5 2 3 2" xfId="58983" xr:uid="{2368D098-ADC3-451F-A739-FD814019BE8C}"/>
    <cellStyle name="หมายเหตุ 5 2 3 2 2" xfId="58984" xr:uid="{71850C43-1EAA-41E3-B87D-8B45A507A939}"/>
    <cellStyle name="หมายเหตุ 5 2 3 3" xfId="58985" xr:uid="{9AC06109-1A9D-480C-A6D4-E5896D774E6C}"/>
    <cellStyle name="หมายเหตุ 5 2 3 3 2" xfId="58986" xr:uid="{DE583EC0-DC2D-4F51-85CC-5D863365D98F}"/>
    <cellStyle name="หมายเหตุ 5 2 3 4" xfId="58987" xr:uid="{BF38F2D8-DC14-40DF-9586-BADA426E229A}"/>
    <cellStyle name="หมายเหตุ 5 2 4" xfId="58988" xr:uid="{05C2BCDF-8A88-4E85-8C5B-FFF5BA599844}"/>
    <cellStyle name="หมายเหตุ 5 2 4 2" xfId="58989" xr:uid="{BCC290F7-629F-49F5-BD5C-0682BC3FDDD1}"/>
    <cellStyle name="หมายเหตุ 5 2 5" xfId="58990" xr:uid="{1AB89DA4-DCB3-4389-8E78-E1AF37181BE2}"/>
    <cellStyle name="หมายเหตุ 5 2 5 2" xfId="58991" xr:uid="{7318872E-6864-42A1-AB28-6A346E186991}"/>
    <cellStyle name="หมายเหตุ 5 2 6" xfId="58992" xr:uid="{BFFE8977-D99A-4D69-B079-AA651CDF0116}"/>
    <cellStyle name="หมายเหตุ 5 3" xfId="58993" xr:uid="{665AE18F-2B4A-4DC1-ACAD-952EC86BF721}"/>
    <cellStyle name="หมายเหตุ 5 3 2" xfId="58994" xr:uid="{CF1E4DD3-C24C-4A2E-94FB-2B37C5138EE4}"/>
    <cellStyle name="หมายเหตุ 5 3 2 2" xfId="58995" xr:uid="{8571C906-9482-4A04-8551-B4D5809B4060}"/>
    <cellStyle name="หมายเหตุ 5 3 2 2 2" xfId="58996" xr:uid="{04CA9688-75EA-4964-B030-460CC0D80171}"/>
    <cellStyle name="หมายเหตุ 5 3 2 2 2 2" xfId="58997" xr:uid="{B47EC9C6-4757-4E83-920B-FDAA01E0CC24}"/>
    <cellStyle name="หมายเหตุ 5 3 2 2 3" xfId="58998" xr:uid="{52D8C6C4-D22C-43C0-9822-268294B3E7F3}"/>
    <cellStyle name="หมายเหตุ 5 3 2 2 3 2" xfId="58999" xr:uid="{8F2B143F-D5A2-4ED7-B95D-7BDFFF6D23A0}"/>
    <cellStyle name="หมายเหตุ 5 3 2 2 4" xfId="59000" xr:uid="{384297EE-2D00-47FD-BAA2-357DFDE93A78}"/>
    <cellStyle name="หมายเหตุ 5 3 2 3" xfId="59001" xr:uid="{D277B585-B2B7-4926-AA46-BD5874BE7970}"/>
    <cellStyle name="หมายเหตุ 5 3 2 3 2" xfId="59002" xr:uid="{15444312-F8A9-4F21-ABB2-B1412BD7EFE0}"/>
    <cellStyle name="หมายเหตุ 5 3 2 4" xfId="59003" xr:uid="{EF9C52A0-9673-4A3E-955A-DA291ABEC40F}"/>
    <cellStyle name="หมายเหตุ 5 3 2 4 2" xfId="59004" xr:uid="{F6E47ED6-13F6-439F-A439-2D34F743FAB4}"/>
    <cellStyle name="หมายเหตุ 5 3 2 5" xfId="59005" xr:uid="{3A66A819-5C11-4DE5-BC47-EE4580782E1F}"/>
    <cellStyle name="หมายเหตุ 5 3 3" xfId="59006" xr:uid="{E5AA723F-0260-4C45-82B8-3793D8B4CA24}"/>
    <cellStyle name="หมายเหตุ 5 3 3 2" xfId="59007" xr:uid="{FCDE4EE2-D274-4293-8E83-4B086F9161CF}"/>
    <cellStyle name="หมายเหตุ 5 3 3 2 2" xfId="59008" xr:uid="{B5B86A57-8E89-4E40-8562-ACF4E5FF4A98}"/>
    <cellStyle name="หมายเหตุ 5 3 3 3" xfId="59009" xr:uid="{8330F8E1-4062-4BD0-9DB2-D9CC1948A7E7}"/>
    <cellStyle name="หมายเหตุ 5 3 3 3 2" xfId="59010" xr:uid="{36843F64-3DF0-4C06-BF97-4521455ACCBA}"/>
    <cellStyle name="หมายเหตุ 5 3 3 4" xfId="59011" xr:uid="{2498FA7F-49DB-43D8-B18F-E29B97A823FB}"/>
    <cellStyle name="หมายเหตุ 5 3 4" xfId="59012" xr:uid="{C1BC52A0-1293-4E8A-9BB5-D2D5EDD9E5A8}"/>
    <cellStyle name="หมายเหตุ 5 3 4 2" xfId="59013" xr:uid="{BA8A0E55-D9C1-4329-942A-18579AA3DA60}"/>
    <cellStyle name="หมายเหตุ 5 3 5" xfId="59014" xr:uid="{E5BD8969-57BF-4547-B87B-C2B6BB2B19F6}"/>
    <cellStyle name="หมายเหตุ 5 3 5 2" xfId="59015" xr:uid="{C24D4A65-8E9C-4B32-A45C-4FB6F02D68B2}"/>
    <cellStyle name="หมายเหตุ 5 3 6" xfId="59016" xr:uid="{4DC8C310-0C4E-4A78-984E-5B90E43228F6}"/>
    <cellStyle name="หมายเหตุ 5 4" xfId="59017" xr:uid="{FD2D798E-140B-49AE-ADDB-700BF4EA9857}"/>
    <cellStyle name="หมายเหตุ 5 4 2" xfId="59018" xr:uid="{B22B9095-8FA8-40DE-ABC7-E1D28694EA04}"/>
    <cellStyle name="หมายเหตุ 5 4 2 2" xfId="59019" xr:uid="{19B9F9A8-5FF9-4EC7-8C6A-A379C17BD853}"/>
    <cellStyle name="หมายเหตุ 5 4 3" xfId="59020" xr:uid="{0ACF81BD-F172-4EDF-944E-736151447AAE}"/>
    <cellStyle name="หมายเหตุ 5 4 3 2" xfId="59021" xr:uid="{A14B7770-A646-4898-9068-258554E0C907}"/>
    <cellStyle name="หมายเหตุ 5 4 4" xfId="59022" xr:uid="{5D91C8A7-43DC-46B7-A19B-2B5C756B24B3}"/>
    <cellStyle name="หมายเหตุ 5 5" xfId="59023" xr:uid="{DE2A66B7-503B-4CB4-9299-73FBDC98E0C2}"/>
    <cellStyle name="หมายเหตุ 5 5 2" xfId="59024" xr:uid="{62E62C9C-F562-4BF3-BCC7-45A1A0C85892}"/>
    <cellStyle name="หมายเหตุ 5 5 2 2" xfId="59025" xr:uid="{C9E547B8-8C59-4125-A0E2-263F51627800}"/>
    <cellStyle name="หมายเหตุ 5 5 3" xfId="59026" xr:uid="{1445CF0E-86AE-44E4-82F6-BBDE258EC697}"/>
    <cellStyle name="หมายเหตุ 5 5 3 2" xfId="59027" xr:uid="{8CDA51CE-DC7D-4F9B-B017-A1EED5C1483E}"/>
    <cellStyle name="หมายเหตุ 5 5 4" xfId="59028" xr:uid="{530FC302-D1F6-4583-A936-415CC509BDCB}"/>
    <cellStyle name="หมายเหตุ 5 6" xfId="59029" xr:uid="{68B7E923-6829-46CB-9265-65CA329CBE30}"/>
    <cellStyle name="หมายเหตุ 5 6 2" xfId="59030" xr:uid="{B22B5064-D7F3-4F80-992C-1F090616A4AC}"/>
    <cellStyle name="หมายเหตุ 5 7" xfId="59031" xr:uid="{84725F87-C9E2-47DD-BB50-2A8FA743EA2E}"/>
    <cellStyle name="หมายเหตุ 5 7 2" xfId="59032" xr:uid="{783C3F19-F656-4598-BC21-0223D7467FB3}"/>
    <cellStyle name="หมายเหตุ 5 8" xfId="59033" xr:uid="{D4E64B4C-C23F-46E1-ABB9-007BB4134149}"/>
    <cellStyle name="หมายเหตุ 6" xfId="59034" xr:uid="{AB302FA4-F146-4317-BC74-6325E8A0F26B}"/>
    <cellStyle name="หมายเหตุ 6 2" xfId="59035" xr:uid="{FD49B695-030A-48B1-B370-E61497B46A57}"/>
    <cellStyle name="หมายเหตุ 6 2 2" xfId="59036" xr:uid="{947E5FB9-23D4-4F92-BE0F-35511F6C6B90}"/>
    <cellStyle name="หมายเหตุ 6 2 2 2" xfId="59037" xr:uid="{4D8D113B-E598-48B2-B7A1-64CEFFEC2363}"/>
    <cellStyle name="หมายเหตุ 6 2 2 2 2" xfId="59038" xr:uid="{9D10D659-1AC9-4F7B-8934-697F6F5978DA}"/>
    <cellStyle name="หมายเหตุ 6 2 2 2 2 2" xfId="59039" xr:uid="{19D0C59A-9C7C-4F9A-A444-30011D32A8E5}"/>
    <cellStyle name="หมายเหตุ 6 2 2 2 3" xfId="59040" xr:uid="{068689E3-32EE-4E00-B4CD-C33F2C79CB9E}"/>
    <cellStyle name="หมายเหตุ 6 2 2 2 3 2" xfId="59041" xr:uid="{CB2796CB-F79A-41C2-AA3A-325538EE30AC}"/>
    <cellStyle name="หมายเหตุ 6 2 2 2 4" xfId="59042" xr:uid="{286887DC-CA98-4034-AD3C-08061BC5FE0F}"/>
    <cellStyle name="หมายเหตุ 6 2 2 3" xfId="59043" xr:uid="{B4D4233F-F6B2-46BA-BB61-435627E30B5C}"/>
    <cellStyle name="หมายเหตุ 6 2 2 3 2" xfId="59044" xr:uid="{23197A27-966C-444E-96CD-AA2BAF818ADD}"/>
    <cellStyle name="หมายเหตุ 6 2 2 4" xfId="59045" xr:uid="{C520B973-ED1F-4CE5-B9D4-CA2BBFE566B8}"/>
    <cellStyle name="หมายเหตุ 6 2 2 4 2" xfId="59046" xr:uid="{0F0E5E01-24F8-4CEB-8DED-6E1BCA5BCAD2}"/>
    <cellStyle name="หมายเหตุ 6 2 2 5" xfId="59047" xr:uid="{1B908C2C-E68B-4DE8-8159-8E6DCF5F2EDC}"/>
    <cellStyle name="หมายเหตุ 6 2 3" xfId="59048" xr:uid="{C3071B1B-EF2D-41FE-8037-7FA7A6BFC210}"/>
    <cellStyle name="หมายเหตุ 6 2 3 2" xfId="59049" xr:uid="{5D687498-72C1-4FD8-924B-86D5ACA2358B}"/>
    <cellStyle name="หมายเหตุ 6 2 3 2 2" xfId="59050" xr:uid="{27EAF767-AB89-4363-B866-8BA11FFD85E7}"/>
    <cellStyle name="หมายเหตุ 6 2 3 3" xfId="59051" xr:uid="{8DF2D147-1A92-4A36-9DBC-BADB06395AEA}"/>
    <cellStyle name="หมายเหตุ 6 2 3 3 2" xfId="59052" xr:uid="{046974A7-8D5E-44FB-9258-FC354C6D6A03}"/>
    <cellStyle name="หมายเหตุ 6 2 3 4" xfId="59053" xr:uid="{FAD32D85-AE41-49B3-84DD-5C2D81697D37}"/>
    <cellStyle name="หมายเหตุ 6 2 4" xfId="59054" xr:uid="{9567ACC9-CD63-482C-B8B3-04FA15683BDE}"/>
    <cellStyle name="หมายเหตุ 6 2 4 2" xfId="59055" xr:uid="{289CB27D-A4FA-4CAE-81EB-F1DB3147D699}"/>
    <cellStyle name="หมายเหตุ 6 2 5" xfId="59056" xr:uid="{D8D00B60-B009-484B-8509-AD4D4E6A0FB1}"/>
    <cellStyle name="หมายเหตุ 6 2 5 2" xfId="59057" xr:uid="{F11FE847-645A-4239-9723-4187B72BB188}"/>
    <cellStyle name="หมายเหตุ 6 2 6" xfId="59058" xr:uid="{11739953-7C31-445B-84E1-6B8E87A14702}"/>
    <cellStyle name="หมายเหตุ 6 3" xfId="59059" xr:uid="{00BF1980-CE2A-46C3-BEC6-4D675D57D7FF}"/>
    <cellStyle name="หมายเหตุ 6 3 2" xfId="59060" xr:uid="{FAD6C8D9-B637-491D-ACA4-DE7F63A6387A}"/>
    <cellStyle name="หมายเหตุ 6 3 2 2" xfId="59061" xr:uid="{883B69FC-28AE-4636-8AAF-DDDC270F9870}"/>
    <cellStyle name="หมายเหตุ 6 3 2 2 2" xfId="59062" xr:uid="{84FAB79E-ADF9-4477-9730-014B432248ED}"/>
    <cellStyle name="หมายเหตุ 6 3 2 3" xfId="59063" xr:uid="{799B2C2E-4272-434B-8005-3C1021FF1960}"/>
    <cellStyle name="หมายเหตุ 6 3 2 3 2" xfId="59064" xr:uid="{7B7635E3-EEF1-4A9D-8F3E-90CAF223B336}"/>
    <cellStyle name="หมายเหตุ 6 3 2 4" xfId="59065" xr:uid="{1B9CE227-90F0-4358-9C28-BE82DF7BA6AA}"/>
    <cellStyle name="หมายเหตุ 6 3 3" xfId="59066" xr:uid="{D373A18F-2BD5-4350-8D59-C5E9677E1D50}"/>
    <cellStyle name="หมายเหตุ 6 3 3 2" xfId="59067" xr:uid="{3B42B3A9-8535-4F9B-9072-A44042A3D5C9}"/>
    <cellStyle name="หมายเหตุ 6 3 4" xfId="59068" xr:uid="{5E4C6E8F-9318-42CE-8E6A-47C752DC5DEC}"/>
    <cellStyle name="หมายเหตุ 6 3 4 2" xfId="59069" xr:uid="{00BD0593-4663-44BD-87BF-BD37739DC290}"/>
    <cellStyle name="หมายเหตุ 6 3 5" xfId="59070" xr:uid="{1C45D713-68E2-4B91-8ED9-DB28A7657ED8}"/>
    <cellStyle name="หมายเหตุ 6 4" xfId="59071" xr:uid="{B91648AD-9216-4A52-AEFE-1462295DA2DB}"/>
    <cellStyle name="หมายเหตุ 6 4 2" xfId="59072" xr:uid="{0A28F628-B9DF-4C67-B2E3-03D1B20D78CB}"/>
    <cellStyle name="หมายเหตุ 6 4 2 2" xfId="59073" xr:uid="{C9601A8A-525D-48EC-AAB2-A5D4EEDFBBC6}"/>
    <cellStyle name="หมายเหตุ 6 4 3" xfId="59074" xr:uid="{F2035AFA-1274-43E3-B705-DDCDDACE8219}"/>
    <cellStyle name="หมายเหตุ 6 4 3 2" xfId="59075" xr:uid="{8A83E855-71EA-4063-8E19-F7D35AD77738}"/>
    <cellStyle name="หมายเหตุ 6 4 4" xfId="59076" xr:uid="{2A4E6702-8126-406D-A1D8-77A160E290DF}"/>
    <cellStyle name="หมายเหตุ 6 5" xfId="59077" xr:uid="{08D1D6E2-6799-4B94-833C-A6A8024CC518}"/>
    <cellStyle name="หมายเหตุ 6 5 2" xfId="59078" xr:uid="{BE8CE07E-D1B5-46FE-A9AF-87141243D7E8}"/>
    <cellStyle name="หมายเหตุ 6 6" xfId="59079" xr:uid="{DB9493FB-B8E5-4112-832A-1C0FAE1F189D}"/>
    <cellStyle name="หมายเหตุ 6 6 2" xfId="59080" xr:uid="{54F54D5C-DAFB-47D6-B85A-17C5DD3790CE}"/>
    <cellStyle name="หมายเหตุ 6 7" xfId="59081" xr:uid="{62F42FE8-912A-4EAA-9436-0CC675FE05AA}"/>
    <cellStyle name="หมายเหตุ 7" xfId="59082" xr:uid="{2C6280EB-D96B-4767-8921-4CC0E5B07097}"/>
    <cellStyle name="หมายเหตุ 7 2" xfId="59083" xr:uid="{A914145C-04CA-4EA2-9326-C7D03D32A683}"/>
    <cellStyle name="หมายเหตุ 7 2 2" xfId="59084" xr:uid="{3299443C-AF18-44FD-9BA7-04625A7DF25C}"/>
    <cellStyle name="หมายเหตุ 7 2 2 2" xfId="59085" xr:uid="{AAB6DCCD-1834-4FC4-901F-2E5458A0CAC4}"/>
    <cellStyle name="หมายเหตุ 7 2 2 2 2" xfId="59086" xr:uid="{3F9196BF-ACD1-4112-AECA-8FF5714B636B}"/>
    <cellStyle name="หมายเหตุ 7 2 2 2 2 2" xfId="59087" xr:uid="{D7D598B5-1958-46A0-AE52-D823691512EE}"/>
    <cellStyle name="หมายเหตุ 7 2 2 2 3" xfId="59088" xr:uid="{1C0C10C3-6923-481A-8221-F8CA7F212904}"/>
    <cellStyle name="หมายเหตุ 7 2 2 2 3 2" xfId="59089" xr:uid="{E0EDD8C0-EEE4-4E68-830E-016DFECA3F56}"/>
    <cellStyle name="หมายเหตุ 7 2 2 2 4" xfId="59090" xr:uid="{A5355B76-5F05-4EE6-A3E5-2C70C6E9A440}"/>
    <cellStyle name="หมายเหตุ 7 2 2 3" xfId="59091" xr:uid="{EE3871D1-8A62-4DA0-9079-534F182C8007}"/>
    <cellStyle name="หมายเหตุ 7 2 2 3 2" xfId="59092" xr:uid="{A1F0EF7C-8400-4CAA-B499-4E9246A82ACE}"/>
    <cellStyle name="หมายเหตุ 7 2 2 4" xfId="59093" xr:uid="{DBBD1585-F645-416A-9D53-49342F56B9AD}"/>
    <cellStyle name="หมายเหตุ 7 2 2 4 2" xfId="59094" xr:uid="{7D5490CB-A5C5-4EB7-8441-C043D1145357}"/>
    <cellStyle name="หมายเหตุ 7 2 2 5" xfId="59095" xr:uid="{CF52538C-2861-47D3-8664-2AC7714D30EA}"/>
    <cellStyle name="หมายเหตุ 7 2 3" xfId="59096" xr:uid="{F51A3062-4A39-46EB-9690-C2F2220D42C4}"/>
    <cellStyle name="หมายเหตุ 7 2 3 2" xfId="59097" xr:uid="{47497956-9990-4BB5-A9C6-C4714DC718A7}"/>
    <cellStyle name="หมายเหตุ 7 2 3 2 2" xfId="59098" xr:uid="{1C2A2A4E-03CE-4D6E-8D2E-2D4F274CF55A}"/>
    <cellStyle name="หมายเหตุ 7 2 3 3" xfId="59099" xr:uid="{B7453723-C21C-4248-B7F7-7DD96954196D}"/>
    <cellStyle name="หมายเหตุ 7 2 3 3 2" xfId="59100" xr:uid="{7F3DAC1B-D484-4DEB-A175-EE45DF38959E}"/>
    <cellStyle name="หมายเหตุ 7 2 3 4" xfId="59101" xr:uid="{0C1A0984-EA9B-4E3E-9ECB-D90BB7BFB12A}"/>
    <cellStyle name="หมายเหตุ 7 2 4" xfId="59102" xr:uid="{1C5E8140-D393-472E-9636-D0661B320F46}"/>
    <cellStyle name="หมายเหตุ 7 2 4 2" xfId="59103" xr:uid="{86DF231A-31D6-4210-89F8-2CA25CDF9CE6}"/>
    <cellStyle name="หมายเหตุ 7 2 5" xfId="59104" xr:uid="{392E3FF0-F9BB-4574-B72D-9CB2F8046937}"/>
    <cellStyle name="หมายเหตุ 7 2 5 2" xfId="59105" xr:uid="{5561AD93-349A-4AD8-9589-309CBB2FB092}"/>
    <cellStyle name="หมายเหตุ 7 2 6" xfId="59106" xr:uid="{2D897BC0-84A3-4E87-8D3A-7C6015B19F2C}"/>
    <cellStyle name="หมายเหตุ 7 3" xfId="59107" xr:uid="{40717D8C-353C-474A-92CE-ED83E2B4BA8B}"/>
    <cellStyle name="หมายเหตุ 7 3 2" xfId="59108" xr:uid="{99C68DA8-9697-49D0-AF5F-2B905038ADA6}"/>
    <cellStyle name="หมายเหตุ 7 3 2 2" xfId="59109" xr:uid="{1AB685FF-F850-42F9-A140-4226C54ADBB1}"/>
    <cellStyle name="หมายเหตุ 7 3 2 2 2" xfId="59110" xr:uid="{EE932A28-24A7-4F91-A489-6DE4BE45BFEB}"/>
    <cellStyle name="หมายเหตุ 7 3 2 3" xfId="59111" xr:uid="{6B06B6F5-E7E7-445E-99AD-3ECA39AC3AE1}"/>
    <cellStyle name="หมายเหตุ 7 3 2 3 2" xfId="59112" xr:uid="{8C3896D3-C12D-40CA-BD14-8575ED8388A6}"/>
    <cellStyle name="หมายเหตุ 7 3 2 4" xfId="59113" xr:uid="{8FCECA3C-4DD9-47BC-A598-27DA03F9F913}"/>
    <cellStyle name="หมายเหตุ 7 3 3" xfId="59114" xr:uid="{30E92296-D300-4D82-ADFB-665EF72958ED}"/>
    <cellStyle name="หมายเหตุ 7 3 3 2" xfId="59115" xr:uid="{9E384D68-399F-442E-85A9-3F5EB8693B17}"/>
    <cellStyle name="หมายเหตุ 7 3 4" xfId="59116" xr:uid="{8BA832CA-808E-4BD7-9D74-17A4B49BF091}"/>
    <cellStyle name="หมายเหตุ 7 3 4 2" xfId="59117" xr:uid="{33104968-54B4-4F5E-BB1F-4FC39CB7454B}"/>
    <cellStyle name="หมายเหตุ 7 3 5" xfId="59118" xr:uid="{DD418AB2-DAB0-4A50-9C57-01D2D74C525B}"/>
    <cellStyle name="หมายเหตุ 7 4" xfId="59119" xr:uid="{D3B53FE7-3D9D-4C7F-9479-C7034D2EA6C8}"/>
    <cellStyle name="หมายเหตุ 7 4 2" xfId="59120" xr:uid="{B3F406AB-E974-41F9-8D4A-966D40454621}"/>
    <cellStyle name="หมายเหตุ 7 4 2 2" xfId="59121" xr:uid="{16D93750-E272-4A1C-8471-5FBC5690FFA7}"/>
    <cellStyle name="หมายเหตุ 7 4 3" xfId="59122" xr:uid="{7B5C428C-D614-4BD9-BFE2-B7B25DE3D75E}"/>
    <cellStyle name="หมายเหตุ 7 4 3 2" xfId="59123" xr:uid="{64FD53A4-4A27-480C-AADA-F06B0D41AEB9}"/>
    <cellStyle name="หมายเหตุ 7 4 4" xfId="59124" xr:uid="{2BF0096F-E7DC-406C-8ACE-15F6388FF855}"/>
    <cellStyle name="หมายเหตุ 7 5" xfId="59125" xr:uid="{043CB7CB-9DA2-49A3-894C-20328C4BC185}"/>
    <cellStyle name="หมายเหตุ 7 5 2" xfId="59126" xr:uid="{4E98D497-4A88-4F78-9702-C6AE04D09D09}"/>
    <cellStyle name="หมายเหตุ 7 6" xfId="59127" xr:uid="{30E78AFC-7C58-40CA-B74D-A2730FC80E5C}"/>
    <cellStyle name="หมายเหตุ 7 6 2" xfId="59128" xr:uid="{FFE2B5C5-D6B2-4501-915B-EC61D31AF4A9}"/>
    <cellStyle name="หมายเหตุ 7 7" xfId="59129" xr:uid="{486F5BB0-68DD-4756-A39B-B719C47CA753}"/>
    <cellStyle name="หมายเหตุ 8" xfId="59130" xr:uid="{333DAE49-C554-4E3D-8BFD-8F9F589CED59}"/>
    <cellStyle name="หมายเหตุ 8 2" xfId="59131" xr:uid="{B606D27F-C367-4CB5-B9F6-1F05BDD9151C}"/>
    <cellStyle name="หมายเหตุ 8 2 2" xfId="59132" xr:uid="{8EFBD1D3-6EAD-444C-B708-929E414A87EF}"/>
    <cellStyle name="หมายเหตุ 8 2 2 2" xfId="59133" xr:uid="{87F3CAF5-9012-42A2-BFBD-1492BFAA32EA}"/>
    <cellStyle name="หมายเหตุ 8 2 2 2 2" xfId="59134" xr:uid="{7135D004-D3CB-4476-BA11-4EDF7BE92F0B}"/>
    <cellStyle name="หมายเหตุ 8 2 2 2 2 2" xfId="59135" xr:uid="{39E43627-D4A6-49BE-860C-11CBD08A2139}"/>
    <cellStyle name="หมายเหตุ 8 2 2 2 3" xfId="59136" xr:uid="{0B1DD606-BCC1-49CB-B5D9-A4019C5143EC}"/>
    <cellStyle name="หมายเหตุ 8 2 2 2 3 2" xfId="59137" xr:uid="{AE095D2B-61E8-46B5-9B22-8543B75F027E}"/>
    <cellStyle name="หมายเหตุ 8 2 2 2 4" xfId="59138" xr:uid="{595CB773-1DF8-42F8-B40C-5C1F1D944278}"/>
    <cellStyle name="หมายเหตุ 8 2 2 3" xfId="59139" xr:uid="{32B9ADF0-BB82-48A6-AFD1-2C1487D430D9}"/>
    <cellStyle name="หมายเหตุ 8 2 2 3 2" xfId="59140" xr:uid="{42899DFC-BDE3-4A70-AFDC-2A92B449EF20}"/>
    <cellStyle name="หมายเหตุ 8 2 2 4" xfId="59141" xr:uid="{95E67D77-04D0-40C2-89EF-71969EB2E8C5}"/>
    <cellStyle name="หมายเหตุ 8 2 2 4 2" xfId="59142" xr:uid="{BA700E06-B656-4DA6-94A6-7FD83A8CEBFC}"/>
    <cellStyle name="หมายเหตุ 8 2 2 5" xfId="59143" xr:uid="{96679730-ECAB-4354-99B3-AC68DCE86DCB}"/>
    <cellStyle name="หมายเหตุ 8 2 3" xfId="59144" xr:uid="{B6A98E67-B06E-42E2-94E6-185FB87B3A34}"/>
    <cellStyle name="หมายเหตุ 8 2 3 2" xfId="59145" xr:uid="{816DB66A-7A81-4153-B50C-95F31483F66A}"/>
    <cellStyle name="หมายเหตุ 8 2 4" xfId="59146" xr:uid="{0081BDD5-B566-475D-BF9B-B206E3D6E14C}"/>
    <cellStyle name="หมายเหตุ 8 2 4 2" xfId="59147" xr:uid="{F857A947-7259-4F0E-BD41-5AFF3D64B308}"/>
    <cellStyle name="หมายเหตุ 8 2 5" xfId="59148" xr:uid="{86550E00-6162-424E-8606-4A6A513A49F9}"/>
    <cellStyle name="หมายเหตุ 8 3" xfId="59149" xr:uid="{DE32AE63-C834-4E9D-A3F4-433E70E2E77C}"/>
    <cellStyle name="หมายเหตุ 8 3 2" xfId="59150" xr:uid="{BB3FA36E-B64E-4362-9D41-A95B9D66183A}"/>
    <cellStyle name="หมายเหตุ 8 3 2 2" xfId="59151" xr:uid="{E427536E-BB19-40C8-83EF-C3D279455141}"/>
    <cellStyle name="หมายเหตุ 8 3 2 2 2" xfId="59152" xr:uid="{54F98979-9476-4667-888F-5FBEDED7C97B}"/>
    <cellStyle name="หมายเหตุ 8 3 2 3" xfId="59153" xr:uid="{6CC7A6FE-470F-4091-9179-7A6FE996DC00}"/>
    <cellStyle name="หมายเหตุ 8 3 2 3 2" xfId="59154" xr:uid="{01DA80D9-392C-4434-908E-94BEBD71F805}"/>
    <cellStyle name="หมายเหตุ 8 3 2 4" xfId="59155" xr:uid="{75F5AFFA-1F4C-4438-9D15-A69637BBFE54}"/>
    <cellStyle name="หมายเหตุ 8 3 3" xfId="59156" xr:uid="{2D95E15F-7766-4692-BEF5-5B3B2C2A90AF}"/>
    <cellStyle name="หมายเหตุ 8 3 3 2" xfId="59157" xr:uid="{933C41BE-EDDA-4508-8583-C3C1D94C1199}"/>
    <cellStyle name="หมายเหตุ 8 3 4" xfId="59158" xr:uid="{956DF1FE-259A-4D72-8696-21B5E91D395A}"/>
    <cellStyle name="หมายเหตุ 8 3 4 2" xfId="59159" xr:uid="{AE4AA4AC-6D36-43A6-B0CB-EB0373BE580B}"/>
    <cellStyle name="หมายเหตุ 8 3 5" xfId="59160" xr:uid="{FF6E17CE-CFA3-4EE6-B4B9-BCEB78436F11}"/>
    <cellStyle name="หมายเหตุ 8 4" xfId="59161" xr:uid="{8D68BABB-A9C3-48F4-BF3A-02075054AF3E}"/>
    <cellStyle name="หมายเหตุ 8 4 2" xfId="59162" xr:uid="{CC0A9CB5-66FB-4A41-B8B9-92B292C64D7A}"/>
    <cellStyle name="หมายเหตุ 8 4 2 2" xfId="59163" xr:uid="{4E4C1B5C-A123-4D03-AB8C-CD04AC7CC321}"/>
    <cellStyle name="หมายเหตุ 8 4 3" xfId="59164" xr:uid="{E271DCEB-F25C-4FC5-B72B-47E155BF6366}"/>
    <cellStyle name="หมายเหตุ 8 4 3 2" xfId="59165" xr:uid="{20B8254E-30C6-4041-8092-A61CC67FBC35}"/>
    <cellStyle name="หมายเหตุ 8 4 4" xfId="59166" xr:uid="{7CA0C2F3-0AE3-4B2A-81B2-38C9BEB7B414}"/>
    <cellStyle name="หมายเหตุ 8 5" xfId="59167" xr:uid="{7D6D28E5-F8BD-492B-8D2D-82E75A08611F}"/>
    <cellStyle name="หมายเหตุ 8 5 2" xfId="59168" xr:uid="{4E7FCBF4-A7CF-4FAF-A1E7-00915F983352}"/>
    <cellStyle name="หมายเหตุ 8 6" xfId="59169" xr:uid="{BCD4E559-1893-4DC6-9310-9B4A9ACAD033}"/>
    <cellStyle name="หมายเหตุ 8 6 2" xfId="59170" xr:uid="{201D5FB5-1F3E-4BD5-A026-DC4987C27D70}"/>
    <cellStyle name="หมายเหตุ 8 7" xfId="59171" xr:uid="{661B63A4-FB08-4A9E-A3BF-AE1FC43D850C}"/>
    <cellStyle name="หมายเหตุ 9" xfId="59172" xr:uid="{C7C9F08C-D159-4ACB-B5E6-1B3BE8C1C55C}"/>
    <cellStyle name="หมายเหตุ 9 2" xfId="59173" xr:uid="{709F9964-8590-4290-8C05-671D65F57DB2}"/>
    <cellStyle name="หมายเหตุ 9 2 2" xfId="59174" xr:uid="{D039C9BD-95D4-47FF-A6DB-12CE6A7708FD}"/>
    <cellStyle name="หมายเหตุ 9 2 2 2" xfId="59175" xr:uid="{74D1F6F2-6F62-4797-A7E8-0B2A1B89AA31}"/>
    <cellStyle name="หมายเหตุ 9 2 2 2 2" xfId="59176" xr:uid="{509033CC-532F-4382-AA99-13A42D623BFD}"/>
    <cellStyle name="หมายเหตุ 9 2 2 2 2 2" xfId="59177" xr:uid="{E2A9A6B7-BEFB-46BD-B1BF-C5244B815F13}"/>
    <cellStyle name="หมายเหตุ 9 2 2 2 3" xfId="59178" xr:uid="{618AACAA-1018-4195-B1E4-B4CAAE7A46DB}"/>
    <cellStyle name="หมายเหตุ 9 2 2 2 3 2" xfId="59179" xr:uid="{A62AC645-3089-46F8-88AB-84D1C3A1C54F}"/>
    <cellStyle name="หมายเหตุ 9 2 2 2 4" xfId="59180" xr:uid="{C5226BFD-2769-48FD-8291-B1C5CA1F1295}"/>
    <cellStyle name="หมายเหตุ 9 2 2 3" xfId="59181" xr:uid="{70C114C0-BE29-4897-A8E0-F6AD62DAA7AF}"/>
    <cellStyle name="หมายเหตุ 9 2 2 3 2" xfId="59182" xr:uid="{8F067378-1E3E-4C6E-AF96-9A99D9E4C68B}"/>
    <cellStyle name="หมายเหตุ 9 2 2 4" xfId="59183" xr:uid="{5E56E1E6-5EB7-4C69-A952-644F0B4BD42B}"/>
    <cellStyle name="หมายเหตุ 9 2 2 4 2" xfId="59184" xr:uid="{C7E2299B-881D-4C20-A864-B6D0C2BD50B6}"/>
    <cellStyle name="หมายเหตุ 9 2 2 5" xfId="59185" xr:uid="{2614DF29-5E07-43D6-BCC9-2759B5CD27D5}"/>
    <cellStyle name="หมายเหตุ 9 2 3" xfId="59186" xr:uid="{86B8660B-D6D0-46B6-BED5-F4A332966E6A}"/>
    <cellStyle name="หมายเหตุ 9 2 3 2" xfId="59187" xr:uid="{5AAF8ED9-0916-40ED-BD63-5A71E4E9C7AA}"/>
    <cellStyle name="หมายเหตุ 9 2 4" xfId="59188" xr:uid="{CDD54AFC-1216-48C9-ADFE-96F954E45DF2}"/>
    <cellStyle name="หมายเหตุ 9 2 4 2" xfId="59189" xr:uid="{64A444A5-2C4D-4CEA-A43D-BC2B2FB1427E}"/>
    <cellStyle name="หมายเหตุ 9 2 5" xfId="59190" xr:uid="{014348BC-F322-438C-BC1E-2E6E7DED66E3}"/>
    <cellStyle name="หมายเหตุ 9 3" xfId="59191" xr:uid="{B77D9ABF-D6A0-4F17-97DA-3BD5671307B7}"/>
    <cellStyle name="หมายเหตุ 9 3 2" xfId="59192" xr:uid="{33DCF706-AB86-48C1-A2CD-058B0888359D}"/>
    <cellStyle name="หมายเหตุ 9 3 2 2" xfId="59193" xr:uid="{1073E5A8-9AF5-44D8-8A0B-232339CB6B79}"/>
    <cellStyle name="หมายเหตุ 9 3 2 2 2" xfId="59194" xr:uid="{273F8D69-0F76-4C85-8A56-3060959E8A7A}"/>
    <cellStyle name="หมายเหตุ 9 3 2 3" xfId="59195" xr:uid="{E5E4165A-5D62-426A-A03F-6D7AD4FD8EE4}"/>
    <cellStyle name="หมายเหตุ 9 3 2 3 2" xfId="59196" xr:uid="{B0596CF0-B1F6-45F2-A340-02A885753868}"/>
    <cellStyle name="หมายเหตุ 9 3 2 4" xfId="59197" xr:uid="{E1CEC12F-F410-43F0-8710-A692748ABC9A}"/>
    <cellStyle name="หมายเหตุ 9 3 3" xfId="59198" xr:uid="{F3EBF8A5-8CD1-4347-8A94-D607DB0B97DB}"/>
    <cellStyle name="หมายเหตุ 9 3 3 2" xfId="59199" xr:uid="{A8C6F188-4E4F-437C-9362-459B7185A4A5}"/>
    <cellStyle name="หมายเหตุ 9 3 4" xfId="59200" xr:uid="{1EE5768A-2441-4F95-9C08-ACEF62EDC5E6}"/>
    <cellStyle name="หมายเหตุ 9 3 4 2" xfId="59201" xr:uid="{80B45141-0227-4992-AAD0-782DB4C45523}"/>
    <cellStyle name="หมายเหตุ 9 3 5" xfId="59202" xr:uid="{951F8F6A-65BD-42DB-9E60-702F19F2DC59}"/>
    <cellStyle name="หมายเหตุ 9 4" xfId="59203" xr:uid="{DB0FADEC-B393-4EF2-9D4A-4E4B88BCE789}"/>
    <cellStyle name="หมายเหตุ 9 4 2" xfId="59204" xr:uid="{2CCB1EF5-F25F-4E8F-B024-E452F2EAE88E}"/>
    <cellStyle name="หมายเหตุ 9 4 2 2" xfId="59205" xr:uid="{3BACC7EB-D454-42F6-951A-BD663900F2B0}"/>
    <cellStyle name="หมายเหตุ 9 4 3" xfId="59206" xr:uid="{32D67EA1-EE1D-4D39-980D-857C7B3901F2}"/>
    <cellStyle name="หมายเหตุ 9 4 3 2" xfId="59207" xr:uid="{2C51B68E-5AFF-4B86-A08F-37C378890BA8}"/>
    <cellStyle name="หมายเหตุ 9 4 4" xfId="59208" xr:uid="{417A4DAE-81E3-470D-AD57-25028334209A}"/>
    <cellStyle name="หมายเหตุ 9 5" xfId="59209" xr:uid="{3796486A-C995-4A1E-9203-BBE55EC2F53C}"/>
    <cellStyle name="หมายเหตุ 9 5 2" xfId="59210" xr:uid="{A72635B5-9DA0-4093-8C3D-E1B7DDD30F16}"/>
    <cellStyle name="หมายเหตุ 9 6" xfId="59211" xr:uid="{199451F3-5066-45FC-BAC1-3C2C773658FA}"/>
    <cellStyle name="หมายเหตุ 9 6 2" xfId="59212" xr:uid="{B0B75C25-26A1-4FD1-9B02-CDECC123E2CB}"/>
    <cellStyle name="หมายเหตุ 9 7" xfId="59213" xr:uid="{DBCD2AED-7F08-481F-AC84-5B4075B9BD8E}"/>
    <cellStyle name="หมายเหตุ_1.RBL Related Transactions &amp; note 2010-Q2" xfId="59214" xr:uid="{D7538F95-8FB7-4016-B4FC-90D53BB95B0C}"/>
    <cellStyle name="หัวเรื่อง 1" xfId="59215" xr:uid="{8FA8496B-DC11-4448-B78D-BE2A437A9181}"/>
    <cellStyle name="หัวเรื่อง 1 2" xfId="59216" xr:uid="{75B93FB2-AC11-46E8-BFAA-F1F31694D472}"/>
    <cellStyle name="หัวเรื่อง 1 2 2" xfId="59217" xr:uid="{5825CC30-9AA9-4B9A-9821-C65B8C9944C2}"/>
    <cellStyle name="หัวเรื่อง 1 3" xfId="59218" xr:uid="{C28D804F-7A51-43F5-AD1D-304C27AD7E13}"/>
    <cellStyle name="หัวเรื่อง 1 3 2" xfId="59219" xr:uid="{E8EE9D7C-8328-4142-A09D-0088B01370D3}"/>
    <cellStyle name="หัวเรื่อง 1 4" xfId="59220" xr:uid="{77499D86-BBA5-401F-96A2-D1259ED9D569}"/>
    <cellStyle name="หัวเรื่อง 1 5" xfId="59221" xr:uid="{E5BEF525-24CC-4EC4-9B51-7449BD6695CD}"/>
    <cellStyle name="หัวเรื่อง 1 6" xfId="59222" xr:uid="{386A28F9-574C-4E83-ADBD-1492A938F818}"/>
    <cellStyle name="หัวเรื่อง 1_1.RBL Related Transactions &amp; note 2010-Q2" xfId="59223" xr:uid="{ADE5B6AE-FC71-4EE1-A606-614837A3AD25}"/>
    <cellStyle name="หัวเรื่อง 2" xfId="59224" xr:uid="{EDF1073C-FAFE-4E2C-AFA4-422CD4176B1B}"/>
    <cellStyle name="หัวเรื่อง 2 2" xfId="59225" xr:uid="{97A4A692-FB2D-4502-BA8C-8EE02EEA3983}"/>
    <cellStyle name="หัวเรื่อง 2 2 2" xfId="59226" xr:uid="{496E87D5-F8D0-4DF1-86C9-4E6B2A69962A}"/>
    <cellStyle name="หัวเรื่อง 2 3" xfId="59227" xr:uid="{0B3CC36B-6358-44FA-AD86-1D38BF735550}"/>
    <cellStyle name="หัวเรื่อง 2 3 2" xfId="59228" xr:uid="{4876283F-8F18-4587-B776-1573637C3DDF}"/>
    <cellStyle name="หัวเรื่อง 2 4" xfId="59229" xr:uid="{8D02B696-5357-4CB9-A776-1DD634FA057A}"/>
    <cellStyle name="หัวเรื่อง 2 5" xfId="59230" xr:uid="{EFC442BC-CB4A-4840-89C3-9A7E4425DE67}"/>
    <cellStyle name="หัวเรื่อง 2 6" xfId="59231" xr:uid="{A106B5D7-2326-4A0E-ACFA-EEAC27ECF732}"/>
    <cellStyle name="หัวเรื่อง 2_1.RBL Related Transactions &amp; note 2010-Q2" xfId="59232" xr:uid="{5566DD38-FFD6-46C5-883E-0925291AB5D6}"/>
    <cellStyle name="หัวเรื่อง 3" xfId="59233" xr:uid="{DAD8F497-C484-4386-AA25-D88DBF4A189B}"/>
    <cellStyle name="หัวเรื่อง 3 2" xfId="59234" xr:uid="{1CB0F54F-4311-4B3E-9BF5-5FC2CC81893F}"/>
    <cellStyle name="หัวเรื่อง 3 2 2" xfId="59235" xr:uid="{B37E76A3-D4A3-4E1A-B29A-D5C69FB63B09}"/>
    <cellStyle name="หัวเรื่อง 3 3" xfId="59236" xr:uid="{290AB89A-AE1F-47DB-ADB7-FEE356B1D933}"/>
    <cellStyle name="หัวเรื่อง 3 3 2" xfId="59237" xr:uid="{327A9263-8C37-4041-BBA1-7B9C665A26E6}"/>
    <cellStyle name="หัวเรื่อง 3 4" xfId="59238" xr:uid="{298AD8EB-7836-4DF0-8071-83B2908EA083}"/>
    <cellStyle name="หัวเรื่อง 3 4 2" xfId="59239" xr:uid="{92A398D8-856D-4E1C-BF66-772ADF24F0E0}"/>
    <cellStyle name="หัวเรื่อง 3 5" xfId="59240" xr:uid="{DDB75582-D817-4F39-83E5-94A0B5BAB62D}"/>
    <cellStyle name="หัวเรื่อง 3 6" xfId="59241" xr:uid="{E4C476C8-5DDB-404B-ACCA-872C76370979}"/>
    <cellStyle name="หัวเรื่อง 3_1.RBL Related Transactions &amp; note 2010-Q2" xfId="59242" xr:uid="{7A187A4E-FEA5-40FF-B8D6-513EBF03AB88}"/>
    <cellStyle name="หัวเรื่อง 4" xfId="59243" xr:uid="{3DC2A1EF-B478-4430-9E2C-B3DB83AB243F}"/>
    <cellStyle name="หัวเรื่อง 4 2" xfId="59244" xr:uid="{9EFB5CAC-C591-440C-9ADA-AFCFA02CBF5C}"/>
    <cellStyle name="หัวเรื่อง 4 2 2" xfId="59245" xr:uid="{2FE3BA64-3369-4BC3-99BE-8762B7EFFA33}"/>
    <cellStyle name="หัวเรื่อง 4 3" xfId="59246" xr:uid="{0A6E765C-FC4C-4976-837C-AA55931275AC}"/>
    <cellStyle name="หัวเรื่อง 4 3 2" xfId="59247" xr:uid="{9E462F7B-6DB4-427A-8CA9-B83E4DD07983}"/>
    <cellStyle name="หัวเรื่อง 4 4" xfId="59248" xr:uid="{2F408C6B-1E06-406B-8E99-CD26C2458B4A}"/>
    <cellStyle name="หัวเรื่อง 4 5" xfId="59249" xr:uid="{2B8A0167-A5CB-40D2-B648-0FEC507E6D3E}"/>
    <cellStyle name="หัวเรื่อง 4 6" xfId="59250" xr:uid="{C121F8CE-6C64-44F7-9637-6D573AEF55F4}"/>
    <cellStyle name="หัวเรื่อง 4_1.RBL Related Transactions &amp; note 2010-Q2" xfId="59251" xr:uid="{A76F8828-885F-4EC6-B8B8-8091813F63D7}"/>
    <cellStyle name=" [0.00]_ Att. 1- Cover" xfId="59252" xr:uid="{BF10A257-C54C-45B5-B557-7AE116A53FA5}"/>
    <cellStyle name="_ Att. 1- Cover" xfId="59253" xr:uid="{19BEFC36-F378-4FBB-AC50-6866269BFF1E}"/>
    <cellStyle name="?_ Att. 1- Cover" xfId="59254" xr:uid="{8284C73B-9EB7-4DCE-BDB4-DEF2A58A5B87}"/>
    <cellStyle name="금액" xfId="59255" xr:uid="{F734E3E6-2BCD-4119-B63B-7C00A8521B24}"/>
    <cellStyle name="금액 2" xfId="59256" xr:uid="{F727E6E9-1EDC-4CA2-B5F9-87E63928CB91}"/>
    <cellStyle name="금액 2 2" xfId="59257" xr:uid="{9DCDF18E-E94A-4EB9-B19A-9F35875043AC}"/>
    <cellStyle name="금액 2 2 2" xfId="59258" xr:uid="{084FFACC-3929-43C6-9B4F-EF6B076B2DD0}"/>
    <cellStyle name="금액 2 2 2 2" xfId="59259" xr:uid="{F98702EC-FA76-46FE-9510-9D00033CC159}"/>
    <cellStyle name="금액 2 2 3" xfId="59260" xr:uid="{B75CB210-80B8-4DB5-B066-CB9721618342}"/>
    <cellStyle name="금액 2 3" xfId="59261" xr:uid="{0EFADFB8-56CA-454D-8942-8749B415CF3D}"/>
    <cellStyle name="금액 2 3 2" xfId="59262" xr:uid="{C8BE092A-76E1-4CA6-9F4E-BE79D77BE7F8}"/>
    <cellStyle name="금액 2 4" xfId="59263" xr:uid="{3336919B-FF11-44AF-A5C9-2B99A9797091}"/>
    <cellStyle name="금액 3" xfId="59264" xr:uid="{355C11DD-6856-49B3-AB56-C2CF42E7056E}"/>
    <cellStyle name="금액 3 2" xfId="59265" xr:uid="{B4FC9A37-0EEE-44F3-B1CD-D5DF772CFD6E}"/>
    <cellStyle name="금액 3 2 2" xfId="59266" xr:uid="{CD955E13-2A63-40D0-9B5A-0AAE23C987ED}"/>
    <cellStyle name="금액 3 2 2 2" xfId="59267" xr:uid="{78BB9108-ED67-40FF-B527-4CCD1DE77FAF}"/>
    <cellStyle name="금액 3 2 3" xfId="59268" xr:uid="{BD011CF0-964A-45D7-813A-74B116AE52B0}"/>
    <cellStyle name="금액 3 3" xfId="59269" xr:uid="{5493AE53-341B-4124-928F-AEA64D1273B9}"/>
    <cellStyle name="금액 3 3 2" xfId="59270" xr:uid="{8E900F8D-AF48-4A5A-9805-26F9020FE144}"/>
    <cellStyle name="금액 3 4" xfId="59271" xr:uid="{C57A6438-ACF7-4C12-A2E1-A42167FB693B}"/>
    <cellStyle name="금액 4" xfId="59272" xr:uid="{FCA23A04-69BD-44F4-AB8F-74589649BF0F}"/>
    <cellStyle name="금액 4 2" xfId="59273" xr:uid="{DB880B25-A468-43A2-991D-C5B67E27CF29}"/>
    <cellStyle name="금액 4 2 2" xfId="59274" xr:uid="{BA35FDE8-E72C-4539-88A8-8C1B175772C6}"/>
    <cellStyle name="금액 4 3" xfId="59275" xr:uid="{807BFE85-B0AF-45AD-81FD-B2FE21747CA5}"/>
    <cellStyle name="금액 5" xfId="59276" xr:uid="{A82B5238-F651-433B-B1CC-1D68D2BCCF45}"/>
    <cellStyle name="금액 5 2" xfId="59277" xr:uid="{4F13672C-D69E-4CD1-ADF7-35050208F319}"/>
    <cellStyle name="금액 6" xfId="59278" xr:uid="{BC09FF3F-7EDB-4BEE-A026-6A015905F112}"/>
    <cellStyle name="뒤에 오는 하이퍼링크_베링거동물00기말" xfId="59279" xr:uid="{7B60AA7C-901F-4F9F-9745-C1662ECB5637}"/>
    <cellStyle name="똿뗦먛귟 [0.00]_PRODUCT DETAIL Q1" xfId="59280" xr:uid="{7F256ED3-9E63-487A-A902-8E1957622291}"/>
    <cellStyle name="똿뗦먛귟_PRODUCT DETAIL Q1" xfId="59281" xr:uid="{C95745F8-9990-41D0-BDDA-0B2FC8CA1583}"/>
    <cellStyle name="믅됞 [0.00]_PRODUCT DETAIL Q1" xfId="59282" xr:uid="{465CC439-14F9-426C-8E95-BACE8E70DE0A}"/>
    <cellStyle name="믅됞_PRODUCT DETAIL Q1" xfId="59283" xr:uid="{D9255FBC-6C7B-40EF-AE98-5206A59D36F5}"/>
    <cellStyle name="백분율_95" xfId="59284" xr:uid="{EE133C38-3E22-43EE-AE41-317613F08365}"/>
    <cellStyle name="뷭?_BOOKSHIP" xfId="59285" xr:uid="{23FD20B2-6430-4B82-BE60-7842A92C4DC9}"/>
    <cellStyle name="새귑[0]_롤痰삠悧 " xfId="59286" xr:uid="{C0930946-FB21-420C-8420-1A44AB847C47}"/>
    <cellStyle name="새귑_롤痰삠悧 " xfId="59287" xr:uid="{7D8CFA03-376B-454F-842A-2491E27C0547}"/>
    <cellStyle name="쉼표 [0]_ConPack-추가분_20040430" xfId="59288" xr:uid="{611A48F3-0585-484F-A9E2-D8B0527F94EC}"/>
    <cellStyle name="안건회계법인" xfId="59289" xr:uid="{69ED4243-E6D2-4EB7-86DA-DF9869040C93}"/>
    <cellStyle name="지정되지 않음" xfId="59290" xr:uid="{3491CCDF-F8B9-482F-9320-F6771DDC0F45}"/>
    <cellStyle name="콤냡?&lt;_x000f_$??: `1_1 " xfId="59291" xr:uid="{46EF2FA0-5055-4A70-8490-59D39AD1FDCB}"/>
    <cellStyle name="콤마 [0]_  종  합  " xfId="59292" xr:uid="{71AB0DAC-A434-4A2E-BA6E-EF3662E72C97}"/>
    <cellStyle name="콤마_  종  합  " xfId="59293" xr:uid="{1ADF662D-AD14-4DA9-B2E9-BC70A72D9933}"/>
    <cellStyle name="통화 [0]_1202" xfId="59294" xr:uid="{EA8563E6-BADD-4674-A51A-D20839906EDD}"/>
    <cellStyle name="통화_1202" xfId="59295" xr:uid="{F5DEFB9B-914D-4BA3-A399-6CD2EF1B3A7F}"/>
    <cellStyle name="표준_(정보부문)월별인원계획" xfId="59296" xr:uid="{072D5DAC-EA5A-43BD-BB97-D91B4EFF2FE4}"/>
    <cellStyle name="一般_00Q3902REV.1" xfId="59297" xr:uid="{3A3C0B05-DA5E-4141-848B-0626408E7BE4}"/>
    <cellStyle name="千位分隔[0]_2001三逸" xfId="59298" xr:uid="{D196C6F7-71C7-4377-BA7B-79CEA3B5DC7B}"/>
    <cellStyle name="千位分隔_2001三逸" xfId="59299" xr:uid="{F87EF888-5C18-4194-935D-0987E8888FF8}"/>
    <cellStyle name="千分位[0]_00Q3902REV.1" xfId="59300" xr:uid="{68AF614D-9610-449D-9F2C-343793DEBB24}"/>
    <cellStyle name="千分位_00Q3902REV.1" xfId="59301" xr:uid="{88F78F9A-0828-4B95-A7A7-A3AFA6F14EDC}"/>
    <cellStyle name="常规_03 Consolidation Package - Appendix A(final)" xfId="59302" xr:uid="{9D2004B9-C908-43AD-B434-631CE5332601}"/>
    <cellStyle name="归盒啦_95" xfId="59303" xr:uid="{786D3DA8-DA51-4846-8627-9C43775115E1}"/>
    <cellStyle name="普通_ 97 年经营环境" xfId="59304" xr:uid="{BFEEEB1F-C8B7-4C0E-8FD4-B3B72DC7FE46}"/>
    <cellStyle name="未定義" xfId="59305" xr:uid="{8AC3C93E-8E83-4CB9-B5AD-12DFDB90F548}"/>
    <cellStyle name="桁区切り [0.00]_(p.1)Ⅰ-1balance sheet" xfId="59306" xr:uid="{70ABB524-65CA-4C20-99E5-59C95E3343EC}"/>
    <cellStyle name="桁区切り_05-08車種別月別品目別売上げ" xfId="59307" xr:uid="{37BBD8F3-CE2D-45D5-AEB7-E313BF0131CC}"/>
    <cellStyle name="標準_(p.1)Ⅰ-1balance sheet" xfId="59308" xr:uid="{5A2BF555-4B5A-478A-93A1-45AEE9A84450}"/>
    <cellStyle name="烹拳 [0]_0120搬苞(捞沸)" xfId="59309" xr:uid="{A8386325-9F78-4B52-BDA6-408DE716B225}"/>
    <cellStyle name="烹拳_0120搬苞(捞沸)" xfId="59310" xr:uid="{CAB442C0-E24B-4B40-BCFD-3632FA9ACFE1}"/>
    <cellStyle name="貨幣 [0]_00Q3902REV.1" xfId="59311" xr:uid="{8AEA505D-9BBA-4542-B11B-2A31D6408119}"/>
    <cellStyle name="貨幣[0]_BRE" xfId="59312" xr:uid="{FDD6359D-57F8-44BA-9D2D-FEE76E837B63}"/>
    <cellStyle name="貨幣_00Q3902REV.1" xfId="59313" xr:uid="{690DFD07-386F-4451-BD9F-C4B16BD9F403}"/>
    <cellStyle name="通貨 [0.00]_PLDT" xfId="59314" xr:uid="{E1A73650-86A9-4563-BBA7-AD2E122EF0A2}"/>
    <cellStyle name="通貨_filter packing " xfId="59315" xr:uid="{47CDCB14-5F87-471D-A283-A32F582AC3FE}"/>
    <cellStyle name="钎霖_0120搬苞(捞沸)" xfId="59316" xr:uid="{6894802A-D1D0-4CCB-9A2D-8E61D4681538}"/>
    <cellStyle name="霓付 [0]_0120搬苞(捞沸)" xfId="59317" xr:uid="{44D13DDC-751B-4604-B2B3-80C51F0E1014}"/>
    <cellStyle name="霓付_0120搬苞(捞沸)" xfId="59318" xr:uid="{24F0ABBB-3033-4D66-A9BD-6CA479BF89F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C-B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chuda.duangsoythong\Desktop\LEAD\Documents%20and%20Settings\All%20Users\Documents\AWS\Engagements\Modernform%20Group%20Plc\Modernform2003\Documents\TPP-C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~1\KNATHW~1\LOCALS~1\Temp\notes335BF6\ACpool\NOBLECEN\conso\CONSO%20SUB%20Q1%202003%20aaa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U"/>
      <sheetName val="Readme"/>
      <sheetName val="F801"/>
      <sheetName val="Eng Labor"/>
      <sheetName val="QUALIFY"/>
      <sheetName val="REVISION 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rate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Pr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2"/>
  <sheetViews>
    <sheetView tabSelected="1" zoomScaleNormal="100" zoomScaleSheetLayoutView="110" workbookViewId="0">
      <selection activeCell="M5" sqref="M5"/>
    </sheetView>
  </sheetViews>
  <sheetFormatPr defaultColWidth="9.140625" defaultRowHeight="16.5" customHeight="1"/>
  <cols>
    <col min="1" max="3" width="1.140625" style="13" customWidth="1"/>
    <col min="4" max="4" width="38.140625" style="13" customWidth="1"/>
    <col min="5" max="5" width="5.28515625" style="347" customWidth="1"/>
    <col min="6" max="6" width="0.5703125" style="347" customWidth="1"/>
    <col min="7" max="7" width="14.28515625" style="47" customWidth="1"/>
    <col min="8" max="8" width="0.5703125" style="47" customWidth="1"/>
    <col min="9" max="9" width="14.5703125" style="47" bestFit="1" customWidth="1"/>
    <col min="10" max="10" width="0.5703125" style="47" customWidth="1"/>
    <col min="11" max="11" width="13.7109375" style="47" customWidth="1"/>
    <col min="12" max="12" width="0.5703125" style="47" customWidth="1"/>
    <col min="13" max="13" width="13.7109375" style="47" customWidth="1"/>
    <col min="14" max="15" width="9.140625" style="13"/>
    <col min="16" max="16" width="10" style="13" bestFit="1" customWidth="1"/>
    <col min="17" max="166" width="9.140625" style="13"/>
    <col min="167" max="168" width="2.28515625" style="13" customWidth="1"/>
    <col min="169" max="169" width="1.5703125" style="13" customWidth="1"/>
    <col min="170" max="170" width="38.28515625" style="13" customWidth="1"/>
    <col min="171" max="171" width="7.5703125" style="13" customWidth="1"/>
    <col min="172" max="172" width="0.7109375" style="13" customWidth="1"/>
    <col min="173" max="173" width="12" style="13" customWidth="1"/>
    <col min="174" max="174" width="0.7109375" style="13" customWidth="1"/>
    <col min="175" max="175" width="12" style="13" customWidth="1"/>
    <col min="176" max="176" width="9.140625" style="13"/>
    <col min="177" max="177" width="10.5703125" style="13" customWidth="1"/>
    <col min="178" max="178" width="13" style="13" customWidth="1"/>
    <col min="179" max="16384" width="9.140625" style="13"/>
  </cols>
  <sheetData>
    <row r="1" spans="1:13" ht="16.5" customHeight="1">
      <c r="A1" s="1" t="s">
        <v>119</v>
      </c>
    </row>
    <row r="2" spans="1:13" ht="16.5" customHeight="1">
      <c r="A2" s="1" t="s">
        <v>0</v>
      </c>
    </row>
    <row r="3" spans="1:13" ht="16.5" customHeight="1">
      <c r="A3" s="2" t="s">
        <v>209</v>
      </c>
      <c r="B3" s="43"/>
      <c r="C3" s="43"/>
      <c r="D3" s="43"/>
      <c r="E3" s="44"/>
      <c r="F3" s="44"/>
      <c r="G3" s="56"/>
      <c r="H3" s="56"/>
      <c r="I3" s="56"/>
      <c r="J3" s="56"/>
      <c r="K3" s="56"/>
      <c r="L3" s="56"/>
      <c r="M3" s="56"/>
    </row>
    <row r="4" spans="1:13" ht="16.5" customHeight="1">
      <c r="A4" s="35"/>
      <c r="B4" s="45"/>
      <c r="C4" s="45"/>
      <c r="D4" s="45"/>
      <c r="E4" s="15"/>
      <c r="F4" s="15"/>
      <c r="G4" s="57"/>
      <c r="H4" s="57"/>
      <c r="I4" s="57"/>
      <c r="J4" s="57"/>
      <c r="K4" s="57"/>
      <c r="L4" s="57"/>
      <c r="M4" s="57"/>
    </row>
    <row r="5" spans="1:13" ht="16.5" customHeight="1">
      <c r="A5" s="35"/>
      <c r="B5" s="45"/>
      <c r="C5" s="45"/>
      <c r="D5" s="45"/>
      <c r="E5" s="15"/>
      <c r="F5" s="15"/>
      <c r="G5" s="57"/>
      <c r="H5" s="57"/>
      <c r="I5" s="57"/>
      <c r="J5" s="57"/>
      <c r="K5" s="57"/>
      <c r="L5" s="57"/>
      <c r="M5" s="57"/>
    </row>
    <row r="6" spans="1:13" ht="16.5" customHeight="1">
      <c r="A6" s="36"/>
      <c r="B6" s="45"/>
      <c r="C6" s="45"/>
      <c r="D6" s="45"/>
      <c r="E6" s="113"/>
      <c r="F6" s="113"/>
      <c r="G6" s="350" t="s">
        <v>7</v>
      </c>
      <c r="H6" s="350"/>
      <c r="I6" s="350"/>
      <c r="J6" s="58"/>
      <c r="K6" s="350" t="s">
        <v>3</v>
      </c>
      <c r="L6" s="350"/>
      <c r="M6" s="350"/>
    </row>
    <row r="7" spans="1:13" ht="16.5" customHeight="1">
      <c r="A7" s="36"/>
      <c r="B7" s="45"/>
      <c r="C7" s="45"/>
      <c r="D7" s="45"/>
      <c r="E7" s="37"/>
      <c r="F7" s="14"/>
      <c r="G7" s="349" t="s">
        <v>8</v>
      </c>
      <c r="H7" s="349"/>
      <c r="I7" s="349"/>
      <c r="J7" s="59"/>
      <c r="K7" s="349" t="s">
        <v>8</v>
      </c>
      <c r="L7" s="349"/>
      <c r="M7" s="349"/>
    </row>
    <row r="8" spans="1:13" ht="16.5" customHeight="1">
      <c r="A8" s="36"/>
      <c r="B8" s="45"/>
      <c r="C8" s="45"/>
      <c r="D8" s="45"/>
      <c r="E8" s="113"/>
      <c r="F8" s="113"/>
      <c r="G8" s="77" t="s">
        <v>4</v>
      </c>
      <c r="H8" s="77"/>
      <c r="I8" s="77" t="s">
        <v>9</v>
      </c>
      <c r="J8" s="77"/>
      <c r="K8" s="77" t="s">
        <v>4</v>
      </c>
      <c r="L8" s="77"/>
      <c r="M8" s="77" t="s">
        <v>9</v>
      </c>
    </row>
    <row r="9" spans="1:13" ht="16.5" customHeight="1">
      <c r="A9" s="36"/>
      <c r="B9" s="45"/>
      <c r="C9" s="45"/>
      <c r="D9" s="45"/>
      <c r="E9" s="113"/>
      <c r="F9" s="113"/>
      <c r="G9" s="101" t="s">
        <v>210</v>
      </c>
      <c r="H9" s="77"/>
      <c r="I9" s="77" t="s">
        <v>10</v>
      </c>
      <c r="J9" s="77"/>
      <c r="K9" s="101" t="s">
        <v>210</v>
      </c>
      <c r="L9" s="77"/>
      <c r="M9" s="77" t="s">
        <v>10</v>
      </c>
    </row>
    <row r="10" spans="1:13" ht="16.5" customHeight="1">
      <c r="E10" s="113"/>
      <c r="F10" s="113"/>
      <c r="G10" s="101" t="s">
        <v>146</v>
      </c>
      <c r="H10" s="77"/>
      <c r="I10" s="101" t="s">
        <v>113</v>
      </c>
      <c r="J10" s="77"/>
      <c r="K10" s="101" t="s">
        <v>146</v>
      </c>
      <c r="L10" s="77"/>
      <c r="M10" s="101" t="s">
        <v>113</v>
      </c>
    </row>
    <row r="11" spans="1:13" ht="16.5" customHeight="1">
      <c r="E11" s="184" t="s">
        <v>5</v>
      </c>
      <c r="F11" s="113"/>
      <c r="G11" s="80" t="s">
        <v>6</v>
      </c>
      <c r="H11" s="77"/>
      <c r="I11" s="80" t="s">
        <v>6</v>
      </c>
      <c r="J11" s="77"/>
      <c r="K11" s="80" t="s">
        <v>6</v>
      </c>
      <c r="L11" s="77"/>
      <c r="M11" s="80" t="s">
        <v>6</v>
      </c>
    </row>
    <row r="12" spans="1:13" ht="16.5" customHeight="1">
      <c r="A12" s="38" t="s">
        <v>11</v>
      </c>
      <c r="E12" s="15"/>
      <c r="F12" s="15"/>
      <c r="G12" s="120"/>
      <c r="H12" s="57"/>
      <c r="I12" s="57"/>
      <c r="J12" s="57"/>
      <c r="K12" s="120"/>
      <c r="L12" s="57"/>
      <c r="M12" s="57"/>
    </row>
    <row r="13" spans="1:13" ht="16.5" customHeight="1">
      <c r="A13" s="3"/>
      <c r="E13" s="15"/>
      <c r="F13" s="15"/>
      <c r="G13" s="120"/>
      <c r="H13" s="57"/>
      <c r="I13" s="57"/>
      <c r="J13" s="57"/>
      <c r="K13" s="120"/>
      <c r="L13" s="57"/>
      <c r="M13" s="57"/>
    </row>
    <row r="14" spans="1:13" ht="16.5" customHeight="1">
      <c r="A14" s="39" t="s">
        <v>12</v>
      </c>
      <c r="G14" s="121"/>
      <c r="J14" s="57"/>
      <c r="K14" s="121"/>
      <c r="L14" s="57"/>
    </row>
    <row r="15" spans="1:13" ht="16.5" customHeight="1">
      <c r="A15" s="3"/>
      <c r="E15" s="15"/>
      <c r="F15" s="15"/>
      <c r="G15" s="120"/>
      <c r="H15" s="57"/>
      <c r="I15" s="57"/>
      <c r="J15" s="57"/>
      <c r="K15" s="120"/>
      <c r="L15" s="57"/>
      <c r="M15" s="57"/>
    </row>
    <row r="16" spans="1:13" ht="16.5" customHeight="1">
      <c r="A16" s="40" t="s">
        <v>13</v>
      </c>
      <c r="G16" s="121">
        <v>586407601</v>
      </c>
      <c r="H16" s="46"/>
      <c r="I16" s="47">
        <v>71920411</v>
      </c>
      <c r="J16" s="46"/>
      <c r="K16" s="121">
        <v>12943422</v>
      </c>
      <c r="L16" s="61"/>
      <c r="M16" s="46">
        <v>13881505</v>
      </c>
    </row>
    <row r="17" spans="1:17" ht="16.5" customHeight="1">
      <c r="A17" s="40" t="s">
        <v>154</v>
      </c>
      <c r="G17" s="121"/>
      <c r="H17" s="46"/>
      <c r="J17" s="46"/>
      <c r="K17" s="121"/>
      <c r="L17" s="61"/>
      <c r="M17" s="46"/>
    </row>
    <row r="18" spans="1:17" ht="16.5" customHeight="1">
      <c r="A18" s="40"/>
      <c r="B18" s="13" t="s">
        <v>153</v>
      </c>
      <c r="E18" s="347">
        <v>10</v>
      </c>
      <c r="G18" s="122">
        <v>0</v>
      </c>
      <c r="H18" s="46"/>
      <c r="I18" s="47">
        <v>250265060</v>
      </c>
      <c r="J18" s="46"/>
      <c r="K18" s="122">
        <v>0</v>
      </c>
      <c r="L18" s="61"/>
      <c r="M18" s="46">
        <v>0</v>
      </c>
    </row>
    <row r="19" spans="1:17" ht="16.5" customHeight="1">
      <c r="A19" s="17" t="s">
        <v>14</v>
      </c>
      <c r="E19" s="347" t="s">
        <v>183</v>
      </c>
      <c r="G19" s="122">
        <v>838277894</v>
      </c>
      <c r="H19" s="46"/>
      <c r="I19" s="46">
        <v>819986032</v>
      </c>
      <c r="J19" s="46"/>
      <c r="K19" s="122">
        <v>3219154</v>
      </c>
      <c r="L19" s="61"/>
      <c r="M19" s="46">
        <v>1217120</v>
      </c>
    </row>
    <row r="20" spans="1:17" ht="16.5" customHeight="1">
      <c r="A20" s="13" t="s">
        <v>128</v>
      </c>
      <c r="G20" s="121"/>
      <c r="K20" s="121"/>
    </row>
    <row r="21" spans="1:17" ht="16.5" customHeight="1">
      <c r="B21" s="13" t="s">
        <v>109</v>
      </c>
      <c r="E21" s="347">
        <v>9</v>
      </c>
      <c r="G21" s="122">
        <v>101800423</v>
      </c>
      <c r="H21" s="46"/>
      <c r="I21" s="46">
        <v>96169495</v>
      </c>
      <c r="J21" s="46"/>
      <c r="K21" s="122">
        <v>0</v>
      </c>
      <c r="L21" s="61"/>
      <c r="M21" s="46">
        <v>0</v>
      </c>
    </row>
    <row r="22" spans="1:17" ht="16.5" customHeight="1">
      <c r="A22" s="13" t="s">
        <v>223</v>
      </c>
      <c r="G22" s="122">
        <v>390135529</v>
      </c>
      <c r="H22" s="46"/>
      <c r="I22" s="46">
        <v>185213817</v>
      </c>
      <c r="J22" s="61"/>
      <c r="K22" s="122">
        <v>0</v>
      </c>
      <c r="L22" s="61"/>
      <c r="M22" s="47">
        <v>0</v>
      </c>
    </row>
    <row r="23" spans="1:17" ht="16.5" customHeight="1">
      <c r="A23" s="40" t="s">
        <v>15</v>
      </c>
      <c r="G23" s="125">
        <v>28909923</v>
      </c>
      <c r="H23" s="61"/>
      <c r="I23" s="61">
        <v>11058924</v>
      </c>
      <c r="J23" s="61"/>
      <c r="K23" s="125">
        <v>2212254</v>
      </c>
      <c r="L23" s="61"/>
      <c r="M23" s="57">
        <v>4744431</v>
      </c>
    </row>
    <row r="24" spans="1:17" ht="16.5" customHeight="1">
      <c r="A24" s="40" t="s">
        <v>217</v>
      </c>
      <c r="E24" s="347" t="s">
        <v>204</v>
      </c>
      <c r="G24" s="125">
        <v>0</v>
      </c>
      <c r="H24" s="61"/>
      <c r="I24" s="61">
        <v>0</v>
      </c>
      <c r="J24" s="61"/>
      <c r="K24" s="125">
        <v>120000000</v>
      </c>
      <c r="L24" s="61"/>
      <c r="M24" s="47">
        <v>0</v>
      </c>
    </row>
    <row r="25" spans="1:17" ht="16.5" customHeight="1">
      <c r="A25" s="13" t="s">
        <v>207</v>
      </c>
      <c r="E25" s="166"/>
      <c r="G25" s="129">
        <v>7413894</v>
      </c>
      <c r="H25" s="46"/>
      <c r="I25" s="48">
        <v>0</v>
      </c>
      <c r="J25" s="61"/>
      <c r="K25" s="123">
        <v>0</v>
      </c>
      <c r="L25" s="61"/>
      <c r="M25" s="49">
        <v>0</v>
      </c>
      <c r="Q25" s="115"/>
    </row>
    <row r="26" spans="1:17" ht="16.5" customHeight="1">
      <c r="A26" s="3"/>
      <c r="E26" s="15"/>
      <c r="F26" s="15"/>
      <c r="G26" s="120"/>
      <c r="H26" s="57"/>
      <c r="I26" s="57"/>
      <c r="J26" s="57"/>
      <c r="K26" s="120"/>
      <c r="L26" s="57"/>
      <c r="M26" s="57"/>
    </row>
    <row r="27" spans="1:17" ht="16.5" customHeight="1">
      <c r="A27" s="39" t="s">
        <v>16</v>
      </c>
      <c r="G27" s="124">
        <f>SUM(G16:G25)</f>
        <v>1952945264</v>
      </c>
      <c r="H27" s="46"/>
      <c r="I27" s="62">
        <f>SUM(I16:I25)</f>
        <v>1434613739</v>
      </c>
      <c r="J27" s="61"/>
      <c r="K27" s="124">
        <f>SUM(K16:K25)</f>
        <v>138374830</v>
      </c>
      <c r="L27" s="61"/>
      <c r="M27" s="62">
        <f>SUM(M16:M25)</f>
        <v>19843056</v>
      </c>
    </row>
    <row r="28" spans="1:17" ht="16.5" customHeight="1">
      <c r="G28" s="125"/>
      <c r="H28" s="46"/>
      <c r="I28" s="61"/>
      <c r="J28" s="61"/>
      <c r="K28" s="125"/>
      <c r="L28" s="61"/>
      <c r="M28" s="61"/>
    </row>
    <row r="29" spans="1:17" ht="16.5" customHeight="1">
      <c r="A29" s="39" t="s">
        <v>17</v>
      </c>
      <c r="G29" s="122"/>
      <c r="H29" s="46"/>
      <c r="I29" s="46"/>
      <c r="J29" s="61"/>
      <c r="K29" s="122"/>
      <c r="L29" s="61"/>
      <c r="M29" s="46"/>
    </row>
    <row r="30" spans="1:17" ht="16.5" customHeight="1">
      <c r="A30" s="3"/>
      <c r="E30" s="15"/>
      <c r="F30" s="15"/>
      <c r="G30" s="125"/>
      <c r="H30" s="61"/>
      <c r="I30" s="61"/>
      <c r="J30" s="61"/>
      <c r="K30" s="125"/>
      <c r="L30" s="61"/>
      <c r="M30" s="61"/>
    </row>
    <row r="31" spans="1:17" ht="16.5" customHeight="1">
      <c r="A31" s="41" t="s">
        <v>101</v>
      </c>
      <c r="E31" s="347">
        <v>10</v>
      </c>
      <c r="G31" s="122">
        <v>353603123</v>
      </c>
      <c r="H31" s="46"/>
      <c r="I31" s="61">
        <v>248378851</v>
      </c>
      <c r="J31" s="61"/>
      <c r="K31" s="122">
        <v>0</v>
      </c>
      <c r="L31" s="61"/>
      <c r="M31" s="57">
        <v>0</v>
      </c>
    </row>
    <row r="32" spans="1:17" ht="16.5" customHeight="1">
      <c r="A32" s="13" t="s">
        <v>129</v>
      </c>
      <c r="E32" s="347">
        <v>9</v>
      </c>
      <c r="G32" s="122">
        <v>3240640467</v>
      </c>
      <c r="H32" s="46"/>
      <c r="I32" s="57">
        <v>3197149598</v>
      </c>
      <c r="J32" s="61"/>
      <c r="K32" s="122">
        <v>0</v>
      </c>
      <c r="L32" s="61"/>
      <c r="M32" s="57">
        <v>0</v>
      </c>
    </row>
    <row r="33" spans="1:17" ht="16.5" customHeight="1">
      <c r="A33" s="41" t="s">
        <v>18</v>
      </c>
      <c r="E33" s="347">
        <v>11</v>
      </c>
      <c r="G33" s="122">
        <v>0</v>
      </c>
      <c r="H33" s="46"/>
      <c r="I33" s="57">
        <v>0</v>
      </c>
      <c r="J33" s="61"/>
      <c r="K33" s="120">
        <v>8999999980</v>
      </c>
      <c r="L33" s="61"/>
      <c r="M33" s="61">
        <v>8839999980</v>
      </c>
    </row>
    <row r="34" spans="1:17" ht="16.5" customHeight="1">
      <c r="A34" s="13" t="s">
        <v>19</v>
      </c>
      <c r="E34" s="347">
        <v>12</v>
      </c>
      <c r="G34" s="121">
        <v>144851100</v>
      </c>
      <c r="H34" s="46"/>
      <c r="I34" s="57">
        <v>124188475</v>
      </c>
      <c r="J34" s="61"/>
      <c r="K34" s="122">
        <v>0</v>
      </c>
      <c r="L34" s="61"/>
      <c r="M34" s="57">
        <v>0</v>
      </c>
    </row>
    <row r="35" spans="1:17" ht="16.5" customHeight="1">
      <c r="A35" s="13" t="s">
        <v>20</v>
      </c>
      <c r="E35" s="347">
        <v>13</v>
      </c>
      <c r="G35" s="122">
        <v>8813822537</v>
      </c>
      <c r="H35" s="46"/>
      <c r="I35" s="61">
        <v>8059367762</v>
      </c>
      <c r="J35" s="61"/>
      <c r="K35" s="125">
        <v>70977624</v>
      </c>
      <c r="L35" s="61"/>
      <c r="M35" s="57">
        <v>1241660</v>
      </c>
    </row>
    <row r="36" spans="1:17" ht="16.5" customHeight="1">
      <c r="A36" s="13" t="s">
        <v>130</v>
      </c>
      <c r="E36" s="13"/>
      <c r="F36" s="13"/>
      <c r="G36" s="121"/>
      <c r="H36" s="58"/>
      <c r="I36" s="63"/>
      <c r="J36" s="63"/>
      <c r="K36" s="121"/>
      <c r="L36" s="63"/>
      <c r="M36" s="63"/>
    </row>
    <row r="37" spans="1:17" ht="16.5" customHeight="1">
      <c r="B37" s="13" t="s">
        <v>90</v>
      </c>
      <c r="G37" s="128">
        <v>98463949</v>
      </c>
      <c r="H37" s="46"/>
      <c r="I37" s="61">
        <v>153178428</v>
      </c>
      <c r="J37" s="61"/>
      <c r="K37" s="120">
        <v>59500</v>
      </c>
      <c r="L37" s="61"/>
      <c r="M37" s="57">
        <v>0</v>
      </c>
    </row>
    <row r="38" spans="1:17" ht="16.5" customHeight="1">
      <c r="A38" s="13" t="s">
        <v>155</v>
      </c>
      <c r="E38" s="347">
        <v>14</v>
      </c>
      <c r="G38" s="122">
        <v>1524405005</v>
      </c>
      <c r="H38" s="46"/>
      <c r="I38" s="61">
        <v>811668380</v>
      </c>
      <c r="J38" s="61"/>
      <c r="K38" s="122">
        <v>0</v>
      </c>
      <c r="L38" s="61"/>
      <c r="M38" s="57">
        <v>0</v>
      </c>
    </row>
    <row r="39" spans="1:17" ht="16.5" customHeight="1">
      <c r="A39" s="13" t="s">
        <v>149</v>
      </c>
      <c r="E39" s="347" t="s">
        <v>184</v>
      </c>
      <c r="G39" s="122">
        <v>31989841</v>
      </c>
      <c r="H39" s="46"/>
      <c r="I39" s="61">
        <v>0</v>
      </c>
      <c r="J39" s="61"/>
      <c r="K39" s="120">
        <v>1244722</v>
      </c>
      <c r="L39" s="61"/>
      <c r="M39" s="57">
        <v>0</v>
      </c>
    </row>
    <row r="40" spans="1:17" ht="16.5" customHeight="1">
      <c r="A40" s="13" t="s">
        <v>21</v>
      </c>
      <c r="E40" s="347">
        <v>16</v>
      </c>
      <c r="G40" s="128">
        <v>48268612</v>
      </c>
      <c r="H40" s="46"/>
      <c r="I40" s="61">
        <v>48284366</v>
      </c>
      <c r="J40" s="61"/>
      <c r="K40" s="126">
        <v>2051593</v>
      </c>
      <c r="L40" s="61"/>
      <c r="M40" s="57">
        <v>2179000</v>
      </c>
    </row>
    <row r="41" spans="1:17" ht="16.5" customHeight="1">
      <c r="A41" s="13" t="s">
        <v>22</v>
      </c>
      <c r="E41" s="347">
        <v>17</v>
      </c>
      <c r="G41" s="128">
        <v>81062206</v>
      </c>
      <c r="H41" s="46"/>
      <c r="I41" s="61">
        <v>56055686</v>
      </c>
      <c r="J41" s="61"/>
      <c r="K41" s="120">
        <v>213867</v>
      </c>
      <c r="L41" s="61"/>
      <c r="M41" s="57">
        <v>203383</v>
      </c>
      <c r="Q41" s="115"/>
    </row>
    <row r="42" spans="1:17" ht="16.5" customHeight="1">
      <c r="A42" s="13" t="s">
        <v>23</v>
      </c>
      <c r="E42" s="347" t="s">
        <v>185</v>
      </c>
      <c r="G42" s="129">
        <v>40389675</v>
      </c>
      <c r="H42" s="46"/>
      <c r="I42" s="64">
        <v>12291714</v>
      </c>
      <c r="J42" s="61"/>
      <c r="K42" s="123">
        <v>1144977</v>
      </c>
      <c r="L42" s="61"/>
      <c r="M42" s="65">
        <v>257005</v>
      </c>
      <c r="Q42" s="115"/>
    </row>
    <row r="43" spans="1:17" ht="16.5" customHeight="1">
      <c r="G43" s="122"/>
      <c r="H43" s="46"/>
      <c r="I43" s="46"/>
      <c r="J43" s="61"/>
      <c r="K43" s="122"/>
      <c r="L43" s="61"/>
      <c r="M43" s="46"/>
      <c r="Q43" s="115"/>
    </row>
    <row r="44" spans="1:17" ht="16.5" customHeight="1">
      <c r="A44" s="39" t="s">
        <v>24</v>
      </c>
      <c r="G44" s="124">
        <f>SUM(G31:G42)</f>
        <v>14377496515</v>
      </c>
      <c r="H44" s="46"/>
      <c r="I44" s="62">
        <f>SUM(I31:I42)</f>
        <v>12710563260</v>
      </c>
      <c r="J44" s="61"/>
      <c r="K44" s="124">
        <f>SUM(K31:K43)</f>
        <v>9075692263</v>
      </c>
      <c r="L44" s="61"/>
      <c r="M44" s="62">
        <f>SUM(M31:M43)</f>
        <v>8843881028</v>
      </c>
    </row>
    <row r="45" spans="1:17" ht="16.5" customHeight="1">
      <c r="G45" s="122"/>
      <c r="H45" s="46"/>
      <c r="I45" s="46"/>
      <c r="J45" s="61"/>
      <c r="K45" s="122"/>
      <c r="L45" s="61"/>
      <c r="M45" s="46"/>
    </row>
    <row r="46" spans="1:17" ht="16.5" customHeight="1" thickBot="1">
      <c r="A46" s="39" t="s">
        <v>25</v>
      </c>
      <c r="G46" s="127">
        <f>SUM(G44,G27)</f>
        <v>16330441779</v>
      </c>
      <c r="H46" s="46"/>
      <c r="I46" s="66">
        <f>SUM(I44,I27)</f>
        <v>14145176999</v>
      </c>
      <c r="J46" s="61"/>
      <c r="K46" s="127">
        <f>+K27+K44</f>
        <v>9214067093</v>
      </c>
      <c r="L46" s="61"/>
      <c r="M46" s="66">
        <f>+M27+M44</f>
        <v>8863724084</v>
      </c>
    </row>
    <row r="47" spans="1:17" ht="16.5" customHeight="1" thickTop="1">
      <c r="A47" s="39"/>
      <c r="G47" s="61"/>
      <c r="H47" s="46"/>
      <c r="I47" s="61"/>
      <c r="J47" s="61"/>
      <c r="K47" s="61"/>
      <c r="L47" s="61"/>
      <c r="M47" s="61"/>
    </row>
    <row r="48" spans="1:17" ht="16.5" customHeight="1">
      <c r="A48" s="39"/>
      <c r="G48" s="61"/>
      <c r="H48" s="46"/>
      <c r="I48" s="61"/>
      <c r="J48" s="61"/>
      <c r="K48" s="61"/>
      <c r="L48" s="61"/>
      <c r="M48" s="61"/>
    </row>
    <row r="49" spans="1:13" ht="16.5" customHeight="1">
      <c r="A49" s="39"/>
      <c r="G49" s="61"/>
      <c r="H49" s="46"/>
      <c r="I49" s="61"/>
      <c r="J49" s="61"/>
      <c r="K49" s="61"/>
      <c r="L49" s="61"/>
      <c r="M49" s="61"/>
    </row>
    <row r="50" spans="1:13" ht="16.5" customHeight="1">
      <c r="A50" s="39"/>
      <c r="G50" s="61"/>
      <c r="H50" s="46"/>
      <c r="I50" s="61"/>
      <c r="J50" s="61"/>
      <c r="K50" s="61"/>
      <c r="L50" s="61"/>
      <c r="M50" s="61"/>
    </row>
    <row r="51" spans="1:13" ht="16.5" customHeight="1">
      <c r="A51" s="39"/>
      <c r="G51" s="61"/>
      <c r="H51" s="46"/>
      <c r="I51" s="61"/>
      <c r="J51" s="61"/>
      <c r="K51" s="61"/>
      <c r="L51" s="61"/>
      <c r="M51" s="61"/>
    </row>
    <row r="52" spans="1:13" ht="16.5" customHeight="1">
      <c r="A52" s="39"/>
      <c r="G52" s="61"/>
      <c r="H52" s="46"/>
      <c r="I52" s="61"/>
      <c r="J52" s="61"/>
      <c r="K52" s="61"/>
      <c r="L52" s="61"/>
      <c r="M52" s="61"/>
    </row>
    <row r="53" spans="1:13" ht="16.5" customHeight="1">
      <c r="A53" s="351" t="s">
        <v>26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58"/>
      <c r="M53" s="58"/>
    </row>
    <row r="54" spans="1:13" ht="16.5" customHeight="1">
      <c r="A54" s="347"/>
      <c r="B54" s="347"/>
      <c r="C54" s="347"/>
      <c r="D54" s="347"/>
      <c r="G54" s="67"/>
      <c r="H54" s="67"/>
      <c r="I54" s="67"/>
      <c r="J54" s="67"/>
      <c r="K54" s="67"/>
      <c r="L54" s="58"/>
      <c r="M54" s="58"/>
    </row>
    <row r="55" spans="1:13" ht="16.5" customHeight="1">
      <c r="A55" s="347"/>
      <c r="B55" s="347"/>
      <c r="C55" s="347"/>
      <c r="D55" s="347"/>
      <c r="G55" s="67"/>
      <c r="H55" s="67"/>
      <c r="I55" s="67"/>
      <c r="J55" s="67"/>
      <c r="K55" s="67"/>
      <c r="L55" s="58"/>
      <c r="M55" s="58"/>
    </row>
    <row r="56" spans="1:13" ht="5.25" customHeight="1">
      <c r="A56" s="347"/>
      <c r="B56" s="347"/>
      <c r="C56" s="347"/>
      <c r="D56" s="347"/>
      <c r="G56" s="67"/>
      <c r="H56" s="67"/>
      <c r="I56" s="67"/>
      <c r="J56" s="67"/>
      <c r="K56" s="67"/>
      <c r="L56" s="58"/>
      <c r="M56" s="58"/>
    </row>
    <row r="57" spans="1:13" ht="21.95" customHeight="1">
      <c r="A57" s="50" t="s">
        <v>231</v>
      </c>
      <c r="B57" s="51"/>
      <c r="C57" s="51"/>
      <c r="D57" s="51"/>
      <c r="E57" s="51"/>
      <c r="F57" s="51"/>
      <c r="G57" s="68"/>
      <c r="H57" s="68"/>
      <c r="I57" s="68"/>
      <c r="J57" s="68"/>
      <c r="K57" s="68"/>
      <c r="L57" s="68"/>
      <c r="M57" s="68"/>
    </row>
    <row r="58" spans="1:13" ht="16.5" customHeight="1">
      <c r="A58" s="3" t="str">
        <f>A1</f>
        <v>Absolute Clean Energy Public Company Limited</v>
      </c>
    </row>
    <row r="59" spans="1:13" ht="16.5" customHeight="1">
      <c r="A59" s="1" t="s">
        <v>0</v>
      </c>
    </row>
    <row r="60" spans="1:13" ht="16.5" customHeight="1">
      <c r="A60" s="34" t="str">
        <f>A3</f>
        <v>As at 30 September 2020</v>
      </c>
      <c r="B60" s="43"/>
      <c r="C60" s="43"/>
      <c r="D60" s="43"/>
      <c r="E60" s="44"/>
      <c r="F60" s="44"/>
      <c r="G60" s="56"/>
      <c r="H60" s="56"/>
      <c r="I60" s="56"/>
      <c r="J60" s="56"/>
      <c r="K60" s="56"/>
      <c r="L60" s="56"/>
      <c r="M60" s="56"/>
    </row>
    <row r="61" spans="1:13" ht="14.1" customHeight="1">
      <c r="A61" s="36"/>
      <c r="B61" s="45"/>
      <c r="C61" s="45"/>
      <c r="D61" s="45"/>
      <c r="E61" s="15"/>
      <c r="F61" s="15"/>
      <c r="G61" s="57"/>
      <c r="H61" s="57"/>
      <c r="I61" s="57"/>
      <c r="J61" s="57"/>
      <c r="K61" s="57"/>
      <c r="L61" s="57"/>
      <c r="M61" s="57"/>
    </row>
    <row r="62" spans="1:13" ht="14.1" customHeight="1">
      <c r="A62" s="36"/>
      <c r="B62" s="45"/>
      <c r="C62" s="45"/>
      <c r="D62" s="45"/>
      <c r="E62" s="15"/>
      <c r="F62" s="15"/>
      <c r="G62" s="57"/>
      <c r="H62" s="57"/>
      <c r="I62" s="57"/>
      <c r="J62" s="57"/>
      <c r="K62" s="57"/>
      <c r="L62" s="57"/>
      <c r="M62" s="57"/>
    </row>
    <row r="63" spans="1:13" ht="16.5" customHeight="1">
      <c r="A63" s="36"/>
      <c r="B63" s="45"/>
      <c r="C63" s="45"/>
      <c r="D63" s="45"/>
      <c r="E63" s="113"/>
      <c r="F63" s="113"/>
      <c r="G63" s="350" t="s">
        <v>7</v>
      </c>
      <c r="H63" s="350"/>
      <c r="I63" s="350"/>
      <c r="J63" s="58"/>
      <c r="K63" s="350" t="s">
        <v>3</v>
      </c>
      <c r="L63" s="350"/>
      <c r="M63" s="350"/>
    </row>
    <row r="64" spans="1:13" ht="16.5" customHeight="1">
      <c r="A64" s="36"/>
      <c r="B64" s="45"/>
      <c r="C64" s="45"/>
      <c r="D64" s="45"/>
      <c r="E64" s="37"/>
      <c r="F64" s="14"/>
      <c r="G64" s="349" t="s">
        <v>8</v>
      </c>
      <c r="H64" s="349"/>
      <c r="I64" s="349"/>
      <c r="J64" s="59"/>
      <c r="K64" s="349" t="s">
        <v>8</v>
      </c>
      <c r="L64" s="349"/>
      <c r="M64" s="349"/>
    </row>
    <row r="65" spans="1:13" ht="16.5" customHeight="1">
      <c r="A65" s="36"/>
      <c r="B65" s="45"/>
      <c r="C65" s="45"/>
      <c r="D65" s="45"/>
      <c r="E65" s="113"/>
      <c r="F65" s="113"/>
      <c r="G65" s="77" t="s">
        <v>4</v>
      </c>
      <c r="H65" s="77"/>
      <c r="I65" s="77" t="s">
        <v>9</v>
      </c>
      <c r="J65" s="77"/>
      <c r="K65" s="77" t="s">
        <v>4</v>
      </c>
      <c r="L65" s="77"/>
      <c r="M65" s="77" t="s">
        <v>9</v>
      </c>
    </row>
    <row r="66" spans="1:13" ht="16.5" customHeight="1">
      <c r="A66" s="36"/>
      <c r="B66" s="45"/>
      <c r="C66" s="45"/>
      <c r="D66" s="45"/>
      <c r="E66" s="113"/>
      <c r="F66" s="113"/>
      <c r="G66" s="101" t="s">
        <v>210</v>
      </c>
      <c r="H66" s="77"/>
      <c r="I66" s="77" t="s">
        <v>10</v>
      </c>
      <c r="J66" s="77"/>
      <c r="K66" s="101" t="s">
        <v>210</v>
      </c>
      <c r="L66" s="77"/>
      <c r="M66" s="77" t="s">
        <v>10</v>
      </c>
    </row>
    <row r="67" spans="1:13" ht="16.5" customHeight="1">
      <c r="E67" s="113"/>
      <c r="F67" s="113"/>
      <c r="G67" s="101" t="s">
        <v>146</v>
      </c>
      <c r="H67" s="77"/>
      <c r="I67" s="101" t="s">
        <v>113</v>
      </c>
      <c r="J67" s="77"/>
      <c r="K67" s="101" t="s">
        <v>146</v>
      </c>
      <c r="L67" s="77"/>
      <c r="M67" s="101" t="s">
        <v>113</v>
      </c>
    </row>
    <row r="68" spans="1:13" ht="16.5" customHeight="1">
      <c r="E68" s="184" t="s">
        <v>5</v>
      </c>
      <c r="F68" s="113"/>
      <c r="G68" s="80" t="s">
        <v>6</v>
      </c>
      <c r="H68" s="77"/>
      <c r="I68" s="80" t="s">
        <v>6</v>
      </c>
      <c r="J68" s="77"/>
      <c r="K68" s="80" t="s">
        <v>6</v>
      </c>
      <c r="L68" s="77"/>
      <c r="M68" s="80" t="s">
        <v>6</v>
      </c>
    </row>
    <row r="69" spans="1:13" ht="16.5" customHeight="1">
      <c r="A69" s="3" t="s">
        <v>27</v>
      </c>
      <c r="E69" s="15"/>
      <c r="F69" s="15"/>
      <c r="G69" s="120"/>
      <c r="H69" s="57"/>
      <c r="I69" s="57"/>
      <c r="J69" s="57"/>
      <c r="K69" s="120"/>
      <c r="L69" s="57"/>
      <c r="M69" s="57"/>
    </row>
    <row r="70" spans="1:13" ht="3.95" customHeight="1">
      <c r="A70" s="3"/>
      <c r="E70" s="15"/>
      <c r="F70" s="15"/>
      <c r="G70" s="120"/>
      <c r="H70" s="57"/>
      <c r="I70" s="57"/>
      <c r="J70" s="57"/>
      <c r="K70" s="120"/>
      <c r="L70" s="57"/>
      <c r="M70" s="57"/>
    </row>
    <row r="71" spans="1:13" ht="16.5" customHeight="1">
      <c r="A71" s="3" t="s">
        <v>28</v>
      </c>
      <c r="E71" s="15"/>
      <c r="F71" s="15"/>
      <c r="G71" s="120"/>
      <c r="H71" s="57"/>
      <c r="I71" s="57"/>
      <c r="J71" s="57"/>
      <c r="K71" s="120"/>
      <c r="L71" s="57"/>
      <c r="M71" s="57"/>
    </row>
    <row r="72" spans="1:13" ht="3.95" customHeight="1">
      <c r="A72" s="3"/>
      <c r="E72" s="15"/>
      <c r="F72" s="15"/>
      <c r="G72" s="120"/>
      <c r="H72" s="57"/>
      <c r="I72" s="57"/>
      <c r="J72" s="57"/>
      <c r="K72" s="120"/>
      <c r="L72" s="57"/>
      <c r="M72" s="57"/>
    </row>
    <row r="73" spans="1:13" ht="16.5" customHeight="1">
      <c r="A73" s="13" t="s">
        <v>102</v>
      </c>
      <c r="E73" s="15">
        <v>19</v>
      </c>
      <c r="F73" s="15"/>
      <c r="G73" s="122">
        <v>133400000</v>
      </c>
      <c r="H73" s="46"/>
      <c r="I73" s="46">
        <v>227400011</v>
      </c>
      <c r="J73" s="46"/>
      <c r="K73" s="122">
        <v>0</v>
      </c>
      <c r="L73" s="61"/>
      <c r="M73" s="46">
        <v>0</v>
      </c>
    </row>
    <row r="74" spans="1:13" ht="16.5" customHeight="1">
      <c r="A74" s="13" t="s">
        <v>34</v>
      </c>
      <c r="E74" s="15" t="s">
        <v>186</v>
      </c>
      <c r="F74" s="15"/>
      <c r="G74" s="122">
        <v>422660748</v>
      </c>
      <c r="H74" s="46"/>
      <c r="I74" s="46">
        <v>249419046</v>
      </c>
      <c r="J74" s="46"/>
      <c r="K74" s="122">
        <v>8952502</v>
      </c>
      <c r="L74" s="61"/>
      <c r="M74" s="47">
        <v>9712733</v>
      </c>
    </row>
    <row r="75" spans="1:13" ht="16.5" customHeight="1">
      <c r="A75" s="13" t="s">
        <v>195</v>
      </c>
      <c r="E75" s="15"/>
      <c r="F75" s="15"/>
      <c r="G75" s="122"/>
      <c r="I75" s="46"/>
      <c r="J75" s="61"/>
      <c r="K75" s="121"/>
      <c r="L75" s="61"/>
    </row>
    <row r="76" spans="1:13" ht="16.5" customHeight="1">
      <c r="B76" s="52" t="s">
        <v>152</v>
      </c>
      <c r="E76" s="15" t="s">
        <v>187</v>
      </c>
      <c r="F76" s="15"/>
      <c r="G76" s="121">
        <v>931263</v>
      </c>
      <c r="H76" s="46"/>
      <c r="I76" s="47">
        <v>390720</v>
      </c>
      <c r="J76" s="46"/>
      <c r="K76" s="121">
        <v>309138</v>
      </c>
      <c r="L76" s="61"/>
      <c r="M76" s="46">
        <v>0</v>
      </c>
    </row>
    <row r="77" spans="1:13" ht="16.5" customHeight="1">
      <c r="B77" s="52" t="s">
        <v>106</v>
      </c>
      <c r="C77" s="53"/>
      <c r="D77" s="53"/>
      <c r="E77" s="15">
        <v>23</v>
      </c>
      <c r="F77" s="15"/>
      <c r="G77" s="121">
        <v>614158217</v>
      </c>
      <c r="H77" s="46"/>
      <c r="I77" s="47">
        <v>856178343</v>
      </c>
      <c r="J77" s="46"/>
      <c r="K77" s="122">
        <v>0</v>
      </c>
      <c r="L77" s="61"/>
      <c r="M77" s="47">
        <v>0</v>
      </c>
    </row>
    <row r="78" spans="1:13" ht="16.5" customHeight="1">
      <c r="A78" s="13" t="s">
        <v>15</v>
      </c>
      <c r="B78" s="53"/>
      <c r="C78" s="53"/>
      <c r="D78" s="53"/>
      <c r="F78" s="15"/>
      <c r="G78" s="121">
        <v>31261148</v>
      </c>
      <c r="H78" s="46"/>
      <c r="I78" s="47">
        <v>30729209</v>
      </c>
      <c r="J78" s="46"/>
      <c r="K78" s="122">
        <v>0</v>
      </c>
      <c r="L78" s="61"/>
      <c r="M78" s="47">
        <v>0</v>
      </c>
    </row>
    <row r="79" spans="1:13" ht="16.5" customHeight="1">
      <c r="A79" s="13" t="s">
        <v>108</v>
      </c>
      <c r="B79" s="53"/>
      <c r="C79" s="53"/>
      <c r="D79" s="53"/>
      <c r="F79" s="15"/>
      <c r="G79" s="122">
        <v>7312962</v>
      </c>
      <c r="H79" s="46"/>
      <c r="I79" s="46">
        <v>1199203</v>
      </c>
      <c r="J79" s="46"/>
      <c r="K79" s="122">
        <v>0</v>
      </c>
      <c r="L79" s="61"/>
      <c r="M79" s="47">
        <v>0</v>
      </c>
    </row>
    <row r="80" spans="1:13" ht="16.5" customHeight="1">
      <c r="A80" s="17" t="s">
        <v>208</v>
      </c>
      <c r="B80" s="53"/>
      <c r="C80" s="53"/>
      <c r="D80" s="53"/>
      <c r="F80" s="15"/>
      <c r="G80" s="122">
        <v>321724</v>
      </c>
      <c r="H80" s="46"/>
      <c r="I80" s="47">
        <v>0</v>
      </c>
      <c r="J80" s="46"/>
      <c r="K80" s="122">
        <v>0</v>
      </c>
      <c r="L80" s="61"/>
      <c r="M80" s="47">
        <v>0</v>
      </c>
    </row>
    <row r="81" spans="1:13" ht="16.5" customHeight="1">
      <c r="A81" s="42" t="s">
        <v>35</v>
      </c>
      <c r="B81" s="53"/>
      <c r="C81" s="53"/>
      <c r="D81" s="53"/>
      <c r="F81" s="15"/>
      <c r="G81" s="124">
        <v>3222913</v>
      </c>
      <c r="H81" s="46"/>
      <c r="I81" s="62">
        <v>7895600</v>
      </c>
      <c r="J81" s="46"/>
      <c r="K81" s="124">
        <v>489675</v>
      </c>
      <c r="L81" s="61"/>
      <c r="M81" s="56">
        <v>4002778</v>
      </c>
    </row>
    <row r="82" spans="1:13" ht="3.95" customHeight="1">
      <c r="A82" s="3"/>
      <c r="E82" s="15"/>
      <c r="F82" s="15"/>
      <c r="G82" s="125"/>
      <c r="H82" s="61"/>
      <c r="I82" s="61"/>
      <c r="J82" s="61"/>
      <c r="K82" s="125"/>
      <c r="L82" s="61"/>
      <c r="M82" s="61"/>
    </row>
    <row r="83" spans="1:13" ht="16.5" customHeight="1">
      <c r="A83" s="39" t="s">
        <v>29</v>
      </c>
      <c r="E83" s="15"/>
      <c r="F83" s="15"/>
      <c r="G83" s="124">
        <f>SUM(G73:G81)</f>
        <v>1213268975</v>
      </c>
      <c r="H83" s="61"/>
      <c r="I83" s="62">
        <f>SUM(I73:I81)</f>
        <v>1373212132</v>
      </c>
      <c r="J83" s="61"/>
      <c r="K83" s="124">
        <f>SUM(K73:K81)</f>
        <v>9751315</v>
      </c>
      <c r="L83" s="61"/>
      <c r="M83" s="62">
        <f>SUM(M73:M81)</f>
        <v>13715511</v>
      </c>
    </row>
    <row r="84" spans="1:13" ht="15" customHeight="1">
      <c r="A84" s="41"/>
      <c r="E84" s="15"/>
      <c r="F84" s="15"/>
      <c r="G84" s="125"/>
      <c r="H84" s="61"/>
      <c r="I84" s="61"/>
      <c r="J84" s="61"/>
      <c r="K84" s="125"/>
      <c r="L84" s="61"/>
      <c r="M84" s="61"/>
    </row>
    <row r="85" spans="1:13" ht="16.5" customHeight="1">
      <c r="A85" s="39" t="s">
        <v>30</v>
      </c>
      <c r="E85" s="15"/>
      <c r="F85" s="15"/>
      <c r="G85" s="125"/>
      <c r="H85" s="61"/>
      <c r="I85" s="61"/>
      <c r="J85" s="61"/>
      <c r="K85" s="125"/>
      <c r="L85" s="61"/>
      <c r="M85" s="61"/>
    </row>
    <row r="86" spans="1:13" ht="3.95" customHeight="1">
      <c r="A86" s="3"/>
      <c r="E86" s="15"/>
      <c r="F86" s="15"/>
      <c r="G86" s="125"/>
      <c r="H86" s="61"/>
      <c r="I86" s="61"/>
      <c r="J86" s="61"/>
      <c r="K86" s="125"/>
      <c r="L86" s="61"/>
      <c r="M86" s="61"/>
    </row>
    <row r="87" spans="1:13" ht="16.5" customHeight="1">
      <c r="A87" s="13" t="s">
        <v>131</v>
      </c>
      <c r="F87" s="15"/>
      <c r="G87" s="122"/>
      <c r="H87" s="46"/>
      <c r="I87" s="46"/>
      <c r="J87" s="61"/>
      <c r="K87" s="121"/>
      <c r="L87" s="61"/>
    </row>
    <row r="88" spans="1:13" ht="16.5" customHeight="1">
      <c r="B88" s="13" t="s">
        <v>111</v>
      </c>
      <c r="E88" s="15">
        <v>21</v>
      </c>
      <c r="F88" s="13"/>
      <c r="G88" s="128">
        <v>31168500</v>
      </c>
      <c r="H88" s="58"/>
      <c r="I88" s="61">
        <v>25220655</v>
      </c>
      <c r="J88" s="61"/>
      <c r="K88" s="125">
        <v>0</v>
      </c>
      <c r="L88" s="61"/>
      <c r="M88" s="47">
        <v>0</v>
      </c>
    </row>
    <row r="89" spans="1:13" ht="16.5" customHeight="1">
      <c r="A89" s="13" t="s">
        <v>150</v>
      </c>
      <c r="E89" s="15" t="s">
        <v>187</v>
      </c>
      <c r="F89" s="13"/>
      <c r="G89" s="128">
        <v>19960218</v>
      </c>
      <c r="H89" s="58"/>
      <c r="I89" s="46">
        <v>166684</v>
      </c>
      <c r="J89" s="61"/>
      <c r="K89" s="125">
        <v>955474</v>
      </c>
      <c r="L89" s="61"/>
      <c r="M89" s="47">
        <v>0</v>
      </c>
    </row>
    <row r="90" spans="1:13" ht="16.5" customHeight="1">
      <c r="A90" s="13" t="s">
        <v>103</v>
      </c>
      <c r="E90" s="15">
        <v>23</v>
      </c>
      <c r="F90" s="15"/>
      <c r="G90" s="122">
        <v>3198337165</v>
      </c>
      <c r="H90" s="46"/>
      <c r="I90" s="46">
        <v>1911321338</v>
      </c>
      <c r="J90" s="46"/>
      <c r="K90" s="122">
        <v>0</v>
      </c>
      <c r="L90" s="61"/>
      <c r="M90" s="47">
        <v>0</v>
      </c>
    </row>
    <row r="91" spans="1:13" ht="16.5" customHeight="1">
      <c r="A91" s="17" t="s">
        <v>36</v>
      </c>
      <c r="B91" s="53"/>
      <c r="C91" s="53"/>
      <c r="D91" s="53"/>
      <c r="E91" s="347">
        <v>17</v>
      </c>
      <c r="F91" s="15"/>
      <c r="G91" s="122">
        <v>121991803</v>
      </c>
      <c r="H91" s="46"/>
      <c r="I91" s="46">
        <v>38538366</v>
      </c>
      <c r="J91" s="46"/>
      <c r="K91" s="122">
        <v>0</v>
      </c>
      <c r="L91" s="61"/>
      <c r="M91" s="47">
        <v>0</v>
      </c>
    </row>
    <row r="92" spans="1:13" ht="16.5" customHeight="1">
      <c r="A92" s="17" t="s">
        <v>74</v>
      </c>
      <c r="E92" s="15">
        <v>24</v>
      </c>
      <c r="F92" s="15"/>
      <c r="G92" s="124">
        <v>4373488</v>
      </c>
      <c r="H92" s="46"/>
      <c r="I92" s="62">
        <v>3678205</v>
      </c>
      <c r="J92" s="46"/>
      <c r="K92" s="124">
        <v>1069335</v>
      </c>
      <c r="L92" s="61"/>
      <c r="M92" s="56">
        <v>1016915</v>
      </c>
    </row>
    <row r="93" spans="1:13" ht="3.95" customHeight="1">
      <c r="A93" s="3"/>
      <c r="E93" s="15"/>
      <c r="F93" s="15"/>
      <c r="G93" s="125"/>
      <c r="H93" s="61"/>
      <c r="I93" s="61"/>
      <c r="J93" s="61"/>
      <c r="K93" s="125"/>
      <c r="L93" s="61"/>
      <c r="M93" s="61"/>
    </row>
    <row r="94" spans="1:13" ht="16.5" customHeight="1">
      <c r="A94" s="39" t="s">
        <v>31</v>
      </c>
      <c r="E94" s="15"/>
      <c r="F94" s="15"/>
      <c r="G94" s="124">
        <f>SUM(G87:G93)</f>
        <v>3375831174</v>
      </c>
      <c r="H94" s="61"/>
      <c r="I94" s="62">
        <f>SUM(I87:I93)</f>
        <v>1978925248</v>
      </c>
      <c r="J94" s="61"/>
      <c r="K94" s="124">
        <f>SUM(K87:K93)</f>
        <v>2024809</v>
      </c>
      <c r="L94" s="61"/>
      <c r="M94" s="62">
        <f>SUM(M87:M93)</f>
        <v>1016915</v>
      </c>
    </row>
    <row r="95" spans="1:13" ht="3.95" customHeight="1">
      <c r="A95" s="3"/>
      <c r="E95" s="15"/>
      <c r="F95" s="15"/>
      <c r="G95" s="125"/>
      <c r="H95" s="61"/>
      <c r="I95" s="61"/>
      <c r="J95" s="61"/>
      <c r="K95" s="125"/>
      <c r="L95" s="61"/>
      <c r="M95" s="61"/>
    </row>
    <row r="96" spans="1:13" ht="16.5" customHeight="1">
      <c r="A96" s="39" t="s">
        <v>32</v>
      </c>
      <c r="E96" s="15"/>
      <c r="F96" s="15"/>
      <c r="G96" s="124">
        <f>G83+G94</f>
        <v>4589100149</v>
      </c>
      <c r="H96" s="61"/>
      <c r="I96" s="62">
        <f>I83+I94</f>
        <v>3352137380</v>
      </c>
      <c r="J96" s="61"/>
      <c r="K96" s="124">
        <f>K83+K94</f>
        <v>11776124</v>
      </c>
      <c r="L96" s="61"/>
      <c r="M96" s="62">
        <f>M83+M94</f>
        <v>14732426</v>
      </c>
    </row>
    <row r="97" spans="1:18" ht="15" customHeight="1">
      <c r="A97" s="3"/>
      <c r="E97" s="15"/>
      <c r="F97" s="15"/>
      <c r="G97" s="125"/>
      <c r="H97" s="61"/>
      <c r="I97" s="61"/>
      <c r="J97" s="61"/>
      <c r="K97" s="125"/>
      <c r="L97" s="61"/>
      <c r="M97" s="61"/>
    </row>
    <row r="98" spans="1:18" ht="16.5" customHeight="1">
      <c r="A98" s="39" t="s">
        <v>33</v>
      </c>
      <c r="E98" s="15"/>
      <c r="F98" s="15"/>
      <c r="G98" s="120"/>
      <c r="H98" s="57"/>
      <c r="I98" s="57"/>
      <c r="J98" s="57"/>
      <c r="K98" s="120"/>
      <c r="L98" s="57"/>
      <c r="M98" s="57"/>
    </row>
    <row r="99" spans="1:18" ht="3.95" customHeight="1">
      <c r="A99" s="3"/>
      <c r="E99" s="15"/>
      <c r="F99" s="15"/>
      <c r="G99" s="120"/>
      <c r="H99" s="57"/>
      <c r="I99" s="57"/>
      <c r="J99" s="57"/>
      <c r="K99" s="120"/>
      <c r="L99" s="57"/>
      <c r="M99" s="57"/>
    </row>
    <row r="100" spans="1:18" ht="16.5" customHeight="1">
      <c r="A100" s="41" t="s">
        <v>37</v>
      </c>
      <c r="B100" s="41"/>
      <c r="E100" s="15">
        <v>25</v>
      </c>
      <c r="F100" s="15"/>
      <c r="G100" s="120"/>
      <c r="H100" s="57"/>
      <c r="I100" s="57"/>
      <c r="J100" s="57"/>
      <c r="K100" s="120"/>
      <c r="L100" s="57"/>
      <c r="M100" s="57"/>
    </row>
    <row r="101" spans="1:18" ht="16.5" customHeight="1">
      <c r="A101" s="41"/>
      <c r="B101" s="114" t="s">
        <v>177</v>
      </c>
      <c r="E101" s="15"/>
      <c r="F101" s="15"/>
      <c r="G101" s="120"/>
      <c r="H101" s="57"/>
      <c r="I101" s="57"/>
      <c r="J101" s="57"/>
      <c r="K101" s="120"/>
      <c r="L101" s="57"/>
      <c r="M101" s="57"/>
    </row>
    <row r="102" spans="1:18" ht="16.5" customHeight="1">
      <c r="A102" s="41"/>
      <c r="B102" s="114"/>
      <c r="C102" s="13" t="s">
        <v>178</v>
      </c>
      <c r="E102" s="15"/>
      <c r="F102" s="15"/>
      <c r="G102" s="120"/>
      <c r="H102" s="57"/>
      <c r="I102" s="57"/>
      <c r="J102" s="57"/>
      <c r="K102" s="120"/>
      <c r="L102" s="57"/>
      <c r="M102" s="57"/>
    </row>
    <row r="103" spans="1:18" ht="16.5" customHeight="1" thickBot="1">
      <c r="C103" s="13" t="s">
        <v>228</v>
      </c>
      <c r="E103" s="15"/>
      <c r="F103" s="15"/>
      <c r="G103" s="130">
        <v>5487999980</v>
      </c>
      <c r="H103" s="57"/>
      <c r="I103" s="70">
        <v>5487999980</v>
      </c>
      <c r="J103" s="57"/>
      <c r="K103" s="185">
        <v>5487999980</v>
      </c>
      <c r="L103" s="57"/>
      <c r="M103" s="70">
        <v>5487999980</v>
      </c>
    </row>
    <row r="104" spans="1:18" ht="6" customHeight="1" thickTop="1">
      <c r="A104" s="3"/>
      <c r="E104" s="15"/>
      <c r="F104" s="15"/>
      <c r="G104" s="126"/>
      <c r="H104" s="63"/>
      <c r="I104" s="63"/>
      <c r="J104" s="63"/>
      <c r="K104" s="126"/>
      <c r="L104" s="63"/>
      <c r="M104" s="63"/>
      <c r="O104" s="3"/>
    </row>
    <row r="105" spans="1:18" s="54" customFormat="1" ht="16.5" customHeight="1">
      <c r="A105" s="13"/>
      <c r="B105" s="114" t="s">
        <v>38</v>
      </c>
      <c r="C105" s="17"/>
      <c r="D105" s="13"/>
      <c r="E105" s="15"/>
      <c r="F105" s="15"/>
      <c r="G105" s="126"/>
      <c r="H105" s="63"/>
      <c r="I105" s="63"/>
      <c r="J105" s="63"/>
      <c r="K105" s="126"/>
      <c r="L105" s="63"/>
      <c r="M105" s="63"/>
      <c r="O105" s="13"/>
      <c r="P105" s="17"/>
      <c r="Q105" s="17"/>
      <c r="R105" s="13"/>
    </row>
    <row r="106" spans="1:18" s="54" customFormat="1" ht="16.5" customHeight="1">
      <c r="A106" s="13"/>
      <c r="B106" s="114"/>
      <c r="C106" s="17" t="s">
        <v>179</v>
      </c>
      <c r="D106" s="13"/>
      <c r="E106" s="15"/>
      <c r="F106" s="15"/>
      <c r="G106" s="126"/>
      <c r="H106" s="63"/>
      <c r="I106" s="63"/>
      <c r="J106" s="63"/>
      <c r="K106" s="126"/>
      <c r="L106" s="63"/>
      <c r="M106" s="63"/>
      <c r="O106" s="13"/>
      <c r="P106" s="17"/>
      <c r="Q106" s="17"/>
      <c r="R106" s="13"/>
    </row>
    <row r="107" spans="1:18" s="54" customFormat="1" ht="16.5" customHeight="1">
      <c r="A107" s="13"/>
      <c r="B107" s="17"/>
      <c r="C107" s="54" t="s">
        <v>228</v>
      </c>
      <c r="E107" s="15"/>
      <c r="F107" s="15"/>
      <c r="G107" s="133">
        <v>5087999980</v>
      </c>
      <c r="H107" s="63"/>
      <c r="I107" s="69">
        <v>5087999980</v>
      </c>
      <c r="J107" s="63"/>
      <c r="K107" s="126">
        <v>5087999980</v>
      </c>
      <c r="L107" s="63"/>
      <c r="M107" s="69">
        <v>5087999980</v>
      </c>
      <c r="O107" s="13"/>
      <c r="P107" s="17"/>
      <c r="Q107" s="17"/>
      <c r="R107" s="13"/>
    </row>
    <row r="108" spans="1:18" s="54" customFormat="1" ht="16.5" customHeight="1">
      <c r="A108" s="13" t="s">
        <v>147</v>
      </c>
      <c r="B108" s="17"/>
      <c r="C108" s="17"/>
      <c r="D108" s="13"/>
      <c r="E108" s="15"/>
      <c r="F108" s="15"/>
      <c r="G108" s="133">
        <v>3896006978</v>
      </c>
      <c r="H108" s="63"/>
      <c r="I108" s="69">
        <v>3896006978</v>
      </c>
      <c r="J108" s="63"/>
      <c r="K108" s="126">
        <v>3896006978</v>
      </c>
      <c r="L108" s="63"/>
      <c r="M108" s="69">
        <v>3896006978</v>
      </c>
      <c r="O108" s="13"/>
      <c r="P108" s="17"/>
      <c r="Q108" s="17"/>
      <c r="R108" s="13"/>
    </row>
    <row r="109" spans="1:18" ht="16.5" customHeight="1">
      <c r="A109" s="13" t="s">
        <v>120</v>
      </c>
      <c r="E109" s="15"/>
      <c r="F109" s="15"/>
      <c r="G109" s="128"/>
      <c r="H109" s="58"/>
      <c r="I109" s="58"/>
      <c r="J109" s="58"/>
      <c r="K109" s="128"/>
      <c r="L109" s="58"/>
      <c r="M109" s="58"/>
    </row>
    <row r="110" spans="1:18" ht="16.5" customHeight="1">
      <c r="B110" s="52" t="s">
        <v>39</v>
      </c>
      <c r="E110" s="15"/>
      <c r="F110" s="15"/>
      <c r="G110" s="128">
        <v>2780221633</v>
      </c>
      <c r="H110" s="58"/>
      <c r="I110" s="58">
        <v>1831919622</v>
      </c>
      <c r="J110" s="58"/>
      <c r="K110" s="128">
        <v>218284011</v>
      </c>
      <c r="L110" s="58"/>
      <c r="M110" s="58">
        <v>-135015300</v>
      </c>
      <c r="P110" s="52"/>
    </row>
    <row r="111" spans="1:18" ht="16.5" customHeight="1">
      <c r="A111" s="13" t="s">
        <v>91</v>
      </c>
      <c r="E111" s="13"/>
      <c r="F111" s="13"/>
      <c r="G111" s="128"/>
      <c r="H111" s="58"/>
      <c r="I111" s="58"/>
      <c r="J111" s="58"/>
      <c r="K111" s="128"/>
      <c r="L111" s="58"/>
      <c r="M111" s="58"/>
    </row>
    <row r="112" spans="1:18" ht="16.5" customHeight="1">
      <c r="B112" s="13" t="s">
        <v>92</v>
      </c>
      <c r="E112" s="15"/>
      <c r="F112" s="15"/>
      <c r="G112" s="134">
        <v>-22886961</v>
      </c>
      <c r="H112" s="63"/>
      <c r="I112" s="71">
        <v>-22886961</v>
      </c>
      <c r="J112" s="63"/>
      <c r="K112" s="123">
        <v>0</v>
      </c>
      <c r="L112" s="63"/>
      <c r="M112" s="56">
        <v>0</v>
      </c>
    </row>
    <row r="113" spans="1:13" ht="3.95" customHeight="1">
      <c r="A113" s="3"/>
      <c r="E113" s="15"/>
      <c r="F113" s="15"/>
      <c r="G113" s="126"/>
      <c r="H113" s="63"/>
      <c r="I113" s="63"/>
      <c r="J113" s="63"/>
      <c r="K113" s="126"/>
      <c r="L113" s="63"/>
      <c r="M113" s="63"/>
    </row>
    <row r="114" spans="1:13" ht="16.5" customHeight="1">
      <c r="A114" s="3" t="s">
        <v>40</v>
      </c>
      <c r="E114" s="15"/>
      <c r="F114" s="15"/>
      <c r="G114" s="132">
        <f>SUM(G107:G112)</f>
        <v>11741341630</v>
      </c>
      <c r="H114" s="63"/>
      <c r="I114" s="72">
        <f>SUM(I107:I113)</f>
        <v>10793039619</v>
      </c>
      <c r="J114" s="63"/>
      <c r="K114" s="132">
        <f>SUM(K107:K113)</f>
        <v>9202290969</v>
      </c>
      <c r="L114" s="63"/>
      <c r="M114" s="72">
        <f>SUM(M107:M113)</f>
        <v>8848991658</v>
      </c>
    </row>
    <row r="115" spans="1:13" ht="3.95" customHeight="1">
      <c r="A115" s="3"/>
      <c r="E115" s="15"/>
      <c r="F115" s="15"/>
      <c r="G115" s="126"/>
      <c r="H115" s="63"/>
      <c r="I115" s="63"/>
      <c r="J115" s="63"/>
      <c r="K115" s="126"/>
      <c r="L115" s="63"/>
      <c r="M115" s="63"/>
    </row>
    <row r="116" spans="1:13" ht="16.5" customHeight="1">
      <c r="A116" s="3" t="s">
        <v>41</v>
      </c>
      <c r="E116" s="15"/>
      <c r="F116" s="15"/>
      <c r="G116" s="132">
        <f>SUM(G114:G115)</f>
        <v>11741341630</v>
      </c>
      <c r="H116" s="63"/>
      <c r="I116" s="72">
        <f>SUM(I114:I115)</f>
        <v>10793039619</v>
      </c>
      <c r="J116" s="63"/>
      <c r="K116" s="132">
        <f>SUM(K114:K115)</f>
        <v>9202290969</v>
      </c>
      <c r="L116" s="63"/>
      <c r="M116" s="72">
        <f>SUM(M114:M115)</f>
        <v>8848991658</v>
      </c>
    </row>
    <row r="117" spans="1:13" ht="3.95" customHeight="1">
      <c r="A117" s="3"/>
      <c r="E117" s="15"/>
      <c r="F117" s="15"/>
      <c r="G117" s="126"/>
      <c r="H117" s="63"/>
      <c r="I117" s="63"/>
      <c r="J117" s="63"/>
      <c r="K117" s="126"/>
      <c r="L117" s="63"/>
      <c r="M117" s="63"/>
    </row>
    <row r="118" spans="1:13" ht="16.5" customHeight="1" thickBot="1">
      <c r="A118" s="3" t="s">
        <v>42</v>
      </c>
      <c r="E118" s="15"/>
      <c r="F118" s="15"/>
      <c r="G118" s="130">
        <f>+G116+G96</f>
        <v>16330441779</v>
      </c>
      <c r="H118" s="63"/>
      <c r="I118" s="70">
        <f>+I116+I96</f>
        <v>14145176999</v>
      </c>
      <c r="J118" s="63"/>
      <c r="K118" s="130">
        <f>+K116+K96</f>
        <v>9214067093</v>
      </c>
      <c r="L118" s="63"/>
      <c r="M118" s="70">
        <f>+M116+M96</f>
        <v>8863724084</v>
      </c>
    </row>
    <row r="119" spans="1:13" ht="16.5" customHeight="1" thickTop="1">
      <c r="A119" s="3"/>
      <c r="E119" s="15"/>
      <c r="F119" s="15"/>
      <c r="G119" s="63"/>
      <c r="H119" s="63"/>
      <c r="I119" s="63"/>
      <c r="J119" s="63"/>
      <c r="K119" s="63"/>
      <c r="L119" s="63"/>
      <c r="M119" s="63"/>
    </row>
    <row r="120" spans="1:13" ht="21" customHeight="1">
      <c r="A120" s="3"/>
      <c r="E120" s="15"/>
      <c r="F120" s="15"/>
      <c r="G120" s="63"/>
      <c r="H120" s="63"/>
      <c r="I120" s="63"/>
      <c r="J120" s="63"/>
      <c r="K120" s="63"/>
      <c r="L120" s="63"/>
      <c r="M120" s="63"/>
    </row>
    <row r="121" spans="1:13" ht="12" customHeight="1">
      <c r="A121" s="3"/>
      <c r="E121" s="15"/>
      <c r="F121" s="15"/>
      <c r="G121" s="63"/>
      <c r="H121" s="63"/>
      <c r="I121" s="63"/>
      <c r="J121" s="63"/>
      <c r="K121" s="63"/>
      <c r="L121" s="63"/>
      <c r="M121" s="63"/>
    </row>
    <row r="122" spans="1:13" ht="21.95" customHeight="1">
      <c r="A122" s="50" t="str">
        <f>A57</f>
        <v>The accompanying notes on pages 11 to 48 are an integral part of these interim consolidated and separate financial information.</v>
      </c>
      <c r="B122" s="50"/>
      <c r="C122" s="50"/>
      <c r="D122" s="50"/>
      <c r="E122" s="55"/>
      <c r="F122" s="55"/>
      <c r="G122" s="49"/>
      <c r="H122" s="49"/>
      <c r="I122" s="49"/>
      <c r="J122" s="49"/>
      <c r="K122" s="49"/>
      <c r="L122" s="49"/>
      <c r="M122" s="49"/>
    </row>
  </sheetData>
  <mergeCells count="9">
    <mergeCell ref="G64:I64"/>
    <mergeCell ref="K64:M64"/>
    <mergeCell ref="G6:I6"/>
    <mergeCell ref="K6:M6"/>
    <mergeCell ref="A53:K53"/>
    <mergeCell ref="G63:I63"/>
    <mergeCell ref="K63:M63"/>
    <mergeCell ref="G7:I7"/>
    <mergeCell ref="K7:M7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0" man="1"/>
  </rowBreak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topLeftCell="A34" zoomScaleNormal="100" zoomScaleSheetLayoutView="100" workbookViewId="0">
      <selection activeCell="E57" sqref="E57"/>
    </sheetView>
  </sheetViews>
  <sheetFormatPr defaultColWidth="9.140625" defaultRowHeight="16.5" customHeight="1"/>
  <cols>
    <col min="1" max="3" width="1" style="13" customWidth="1"/>
    <col min="4" max="4" width="33.42578125" style="13" customWidth="1"/>
    <col min="5" max="5" width="5.5703125" style="347" customWidth="1"/>
    <col min="6" max="6" width="0.7109375" style="347" customWidth="1"/>
    <col min="7" max="7" width="13.7109375" style="47" customWidth="1"/>
    <col min="8" max="8" width="0.7109375" style="47" customWidth="1"/>
    <col min="9" max="9" width="13.7109375" style="47" customWidth="1"/>
    <col min="10" max="10" width="0.7109375" style="47" customWidth="1"/>
    <col min="11" max="11" width="13.7109375" style="47" customWidth="1"/>
    <col min="12" max="12" width="0.7109375" style="47" customWidth="1"/>
    <col min="13" max="13" width="13.7109375" style="47" customWidth="1"/>
    <col min="14" max="156" width="9.140625" style="13"/>
    <col min="157" max="158" width="2.28515625" style="13" customWidth="1"/>
    <col min="159" max="159" width="1.5703125" style="13" customWidth="1"/>
    <col min="160" max="160" width="38.28515625" style="13" customWidth="1"/>
    <col min="161" max="161" width="7.5703125" style="13" customWidth="1"/>
    <col min="162" max="162" width="0.7109375" style="13" customWidth="1"/>
    <col min="163" max="163" width="12" style="13" customWidth="1"/>
    <col min="164" max="164" width="0.7109375" style="13" customWidth="1"/>
    <col min="165" max="165" width="12" style="13" customWidth="1"/>
    <col min="166" max="166" width="9.140625" style="13"/>
    <col min="167" max="167" width="10.5703125" style="13" customWidth="1"/>
    <col min="168" max="168" width="13" style="13" customWidth="1"/>
    <col min="169" max="16384" width="9.140625" style="13"/>
  </cols>
  <sheetData>
    <row r="1" spans="1:13" ht="16.5" customHeight="1">
      <c r="A1" s="3" t="str">
        <f>'2-3'!A1</f>
        <v>Absolute Clean Energy Public Company Limited</v>
      </c>
    </row>
    <row r="2" spans="1:13" ht="16.5" customHeight="1">
      <c r="A2" s="3" t="s">
        <v>104</v>
      </c>
    </row>
    <row r="3" spans="1:13" ht="16.5" customHeight="1">
      <c r="A3" s="4" t="s">
        <v>211</v>
      </c>
      <c r="B3" s="16"/>
      <c r="C3" s="16"/>
      <c r="D3" s="16"/>
      <c r="E3" s="44"/>
      <c r="F3" s="44"/>
      <c r="G3" s="56"/>
      <c r="H3" s="56"/>
      <c r="I3" s="56"/>
      <c r="J3" s="56"/>
      <c r="K3" s="56"/>
      <c r="L3" s="56"/>
      <c r="M3" s="56"/>
    </row>
    <row r="4" spans="1:13" ht="16.5" customHeight="1">
      <c r="A4" s="36"/>
      <c r="B4" s="54"/>
      <c r="C4" s="54"/>
      <c r="D4" s="54"/>
      <c r="E4" s="15"/>
      <c r="F4" s="15"/>
      <c r="G4" s="57"/>
      <c r="H4" s="57"/>
      <c r="I4" s="57"/>
      <c r="J4" s="57"/>
      <c r="K4" s="57"/>
      <c r="L4" s="57"/>
      <c r="M4" s="57"/>
    </row>
    <row r="5" spans="1:13" ht="16.5" customHeight="1">
      <c r="A5" s="36"/>
      <c r="B5" s="54"/>
      <c r="C5" s="54"/>
      <c r="D5" s="54"/>
      <c r="E5" s="15"/>
      <c r="F5" s="15"/>
      <c r="G5" s="57"/>
      <c r="H5" s="57"/>
      <c r="I5" s="57"/>
      <c r="J5" s="57"/>
      <c r="K5" s="57"/>
      <c r="L5" s="57"/>
      <c r="M5" s="57"/>
    </row>
    <row r="6" spans="1:13" ht="15" customHeight="1">
      <c r="A6" s="36"/>
      <c r="B6" s="54"/>
      <c r="C6" s="54"/>
      <c r="D6" s="54"/>
      <c r="E6" s="15"/>
      <c r="F6" s="15"/>
      <c r="G6" s="350" t="s">
        <v>7</v>
      </c>
      <c r="H6" s="350"/>
      <c r="I6" s="350"/>
      <c r="J6" s="58"/>
      <c r="K6" s="350" t="s">
        <v>3</v>
      </c>
      <c r="L6" s="350"/>
      <c r="M6" s="350"/>
    </row>
    <row r="7" spans="1:13" ht="15" customHeight="1">
      <c r="A7" s="36"/>
      <c r="B7" s="54"/>
      <c r="C7" s="54"/>
      <c r="D7" s="54"/>
      <c r="G7" s="349" t="s">
        <v>8</v>
      </c>
      <c r="H7" s="349"/>
      <c r="I7" s="349"/>
      <c r="J7" s="59"/>
      <c r="K7" s="349" t="s">
        <v>8</v>
      </c>
      <c r="L7" s="349"/>
      <c r="M7" s="349"/>
    </row>
    <row r="8" spans="1:13" ht="15" customHeight="1">
      <c r="E8" s="113"/>
      <c r="F8" s="113"/>
      <c r="G8" s="77" t="s">
        <v>4</v>
      </c>
      <c r="H8" s="77"/>
      <c r="I8" s="77" t="s">
        <v>4</v>
      </c>
      <c r="J8" s="77"/>
      <c r="K8" s="77" t="s">
        <v>4</v>
      </c>
      <c r="L8" s="77"/>
      <c r="M8" s="77" t="s">
        <v>4</v>
      </c>
    </row>
    <row r="9" spans="1:13" ht="15" customHeight="1">
      <c r="E9" s="113"/>
      <c r="F9" s="113"/>
      <c r="G9" s="101" t="s">
        <v>210</v>
      </c>
      <c r="H9" s="77"/>
      <c r="I9" s="101" t="s">
        <v>210</v>
      </c>
      <c r="J9" s="77"/>
      <c r="K9" s="101" t="s">
        <v>210</v>
      </c>
      <c r="L9" s="77"/>
      <c r="M9" s="101" t="s">
        <v>210</v>
      </c>
    </row>
    <row r="10" spans="1:13" ht="15" customHeight="1">
      <c r="E10" s="113"/>
      <c r="F10" s="113"/>
      <c r="G10" s="101" t="s">
        <v>146</v>
      </c>
      <c r="H10" s="77"/>
      <c r="I10" s="101" t="s">
        <v>113</v>
      </c>
      <c r="J10" s="77"/>
      <c r="K10" s="101" t="s">
        <v>146</v>
      </c>
      <c r="L10" s="77"/>
      <c r="M10" s="101" t="s">
        <v>113</v>
      </c>
    </row>
    <row r="11" spans="1:13" ht="15" customHeight="1">
      <c r="E11" s="184" t="s">
        <v>5</v>
      </c>
      <c r="F11" s="113"/>
      <c r="G11" s="80" t="s">
        <v>6</v>
      </c>
      <c r="H11" s="77"/>
      <c r="I11" s="80" t="s">
        <v>6</v>
      </c>
      <c r="J11" s="77"/>
      <c r="K11" s="80" t="s">
        <v>6</v>
      </c>
      <c r="L11" s="77"/>
      <c r="M11" s="80" t="s">
        <v>6</v>
      </c>
    </row>
    <row r="12" spans="1:13" s="54" customFormat="1" ht="11.1" customHeight="1">
      <c r="E12" s="14"/>
      <c r="F12" s="14"/>
      <c r="G12" s="135"/>
      <c r="H12" s="102"/>
      <c r="I12" s="102"/>
      <c r="J12" s="102"/>
      <c r="K12" s="135"/>
      <c r="L12" s="102"/>
      <c r="M12" s="102"/>
    </row>
    <row r="13" spans="1:13" s="54" customFormat="1" ht="15" customHeight="1">
      <c r="A13" s="13" t="s">
        <v>110</v>
      </c>
      <c r="B13" s="13"/>
      <c r="C13" s="13"/>
      <c r="D13" s="13"/>
      <c r="E13" s="15"/>
      <c r="F13" s="15"/>
      <c r="G13" s="120">
        <v>1182782356</v>
      </c>
      <c r="H13" s="61"/>
      <c r="I13" s="103">
        <v>1142728955</v>
      </c>
      <c r="J13" s="104"/>
      <c r="K13" s="136">
        <v>18820000</v>
      </c>
      <c r="L13" s="104"/>
      <c r="M13" s="103">
        <v>18120000</v>
      </c>
    </row>
    <row r="14" spans="1:13" s="54" customFormat="1" ht="15" customHeight="1">
      <c r="A14" s="13" t="s">
        <v>115</v>
      </c>
      <c r="B14" s="13"/>
      <c r="C14" s="13"/>
      <c r="D14" s="13"/>
      <c r="E14" s="15"/>
      <c r="F14" s="15"/>
      <c r="G14" s="120"/>
      <c r="H14" s="61"/>
      <c r="I14" s="57"/>
      <c r="J14" s="61"/>
      <c r="K14" s="120"/>
      <c r="L14" s="61"/>
      <c r="M14" s="57"/>
    </row>
    <row r="15" spans="1:13" s="54" customFormat="1" ht="15" customHeight="1">
      <c r="A15" s="13"/>
      <c r="B15" s="13" t="s">
        <v>134</v>
      </c>
      <c r="C15" s="13"/>
      <c r="D15" s="13"/>
      <c r="E15" s="15"/>
      <c r="F15" s="15"/>
      <c r="G15" s="120">
        <v>103170246</v>
      </c>
      <c r="H15" s="61"/>
      <c r="I15" s="57">
        <v>102911949</v>
      </c>
      <c r="J15" s="61"/>
      <c r="K15" s="120">
        <v>0</v>
      </c>
      <c r="L15" s="61"/>
      <c r="M15" s="57">
        <v>0</v>
      </c>
    </row>
    <row r="16" spans="1:13" s="54" customFormat="1" ht="15" customHeight="1">
      <c r="A16" s="13" t="s">
        <v>132</v>
      </c>
      <c r="B16" s="13"/>
      <c r="C16" s="13"/>
      <c r="D16" s="13"/>
      <c r="E16" s="15"/>
      <c r="F16" s="15"/>
      <c r="G16" s="120"/>
      <c r="H16" s="61"/>
      <c r="I16" s="57"/>
      <c r="J16" s="61"/>
      <c r="K16" s="120"/>
      <c r="L16" s="61"/>
      <c r="M16" s="57"/>
    </row>
    <row r="17" spans="1:13" s="54" customFormat="1" ht="15" customHeight="1">
      <c r="B17" s="13" t="s">
        <v>133</v>
      </c>
      <c r="C17" s="13"/>
      <c r="D17" s="13"/>
      <c r="E17" s="15"/>
      <c r="F17" s="15"/>
      <c r="G17" s="120">
        <v>215024256</v>
      </c>
      <c r="H17" s="61"/>
      <c r="I17" s="57">
        <v>21226314</v>
      </c>
      <c r="J17" s="61"/>
      <c r="K17" s="120">
        <v>0</v>
      </c>
      <c r="L17" s="61"/>
      <c r="M17" s="57">
        <v>0</v>
      </c>
    </row>
    <row r="18" spans="1:13" s="54" customFormat="1" ht="15" customHeight="1">
      <c r="A18" s="13" t="s">
        <v>196</v>
      </c>
      <c r="B18" s="13"/>
      <c r="C18" s="13"/>
      <c r="D18" s="13"/>
      <c r="E18" s="15"/>
      <c r="F18" s="14"/>
      <c r="G18" s="120">
        <v>-822871322</v>
      </c>
      <c r="H18" s="63"/>
      <c r="I18" s="103">
        <v>-819281053</v>
      </c>
      <c r="J18" s="103"/>
      <c r="K18" s="120">
        <v>-12067437</v>
      </c>
      <c r="L18" s="103"/>
      <c r="M18" s="103">
        <v>-12186209</v>
      </c>
    </row>
    <row r="19" spans="1:13" s="54" customFormat="1" ht="15" customHeight="1">
      <c r="A19" s="13" t="s">
        <v>127</v>
      </c>
      <c r="B19" s="13"/>
      <c r="C19" s="13"/>
      <c r="D19" s="13"/>
      <c r="E19" s="15"/>
      <c r="F19" s="14"/>
      <c r="G19" s="120"/>
      <c r="H19" s="63"/>
      <c r="I19" s="103"/>
      <c r="J19" s="103"/>
      <c r="K19" s="136"/>
      <c r="L19" s="103"/>
      <c r="M19" s="103"/>
    </row>
    <row r="20" spans="1:13" s="54" customFormat="1" ht="15" customHeight="1">
      <c r="A20" s="13"/>
      <c r="B20" s="13" t="s">
        <v>133</v>
      </c>
      <c r="C20" s="13"/>
      <c r="D20" s="13"/>
      <c r="E20" s="15"/>
      <c r="F20" s="14"/>
      <c r="G20" s="137">
        <v>-215024256</v>
      </c>
      <c r="H20" s="63"/>
      <c r="I20" s="49">
        <v>-21226314</v>
      </c>
      <c r="J20" s="61"/>
      <c r="K20" s="137">
        <v>0</v>
      </c>
      <c r="L20" s="61"/>
      <c r="M20" s="49">
        <v>0</v>
      </c>
    </row>
    <row r="21" spans="1:13" s="54" customFormat="1" ht="11.1" customHeight="1">
      <c r="E21" s="14"/>
      <c r="F21" s="14"/>
      <c r="G21" s="135"/>
      <c r="H21" s="102"/>
      <c r="I21" s="102"/>
      <c r="J21" s="102"/>
      <c r="K21" s="135"/>
      <c r="L21" s="102"/>
      <c r="M21" s="102"/>
    </row>
    <row r="22" spans="1:13" s="54" customFormat="1" ht="15" customHeight="1">
      <c r="A22" s="3" t="s">
        <v>43</v>
      </c>
      <c r="B22" s="13"/>
      <c r="C22" s="13"/>
      <c r="D22" s="13"/>
      <c r="E22" s="14"/>
      <c r="F22" s="14"/>
      <c r="G22" s="125">
        <f>SUM(G13:G20)</f>
        <v>463081280</v>
      </c>
      <c r="H22" s="61"/>
      <c r="I22" s="61">
        <f>SUM(I13:I20)</f>
        <v>426359851</v>
      </c>
      <c r="J22" s="61"/>
      <c r="K22" s="125">
        <f>SUM(K13:K20)</f>
        <v>6752563</v>
      </c>
      <c r="L22" s="61"/>
      <c r="M22" s="61">
        <f>SUM(M13:M20)</f>
        <v>5933791</v>
      </c>
    </row>
    <row r="23" spans="1:13" s="54" customFormat="1" ht="15" customHeight="1">
      <c r="A23" s="13" t="s">
        <v>180</v>
      </c>
      <c r="B23" s="13"/>
      <c r="C23" s="13"/>
      <c r="D23" s="13"/>
      <c r="E23" s="14"/>
      <c r="F23" s="14"/>
      <c r="G23" s="125">
        <v>37659948</v>
      </c>
      <c r="H23" s="61"/>
      <c r="I23" s="104">
        <v>-7291623</v>
      </c>
      <c r="J23" s="104"/>
      <c r="K23" s="136">
        <v>0</v>
      </c>
      <c r="L23" s="104"/>
      <c r="M23" s="103">
        <v>0</v>
      </c>
    </row>
    <row r="24" spans="1:13" s="54" customFormat="1" ht="15" customHeight="1">
      <c r="A24" s="13" t="s">
        <v>169</v>
      </c>
      <c r="B24" s="13"/>
      <c r="C24" s="13"/>
      <c r="D24" s="13"/>
      <c r="E24" s="15"/>
      <c r="F24" s="14"/>
      <c r="G24" s="125">
        <v>0</v>
      </c>
      <c r="H24" s="61"/>
      <c r="I24" s="103">
        <v>0</v>
      </c>
      <c r="J24" s="104"/>
      <c r="K24" s="136">
        <v>36000000</v>
      </c>
      <c r="L24" s="104"/>
      <c r="M24" s="103">
        <v>0</v>
      </c>
    </row>
    <row r="25" spans="1:13" s="54" customFormat="1" ht="15" customHeight="1">
      <c r="A25" s="13" t="s">
        <v>222</v>
      </c>
      <c r="B25" s="13"/>
      <c r="C25" s="13"/>
      <c r="D25" s="13"/>
      <c r="E25" s="15">
        <v>11</v>
      </c>
      <c r="F25" s="14"/>
      <c r="G25" s="125">
        <v>2178074</v>
      </c>
      <c r="H25" s="61"/>
      <c r="I25" s="103">
        <v>0</v>
      </c>
      <c r="J25" s="104"/>
      <c r="K25" s="136">
        <v>0</v>
      </c>
      <c r="L25" s="104"/>
      <c r="M25" s="103">
        <v>0</v>
      </c>
    </row>
    <row r="26" spans="1:13" s="54" customFormat="1" ht="15" customHeight="1">
      <c r="A26" s="13" t="s">
        <v>226</v>
      </c>
      <c r="B26" s="13"/>
      <c r="C26" s="13"/>
      <c r="D26" s="13"/>
      <c r="E26" s="167"/>
      <c r="F26" s="14"/>
      <c r="G26" s="125">
        <v>8366144</v>
      </c>
      <c r="H26" s="61"/>
      <c r="I26" s="103">
        <v>0</v>
      </c>
      <c r="J26" s="104"/>
      <c r="K26" s="136">
        <v>0</v>
      </c>
      <c r="L26" s="104"/>
      <c r="M26" s="103">
        <v>0</v>
      </c>
    </row>
    <row r="27" spans="1:13" s="54" customFormat="1" ht="15" customHeight="1">
      <c r="A27" s="13" t="s">
        <v>44</v>
      </c>
      <c r="B27" s="13"/>
      <c r="C27" s="13"/>
      <c r="D27" s="13"/>
      <c r="E27" s="15"/>
      <c r="F27" s="14"/>
      <c r="G27" s="124">
        <v>3042401</v>
      </c>
      <c r="H27" s="61"/>
      <c r="I27" s="106">
        <v>1769257</v>
      </c>
      <c r="J27" s="104"/>
      <c r="K27" s="138">
        <v>2278699</v>
      </c>
      <c r="L27" s="104"/>
      <c r="M27" s="107">
        <v>4106</v>
      </c>
    </row>
    <row r="28" spans="1:13" s="54" customFormat="1" ht="11.1" customHeight="1">
      <c r="E28" s="14"/>
      <c r="F28" s="14"/>
      <c r="G28" s="135"/>
      <c r="H28" s="102"/>
      <c r="I28" s="102"/>
      <c r="J28" s="102"/>
      <c r="K28" s="135"/>
      <c r="L28" s="102"/>
      <c r="M28" s="102"/>
    </row>
    <row r="29" spans="1:13" s="54" customFormat="1" ht="15" customHeight="1">
      <c r="A29" s="3" t="s">
        <v>45</v>
      </c>
      <c r="B29" s="13"/>
      <c r="C29" s="13"/>
      <c r="D29" s="13"/>
      <c r="E29" s="15"/>
      <c r="F29" s="15"/>
      <c r="G29" s="125">
        <f>SUM(G22:G27)</f>
        <v>514327847</v>
      </c>
      <c r="H29" s="60"/>
      <c r="I29" s="61">
        <f>SUM(I22:I27)</f>
        <v>420837485</v>
      </c>
      <c r="J29" s="61"/>
      <c r="K29" s="125">
        <f>SUM(K22:K27)</f>
        <v>45031262</v>
      </c>
      <c r="L29" s="61"/>
      <c r="M29" s="61">
        <f>SUM(M22:M27)</f>
        <v>5937897</v>
      </c>
    </row>
    <row r="30" spans="1:13" s="54" customFormat="1" ht="15" customHeight="1">
      <c r="A30" s="17" t="s">
        <v>46</v>
      </c>
      <c r="B30" s="13"/>
      <c r="C30" s="13"/>
      <c r="D30" s="13"/>
      <c r="E30" s="15"/>
      <c r="F30" s="15"/>
      <c r="G30" s="125">
        <v>-67275382</v>
      </c>
      <c r="H30" s="61"/>
      <c r="I30" s="104">
        <v>-84482235</v>
      </c>
      <c r="J30" s="104"/>
      <c r="K30" s="139">
        <v>-7999925</v>
      </c>
      <c r="L30" s="104"/>
      <c r="M30" s="104">
        <v>-5998111</v>
      </c>
    </row>
    <row r="31" spans="1:13" s="54" customFormat="1" ht="15" customHeight="1">
      <c r="A31" s="13" t="s">
        <v>47</v>
      </c>
      <c r="B31" s="13"/>
      <c r="C31" s="3"/>
      <c r="D31" s="3"/>
      <c r="E31" s="15"/>
      <c r="F31" s="15"/>
      <c r="G31" s="123">
        <v>-27835092</v>
      </c>
      <c r="H31" s="61"/>
      <c r="I31" s="108">
        <v>-107132764</v>
      </c>
      <c r="J31" s="104"/>
      <c r="K31" s="140">
        <v>-14999</v>
      </c>
      <c r="L31" s="104"/>
      <c r="M31" s="105">
        <v>-29290827</v>
      </c>
    </row>
    <row r="32" spans="1:13" s="54" customFormat="1" ht="11.1" customHeight="1">
      <c r="A32" s="3"/>
      <c r="B32" s="13"/>
      <c r="C32" s="13"/>
      <c r="D32" s="13"/>
      <c r="E32" s="15"/>
      <c r="F32" s="15"/>
      <c r="G32" s="125"/>
      <c r="H32" s="61"/>
      <c r="I32" s="61"/>
      <c r="J32" s="61"/>
      <c r="K32" s="125"/>
      <c r="L32" s="61"/>
      <c r="M32" s="61"/>
    </row>
    <row r="33" spans="1:13" s="54" customFormat="1" ht="15" customHeight="1">
      <c r="A33" s="3" t="s">
        <v>123</v>
      </c>
      <c r="B33" s="3"/>
      <c r="C33" s="13"/>
      <c r="D33" s="13"/>
      <c r="E33" s="15"/>
      <c r="F33" s="15"/>
      <c r="G33" s="125">
        <f>SUM(G29:G31)</f>
        <v>419217373</v>
      </c>
      <c r="H33" s="61"/>
      <c r="I33" s="61">
        <f>SUM(I29:I31)</f>
        <v>229222486</v>
      </c>
      <c r="J33" s="61"/>
      <c r="K33" s="125">
        <f>SUM(K29:K31)</f>
        <v>37016338</v>
      </c>
      <c r="L33" s="61"/>
      <c r="M33" s="61">
        <f>SUM(M29:M31)</f>
        <v>-29351041</v>
      </c>
    </row>
    <row r="34" spans="1:13" s="54" customFormat="1" ht="15" customHeight="1">
      <c r="A34" s="13" t="s">
        <v>181</v>
      </c>
      <c r="B34" s="13"/>
      <c r="C34" s="13"/>
      <c r="D34" s="13"/>
      <c r="E34" s="15"/>
      <c r="F34" s="15"/>
      <c r="G34" s="131">
        <v>-8987265</v>
      </c>
      <c r="H34" s="69"/>
      <c r="I34" s="107">
        <v>-1119051</v>
      </c>
      <c r="J34" s="103"/>
      <c r="K34" s="138">
        <v>3495</v>
      </c>
      <c r="L34" s="103"/>
      <c r="M34" s="107">
        <v>783067</v>
      </c>
    </row>
    <row r="35" spans="1:13" s="54" customFormat="1" ht="11.1" customHeight="1">
      <c r="E35" s="14"/>
      <c r="F35" s="14"/>
      <c r="G35" s="135"/>
      <c r="H35" s="102"/>
      <c r="I35" s="102"/>
      <c r="J35" s="102"/>
      <c r="K35" s="135"/>
      <c r="L35" s="102"/>
      <c r="M35" s="102"/>
    </row>
    <row r="36" spans="1:13" s="54" customFormat="1" ht="15" customHeight="1">
      <c r="A36" s="3" t="s">
        <v>93</v>
      </c>
      <c r="B36" s="3"/>
      <c r="C36" s="3"/>
      <c r="D36" s="3"/>
      <c r="E36" s="15"/>
      <c r="F36" s="15"/>
      <c r="G36" s="124">
        <f>SUM(G33:G34)</f>
        <v>410230108</v>
      </c>
      <c r="H36" s="61"/>
      <c r="I36" s="62">
        <f>SUM(I33:I34)</f>
        <v>228103435</v>
      </c>
      <c r="J36" s="61"/>
      <c r="K36" s="124">
        <f>SUM(K33:K34)</f>
        <v>37019833</v>
      </c>
      <c r="L36" s="61"/>
      <c r="M36" s="62">
        <f>SUM(M33:M34)</f>
        <v>-28567974</v>
      </c>
    </row>
    <row r="37" spans="1:13" s="54" customFormat="1" ht="11.1" customHeight="1">
      <c r="A37" s="3"/>
      <c r="B37" s="3"/>
      <c r="C37" s="3"/>
      <c r="D37" s="3"/>
      <c r="E37" s="15"/>
      <c r="F37" s="15"/>
      <c r="G37" s="125"/>
      <c r="H37" s="61"/>
      <c r="I37" s="61"/>
      <c r="J37" s="61"/>
      <c r="K37" s="125"/>
      <c r="L37" s="61"/>
      <c r="M37" s="61"/>
    </row>
    <row r="38" spans="1:13" s="54" customFormat="1" ht="15" customHeight="1">
      <c r="A38" s="3" t="s">
        <v>52</v>
      </c>
      <c r="B38" s="13"/>
      <c r="C38" s="13"/>
      <c r="D38" s="13"/>
      <c r="E38" s="14"/>
      <c r="F38" s="14"/>
      <c r="G38" s="141"/>
      <c r="H38" s="109"/>
      <c r="I38" s="109"/>
      <c r="J38" s="109"/>
      <c r="K38" s="141"/>
      <c r="L38" s="109"/>
      <c r="M38" s="109"/>
    </row>
    <row r="39" spans="1:13" s="54" customFormat="1" ht="15" customHeight="1" thickBot="1">
      <c r="A39" s="3"/>
      <c r="B39" s="3" t="s">
        <v>94</v>
      </c>
      <c r="C39" s="13"/>
      <c r="D39" s="13"/>
      <c r="E39" s="14"/>
      <c r="F39" s="14"/>
      <c r="G39" s="127">
        <f>SUM(G35:G36)</f>
        <v>410230108</v>
      </c>
      <c r="H39" s="69"/>
      <c r="I39" s="66">
        <f>SUM(I35:I36)</f>
        <v>228103435</v>
      </c>
      <c r="J39" s="57"/>
      <c r="K39" s="127">
        <f>SUM(K35:K36)</f>
        <v>37019833</v>
      </c>
      <c r="L39" s="57"/>
      <c r="M39" s="66">
        <f>SUM(M35:M36)</f>
        <v>-28567974</v>
      </c>
    </row>
    <row r="40" spans="1:13" s="54" customFormat="1" ht="11.1" customHeight="1" thickTop="1">
      <c r="A40" s="3"/>
      <c r="B40" s="3"/>
      <c r="C40" s="13"/>
      <c r="D40" s="13"/>
      <c r="E40" s="14"/>
      <c r="F40" s="14"/>
      <c r="G40" s="120"/>
      <c r="H40" s="69"/>
      <c r="I40" s="57"/>
      <c r="J40" s="57"/>
      <c r="K40" s="120"/>
      <c r="L40" s="57"/>
      <c r="M40" s="57"/>
    </row>
    <row r="41" spans="1:13" s="54" customFormat="1" ht="15" customHeight="1">
      <c r="A41" s="3" t="s">
        <v>51</v>
      </c>
      <c r="B41" s="3"/>
      <c r="C41" s="3"/>
      <c r="D41" s="3"/>
      <c r="E41" s="14"/>
      <c r="F41" s="14"/>
      <c r="G41" s="125"/>
      <c r="H41" s="61"/>
      <c r="I41" s="61"/>
      <c r="J41" s="61"/>
      <c r="K41" s="125"/>
      <c r="L41" s="61"/>
      <c r="M41" s="61"/>
    </row>
    <row r="42" spans="1:13" s="54" customFormat="1" ht="15" customHeight="1">
      <c r="A42" s="13"/>
      <c r="B42" s="352" t="s">
        <v>48</v>
      </c>
      <c r="C42" s="352"/>
      <c r="D42" s="352"/>
      <c r="E42" s="14"/>
      <c r="F42" s="14"/>
      <c r="G42" s="125">
        <f>G39</f>
        <v>410230108</v>
      </c>
      <c r="H42" s="61"/>
      <c r="I42" s="61">
        <f>I39</f>
        <v>228103435</v>
      </c>
      <c r="J42" s="61"/>
      <c r="K42" s="125">
        <f>K39</f>
        <v>37019833</v>
      </c>
      <c r="L42" s="61"/>
      <c r="M42" s="61">
        <f>M39</f>
        <v>-28567974</v>
      </c>
    </row>
    <row r="43" spans="1:13" s="54" customFormat="1" ht="15" customHeight="1">
      <c r="A43" s="13"/>
      <c r="B43" s="352" t="s">
        <v>49</v>
      </c>
      <c r="C43" s="352"/>
      <c r="D43" s="352"/>
      <c r="E43" s="14"/>
      <c r="F43" s="14"/>
      <c r="G43" s="131">
        <v>0</v>
      </c>
      <c r="H43" s="63"/>
      <c r="I43" s="56">
        <v>0</v>
      </c>
      <c r="J43" s="57"/>
      <c r="K43" s="131">
        <v>0</v>
      </c>
      <c r="L43" s="57"/>
      <c r="M43" s="56">
        <v>0</v>
      </c>
    </row>
    <row r="44" spans="1:13" s="54" customFormat="1" ht="11.1" customHeight="1">
      <c r="E44" s="14"/>
      <c r="F44" s="14"/>
      <c r="G44" s="135"/>
      <c r="H44" s="102"/>
      <c r="I44" s="102"/>
      <c r="J44" s="102"/>
      <c r="K44" s="135"/>
      <c r="L44" s="102"/>
      <c r="M44" s="102"/>
    </row>
    <row r="45" spans="1:13" s="54" customFormat="1" ht="15" customHeight="1" thickBot="1">
      <c r="A45" s="3"/>
      <c r="B45" s="3"/>
      <c r="C45" s="3"/>
      <c r="D45" s="3"/>
      <c r="E45" s="14"/>
      <c r="F45" s="14"/>
      <c r="G45" s="127">
        <f>SUM(G42:G44)</f>
        <v>410230108</v>
      </c>
      <c r="H45" s="61"/>
      <c r="I45" s="66">
        <f>SUM(I42:I44)</f>
        <v>228103435</v>
      </c>
      <c r="J45" s="61"/>
      <c r="K45" s="127">
        <f>SUM(K42:K44)</f>
        <v>37019833</v>
      </c>
      <c r="L45" s="61"/>
      <c r="M45" s="66">
        <f>SUM(M42:M44)</f>
        <v>-28567974</v>
      </c>
    </row>
    <row r="46" spans="1:13" s="54" customFormat="1" ht="11.1" customHeight="1" thickTop="1">
      <c r="E46" s="14"/>
      <c r="F46" s="14"/>
      <c r="G46" s="135"/>
      <c r="H46" s="102"/>
      <c r="I46" s="102"/>
      <c r="J46" s="102"/>
      <c r="K46" s="135"/>
      <c r="L46" s="102"/>
      <c r="M46" s="102"/>
    </row>
    <row r="47" spans="1:13" s="54" customFormat="1" ht="15" customHeight="1">
      <c r="A47" s="18" t="s">
        <v>52</v>
      </c>
      <c r="B47" s="13"/>
      <c r="C47" s="13"/>
      <c r="D47" s="13"/>
      <c r="E47" s="14"/>
      <c r="F47" s="14"/>
      <c r="G47" s="125"/>
      <c r="H47" s="61"/>
      <c r="I47" s="61"/>
      <c r="J47" s="61"/>
      <c r="K47" s="125"/>
      <c r="L47" s="61"/>
      <c r="M47" s="61"/>
    </row>
    <row r="48" spans="1:13" s="54" customFormat="1" ht="15" customHeight="1">
      <c r="A48" s="13"/>
      <c r="B48" s="352" t="s">
        <v>48</v>
      </c>
      <c r="C48" s="352"/>
      <c r="D48" s="352"/>
      <c r="E48" s="14"/>
      <c r="F48" s="14"/>
      <c r="G48" s="125">
        <f>G42</f>
        <v>410230108</v>
      </c>
      <c r="H48" s="61"/>
      <c r="I48" s="61">
        <f>I42</f>
        <v>228103435</v>
      </c>
      <c r="J48" s="61"/>
      <c r="K48" s="120">
        <f>K42</f>
        <v>37019833</v>
      </c>
      <c r="L48" s="61"/>
      <c r="M48" s="57">
        <f>M42</f>
        <v>-28567974</v>
      </c>
    </row>
    <row r="49" spans="1:13" s="54" customFormat="1" ht="15" customHeight="1">
      <c r="A49" s="13"/>
      <c r="B49" s="352" t="s">
        <v>49</v>
      </c>
      <c r="C49" s="352"/>
      <c r="D49" s="352"/>
      <c r="E49" s="14"/>
      <c r="F49" s="14"/>
      <c r="G49" s="131">
        <v>0</v>
      </c>
      <c r="H49" s="63"/>
      <c r="I49" s="56">
        <v>0</v>
      </c>
      <c r="J49" s="57"/>
      <c r="K49" s="131">
        <v>0</v>
      </c>
      <c r="L49" s="57"/>
      <c r="M49" s="56">
        <v>0</v>
      </c>
    </row>
    <row r="50" spans="1:13" s="54" customFormat="1" ht="11.1" customHeight="1">
      <c r="E50" s="14"/>
      <c r="F50" s="14"/>
      <c r="G50" s="135"/>
      <c r="H50" s="102"/>
      <c r="I50" s="102"/>
      <c r="J50" s="102"/>
      <c r="K50" s="135"/>
      <c r="L50" s="102"/>
      <c r="M50" s="102"/>
    </row>
    <row r="51" spans="1:13" s="54" customFormat="1" ht="15" customHeight="1" thickBot="1">
      <c r="A51" s="3"/>
      <c r="B51" s="13"/>
      <c r="C51" s="13"/>
      <c r="D51" s="13"/>
      <c r="E51" s="14"/>
      <c r="F51" s="14"/>
      <c r="G51" s="127">
        <f>SUM(G48:G50)</f>
        <v>410230108</v>
      </c>
      <c r="H51" s="61"/>
      <c r="I51" s="66">
        <f>SUM(I48:I50)</f>
        <v>228103435</v>
      </c>
      <c r="J51" s="61"/>
      <c r="K51" s="127">
        <f>SUM(K48:K50)</f>
        <v>37019833</v>
      </c>
      <c r="L51" s="61"/>
      <c r="M51" s="66">
        <f>SUM(M48:M50)</f>
        <v>-28567974</v>
      </c>
    </row>
    <row r="52" spans="1:13" s="54" customFormat="1" ht="15" customHeight="1" thickTop="1">
      <c r="A52" s="13"/>
      <c r="B52" s="13"/>
      <c r="C52" s="13"/>
      <c r="D52" s="13"/>
      <c r="E52" s="14"/>
      <c r="F52" s="14"/>
      <c r="G52" s="125"/>
      <c r="H52" s="61"/>
      <c r="I52" s="61"/>
      <c r="J52" s="61"/>
      <c r="K52" s="125"/>
      <c r="L52" s="61"/>
      <c r="M52" s="61"/>
    </row>
    <row r="53" spans="1:13" s="54" customFormat="1" ht="15" customHeight="1">
      <c r="A53" s="18" t="s">
        <v>205</v>
      </c>
      <c r="B53" s="13"/>
      <c r="C53" s="13"/>
      <c r="D53" s="13"/>
      <c r="E53" s="14"/>
      <c r="F53" s="14"/>
      <c r="G53" s="125"/>
      <c r="H53" s="61"/>
      <c r="I53" s="61"/>
      <c r="J53" s="61"/>
      <c r="K53" s="125"/>
      <c r="L53" s="61"/>
      <c r="M53" s="61"/>
    </row>
    <row r="54" spans="1:13" s="54" customFormat="1" ht="8.1" customHeight="1">
      <c r="E54" s="14"/>
      <c r="F54" s="14"/>
      <c r="G54" s="135"/>
      <c r="H54" s="102"/>
      <c r="I54" s="102"/>
      <c r="J54" s="102"/>
      <c r="K54" s="135"/>
      <c r="L54" s="102"/>
      <c r="M54" s="102"/>
    </row>
    <row r="55" spans="1:13" s="54" customFormat="1" ht="15" customHeight="1" thickBot="1">
      <c r="A55" s="17" t="s">
        <v>197</v>
      </c>
      <c r="B55" s="13"/>
      <c r="C55" s="13"/>
      <c r="D55" s="13"/>
      <c r="E55" s="15">
        <v>32</v>
      </c>
      <c r="F55" s="14"/>
      <c r="G55" s="142">
        <v>0.04</v>
      </c>
      <c r="H55" s="69"/>
      <c r="I55" s="110">
        <v>0.02</v>
      </c>
      <c r="J55" s="57"/>
      <c r="K55" s="165" t="s">
        <v>218</v>
      </c>
      <c r="L55" s="57"/>
      <c r="M55" s="111" t="s">
        <v>219</v>
      </c>
    </row>
    <row r="56" spans="1:13" s="54" customFormat="1" ht="15" customHeight="1" thickTop="1">
      <c r="A56" s="17"/>
      <c r="B56" s="13"/>
      <c r="C56" s="13"/>
      <c r="D56" s="13"/>
      <c r="E56" s="15"/>
      <c r="F56" s="14"/>
      <c r="G56" s="118"/>
      <c r="H56" s="69"/>
      <c r="I56" s="118"/>
      <c r="J56" s="57"/>
      <c r="K56" s="119"/>
      <c r="L56" s="57"/>
      <c r="M56" s="119"/>
    </row>
    <row r="57" spans="1:13" s="54" customFormat="1" ht="16.5" customHeight="1">
      <c r="A57" s="17"/>
      <c r="B57" s="13"/>
      <c r="C57" s="13"/>
      <c r="D57" s="13"/>
      <c r="E57" s="15"/>
      <c r="F57" s="14"/>
      <c r="G57" s="118"/>
      <c r="H57" s="69"/>
      <c r="I57" s="118"/>
      <c r="J57" s="57"/>
      <c r="K57" s="119"/>
      <c r="L57" s="57"/>
      <c r="M57" s="119"/>
    </row>
    <row r="58" spans="1:13" s="54" customFormat="1" ht="15" customHeight="1">
      <c r="A58" s="17"/>
      <c r="B58" s="13"/>
      <c r="C58" s="13"/>
      <c r="D58" s="13"/>
      <c r="E58" s="15"/>
      <c r="F58" s="14"/>
      <c r="G58" s="118"/>
      <c r="H58" s="69"/>
      <c r="I58" s="118"/>
      <c r="J58" s="57"/>
      <c r="K58" s="119"/>
      <c r="L58" s="57"/>
      <c r="M58" s="119"/>
    </row>
    <row r="59" spans="1:13" s="54" customFormat="1" ht="15" customHeight="1">
      <c r="A59" s="17"/>
      <c r="B59" s="13"/>
      <c r="C59" s="13"/>
      <c r="D59" s="13"/>
      <c r="E59" s="15"/>
      <c r="F59" s="14"/>
      <c r="G59" s="118"/>
      <c r="H59" s="69"/>
      <c r="I59" s="118"/>
      <c r="J59" s="57"/>
      <c r="K59" s="119"/>
      <c r="L59" s="57"/>
      <c r="M59" s="119"/>
    </row>
    <row r="60" spans="1:13" s="54" customFormat="1" ht="15" customHeight="1">
      <c r="A60" s="17"/>
      <c r="B60" s="13"/>
      <c r="C60" s="13"/>
      <c r="D60" s="13"/>
      <c r="E60" s="15"/>
      <c r="F60" s="14"/>
      <c r="G60" s="112"/>
      <c r="H60" s="69"/>
      <c r="I60" s="112"/>
      <c r="J60" s="57"/>
      <c r="K60" s="57"/>
      <c r="L60" s="57"/>
      <c r="M60" s="57"/>
    </row>
    <row r="61" spans="1:13" s="54" customFormat="1" ht="21.95" customHeight="1">
      <c r="A61" s="16" t="str">
        <f>+'2-3'!A57</f>
        <v>The accompanying notes on pages 11 to 48 are an integral part of these interim consolidated and separate financial information.</v>
      </c>
      <c r="B61" s="16"/>
      <c r="C61" s="16"/>
      <c r="D61" s="16"/>
      <c r="E61" s="184"/>
      <c r="F61" s="184"/>
      <c r="G61" s="62"/>
      <c r="H61" s="62"/>
      <c r="I61" s="62"/>
      <c r="J61" s="62"/>
      <c r="K61" s="62"/>
      <c r="L61" s="62"/>
      <c r="M61" s="62"/>
    </row>
  </sheetData>
  <mergeCells count="8">
    <mergeCell ref="B48:D48"/>
    <mergeCell ref="B49:D49"/>
    <mergeCell ref="G6:I6"/>
    <mergeCell ref="K6:M6"/>
    <mergeCell ref="G7:I7"/>
    <mergeCell ref="K7:M7"/>
    <mergeCell ref="B42:D42"/>
    <mergeCell ref="B43:D43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&amp;R&amp;"Arial,Regular"&amp;9&amp;P</oddFooter>
  </headerFooter>
  <ignoredErrors>
    <ignoredError sqref="H9 J9 L9 J10 H10 G10 I10 K10:M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ABDF0-A30A-4F38-9D0E-05A175F96DBC}">
  <dimension ref="A1:M59"/>
  <sheetViews>
    <sheetView topLeftCell="A40" zoomScaleNormal="100" zoomScaleSheetLayoutView="85" workbookViewId="0">
      <selection activeCell="D55" sqref="D55"/>
    </sheetView>
  </sheetViews>
  <sheetFormatPr defaultColWidth="9.140625" defaultRowHeight="16.5" customHeight="1"/>
  <cols>
    <col min="1" max="3" width="1" style="13" customWidth="1"/>
    <col min="4" max="4" width="33.28515625" style="13" customWidth="1"/>
    <col min="5" max="5" width="5.5703125" style="295" customWidth="1"/>
    <col min="6" max="6" width="0.7109375" style="295" customWidth="1"/>
    <col min="7" max="7" width="13.7109375" style="47" customWidth="1"/>
    <col min="8" max="8" width="0.7109375" style="47" customWidth="1"/>
    <col min="9" max="9" width="13.7109375" style="47" customWidth="1"/>
    <col min="10" max="10" width="0.7109375" style="47" customWidth="1"/>
    <col min="11" max="11" width="13.7109375" style="47" customWidth="1"/>
    <col min="12" max="12" width="0.7109375" style="47" customWidth="1"/>
    <col min="13" max="13" width="13.7109375" style="47" customWidth="1"/>
    <col min="14" max="156" width="9.140625" style="13"/>
    <col min="157" max="158" width="2.28515625" style="13" customWidth="1"/>
    <col min="159" max="159" width="1.5703125" style="13" customWidth="1"/>
    <col min="160" max="160" width="38.28515625" style="13" customWidth="1"/>
    <col min="161" max="161" width="7.5703125" style="13" customWidth="1"/>
    <col min="162" max="162" width="0.7109375" style="13" customWidth="1"/>
    <col min="163" max="163" width="12" style="13" customWidth="1"/>
    <col min="164" max="164" width="0.7109375" style="13" customWidth="1"/>
    <col min="165" max="165" width="12" style="13" customWidth="1"/>
    <col min="166" max="166" width="9.140625" style="13"/>
    <col min="167" max="167" width="10.5703125" style="13" customWidth="1"/>
    <col min="168" max="168" width="13" style="13" customWidth="1"/>
    <col min="169" max="16384" width="9.140625" style="13"/>
  </cols>
  <sheetData>
    <row r="1" spans="1:13" ht="16.5" customHeight="1">
      <c r="A1" s="3" t="str">
        <f>'2-3'!A1</f>
        <v>Absolute Clean Energy Public Company Limited</v>
      </c>
    </row>
    <row r="2" spans="1:13" ht="16.5" customHeight="1">
      <c r="A2" s="3" t="s">
        <v>104</v>
      </c>
    </row>
    <row r="3" spans="1:13" ht="16.5" customHeight="1">
      <c r="A3" s="4" t="s">
        <v>216</v>
      </c>
      <c r="B3" s="16"/>
      <c r="C3" s="16"/>
      <c r="D3" s="16"/>
      <c r="E3" s="44"/>
      <c r="F3" s="44"/>
      <c r="G3" s="56"/>
      <c r="H3" s="56"/>
      <c r="I3" s="56"/>
      <c r="J3" s="56"/>
      <c r="K3" s="56"/>
      <c r="L3" s="56"/>
      <c r="M3" s="56"/>
    </row>
    <row r="4" spans="1:13" ht="16.5" customHeight="1">
      <c r="A4" s="36"/>
      <c r="B4" s="54"/>
      <c r="C4" s="54"/>
      <c r="D4" s="54"/>
      <c r="E4" s="15"/>
      <c r="F4" s="15"/>
      <c r="G4" s="57"/>
      <c r="H4" s="57"/>
      <c r="I4" s="57"/>
      <c r="J4" s="57"/>
      <c r="K4" s="57"/>
      <c r="L4" s="57"/>
      <c r="M4" s="57"/>
    </row>
    <row r="5" spans="1:13" ht="16.5" customHeight="1">
      <c r="A5" s="36"/>
      <c r="B5" s="54"/>
      <c r="C5" s="54"/>
      <c r="D5" s="54"/>
      <c r="E5" s="15"/>
      <c r="F5" s="15"/>
      <c r="G5" s="57"/>
      <c r="H5" s="57"/>
      <c r="I5" s="57"/>
      <c r="J5" s="57"/>
      <c r="K5" s="57"/>
      <c r="L5" s="57"/>
      <c r="M5" s="57"/>
    </row>
    <row r="6" spans="1:13" ht="15.6" customHeight="1">
      <c r="A6" s="36"/>
      <c r="B6" s="54"/>
      <c r="C6" s="54"/>
      <c r="D6" s="54"/>
      <c r="E6" s="15"/>
      <c r="F6" s="15"/>
      <c r="G6" s="350" t="s">
        <v>7</v>
      </c>
      <c r="H6" s="350"/>
      <c r="I6" s="350"/>
      <c r="J6" s="58"/>
      <c r="K6" s="350" t="s">
        <v>3</v>
      </c>
      <c r="L6" s="350"/>
      <c r="M6" s="350"/>
    </row>
    <row r="7" spans="1:13" ht="15.6" customHeight="1">
      <c r="A7" s="36"/>
      <c r="B7" s="54"/>
      <c r="C7" s="54"/>
      <c r="D7" s="54"/>
      <c r="G7" s="349" t="s">
        <v>8</v>
      </c>
      <c r="H7" s="349"/>
      <c r="I7" s="349"/>
      <c r="J7" s="59"/>
      <c r="K7" s="349" t="s">
        <v>8</v>
      </c>
      <c r="L7" s="349"/>
      <c r="M7" s="349"/>
    </row>
    <row r="8" spans="1:13" ht="15.6" customHeight="1">
      <c r="E8" s="113"/>
      <c r="F8" s="113"/>
      <c r="G8" s="77" t="s">
        <v>4</v>
      </c>
      <c r="H8" s="77"/>
      <c r="I8" s="77" t="s">
        <v>4</v>
      </c>
      <c r="J8" s="77"/>
      <c r="K8" s="77" t="s">
        <v>4</v>
      </c>
      <c r="L8" s="77"/>
      <c r="M8" s="77" t="s">
        <v>4</v>
      </c>
    </row>
    <row r="9" spans="1:13" ht="15.6" customHeight="1">
      <c r="E9" s="113"/>
      <c r="F9" s="113"/>
      <c r="G9" s="101" t="s">
        <v>210</v>
      </c>
      <c r="H9" s="77"/>
      <c r="I9" s="101" t="s">
        <v>210</v>
      </c>
      <c r="J9" s="77"/>
      <c r="K9" s="101" t="s">
        <v>210</v>
      </c>
      <c r="L9" s="77"/>
      <c r="M9" s="101" t="s">
        <v>210</v>
      </c>
    </row>
    <row r="10" spans="1:13" ht="15.6" customHeight="1">
      <c r="E10" s="113"/>
      <c r="F10" s="113"/>
      <c r="G10" s="101" t="s">
        <v>146</v>
      </c>
      <c r="H10" s="77"/>
      <c r="I10" s="101" t="s">
        <v>113</v>
      </c>
      <c r="J10" s="77"/>
      <c r="K10" s="101" t="s">
        <v>146</v>
      </c>
      <c r="L10" s="77"/>
      <c r="M10" s="101" t="s">
        <v>113</v>
      </c>
    </row>
    <row r="11" spans="1:13" ht="15.6" customHeight="1">
      <c r="E11" s="184" t="s">
        <v>5</v>
      </c>
      <c r="F11" s="113"/>
      <c r="G11" s="80" t="s">
        <v>6</v>
      </c>
      <c r="H11" s="77"/>
      <c r="I11" s="80" t="s">
        <v>6</v>
      </c>
      <c r="J11" s="77"/>
      <c r="K11" s="80" t="s">
        <v>6</v>
      </c>
      <c r="L11" s="77"/>
      <c r="M11" s="80" t="s">
        <v>6</v>
      </c>
    </row>
    <row r="12" spans="1:13" s="54" customFormat="1" ht="11.1" customHeight="1">
      <c r="E12" s="14"/>
      <c r="F12" s="14"/>
      <c r="G12" s="135"/>
      <c r="H12" s="102"/>
      <c r="I12" s="102"/>
      <c r="J12" s="102"/>
      <c r="K12" s="135"/>
      <c r="L12" s="102"/>
      <c r="M12" s="102"/>
    </row>
    <row r="13" spans="1:13" s="54" customFormat="1" ht="15.6" customHeight="1">
      <c r="A13" s="13" t="s">
        <v>110</v>
      </c>
      <c r="B13" s="13"/>
      <c r="C13" s="13"/>
      <c r="D13" s="13"/>
      <c r="E13" s="15">
        <v>28</v>
      </c>
      <c r="F13" s="15"/>
      <c r="G13" s="120">
        <v>3437961604</v>
      </c>
      <c r="H13" s="61"/>
      <c r="I13" s="103">
        <v>3398989141</v>
      </c>
      <c r="J13" s="104"/>
      <c r="K13" s="136">
        <v>55060000</v>
      </c>
      <c r="L13" s="104"/>
      <c r="M13" s="103">
        <v>54363000</v>
      </c>
    </row>
    <row r="14" spans="1:13" s="54" customFormat="1" ht="15.6" customHeight="1">
      <c r="A14" s="13" t="s">
        <v>115</v>
      </c>
      <c r="B14" s="13"/>
      <c r="C14" s="13"/>
      <c r="D14" s="13"/>
      <c r="E14" s="15"/>
      <c r="F14" s="15"/>
      <c r="G14" s="120"/>
      <c r="H14" s="61"/>
      <c r="I14" s="57"/>
      <c r="J14" s="61"/>
      <c r="K14" s="120"/>
      <c r="L14" s="61"/>
      <c r="M14" s="57"/>
    </row>
    <row r="15" spans="1:13" s="54" customFormat="1" ht="15.6" customHeight="1">
      <c r="A15" s="13"/>
      <c r="B15" s="13" t="s">
        <v>134</v>
      </c>
      <c r="C15" s="13"/>
      <c r="D15" s="13"/>
      <c r="E15" s="15"/>
      <c r="F15" s="15"/>
      <c r="G15" s="120">
        <v>306884138</v>
      </c>
      <c r="H15" s="61"/>
      <c r="I15" s="57">
        <v>308442610</v>
      </c>
      <c r="J15" s="61"/>
      <c r="K15" s="120">
        <v>0</v>
      </c>
      <c r="L15" s="61"/>
      <c r="M15" s="57">
        <v>0</v>
      </c>
    </row>
    <row r="16" spans="1:13" s="54" customFormat="1" ht="15.6" customHeight="1">
      <c r="A16" s="13" t="s">
        <v>132</v>
      </c>
      <c r="B16" s="13"/>
      <c r="C16" s="13"/>
      <c r="D16" s="13"/>
      <c r="E16" s="15"/>
      <c r="F16" s="15"/>
      <c r="G16" s="120"/>
      <c r="H16" s="61"/>
      <c r="I16" s="57"/>
      <c r="J16" s="61"/>
      <c r="K16" s="120"/>
      <c r="L16" s="61"/>
      <c r="M16" s="57"/>
    </row>
    <row r="17" spans="1:13" s="54" customFormat="1" ht="15.6" customHeight="1">
      <c r="B17" s="13" t="s">
        <v>133</v>
      </c>
      <c r="C17" s="13"/>
      <c r="D17" s="13"/>
      <c r="E17" s="15"/>
      <c r="F17" s="15"/>
      <c r="G17" s="120">
        <v>744398671</v>
      </c>
      <c r="H17" s="61"/>
      <c r="I17" s="57">
        <v>89744054</v>
      </c>
      <c r="J17" s="61"/>
      <c r="K17" s="120">
        <v>0</v>
      </c>
      <c r="L17" s="61"/>
      <c r="M17" s="57">
        <v>0</v>
      </c>
    </row>
    <row r="18" spans="1:13" s="54" customFormat="1" ht="15.6" customHeight="1">
      <c r="A18" s="13" t="s">
        <v>196</v>
      </c>
      <c r="B18" s="13"/>
      <c r="C18" s="13"/>
      <c r="D18" s="13"/>
      <c r="E18" s="15">
        <v>28</v>
      </c>
      <c r="F18" s="14"/>
      <c r="G18" s="120">
        <v>-2407847531</v>
      </c>
      <c r="H18" s="63"/>
      <c r="I18" s="103">
        <v>-2506484729</v>
      </c>
      <c r="J18" s="103"/>
      <c r="K18" s="136">
        <v>-39373263</v>
      </c>
      <c r="L18" s="103"/>
      <c r="M18" s="103">
        <v>-39595435</v>
      </c>
    </row>
    <row r="19" spans="1:13" s="54" customFormat="1" ht="15.6" customHeight="1">
      <c r="A19" s="13" t="s">
        <v>127</v>
      </c>
      <c r="B19" s="13"/>
      <c r="C19" s="13"/>
      <c r="D19" s="13"/>
      <c r="E19" s="15"/>
      <c r="F19" s="14"/>
      <c r="G19" s="120"/>
      <c r="H19" s="63"/>
      <c r="I19" s="103"/>
      <c r="J19" s="103"/>
      <c r="K19" s="136"/>
      <c r="L19" s="103"/>
      <c r="M19" s="103"/>
    </row>
    <row r="20" spans="1:13" s="54" customFormat="1" ht="15.6" customHeight="1">
      <c r="A20" s="13"/>
      <c r="B20" s="13" t="s">
        <v>133</v>
      </c>
      <c r="C20" s="13"/>
      <c r="D20" s="13"/>
      <c r="E20" s="15"/>
      <c r="F20" s="14"/>
      <c r="G20" s="137">
        <v>-744398671</v>
      </c>
      <c r="H20" s="63"/>
      <c r="I20" s="49">
        <v>-89744054</v>
      </c>
      <c r="J20" s="61"/>
      <c r="K20" s="137">
        <v>0</v>
      </c>
      <c r="L20" s="61"/>
      <c r="M20" s="49">
        <v>0</v>
      </c>
    </row>
    <row r="21" spans="1:13" s="54" customFormat="1" ht="11.1" customHeight="1">
      <c r="E21" s="14"/>
      <c r="F21" s="14"/>
      <c r="G21" s="135"/>
      <c r="H21" s="102"/>
      <c r="I21" s="102"/>
      <c r="J21" s="102"/>
      <c r="K21" s="135"/>
      <c r="L21" s="102"/>
      <c r="M21" s="102"/>
    </row>
    <row r="22" spans="1:13" s="54" customFormat="1" ht="15.6" customHeight="1">
      <c r="A22" s="3" t="s">
        <v>43</v>
      </c>
      <c r="B22" s="13"/>
      <c r="C22" s="13"/>
      <c r="D22" s="13"/>
      <c r="E22" s="14"/>
      <c r="F22" s="14"/>
      <c r="G22" s="125">
        <f>SUM(G13:G20)</f>
        <v>1336998211</v>
      </c>
      <c r="H22" s="61"/>
      <c r="I22" s="61">
        <f>SUM(I13:I20)</f>
        <v>1200947022</v>
      </c>
      <c r="J22" s="61"/>
      <c r="K22" s="125">
        <f>SUM(K13:K20)</f>
        <v>15686737</v>
      </c>
      <c r="L22" s="61"/>
      <c r="M22" s="61">
        <f>SUM(M13:M20)</f>
        <v>14767565</v>
      </c>
    </row>
    <row r="23" spans="1:13" s="54" customFormat="1" ht="15.6" customHeight="1">
      <c r="A23" s="13" t="s">
        <v>180</v>
      </c>
      <c r="B23" s="13"/>
      <c r="C23" s="13"/>
      <c r="D23" s="13"/>
      <c r="E23" s="14"/>
      <c r="F23" s="14"/>
      <c r="G23" s="125">
        <v>91195939</v>
      </c>
      <c r="H23" s="61"/>
      <c r="I23" s="104">
        <v>-83253866</v>
      </c>
      <c r="J23" s="104"/>
      <c r="K23" s="136">
        <v>0</v>
      </c>
      <c r="L23" s="104"/>
      <c r="M23" s="103">
        <v>14387</v>
      </c>
    </row>
    <row r="24" spans="1:13" s="54" customFormat="1" ht="15.6" customHeight="1">
      <c r="A24" s="13" t="s">
        <v>169</v>
      </c>
      <c r="B24" s="13"/>
      <c r="C24" s="13"/>
      <c r="D24" s="13"/>
      <c r="E24" s="15" t="s">
        <v>220</v>
      </c>
      <c r="F24" s="14"/>
      <c r="G24" s="125">
        <v>0</v>
      </c>
      <c r="H24" s="61"/>
      <c r="I24" s="104">
        <v>0</v>
      </c>
      <c r="J24" s="104"/>
      <c r="K24" s="136">
        <v>671034998</v>
      </c>
      <c r="L24" s="104"/>
      <c r="M24" s="103">
        <v>0</v>
      </c>
    </row>
    <row r="25" spans="1:13" s="54" customFormat="1" ht="15.6" customHeight="1">
      <c r="A25" s="13" t="s">
        <v>222</v>
      </c>
      <c r="B25" s="13"/>
      <c r="C25" s="13"/>
      <c r="D25" s="13"/>
      <c r="E25" s="15">
        <v>11</v>
      </c>
      <c r="F25" s="14"/>
      <c r="G25" s="125">
        <v>2178074</v>
      </c>
      <c r="H25" s="61"/>
      <c r="I25" s="104">
        <v>0</v>
      </c>
      <c r="J25" s="104"/>
      <c r="K25" s="136">
        <v>0</v>
      </c>
      <c r="L25" s="104"/>
      <c r="M25" s="103">
        <v>0</v>
      </c>
    </row>
    <row r="26" spans="1:13" s="54" customFormat="1" ht="15.6" customHeight="1">
      <c r="A26" s="13" t="s">
        <v>226</v>
      </c>
      <c r="B26" s="13"/>
      <c r="C26" s="13"/>
      <c r="D26" s="13"/>
      <c r="E26" s="167">
        <v>34.299999999999997</v>
      </c>
      <c r="F26" s="14"/>
      <c r="G26" s="125">
        <v>7092170</v>
      </c>
      <c r="H26" s="61"/>
      <c r="I26" s="104">
        <v>0</v>
      </c>
      <c r="J26" s="104"/>
      <c r="K26" s="136">
        <v>0</v>
      </c>
      <c r="L26" s="104"/>
      <c r="M26" s="103">
        <v>0</v>
      </c>
    </row>
    <row r="27" spans="1:13" s="54" customFormat="1" ht="15.6" customHeight="1">
      <c r="A27" s="13" t="s">
        <v>44</v>
      </c>
      <c r="B27" s="13"/>
      <c r="C27" s="13"/>
      <c r="D27" s="13"/>
      <c r="E27" s="15">
        <v>29</v>
      </c>
      <c r="F27" s="14"/>
      <c r="G27" s="124">
        <v>176902639</v>
      </c>
      <c r="H27" s="61"/>
      <c r="I27" s="106">
        <v>26942079</v>
      </c>
      <c r="J27" s="104"/>
      <c r="K27" s="138">
        <v>2358686</v>
      </c>
      <c r="L27" s="104"/>
      <c r="M27" s="107">
        <v>29356</v>
      </c>
    </row>
    <row r="28" spans="1:13" s="54" customFormat="1" ht="11.1" customHeight="1">
      <c r="E28" s="14"/>
      <c r="F28" s="14"/>
      <c r="G28" s="135"/>
      <c r="H28" s="102"/>
      <c r="I28" s="102"/>
      <c r="J28" s="102"/>
      <c r="K28" s="135"/>
      <c r="L28" s="102"/>
      <c r="M28" s="102"/>
    </row>
    <row r="29" spans="1:13" s="54" customFormat="1" ht="15.6" customHeight="1">
      <c r="A29" s="3" t="s">
        <v>45</v>
      </c>
      <c r="B29" s="13"/>
      <c r="C29" s="13"/>
      <c r="D29" s="13"/>
      <c r="E29" s="15"/>
      <c r="F29" s="15"/>
      <c r="G29" s="125">
        <f>SUM(G22:G27)</f>
        <v>1614367033</v>
      </c>
      <c r="H29" s="60"/>
      <c r="I29" s="61">
        <f>SUM(I22:I27)</f>
        <v>1144635235</v>
      </c>
      <c r="J29" s="61"/>
      <c r="K29" s="125">
        <f>SUM(K22:K27)</f>
        <v>689080421</v>
      </c>
      <c r="L29" s="61"/>
      <c r="M29" s="61">
        <f>SUM(M22:M27)</f>
        <v>14811308</v>
      </c>
    </row>
    <row r="30" spans="1:13" s="54" customFormat="1" ht="15.6" customHeight="1">
      <c r="A30" s="17" t="s">
        <v>46</v>
      </c>
      <c r="B30" s="13"/>
      <c r="C30" s="13"/>
      <c r="D30" s="13"/>
      <c r="E30" s="15"/>
      <c r="F30" s="15"/>
      <c r="G30" s="125">
        <v>-232420888</v>
      </c>
      <c r="H30" s="61"/>
      <c r="I30" s="104">
        <v>-259033593</v>
      </c>
      <c r="J30" s="104"/>
      <c r="K30" s="139">
        <v>-30464791</v>
      </c>
      <c r="L30" s="104"/>
      <c r="M30" s="104">
        <v>-13427644</v>
      </c>
    </row>
    <row r="31" spans="1:13" s="54" customFormat="1" ht="15.6" customHeight="1">
      <c r="A31" s="13" t="s">
        <v>47</v>
      </c>
      <c r="B31" s="13"/>
      <c r="C31" s="3"/>
      <c r="D31" s="3"/>
      <c r="E31" s="15">
        <v>30</v>
      </c>
      <c r="F31" s="15"/>
      <c r="G31" s="123">
        <v>-79148364</v>
      </c>
      <c r="H31" s="61"/>
      <c r="I31" s="108">
        <v>-325729652</v>
      </c>
      <c r="J31" s="104"/>
      <c r="K31" s="140">
        <v>-46996</v>
      </c>
      <c r="L31" s="104"/>
      <c r="M31" s="105">
        <v>-86525172</v>
      </c>
    </row>
    <row r="32" spans="1:13" s="54" customFormat="1" ht="11.1" customHeight="1">
      <c r="A32" s="3"/>
      <c r="B32" s="13"/>
      <c r="C32" s="13"/>
      <c r="D32" s="13"/>
      <c r="E32" s="15"/>
      <c r="F32" s="15"/>
      <c r="G32" s="125"/>
      <c r="H32" s="61"/>
      <c r="I32" s="61"/>
      <c r="J32" s="61"/>
      <c r="K32" s="125"/>
      <c r="L32" s="61"/>
      <c r="M32" s="61"/>
    </row>
    <row r="33" spans="1:13" s="54" customFormat="1" ht="15.6" customHeight="1">
      <c r="A33" s="3" t="s">
        <v>123</v>
      </c>
      <c r="B33" s="3"/>
      <c r="C33" s="13"/>
      <c r="D33" s="13"/>
      <c r="E33" s="15"/>
      <c r="F33" s="15"/>
      <c r="G33" s="125">
        <f>SUM(G29:G31)</f>
        <v>1302797781</v>
      </c>
      <c r="H33" s="61"/>
      <c r="I33" s="61">
        <f>SUM(I29:I31)</f>
        <v>559871990</v>
      </c>
      <c r="J33" s="61"/>
      <c r="K33" s="125">
        <f>SUM(K29:K31)</f>
        <v>658568634</v>
      </c>
      <c r="L33" s="61"/>
      <c r="M33" s="61">
        <f>SUM(M29:M31)</f>
        <v>-85141508</v>
      </c>
    </row>
    <row r="34" spans="1:13" s="54" customFormat="1" ht="15.6" customHeight="1">
      <c r="A34" s="13" t="s">
        <v>181</v>
      </c>
      <c r="B34" s="13"/>
      <c r="C34" s="13"/>
      <c r="D34" s="13"/>
      <c r="E34" s="15">
        <v>31</v>
      </c>
      <c r="F34" s="15"/>
      <c r="G34" s="131">
        <v>-49215963</v>
      </c>
      <c r="H34" s="69"/>
      <c r="I34" s="107">
        <v>10111206</v>
      </c>
      <c r="J34" s="103"/>
      <c r="K34" s="138">
        <v>10484</v>
      </c>
      <c r="L34" s="103"/>
      <c r="M34" s="107">
        <v>2315787</v>
      </c>
    </row>
    <row r="35" spans="1:13" s="54" customFormat="1" ht="11.1" customHeight="1">
      <c r="E35" s="14"/>
      <c r="F35" s="14"/>
      <c r="G35" s="135"/>
      <c r="H35" s="102"/>
      <c r="I35" s="102"/>
      <c r="J35" s="102"/>
      <c r="K35" s="135"/>
      <c r="L35" s="102"/>
      <c r="M35" s="102"/>
    </row>
    <row r="36" spans="1:13" s="54" customFormat="1" ht="15.6" customHeight="1">
      <c r="A36" s="3" t="s">
        <v>93</v>
      </c>
      <c r="B36" s="3"/>
      <c r="C36" s="3"/>
      <c r="D36" s="3"/>
      <c r="E36" s="15"/>
      <c r="F36" s="15"/>
      <c r="G36" s="124">
        <f>SUM(G33:G34)</f>
        <v>1253581818</v>
      </c>
      <c r="H36" s="61"/>
      <c r="I36" s="62">
        <f>SUM(I33:I34)</f>
        <v>569983196</v>
      </c>
      <c r="J36" s="61"/>
      <c r="K36" s="124">
        <f>SUM(K33:K34)</f>
        <v>658579118</v>
      </c>
      <c r="L36" s="61"/>
      <c r="M36" s="62">
        <f>SUM(M33:M34)</f>
        <v>-82825721</v>
      </c>
    </row>
    <row r="37" spans="1:13" s="54" customFormat="1" ht="11.1" customHeight="1">
      <c r="A37" s="3"/>
      <c r="B37" s="3"/>
      <c r="C37" s="3"/>
      <c r="D37" s="3"/>
      <c r="E37" s="15"/>
      <c r="F37" s="15"/>
      <c r="G37" s="125"/>
      <c r="H37" s="61"/>
      <c r="I37" s="61"/>
      <c r="J37" s="61"/>
      <c r="K37" s="125"/>
      <c r="L37" s="61"/>
      <c r="M37" s="61"/>
    </row>
    <row r="38" spans="1:13" s="54" customFormat="1" ht="15.6" customHeight="1">
      <c r="A38" s="3" t="s">
        <v>52</v>
      </c>
      <c r="B38" s="13"/>
      <c r="C38" s="13"/>
      <c r="D38" s="13"/>
      <c r="E38" s="14"/>
      <c r="F38" s="14"/>
      <c r="G38" s="141"/>
      <c r="H38" s="109"/>
      <c r="I38" s="109"/>
      <c r="J38" s="109"/>
      <c r="K38" s="141"/>
      <c r="L38" s="109"/>
      <c r="M38" s="109"/>
    </row>
    <row r="39" spans="1:13" s="54" customFormat="1" ht="15.6" customHeight="1" thickBot="1">
      <c r="A39" s="3"/>
      <c r="B39" s="3" t="s">
        <v>94</v>
      </c>
      <c r="C39" s="13"/>
      <c r="D39" s="13"/>
      <c r="E39" s="14"/>
      <c r="F39" s="14"/>
      <c r="G39" s="127">
        <f>SUM(G35:G36)</f>
        <v>1253581818</v>
      </c>
      <c r="H39" s="69"/>
      <c r="I39" s="66">
        <f>SUM(I35:I36)</f>
        <v>569983196</v>
      </c>
      <c r="J39" s="57"/>
      <c r="K39" s="127">
        <f>SUM(K35:K36)</f>
        <v>658579118</v>
      </c>
      <c r="L39" s="57"/>
      <c r="M39" s="66">
        <f>SUM(M35:M36)</f>
        <v>-82825721</v>
      </c>
    </row>
    <row r="40" spans="1:13" s="54" customFormat="1" ht="11.1" customHeight="1" thickTop="1">
      <c r="A40" s="3"/>
      <c r="B40" s="3"/>
      <c r="C40" s="13"/>
      <c r="D40" s="13"/>
      <c r="E40" s="14"/>
      <c r="F40" s="14"/>
      <c r="G40" s="120"/>
      <c r="H40" s="69"/>
      <c r="I40" s="57"/>
      <c r="J40" s="57"/>
      <c r="K40" s="120"/>
      <c r="L40" s="57"/>
      <c r="M40" s="57"/>
    </row>
    <row r="41" spans="1:13" s="54" customFormat="1" ht="15.6" customHeight="1">
      <c r="A41" s="3" t="s">
        <v>51</v>
      </c>
      <c r="B41" s="3"/>
      <c r="C41" s="3"/>
      <c r="D41" s="3"/>
      <c r="E41" s="14"/>
      <c r="F41" s="14"/>
      <c r="G41" s="125"/>
      <c r="H41" s="61"/>
      <c r="I41" s="61"/>
      <c r="J41" s="61"/>
      <c r="K41" s="125"/>
      <c r="L41" s="61"/>
      <c r="M41" s="61"/>
    </row>
    <row r="42" spans="1:13" s="54" customFormat="1" ht="15.6" customHeight="1">
      <c r="A42" s="13"/>
      <c r="B42" s="352" t="s">
        <v>48</v>
      </c>
      <c r="C42" s="352"/>
      <c r="D42" s="352"/>
      <c r="E42" s="14"/>
      <c r="F42" s="14"/>
      <c r="G42" s="125">
        <f>G39</f>
        <v>1253581818</v>
      </c>
      <c r="H42" s="61"/>
      <c r="I42" s="61">
        <f>I39</f>
        <v>569983196</v>
      </c>
      <c r="J42" s="61"/>
      <c r="K42" s="125">
        <f>K39</f>
        <v>658579118</v>
      </c>
      <c r="L42" s="61"/>
      <c r="M42" s="61">
        <f>M39</f>
        <v>-82825721</v>
      </c>
    </row>
    <row r="43" spans="1:13" s="54" customFormat="1" ht="15.6" customHeight="1">
      <c r="A43" s="13"/>
      <c r="B43" s="352" t="s">
        <v>49</v>
      </c>
      <c r="C43" s="352"/>
      <c r="D43" s="352"/>
      <c r="E43" s="14"/>
      <c r="F43" s="14"/>
      <c r="G43" s="131">
        <v>0</v>
      </c>
      <c r="H43" s="63"/>
      <c r="I43" s="56">
        <v>0</v>
      </c>
      <c r="J43" s="57"/>
      <c r="K43" s="131">
        <v>0</v>
      </c>
      <c r="L43" s="57"/>
      <c r="M43" s="56">
        <v>0</v>
      </c>
    </row>
    <row r="44" spans="1:13" s="54" customFormat="1" ht="11.1" customHeight="1">
      <c r="E44" s="14"/>
      <c r="F44" s="14"/>
      <c r="G44" s="135"/>
      <c r="H44" s="102"/>
      <c r="I44" s="102"/>
      <c r="J44" s="102"/>
      <c r="K44" s="135"/>
      <c r="L44" s="102"/>
      <c r="M44" s="102"/>
    </row>
    <row r="45" spans="1:13" s="54" customFormat="1" ht="15.6" customHeight="1" thickBot="1">
      <c r="A45" s="3"/>
      <c r="B45" s="3"/>
      <c r="C45" s="3"/>
      <c r="D45" s="3"/>
      <c r="E45" s="14"/>
      <c r="F45" s="14"/>
      <c r="G45" s="127">
        <f>SUM(G42:G44)</f>
        <v>1253581818</v>
      </c>
      <c r="H45" s="61"/>
      <c r="I45" s="66">
        <f>SUM(I42:I44)</f>
        <v>569983196</v>
      </c>
      <c r="J45" s="61"/>
      <c r="K45" s="127">
        <f>SUM(K42:K44)</f>
        <v>658579118</v>
      </c>
      <c r="L45" s="61"/>
      <c r="M45" s="66">
        <f>SUM(M42:M44)</f>
        <v>-82825721</v>
      </c>
    </row>
    <row r="46" spans="1:13" s="54" customFormat="1" ht="11.1" customHeight="1" thickTop="1">
      <c r="E46" s="14"/>
      <c r="F46" s="14"/>
      <c r="G46" s="135"/>
      <c r="H46" s="102"/>
      <c r="I46" s="102"/>
      <c r="J46" s="102"/>
      <c r="K46" s="135"/>
      <c r="L46" s="102"/>
      <c r="M46" s="102"/>
    </row>
    <row r="47" spans="1:13" s="54" customFormat="1" ht="15.6" customHeight="1">
      <c r="A47" s="18" t="s">
        <v>52</v>
      </c>
      <c r="B47" s="13"/>
      <c r="C47" s="13"/>
      <c r="D47" s="13"/>
      <c r="E47" s="14"/>
      <c r="F47" s="14"/>
      <c r="G47" s="125"/>
      <c r="H47" s="61"/>
      <c r="I47" s="61"/>
      <c r="J47" s="61"/>
      <c r="K47" s="125"/>
      <c r="L47" s="61"/>
      <c r="M47" s="61"/>
    </row>
    <row r="48" spans="1:13" s="54" customFormat="1" ht="15.6" customHeight="1">
      <c r="A48" s="13"/>
      <c r="B48" s="352" t="s">
        <v>48</v>
      </c>
      <c r="C48" s="352"/>
      <c r="D48" s="352"/>
      <c r="E48" s="14"/>
      <c r="F48" s="14"/>
      <c r="G48" s="125">
        <f>G42</f>
        <v>1253581818</v>
      </c>
      <c r="H48" s="61"/>
      <c r="I48" s="61">
        <f>I42</f>
        <v>569983196</v>
      </c>
      <c r="J48" s="61"/>
      <c r="K48" s="120">
        <f>K42</f>
        <v>658579118</v>
      </c>
      <c r="L48" s="61"/>
      <c r="M48" s="57">
        <f>M42</f>
        <v>-82825721</v>
      </c>
    </row>
    <row r="49" spans="1:13" s="54" customFormat="1" ht="15.6" customHeight="1">
      <c r="A49" s="13"/>
      <c r="B49" s="352" t="s">
        <v>49</v>
      </c>
      <c r="C49" s="352"/>
      <c r="D49" s="352"/>
      <c r="E49" s="14"/>
      <c r="F49" s="14"/>
      <c r="G49" s="131">
        <v>0</v>
      </c>
      <c r="H49" s="63"/>
      <c r="I49" s="56">
        <v>0</v>
      </c>
      <c r="J49" s="57"/>
      <c r="K49" s="131">
        <v>0</v>
      </c>
      <c r="L49" s="57"/>
      <c r="M49" s="56">
        <v>0</v>
      </c>
    </row>
    <row r="50" spans="1:13" s="54" customFormat="1" ht="11.1" customHeight="1">
      <c r="E50" s="14"/>
      <c r="F50" s="14"/>
      <c r="G50" s="135"/>
      <c r="H50" s="102"/>
      <c r="I50" s="102"/>
      <c r="J50" s="102"/>
      <c r="K50" s="135"/>
      <c r="L50" s="102"/>
      <c r="M50" s="102"/>
    </row>
    <row r="51" spans="1:13" s="54" customFormat="1" ht="15.6" customHeight="1" thickBot="1">
      <c r="A51" s="3"/>
      <c r="B51" s="13"/>
      <c r="C51" s="13"/>
      <c r="D51" s="13"/>
      <c r="E51" s="14"/>
      <c r="F51" s="14"/>
      <c r="G51" s="127">
        <f>SUM(G48:G50)</f>
        <v>1253581818</v>
      </c>
      <c r="H51" s="61"/>
      <c r="I51" s="66">
        <f>SUM(I48:I50)</f>
        <v>569983196</v>
      </c>
      <c r="J51" s="61"/>
      <c r="K51" s="127">
        <f>SUM(K48:K50)</f>
        <v>658579118</v>
      </c>
      <c r="L51" s="61"/>
      <c r="M51" s="66">
        <f>SUM(M48:M50)</f>
        <v>-82825721</v>
      </c>
    </row>
    <row r="52" spans="1:13" s="54" customFormat="1" ht="15" customHeight="1" thickTop="1">
      <c r="A52" s="13"/>
      <c r="B52" s="13"/>
      <c r="C52" s="13"/>
      <c r="D52" s="13"/>
      <c r="E52" s="14"/>
      <c r="F52" s="14"/>
      <c r="G52" s="125"/>
      <c r="H52" s="61"/>
      <c r="I52" s="61"/>
      <c r="J52" s="61"/>
      <c r="K52" s="125"/>
      <c r="L52" s="61"/>
      <c r="M52" s="61"/>
    </row>
    <row r="53" spans="1:13" s="54" customFormat="1" ht="15.6" customHeight="1">
      <c r="A53" s="18" t="s">
        <v>50</v>
      </c>
      <c r="B53" s="3"/>
      <c r="C53" s="3"/>
      <c r="D53" s="3"/>
      <c r="E53" s="14"/>
      <c r="F53" s="14"/>
      <c r="G53" s="125"/>
      <c r="H53" s="61"/>
      <c r="I53" s="61"/>
      <c r="J53" s="61"/>
      <c r="K53" s="125"/>
      <c r="L53" s="61"/>
      <c r="M53" s="61"/>
    </row>
    <row r="54" spans="1:13" s="54" customFormat="1" ht="8.1" customHeight="1">
      <c r="E54" s="14"/>
      <c r="F54" s="14"/>
      <c r="G54" s="135"/>
      <c r="H54" s="102"/>
      <c r="I54" s="102"/>
      <c r="J54" s="102"/>
      <c r="K54" s="135"/>
      <c r="L54" s="102"/>
      <c r="M54" s="102"/>
    </row>
    <row r="55" spans="1:13" s="54" customFormat="1" ht="15.6" customHeight="1" thickBot="1">
      <c r="A55" s="17" t="s">
        <v>197</v>
      </c>
      <c r="B55" s="13"/>
      <c r="C55" s="13"/>
      <c r="D55" s="13"/>
      <c r="E55" s="15">
        <v>32</v>
      </c>
      <c r="F55" s="14"/>
      <c r="G55" s="142">
        <v>0.12</v>
      </c>
      <c r="H55" s="69"/>
      <c r="I55" s="110">
        <v>0.06</v>
      </c>
      <c r="J55" s="57"/>
      <c r="K55" s="165">
        <v>0.06</v>
      </c>
      <c r="L55" s="57"/>
      <c r="M55" s="183">
        <v>-0.01</v>
      </c>
    </row>
    <row r="56" spans="1:13" s="54" customFormat="1" ht="15.6" customHeight="1" thickTop="1">
      <c r="A56" s="17"/>
      <c r="B56" s="13"/>
      <c r="C56" s="13"/>
      <c r="D56" s="13"/>
      <c r="E56" s="15"/>
      <c r="F56" s="14"/>
      <c r="G56" s="118"/>
      <c r="H56" s="69"/>
      <c r="I56" s="118"/>
      <c r="J56" s="57"/>
      <c r="K56" s="119"/>
      <c r="L56" s="57"/>
      <c r="M56" s="119"/>
    </row>
    <row r="57" spans="1:13" s="54" customFormat="1" ht="15.6" customHeight="1">
      <c r="A57" s="17"/>
      <c r="B57" s="13"/>
      <c r="C57" s="13"/>
      <c r="D57" s="13"/>
      <c r="E57" s="15"/>
      <c r="F57" s="14"/>
      <c r="G57" s="118"/>
      <c r="H57" s="69"/>
      <c r="I57" s="118"/>
      <c r="J57" s="57"/>
      <c r="K57" s="119"/>
      <c r="L57" s="57"/>
      <c r="M57" s="119"/>
    </row>
    <row r="58" spans="1:13" s="54" customFormat="1" ht="21.75" customHeight="1">
      <c r="A58" s="17"/>
      <c r="B58" s="13"/>
      <c r="C58" s="13"/>
      <c r="D58" s="13"/>
      <c r="E58" s="15"/>
      <c r="F58" s="14"/>
      <c r="G58" s="118"/>
      <c r="H58" s="69"/>
      <c r="I58" s="118"/>
      <c r="J58" s="57"/>
      <c r="K58" s="119"/>
      <c r="L58" s="57"/>
      <c r="M58" s="119"/>
    </row>
    <row r="59" spans="1:13" s="54" customFormat="1" ht="21.95" customHeight="1">
      <c r="A59" s="16" t="str">
        <f>+'2-3'!A57</f>
        <v>The accompanying notes on pages 11 to 48 are an integral part of these interim consolidated and separate financial information.</v>
      </c>
      <c r="B59" s="16"/>
      <c r="C59" s="16"/>
      <c r="D59" s="16"/>
      <c r="E59" s="184"/>
      <c r="F59" s="184"/>
      <c r="G59" s="62"/>
      <c r="H59" s="62"/>
      <c r="I59" s="62"/>
      <c r="J59" s="62"/>
      <c r="K59" s="62"/>
      <c r="L59" s="62"/>
      <c r="M59" s="62"/>
    </row>
  </sheetData>
  <mergeCells count="8">
    <mergeCell ref="B48:D48"/>
    <mergeCell ref="B49:D49"/>
    <mergeCell ref="G6:I6"/>
    <mergeCell ref="K6:M6"/>
    <mergeCell ref="G7:I7"/>
    <mergeCell ref="K7:M7"/>
    <mergeCell ref="B42:D42"/>
    <mergeCell ref="B43:D4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5"/>
  <sheetViews>
    <sheetView topLeftCell="A25" zoomScaleNormal="100" zoomScaleSheetLayoutView="100" workbookViewId="0">
      <selection activeCell="L39" sqref="L39"/>
    </sheetView>
  </sheetViews>
  <sheetFormatPr defaultColWidth="0.85546875" defaultRowHeight="16.5" customHeight="1"/>
  <cols>
    <col min="1" max="1" width="44.5703125" style="24" customWidth="1"/>
    <col min="2" max="2" width="5.7109375" style="100" customWidth="1"/>
    <col min="3" max="3" width="0.85546875" style="30" customWidth="1"/>
    <col min="4" max="4" width="14" style="74" customWidth="1"/>
    <col min="5" max="5" width="0.85546875" style="74" customWidth="1"/>
    <col min="6" max="6" width="13.28515625" style="74" customWidth="1"/>
    <col min="7" max="7" width="0.85546875" style="74" customWidth="1"/>
    <col min="8" max="8" width="16" style="74" bestFit="1" customWidth="1"/>
    <col min="9" max="9" width="0.85546875" style="74" customWidth="1"/>
    <col min="10" max="10" width="17.42578125" style="74" customWidth="1"/>
    <col min="11" max="11" width="0.85546875" style="74" customWidth="1"/>
    <col min="12" max="12" width="14.28515625" style="74" customWidth="1"/>
    <col min="13" max="13" width="0.85546875" style="74" customWidth="1"/>
    <col min="14" max="14" width="14.42578125" style="74" customWidth="1"/>
    <col min="15" max="223" width="9.140625" style="17" customWidth="1"/>
    <col min="224" max="224" width="43.7109375" style="17" customWidth="1"/>
    <col min="225" max="225" width="5.85546875" style="17" customWidth="1"/>
    <col min="226" max="226" width="0.85546875" style="17" customWidth="1"/>
    <col min="227" max="227" width="12.85546875" style="17" customWidth="1"/>
    <col min="228" max="228" width="0.85546875" style="17" customWidth="1"/>
    <col min="229" max="229" width="12.140625" style="17" customWidth="1"/>
    <col min="230" max="230" width="0.85546875" style="17" customWidth="1"/>
    <col min="231" max="231" width="12.140625" style="17" customWidth="1"/>
    <col min="232" max="232" width="0.85546875" style="17" customWidth="1"/>
    <col min="233" max="233" width="12.140625" style="17" customWidth="1"/>
    <col min="234" max="16384" width="0.85546875" style="17"/>
  </cols>
  <sheetData>
    <row r="1" spans="1:14" ht="16.5" customHeight="1">
      <c r="A1" s="96" t="str">
        <f>'2-3'!A1</f>
        <v>Absolute Clean Energy Public Company Limited</v>
      </c>
      <c r="B1" s="97"/>
      <c r="C1" s="19"/>
      <c r="D1" s="73"/>
    </row>
    <row r="2" spans="1:14" ht="16.5" customHeight="1">
      <c r="A2" s="5" t="s">
        <v>1</v>
      </c>
      <c r="B2" s="97"/>
      <c r="C2" s="19"/>
      <c r="D2" s="73"/>
    </row>
    <row r="3" spans="1:14" ht="16.5" customHeight="1">
      <c r="A3" s="6" t="str">
        <f>'5 (P&amp;L)6M'!A3</f>
        <v>For the nine-month period ended 30 September 2020</v>
      </c>
      <c r="B3" s="98"/>
      <c r="C3" s="20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ht="16.5" customHeight="1">
      <c r="A4" s="168"/>
      <c r="B4" s="99"/>
      <c r="C4" s="22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4" ht="16.5" customHeight="1">
      <c r="A5" s="21"/>
      <c r="B5" s="99"/>
      <c r="C5" s="22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</row>
    <row r="6" spans="1:14" ht="16.5" customHeight="1">
      <c r="A6" s="23"/>
      <c r="B6" s="25"/>
      <c r="C6" s="22"/>
      <c r="D6" s="354" t="s">
        <v>95</v>
      </c>
      <c r="E6" s="354"/>
      <c r="F6" s="354"/>
      <c r="G6" s="354"/>
      <c r="H6" s="354"/>
      <c r="I6" s="354"/>
      <c r="J6" s="354"/>
      <c r="K6" s="354"/>
      <c r="L6" s="354"/>
      <c r="M6" s="354"/>
      <c r="N6" s="354"/>
    </row>
    <row r="7" spans="1:14" ht="16.5" customHeight="1">
      <c r="A7" s="23"/>
      <c r="B7" s="25"/>
      <c r="C7" s="22"/>
      <c r="D7" s="355" t="s">
        <v>53</v>
      </c>
      <c r="E7" s="355"/>
      <c r="F7" s="355"/>
      <c r="G7" s="355"/>
      <c r="H7" s="355"/>
      <c r="I7" s="355"/>
      <c r="J7" s="355"/>
      <c r="K7" s="355"/>
      <c r="L7" s="355"/>
      <c r="M7" s="76"/>
      <c r="N7" s="76"/>
    </row>
    <row r="8" spans="1:14" ht="16.5" customHeight="1">
      <c r="B8" s="25"/>
      <c r="C8" s="26"/>
      <c r="D8" s="77" t="s">
        <v>54</v>
      </c>
      <c r="F8" s="58"/>
      <c r="H8" s="58"/>
      <c r="J8" s="78" t="s">
        <v>56</v>
      </c>
      <c r="K8" s="78"/>
      <c r="L8" s="79"/>
      <c r="N8" s="78"/>
    </row>
    <row r="9" spans="1:14" ht="16.5" customHeight="1">
      <c r="B9" s="25"/>
      <c r="C9" s="26"/>
      <c r="D9" s="77" t="s">
        <v>57</v>
      </c>
      <c r="E9" s="78"/>
      <c r="F9" s="117"/>
      <c r="G9" s="78"/>
      <c r="H9" s="117" t="s">
        <v>55</v>
      </c>
      <c r="I9" s="78"/>
      <c r="J9" s="78" t="s">
        <v>59</v>
      </c>
      <c r="K9" s="78"/>
      <c r="L9" s="78" t="s">
        <v>60</v>
      </c>
      <c r="N9" s="78"/>
    </row>
    <row r="10" spans="1:14" ht="16.5" customHeight="1">
      <c r="B10" s="25"/>
      <c r="C10" s="26"/>
      <c r="D10" s="77" t="s">
        <v>61</v>
      </c>
      <c r="E10" s="78"/>
      <c r="F10" s="117" t="s">
        <v>151</v>
      </c>
      <c r="G10" s="78"/>
      <c r="H10" s="117" t="s">
        <v>58</v>
      </c>
      <c r="I10" s="78"/>
      <c r="J10" s="78" t="s">
        <v>63</v>
      </c>
      <c r="K10" s="78"/>
      <c r="L10" s="78" t="s">
        <v>64</v>
      </c>
      <c r="N10" s="78"/>
    </row>
    <row r="11" spans="1:14" ht="16.5" customHeight="1">
      <c r="C11" s="26"/>
      <c r="D11" s="80" t="s">
        <v>65</v>
      </c>
      <c r="E11" s="78"/>
      <c r="F11" s="81" t="s">
        <v>182</v>
      </c>
      <c r="G11" s="78"/>
      <c r="H11" s="81" t="s">
        <v>39</v>
      </c>
      <c r="I11" s="78"/>
      <c r="J11" s="82" t="s">
        <v>66</v>
      </c>
      <c r="K11" s="83"/>
      <c r="L11" s="82" t="s">
        <v>67</v>
      </c>
      <c r="M11" s="73"/>
      <c r="N11" s="82" t="s">
        <v>68</v>
      </c>
    </row>
    <row r="12" spans="1:14" ht="16.5" customHeight="1">
      <c r="B12" s="25"/>
      <c r="C12" s="26"/>
      <c r="D12" s="84"/>
      <c r="E12" s="83"/>
      <c r="F12" s="84"/>
      <c r="G12" s="83"/>
      <c r="H12" s="84"/>
      <c r="I12" s="83"/>
      <c r="J12" s="84"/>
      <c r="K12" s="83"/>
      <c r="L12" s="78"/>
      <c r="M12" s="73"/>
      <c r="N12" s="78"/>
    </row>
    <row r="13" spans="1:14" ht="16.5" customHeight="1">
      <c r="A13" s="27" t="s">
        <v>114</v>
      </c>
      <c r="B13" s="25"/>
      <c r="C13" s="26"/>
      <c r="D13" s="159">
        <v>4578999980</v>
      </c>
      <c r="E13" s="159"/>
      <c r="F13" s="87">
        <v>0</v>
      </c>
      <c r="G13" s="159"/>
      <c r="H13" s="159">
        <v>1015525222</v>
      </c>
      <c r="I13" s="159"/>
      <c r="J13" s="85">
        <v>-22886961</v>
      </c>
      <c r="K13" s="159"/>
      <c r="L13" s="159">
        <v>5571638241</v>
      </c>
      <c r="M13" s="159"/>
      <c r="N13" s="159">
        <f>SUM(L13:M13)</f>
        <v>5571638241</v>
      </c>
    </row>
    <row r="14" spans="1:14" ht="16.5" customHeight="1">
      <c r="A14" s="27" t="s">
        <v>198</v>
      </c>
      <c r="B14" s="29"/>
      <c r="C14" s="26"/>
      <c r="D14" s="160"/>
      <c r="E14" s="161"/>
      <c r="F14" s="160"/>
      <c r="G14" s="161"/>
      <c r="H14" s="160"/>
      <c r="I14" s="161"/>
      <c r="J14" s="160"/>
      <c r="K14" s="161"/>
      <c r="L14" s="160"/>
      <c r="M14" s="162"/>
      <c r="N14" s="160"/>
    </row>
    <row r="15" spans="1:14" ht="16.5" customHeight="1">
      <c r="A15" s="17" t="s">
        <v>191</v>
      </c>
      <c r="B15" s="29"/>
      <c r="C15" s="26"/>
      <c r="D15" s="88">
        <v>0</v>
      </c>
      <c r="E15" s="86"/>
      <c r="F15" s="88">
        <v>0</v>
      </c>
      <c r="G15" s="86"/>
      <c r="H15" s="88">
        <v>569983196</v>
      </c>
      <c r="I15" s="86"/>
      <c r="J15" s="88">
        <v>0</v>
      </c>
      <c r="K15" s="86"/>
      <c r="L15" s="89">
        <v>569983196</v>
      </c>
      <c r="M15" s="73"/>
      <c r="N15" s="89">
        <f>SUM(L15:M15)</f>
        <v>569983196</v>
      </c>
    </row>
    <row r="16" spans="1:14" ht="16.5" customHeight="1">
      <c r="A16" s="28"/>
      <c r="B16" s="29"/>
      <c r="C16" s="26"/>
      <c r="D16" s="85"/>
      <c r="E16" s="86"/>
      <c r="F16" s="85"/>
      <c r="G16" s="86"/>
      <c r="H16" s="85"/>
      <c r="I16" s="86"/>
      <c r="J16" s="85"/>
      <c r="K16" s="86"/>
      <c r="L16" s="73"/>
      <c r="M16" s="73"/>
      <c r="N16" s="73"/>
    </row>
    <row r="17" spans="1:14" ht="16.5" customHeight="1" thickBot="1">
      <c r="A17" s="28" t="s">
        <v>212</v>
      </c>
      <c r="B17" s="29"/>
      <c r="C17" s="26"/>
      <c r="D17" s="164">
        <f>SUM(D13:D15)</f>
        <v>4578999980</v>
      </c>
      <c r="E17" s="86"/>
      <c r="F17" s="164">
        <f>SUM(F13:F15)</f>
        <v>0</v>
      </c>
      <c r="G17" s="86"/>
      <c r="H17" s="164">
        <f>SUM(H13:H15)</f>
        <v>1585508418</v>
      </c>
      <c r="I17" s="86"/>
      <c r="J17" s="164">
        <f>SUM(J13:J15)</f>
        <v>-22886961</v>
      </c>
      <c r="K17" s="86"/>
      <c r="L17" s="164">
        <f>SUM(L13:L15)</f>
        <v>6141621437</v>
      </c>
      <c r="M17" s="73"/>
      <c r="N17" s="164">
        <f>SUM(N13:N15)</f>
        <v>6141621437</v>
      </c>
    </row>
    <row r="18" spans="1:14" ht="14.1" customHeight="1" thickTop="1">
      <c r="A18" s="28"/>
      <c r="B18" s="29"/>
      <c r="C18" s="26"/>
      <c r="D18" s="85"/>
      <c r="E18" s="86"/>
      <c r="F18" s="85"/>
      <c r="G18" s="86"/>
      <c r="H18" s="85"/>
      <c r="I18" s="86"/>
      <c r="J18" s="85"/>
      <c r="K18" s="86"/>
      <c r="L18" s="85"/>
      <c r="M18" s="73"/>
      <c r="N18" s="85"/>
    </row>
    <row r="19" spans="1:14" ht="14.1" customHeight="1">
      <c r="A19" s="28"/>
      <c r="B19" s="29"/>
      <c r="C19" s="26"/>
      <c r="D19" s="85"/>
      <c r="E19" s="86"/>
      <c r="F19" s="85"/>
      <c r="G19" s="86"/>
      <c r="H19" s="85"/>
      <c r="I19" s="86"/>
      <c r="J19" s="85"/>
      <c r="K19" s="86"/>
      <c r="L19" s="85"/>
      <c r="M19" s="73"/>
      <c r="N19" s="85"/>
    </row>
    <row r="20" spans="1:14" ht="16.5" customHeight="1">
      <c r="A20" s="23"/>
      <c r="B20" s="25"/>
      <c r="C20" s="22"/>
      <c r="D20" s="354" t="s">
        <v>95</v>
      </c>
      <c r="E20" s="354"/>
      <c r="F20" s="354"/>
      <c r="G20" s="354"/>
      <c r="H20" s="354"/>
      <c r="I20" s="354"/>
      <c r="J20" s="354"/>
      <c r="K20" s="354"/>
      <c r="L20" s="354"/>
      <c r="M20" s="354"/>
      <c r="N20" s="354"/>
    </row>
    <row r="21" spans="1:14" ht="16.5" customHeight="1">
      <c r="A21" s="23"/>
      <c r="B21" s="25"/>
      <c r="C21" s="22"/>
      <c r="D21" s="355" t="s">
        <v>53</v>
      </c>
      <c r="E21" s="355"/>
      <c r="F21" s="355"/>
      <c r="G21" s="355"/>
      <c r="H21" s="355"/>
      <c r="I21" s="355"/>
      <c r="J21" s="355"/>
      <c r="K21" s="355"/>
      <c r="L21" s="355"/>
      <c r="M21" s="76"/>
      <c r="N21" s="76"/>
    </row>
    <row r="22" spans="1:14" ht="16.5" customHeight="1">
      <c r="B22" s="25"/>
      <c r="C22" s="26"/>
      <c r="D22" s="77" t="s">
        <v>54</v>
      </c>
      <c r="F22" s="58"/>
      <c r="H22" s="58"/>
      <c r="J22" s="78" t="s">
        <v>56</v>
      </c>
      <c r="K22" s="78"/>
      <c r="L22" s="79"/>
      <c r="N22" s="78"/>
    </row>
    <row r="23" spans="1:14" ht="16.5" customHeight="1">
      <c r="B23" s="25"/>
      <c r="C23" s="26"/>
      <c r="D23" s="77" t="s">
        <v>57</v>
      </c>
      <c r="E23" s="78"/>
      <c r="F23" s="117"/>
      <c r="G23" s="78"/>
      <c r="H23" s="117" t="s">
        <v>55</v>
      </c>
      <c r="I23" s="78"/>
      <c r="J23" s="78" t="s">
        <v>59</v>
      </c>
      <c r="K23" s="78"/>
      <c r="L23" s="78" t="s">
        <v>60</v>
      </c>
      <c r="N23" s="78"/>
    </row>
    <row r="24" spans="1:14" ht="16.5" customHeight="1">
      <c r="B24" s="25"/>
      <c r="C24" s="26"/>
      <c r="D24" s="77" t="s">
        <v>61</v>
      </c>
      <c r="E24" s="78"/>
      <c r="F24" s="117" t="s">
        <v>151</v>
      </c>
      <c r="G24" s="78"/>
      <c r="H24" s="117" t="s">
        <v>58</v>
      </c>
      <c r="I24" s="78"/>
      <c r="J24" s="78" t="s">
        <v>63</v>
      </c>
      <c r="K24" s="78"/>
      <c r="L24" s="78" t="s">
        <v>64</v>
      </c>
      <c r="N24" s="78"/>
    </row>
    <row r="25" spans="1:14" ht="16.5" customHeight="1">
      <c r="B25" s="184" t="s">
        <v>201</v>
      </c>
      <c r="C25" s="26"/>
      <c r="D25" s="80" t="s">
        <v>65</v>
      </c>
      <c r="E25" s="78"/>
      <c r="F25" s="81" t="s">
        <v>182</v>
      </c>
      <c r="G25" s="78"/>
      <c r="H25" s="81" t="s">
        <v>39</v>
      </c>
      <c r="I25" s="78"/>
      <c r="J25" s="82" t="s">
        <v>66</v>
      </c>
      <c r="K25" s="83"/>
      <c r="L25" s="82" t="s">
        <v>67</v>
      </c>
      <c r="M25" s="73"/>
      <c r="N25" s="82" t="s">
        <v>68</v>
      </c>
    </row>
    <row r="26" spans="1:14" ht="16.5" customHeight="1">
      <c r="B26" s="25"/>
      <c r="C26" s="26"/>
      <c r="D26" s="143"/>
      <c r="E26" s="83"/>
      <c r="F26" s="143"/>
      <c r="G26" s="83"/>
      <c r="H26" s="143"/>
      <c r="I26" s="83"/>
      <c r="J26" s="143"/>
      <c r="K26" s="83"/>
      <c r="L26" s="148"/>
      <c r="M26" s="73"/>
      <c r="N26" s="148"/>
    </row>
    <row r="27" spans="1:14" ht="16.5" customHeight="1">
      <c r="A27" s="27" t="s">
        <v>148</v>
      </c>
      <c r="B27" s="25"/>
      <c r="C27" s="26"/>
      <c r="D27" s="144">
        <v>5087999980</v>
      </c>
      <c r="E27" s="86"/>
      <c r="F27" s="144">
        <v>3896006978</v>
      </c>
      <c r="G27" s="86"/>
      <c r="H27" s="144">
        <v>1831919622</v>
      </c>
      <c r="I27" s="86"/>
      <c r="J27" s="144">
        <v>-22886961</v>
      </c>
      <c r="K27" s="86"/>
      <c r="L27" s="144">
        <f>SUM(D27:J27)</f>
        <v>10793039619</v>
      </c>
      <c r="M27" s="73"/>
      <c r="N27" s="144">
        <f>SUM(L27:M27)</f>
        <v>10793039619</v>
      </c>
    </row>
    <row r="28" spans="1:14" ht="16.5" customHeight="1">
      <c r="A28" s="27" t="s">
        <v>198</v>
      </c>
      <c r="B28" s="25"/>
      <c r="C28" s="26"/>
      <c r="D28" s="145"/>
      <c r="E28" s="86"/>
      <c r="F28" s="145"/>
      <c r="G28" s="86"/>
      <c r="H28" s="145"/>
      <c r="I28" s="86"/>
      <c r="J28" s="145"/>
      <c r="K28" s="86"/>
      <c r="L28" s="149"/>
      <c r="M28" s="73"/>
      <c r="N28" s="144"/>
    </row>
    <row r="29" spans="1:14" ht="16.5" customHeight="1">
      <c r="A29" s="17" t="s">
        <v>200</v>
      </c>
      <c r="B29" s="15">
        <v>26</v>
      </c>
      <c r="C29" s="26"/>
      <c r="D29" s="145">
        <v>0</v>
      </c>
      <c r="E29" s="86"/>
      <c r="F29" s="145">
        <v>0</v>
      </c>
      <c r="G29" s="86"/>
      <c r="H29" s="145">
        <v>-305279807</v>
      </c>
      <c r="I29" s="86"/>
      <c r="J29" s="145">
        <v>0</v>
      </c>
      <c r="K29" s="86"/>
      <c r="L29" s="149">
        <v>-305279807</v>
      </c>
      <c r="M29" s="73"/>
      <c r="N29" s="144">
        <v>-305279807</v>
      </c>
    </row>
    <row r="30" spans="1:14" ht="16.5" customHeight="1">
      <c r="A30" s="17" t="s">
        <v>192</v>
      </c>
      <c r="B30" s="25"/>
      <c r="C30" s="26"/>
      <c r="D30" s="146">
        <v>0</v>
      </c>
      <c r="E30" s="86"/>
      <c r="F30" s="146">
        <v>0</v>
      </c>
      <c r="G30" s="86"/>
      <c r="H30" s="146">
        <f>'5 (P&amp;L)6M'!G39</f>
        <v>1253581818</v>
      </c>
      <c r="I30" s="86"/>
      <c r="J30" s="146">
        <v>0</v>
      </c>
      <c r="K30" s="86"/>
      <c r="L30" s="150">
        <f>SUM(D30:K30)</f>
        <v>1253581818</v>
      </c>
      <c r="M30" s="73"/>
      <c r="N30" s="152">
        <f>SUM(L30)</f>
        <v>1253581818</v>
      </c>
    </row>
    <row r="31" spans="1:14" ht="16.5" customHeight="1">
      <c r="B31" s="25"/>
      <c r="C31" s="26"/>
      <c r="D31" s="144"/>
      <c r="E31" s="86"/>
      <c r="F31" s="144"/>
      <c r="G31" s="86"/>
      <c r="H31" s="144"/>
      <c r="I31" s="86"/>
      <c r="J31" s="144"/>
      <c r="K31" s="86"/>
      <c r="L31" s="151"/>
      <c r="M31" s="73"/>
      <c r="N31" s="151"/>
    </row>
    <row r="32" spans="1:14" ht="16.5" customHeight="1" thickBot="1">
      <c r="A32" s="28" t="s">
        <v>213</v>
      </c>
      <c r="B32" s="25"/>
      <c r="C32" s="26"/>
      <c r="D32" s="147">
        <f>SUM(D27:D30)</f>
        <v>5087999980</v>
      </c>
      <c r="E32" s="86"/>
      <c r="F32" s="147">
        <f>SUM(F27:F30)</f>
        <v>3896006978</v>
      </c>
      <c r="G32" s="86"/>
      <c r="H32" s="147">
        <f>SUM(H27:H30)</f>
        <v>2780221633</v>
      </c>
      <c r="I32" s="86"/>
      <c r="J32" s="147">
        <f>SUM(J27:J30)</f>
        <v>-22886961</v>
      </c>
      <c r="K32" s="86"/>
      <c r="L32" s="147">
        <f>SUM(L27:L30)</f>
        <v>11741341630</v>
      </c>
      <c r="M32" s="73"/>
      <c r="N32" s="147">
        <f>SUM(N27:N30)</f>
        <v>11741341630</v>
      </c>
    </row>
    <row r="33" spans="1:14" ht="16.5" customHeight="1" thickTop="1">
      <c r="A33" s="28"/>
      <c r="B33" s="25"/>
      <c r="C33" s="26"/>
      <c r="D33" s="85"/>
      <c r="E33" s="86"/>
      <c r="F33" s="85"/>
      <c r="G33" s="86"/>
      <c r="H33" s="85"/>
      <c r="I33" s="86"/>
      <c r="J33" s="85"/>
      <c r="K33" s="86"/>
      <c r="L33" s="85"/>
      <c r="M33" s="73"/>
      <c r="N33" s="85"/>
    </row>
    <row r="34" spans="1:14" ht="3" customHeight="1">
      <c r="A34" s="28"/>
      <c r="B34" s="25"/>
      <c r="C34" s="26"/>
      <c r="D34" s="85"/>
      <c r="E34" s="86"/>
      <c r="F34" s="85"/>
      <c r="G34" s="86"/>
      <c r="H34" s="85"/>
      <c r="I34" s="86"/>
      <c r="J34" s="85"/>
      <c r="K34" s="86"/>
      <c r="L34" s="85"/>
      <c r="M34" s="73"/>
      <c r="N34" s="85"/>
    </row>
    <row r="35" spans="1:14" ht="21.95" customHeight="1">
      <c r="A35" s="353" t="str">
        <f>'4 (P&amp;L)3M'!61:61</f>
        <v>The accompanying notes on pages 11 to 48 are an integral part of these interim consolidated and separate financial information.</v>
      </c>
      <c r="B35" s="353"/>
      <c r="C35" s="353"/>
      <c r="D35" s="353"/>
      <c r="E35" s="353"/>
      <c r="F35" s="353"/>
      <c r="G35" s="353"/>
      <c r="H35" s="353"/>
      <c r="I35" s="353"/>
      <c r="J35" s="353"/>
      <c r="K35" s="353"/>
      <c r="L35" s="353"/>
      <c r="M35" s="353"/>
      <c r="N35" s="353"/>
    </row>
  </sheetData>
  <mergeCells count="5">
    <mergeCell ref="A35:N35"/>
    <mergeCell ref="D6:N6"/>
    <mergeCell ref="D7:L7"/>
    <mergeCell ref="D20:N20"/>
    <mergeCell ref="D21:L21"/>
  </mergeCells>
  <pageMargins left="0.5" right="0.5" top="0.5" bottom="0.6" header="0.49" footer="0.4"/>
  <pageSetup paperSize="9" scale="95" firstPageNumber="6" fitToHeight="0" orientation="landscape" useFirstPageNumber="1" horizontalDpi="1200" verticalDpi="1200" r:id="rId1"/>
  <headerFooter>
    <oddFooter>&amp;R&amp;"Arial,Regular"&amp;9&amp;P</oddFooter>
  </headerFooter>
  <ignoredErrors>
    <ignoredError sqref="A3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8"/>
  <sheetViews>
    <sheetView zoomScaleNormal="100" zoomScaleSheetLayoutView="100" workbookViewId="0">
      <selection activeCell="I3" sqref="I3"/>
    </sheetView>
  </sheetViews>
  <sheetFormatPr defaultColWidth="1.5703125" defaultRowHeight="16.5" customHeight="1"/>
  <cols>
    <col min="1" max="1" width="1.7109375" style="9" customWidth="1"/>
    <col min="2" max="2" width="28.28515625" style="9" customWidth="1"/>
    <col min="3" max="3" width="4.85546875" style="100" customWidth="1"/>
    <col min="4" max="4" width="1" style="9" customWidth="1"/>
    <col min="5" max="5" width="12.42578125" style="90" customWidth="1"/>
    <col min="6" max="6" width="0.85546875" style="90" customWidth="1"/>
    <col min="7" max="7" width="11.85546875" style="90" customWidth="1"/>
    <col min="8" max="8" width="0.85546875" style="90" customWidth="1"/>
    <col min="9" max="9" width="14.7109375" style="90" customWidth="1"/>
    <col min="10" max="10" width="0.85546875" style="90" customWidth="1"/>
    <col min="11" max="11" width="12.28515625" style="90" customWidth="1"/>
    <col min="12" max="213" width="9.140625" style="9" customWidth="1"/>
    <col min="214" max="16384" width="1.5703125" style="9"/>
  </cols>
  <sheetData>
    <row r="1" spans="1:11" ht="16.5" customHeight="1">
      <c r="A1" s="7" t="str">
        <f>'2-3'!A1</f>
        <v>Absolute Clean Energy Public Company Limited</v>
      </c>
      <c r="B1" s="10"/>
      <c r="C1" s="97"/>
      <c r="D1" s="10"/>
    </row>
    <row r="2" spans="1:11" ht="16.5" customHeight="1">
      <c r="A2" s="8" t="str">
        <f>+'6'!A2</f>
        <v>Statement of Changes in Equity</v>
      </c>
      <c r="B2" s="10"/>
      <c r="C2" s="97"/>
      <c r="D2" s="10"/>
    </row>
    <row r="3" spans="1:11" ht="16.5" customHeight="1">
      <c r="A3" s="11" t="str">
        <f>+'6'!A3</f>
        <v>For the nine-month period ended 30 September 2020</v>
      </c>
      <c r="B3" s="12"/>
      <c r="C3" s="98"/>
      <c r="D3" s="12"/>
      <c r="E3" s="91"/>
      <c r="F3" s="91"/>
      <c r="G3" s="91"/>
      <c r="H3" s="91"/>
      <c r="I3" s="91"/>
      <c r="J3" s="91"/>
      <c r="K3" s="91"/>
    </row>
    <row r="4" spans="1:11" ht="16.5" customHeight="1">
      <c r="B4" s="10"/>
      <c r="C4" s="99"/>
      <c r="D4" s="10"/>
      <c r="E4" s="92"/>
      <c r="F4" s="92"/>
      <c r="G4" s="92"/>
      <c r="H4" s="92"/>
      <c r="I4" s="92"/>
      <c r="J4" s="92"/>
      <c r="K4" s="92"/>
    </row>
    <row r="5" spans="1:11" ht="16.5" customHeight="1">
      <c r="B5" s="10"/>
      <c r="C5" s="99"/>
      <c r="D5" s="10"/>
      <c r="E5" s="92"/>
      <c r="F5" s="92"/>
      <c r="G5" s="92"/>
      <c r="H5" s="92"/>
      <c r="I5" s="92"/>
      <c r="J5" s="92"/>
      <c r="K5" s="92"/>
    </row>
    <row r="6" spans="1:11" s="302" customFormat="1" ht="16.5" customHeight="1">
      <c r="C6" s="303"/>
      <c r="E6" s="356" t="s">
        <v>96</v>
      </c>
      <c r="F6" s="356"/>
      <c r="G6" s="356"/>
      <c r="H6" s="356"/>
      <c r="I6" s="356"/>
      <c r="J6" s="356"/>
      <c r="K6" s="356"/>
    </row>
    <row r="7" spans="1:11" s="302" customFormat="1" ht="16.5" customHeight="1">
      <c r="B7" s="304"/>
      <c r="C7" s="303"/>
      <c r="D7" s="304"/>
      <c r="E7" s="305" t="s">
        <v>54</v>
      </c>
      <c r="F7" s="306"/>
      <c r="G7" s="305"/>
      <c r="H7" s="306"/>
      <c r="I7" s="305" t="s">
        <v>55</v>
      </c>
      <c r="J7" s="305"/>
      <c r="K7" s="305"/>
    </row>
    <row r="8" spans="1:11" s="302" customFormat="1" ht="16.5" customHeight="1">
      <c r="B8" s="304"/>
      <c r="C8" s="303"/>
      <c r="D8" s="304"/>
      <c r="E8" s="305" t="s">
        <v>57</v>
      </c>
      <c r="F8" s="306"/>
      <c r="G8" s="305"/>
      <c r="H8" s="306"/>
      <c r="I8" s="305" t="s">
        <v>58</v>
      </c>
      <c r="J8" s="305"/>
      <c r="K8" s="305"/>
    </row>
    <row r="9" spans="1:11" s="302" customFormat="1" ht="16.5" customHeight="1">
      <c r="B9" s="307"/>
      <c r="C9" s="303"/>
      <c r="D9" s="307"/>
      <c r="E9" s="305" t="s">
        <v>61</v>
      </c>
      <c r="F9" s="308"/>
      <c r="G9" s="305" t="s">
        <v>151</v>
      </c>
      <c r="H9" s="308"/>
      <c r="I9" s="305" t="s">
        <v>62</v>
      </c>
      <c r="J9" s="305"/>
      <c r="K9" s="305"/>
    </row>
    <row r="10" spans="1:11" s="302" customFormat="1" ht="16.5" customHeight="1">
      <c r="B10" s="307"/>
      <c r="D10" s="307"/>
      <c r="E10" s="310" t="s">
        <v>65</v>
      </c>
      <c r="F10" s="311"/>
      <c r="G10" s="310" t="s">
        <v>182</v>
      </c>
      <c r="H10" s="311"/>
      <c r="I10" s="310" t="s">
        <v>39</v>
      </c>
      <c r="J10" s="311"/>
      <c r="K10" s="310" t="s">
        <v>68</v>
      </c>
    </row>
    <row r="11" spans="1:11" s="302" customFormat="1" ht="16.5" customHeight="1">
      <c r="A11" s="312"/>
      <c r="B11" s="313"/>
      <c r="C11" s="303"/>
      <c r="D11" s="313"/>
      <c r="E11" s="314"/>
      <c r="F11" s="315"/>
      <c r="G11" s="314"/>
      <c r="H11" s="315"/>
      <c r="I11" s="314"/>
      <c r="J11" s="315"/>
      <c r="K11" s="314"/>
    </row>
    <row r="12" spans="1:11" s="302" customFormat="1" ht="16.5" customHeight="1">
      <c r="A12" s="316" t="s">
        <v>114</v>
      </c>
      <c r="B12" s="317"/>
      <c r="C12" s="303"/>
      <c r="D12" s="317"/>
      <c r="E12" s="318">
        <v>4578999980</v>
      </c>
      <c r="F12" s="319"/>
      <c r="G12" s="320">
        <v>0</v>
      </c>
      <c r="H12" s="319"/>
      <c r="I12" s="320">
        <v>-10542173</v>
      </c>
      <c r="J12" s="319"/>
      <c r="K12" s="319">
        <f>SUM(E12:I12)</f>
        <v>4568457807</v>
      </c>
    </row>
    <row r="13" spans="1:11" s="302" customFormat="1" ht="16.5" customHeight="1">
      <c r="A13" s="316" t="s">
        <v>198</v>
      </c>
      <c r="B13" s="313"/>
      <c r="C13" s="303"/>
      <c r="D13" s="313"/>
      <c r="E13" s="315"/>
      <c r="F13" s="315"/>
      <c r="G13" s="315"/>
      <c r="H13" s="315"/>
      <c r="I13" s="315"/>
      <c r="J13" s="315"/>
      <c r="K13" s="315"/>
    </row>
    <row r="14" spans="1:11" s="302" customFormat="1" ht="16.5" customHeight="1">
      <c r="A14" s="321" t="s">
        <v>224</v>
      </c>
      <c r="B14" s="313"/>
      <c r="C14" s="322"/>
      <c r="D14" s="313"/>
    </row>
    <row r="15" spans="1:11" s="302" customFormat="1" ht="16.5" customHeight="1">
      <c r="A15" s="321"/>
      <c r="B15" s="313" t="s">
        <v>225</v>
      </c>
      <c r="C15" s="322"/>
      <c r="D15" s="313"/>
      <c r="E15" s="323">
        <v>0</v>
      </c>
      <c r="F15" s="315"/>
      <c r="G15" s="323">
        <v>0</v>
      </c>
      <c r="H15" s="315"/>
      <c r="I15" s="323">
        <f>'5 (P&amp;L)6M'!M39</f>
        <v>-82825721</v>
      </c>
      <c r="J15" s="315"/>
      <c r="K15" s="323">
        <f>SUM(E15:I15)</f>
        <v>-82825721</v>
      </c>
    </row>
    <row r="16" spans="1:11" s="302" customFormat="1" ht="16.5" customHeight="1">
      <c r="A16" s="321"/>
      <c r="B16" s="317"/>
      <c r="C16" s="322"/>
      <c r="D16" s="317"/>
      <c r="E16" s="314"/>
      <c r="F16" s="315"/>
      <c r="G16" s="314"/>
      <c r="H16" s="315"/>
      <c r="I16" s="314"/>
      <c r="J16" s="315"/>
      <c r="K16" s="314"/>
    </row>
    <row r="17" spans="1:11" s="302" customFormat="1" ht="16.5" customHeight="1" thickBot="1">
      <c r="A17" s="324" t="s">
        <v>214</v>
      </c>
      <c r="B17" s="317"/>
      <c r="C17" s="322"/>
      <c r="D17" s="317"/>
      <c r="E17" s="325">
        <f>SUM(E12:E15)</f>
        <v>4578999980</v>
      </c>
      <c r="F17" s="315"/>
      <c r="G17" s="325">
        <f>SUM(G12:G15)</f>
        <v>0</v>
      </c>
      <c r="H17" s="315"/>
      <c r="I17" s="325">
        <f>SUM(I12:I15)</f>
        <v>-93367894</v>
      </c>
      <c r="J17" s="315"/>
      <c r="K17" s="326">
        <f>SUM(K12:K15)</f>
        <v>4485632086</v>
      </c>
    </row>
    <row r="18" spans="1:11" s="302" customFormat="1" ht="16.5" customHeight="1" thickTop="1">
      <c r="A18" s="324"/>
      <c r="B18" s="317"/>
      <c r="C18" s="322"/>
      <c r="D18" s="317"/>
      <c r="E18" s="318"/>
      <c r="F18" s="315"/>
      <c r="G18" s="318"/>
      <c r="H18" s="315"/>
      <c r="I18" s="318"/>
      <c r="J18" s="315"/>
      <c r="K18" s="327"/>
    </row>
    <row r="19" spans="1:11" s="302" customFormat="1" ht="16.5" customHeight="1">
      <c r="C19" s="322"/>
      <c r="E19" s="356" t="s">
        <v>96</v>
      </c>
      <c r="F19" s="356"/>
      <c r="G19" s="356"/>
      <c r="H19" s="356"/>
      <c r="I19" s="356"/>
      <c r="J19" s="356"/>
      <c r="K19" s="356"/>
    </row>
    <row r="20" spans="1:11" s="302" customFormat="1" ht="16.5" customHeight="1">
      <c r="B20" s="304"/>
      <c r="C20" s="322"/>
      <c r="D20" s="304"/>
      <c r="E20" s="305" t="s">
        <v>54</v>
      </c>
      <c r="F20" s="306"/>
      <c r="G20" s="305"/>
      <c r="H20" s="306"/>
      <c r="I20" s="305" t="s">
        <v>55</v>
      </c>
      <c r="J20" s="305"/>
      <c r="K20" s="305"/>
    </row>
    <row r="21" spans="1:11" s="302" customFormat="1" ht="16.5" customHeight="1">
      <c r="B21" s="304"/>
      <c r="C21" s="303"/>
      <c r="D21" s="304"/>
      <c r="E21" s="305" t="s">
        <v>57</v>
      </c>
      <c r="F21" s="306"/>
      <c r="G21" s="305"/>
      <c r="H21" s="306"/>
      <c r="I21" s="305" t="s">
        <v>58</v>
      </c>
      <c r="J21" s="305"/>
      <c r="K21" s="305"/>
    </row>
    <row r="22" spans="1:11" s="302" customFormat="1" ht="16.5" customHeight="1">
      <c r="B22" s="307"/>
      <c r="C22" s="303"/>
      <c r="D22" s="307"/>
      <c r="E22" s="305" t="s">
        <v>61</v>
      </c>
      <c r="F22" s="308"/>
      <c r="G22" s="305" t="s">
        <v>151</v>
      </c>
      <c r="H22" s="308"/>
      <c r="I22" s="305" t="s">
        <v>62</v>
      </c>
      <c r="J22" s="305"/>
      <c r="K22" s="305"/>
    </row>
    <row r="23" spans="1:11" s="302" customFormat="1" ht="16.5" customHeight="1">
      <c r="B23" s="307"/>
      <c r="C23" s="309" t="s">
        <v>201</v>
      </c>
      <c r="D23" s="307"/>
      <c r="E23" s="310" t="s">
        <v>65</v>
      </c>
      <c r="F23" s="311"/>
      <c r="G23" s="310" t="s">
        <v>182</v>
      </c>
      <c r="H23" s="311"/>
      <c r="I23" s="310" t="s">
        <v>39</v>
      </c>
      <c r="J23" s="311"/>
      <c r="K23" s="310" t="s">
        <v>68</v>
      </c>
    </row>
    <row r="24" spans="1:11" s="302" customFormat="1" ht="16.5" customHeight="1">
      <c r="B24" s="307"/>
      <c r="C24" s="303"/>
      <c r="D24" s="307"/>
      <c r="E24" s="328"/>
      <c r="F24" s="311"/>
      <c r="G24" s="328"/>
      <c r="H24" s="311"/>
      <c r="I24" s="328"/>
      <c r="J24" s="311"/>
      <c r="K24" s="328"/>
    </row>
    <row r="25" spans="1:11" s="302" customFormat="1" ht="16.5" customHeight="1">
      <c r="A25" s="316" t="s">
        <v>148</v>
      </c>
      <c r="B25" s="317"/>
      <c r="C25" s="303"/>
      <c r="D25" s="317"/>
      <c r="E25" s="329">
        <v>5087999980</v>
      </c>
      <c r="F25" s="319"/>
      <c r="G25" s="330">
        <v>3896006978</v>
      </c>
      <c r="H25" s="319"/>
      <c r="I25" s="330">
        <v>-135015300</v>
      </c>
      <c r="J25" s="319"/>
      <c r="K25" s="331">
        <f>SUM(E25:I25)</f>
        <v>8848991658</v>
      </c>
    </row>
    <row r="26" spans="1:11" s="302" customFormat="1" ht="16.5" customHeight="1">
      <c r="A26" s="316" t="s">
        <v>198</v>
      </c>
      <c r="B26" s="317"/>
      <c r="C26" s="303"/>
      <c r="D26" s="317"/>
      <c r="E26" s="332"/>
      <c r="F26" s="315"/>
      <c r="G26" s="332"/>
      <c r="H26" s="315"/>
      <c r="I26" s="332"/>
      <c r="J26" s="315"/>
      <c r="K26" s="332"/>
    </row>
    <row r="27" spans="1:11" s="302" customFormat="1" ht="16.5" customHeight="1">
      <c r="A27" s="321" t="s">
        <v>200</v>
      </c>
      <c r="B27" s="317"/>
      <c r="C27" s="333">
        <v>26</v>
      </c>
      <c r="D27" s="317"/>
      <c r="E27" s="332">
        <v>0</v>
      </c>
      <c r="F27" s="315"/>
      <c r="G27" s="332">
        <v>0</v>
      </c>
      <c r="H27" s="315"/>
      <c r="I27" s="332">
        <v>-305279807</v>
      </c>
      <c r="J27" s="315"/>
      <c r="K27" s="332">
        <v>-305279807</v>
      </c>
    </row>
    <row r="28" spans="1:11" s="302" customFormat="1" ht="16.5" customHeight="1">
      <c r="A28" s="321" t="s">
        <v>224</v>
      </c>
      <c r="B28" s="317"/>
      <c r="C28" s="303"/>
      <c r="D28" s="317"/>
      <c r="E28" s="332"/>
      <c r="F28" s="315"/>
      <c r="G28" s="332"/>
      <c r="I28" s="332"/>
      <c r="K28" s="332"/>
    </row>
    <row r="29" spans="1:11" s="302" customFormat="1" ht="16.5" customHeight="1">
      <c r="A29" s="321"/>
      <c r="B29" s="343" t="s">
        <v>225</v>
      </c>
      <c r="C29" s="303"/>
      <c r="D29" s="317"/>
      <c r="E29" s="334">
        <v>0</v>
      </c>
      <c r="F29" s="315"/>
      <c r="G29" s="334">
        <v>0</v>
      </c>
      <c r="H29" s="315"/>
      <c r="I29" s="334">
        <v>658579118</v>
      </c>
      <c r="J29" s="315"/>
      <c r="K29" s="334">
        <v>658579118</v>
      </c>
    </row>
    <row r="30" spans="1:11" s="302" customFormat="1" ht="16.5" customHeight="1">
      <c r="A30" s="321"/>
      <c r="C30" s="303"/>
      <c r="E30" s="335"/>
      <c r="F30" s="315"/>
      <c r="G30" s="335"/>
      <c r="H30" s="315"/>
      <c r="I30" s="335"/>
      <c r="J30" s="315"/>
      <c r="K30" s="335"/>
    </row>
    <row r="31" spans="1:11" s="302" customFormat="1" ht="16.5" customHeight="1" thickBot="1">
      <c r="A31" s="324" t="s">
        <v>213</v>
      </c>
      <c r="C31" s="303"/>
      <c r="E31" s="336">
        <f>SUM(E25:E29)</f>
        <v>5087999980</v>
      </c>
      <c r="F31" s="315"/>
      <c r="G31" s="336">
        <f>SUM(G25:G29)</f>
        <v>3896006978</v>
      </c>
      <c r="H31" s="315"/>
      <c r="I31" s="336">
        <f>SUM(I25:I29)</f>
        <v>218284011</v>
      </c>
      <c r="J31" s="315"/>
      <c r="K31" s="336">
        <f>SUM(K25:K29)</f>
        <v>9202290969</v>
      </c>
    </row>
    <row r="32" spans="1:11" s="302" customFormat="1" ht="16.5" customHeight="1" thickTop="1">
      <c r="A32" s="312"/>
      <c r="C32" s="303"/>
      <c r="E32" s="318"/>
      <c r="F32" s="315"/>
      <c r="G32" s="318"/>
      <c r="H32" s="315"/>
      <c r="I32" s="318"/>
      <c r="J32" s="315"/>
      <c r="K32" s="327"/>
    </row>
    <row r="33" spans="1:11" s="302" customFormat="1" ht="16.5" customHeight="1">
      <c r="A33" s="324"/>
      <c r="B33" s="317"/>
      <c r="C33" s="303"/>
      <c r="D33" s="317"/>
      <c r="E33" s="318"/>
      <c r="F33" s="315"/>
      <c r="G33" s="318"/>
      <c r="H33" s="315"/>
      <c r="I33" s="318"/>
      <c r="J33" s="315"/>
      <c r="K33" s="327"/>
    </row>
    <row r="34" spans="1:11" s="302" customFormat="1" ht="16.5" customHeight="1">
      <c r="A34" s="324"/>
      <c r="B34" s="317"/>
      <c r="C34" s="303"/>
      <c r="D34" s="317"/>
      <c r="E34" s="318"/>
      <c r="F34" s="315"/>
      <c r="G34" s="318"/>
      <c r="H34" s="315"/>
      <c r="I34" s="318"/>
      <c r="J34" s="315"/>
      <c r="K34" s="327"/>
    </row>
    <row r="35" spans="1:11" s="302" customFormat="1" ht="16.5" customHeight="1">
      <c r="A35" s="324"/>
      <c r="B35" s="317"/>
      <c r="C35" s="303"/>
      <c r="D35" s="317"/>
      <c r="E35" s="318"/>
      <c r="F35" s="315"/>
      <c r="G35" s="318"/>
      <c r="H35" s="315"/>
      <c r="I35" s="318"/>
      <c r="J35" s="315"/>
      <c r="K35" s="327"/>
    </row>
    <row r="36" spans="1:11" s="302" customFormat="1" ht="16.5" customHeight="1">
      <c r="A36" s="324"/>
      <c r="B36" s="317"/>
      <c r="C36" s="337"/>
      <c r="D36" s="317"/>
      <c r="E36" s="318"/>
      <c r="F36" s="315"/>
      <c r="G36" s="318"/>
      <c r="H36" s="315"/>
      <c r="I36" s="318"/>
      <c r="J36" s="315"/>
      <c r="K36" s="327"/>
    </row>
    <row r="37" spans="1:11" s="302" customFormat="1" ht="16.5" customHeight="1">
      <c r="A37" s="324"/>
      <c r="B37" s="317"/>
      <c r="C37" s="337"/>
      <c r="D37" s="317"/>
      <c r="E37" s="318"/>
      <c r="F37" s="315"/>
      <c r="G37" s="318"/>
      <c r="H37" s="315"/>
      <c r="I37" s="318"/>
      <c r="J37" s="315"/>
      <c r="K37" s="327"/>
    </row>
    <row r="38" spans="1:11" s="302" customFormat="1" ht="16.5" customHeight="1">
      <c r="A38" s="324"/>
      <c r="B38" s="317"/>
      <c r="C38" s="337"/>
      <c r="D38" s="317"/>
      <c r="E38" s="318"/>
      <c r="F38" s="315"/>
      <c r="G38" s="318"/>
      <c r="H38" s="315"/>
      <c r="I38" s="318"/>
      <c r="J38" s="315"/>
      <c r="K38" s="327"/>
    </row>
    <row r="39" spans="1:11" ht="16.5" customHeight="1">
      <c r="A39" s="28"/>
      <c r="B39" s="32"/>
      <c r="D39" s="32"/>
      <c r="E39" s="93"/>
      <c r="F39" s="92"/>
      <c r="G39" s="93"/>
      <c r="H39" s="92"/>
      <c r="I39" s="93"/>
      <c r="J39" s="92"/>
      <c r="K39" s="95"/>
    </row>
    <row r="40" spans="1:11" ht="16.5" customHeight="1">
      <c r="A40" s="28"/>
      <c r="B40" s="32"/>
      <c r="D40" s="32"/>
      <c r="E40" s="93"/>
      <c r="F40" s="92"/>
      <c r="G40" s="93"/>
      <c r="H40" s="92"/>
      <c r="I40" s="93"/>
      <c r="J40" s="92"/>
      <c r="K40" s="95"/>
    </row>
    <row r="41" spans="1:11" ht="16.5" customHeight="1">
      <c r="A41" s="28"/>
      <c r="B41" s="32"/>
      <c r="D41" s="32"/>
      <c r="E41" s="93"/>
      <c r="F41" s="92"/>
      <c r="G41" s="93"/>
      <c r="H41" s="92"/>
      <c r="I41" s="93"/>
      <c r="J41" s="92"/>
      <c r="K41" s="95"/>
    </row>
    <row r="42" spans="1:11" ht="16.5" customHeight="1">
      <c r="A42" s="28"/>
      <c r="B42" s="32"/>
      <c r="D42" s="32"/>
      <c r="E42" s="93"/>
      <c r="F42" s="92"/>
      <c r="G42" s="93"/>
      <c r="H42" s="92"/>
      <c r="I42" s="93"/>
      <c r="J42" s="92"/>
      <c r="K42" s="95"/>
    </row>
    <row r="43" spans="1:11" ht="16.5" customHeight="1">
      <c r="A43" s="28"/>
      <c r="B43" s="32"/>
      <c r="D43" s="32"/>
      <c r="E43" s="93"/>
      <c r="F43" s="92"/>
      <c r="G43" s="93"/>
      <c r="H43" s="92"/>
      <c r="I43" s="93"/>
      <c r="J43" s="92"/>
      <c r="K43" s="95"/>
    </row>
    <row r="44" spans="1:11" ht="16.5" customHeight="1">
      <c r="A44" s="28"/>
      <c r="B44" s="32"/>
      <c r="D44" s="32"/>
      <c r="E44" s="93"/>
      <c r="F44" s="92"/>
      <c r="G44" s="93"/>
      <c r="H44" s="92"/>
      <c r="I44" s="93"/>
      <c r="J44" s="92"/>
      <c r="K44" s="95"/>
    </row>
    <row r="45" spans="1:11" ht="16.5" customHeight="1">
      <c r="A45" s="28"/>
      <c r="B45" s="32"/>
      <c r="D45" s="32"/>
      <c r="E45" s="93"/>
      <c r="F45" s="92"/>
      <c r="G45" s="93"/>
      <c r="H45" s="92"/>
      <c r="I45" s="93"/>
      <c r="J45" s="92"/>
      <c r="K45" s="95"/>
    </row>
    <row r="46" spans="1:11" ht="16.5" customHeight="1">
      <c r="A46" s="28"/>
      <c r="B46" s="32"/>
      <c r="D46" s="32"/>
      <c r="E46" s="93"/>
      <c r="F46" s="92"/>
      <c r="G46" s="93"/>
      <c r="H46" s="92"/>
      <c r="I46" s="93"/>
      <c r="J46" s="92"/>
      <c r="K46" s="95"/>
    </row>
    <row r="47" spans="1:11" ht="12.75" customHeight="1">
      <c r="A47" s="28"/>
      <c r="B47" s="32"/>
      <c r="D47" s="32"/>
      <c r="E47" s="93"/>
      <c r="F47" s="92"/>
      <c r="G47" s="93"/>
      <c r="H47" s="92"/>
      <c r="I47" s="93"/>
      <c r="J47" s="92"/>
      <c r="K47" s="95"/>
    </row>
    <row r="48" spans="1:11" s="33" customFormat="1" ht="21.95" customHeight="1">
      <c r="A48" s="338" t="str">
        <f>'2-3'!A57</f>
        <v>The accompanying notes on pages 11 to 48 are an integral part of these interim consolidated and separate financial information.</v>
      </c>
      <c r="B48" s="339"/>
      <c r="C48" s="340"/>
      <c r="D48" s="339"/>
      <c r="E48" s="341"/>
      <c r="F48" s="341"/>
      <c r="G48" s="341"/>
      <c r="H48" s="341"/>
      <c r="I48" s="341"/>
      <c r="J48" s="341"/>
      <c r="K48" s="341"/>
    </row>
  </sheetData>
  <mergeCells count="2">
    <mergeCell ref="E6:K6"/>
    <mergeCell ref="E19:K19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628D6-41B3-4AF5-B414-1B9A8EEE84A1}">
  <dimension ref="A1:R184"/>
  <sheetViews>
    <sheetView topLeftCell="A49" zoomScaleNormal="100" zoomScaleSheetLayoutView="100" workbookViewId="0">
      <selection activeCell="F47" sqref="F47"/>
    </sheetView>
  </sheetViews>
  <sheetFormatPr defaultColWidth="9.140625" defaultRowHeight="16.5" customHeight="1"/>
  <cols>
    <col min="1" max="4" width="1.140625" style="298" customWidth="1"/>
    <col min="5" max="5" width="44.42578125" style="298" customWidth="1"/>
    <col min="6" max="6" width="5.28515625" style="298" customWidth="1"/>
    <col min="7" max="7" width="0.85546875" style="298" customWidth="1"/>
    <col min="8" max="8" width="13.7109375" style="171" customWidth="1"/>
    <col min="9" max="9" width="0.7109375" style="171" customWidth="1"/>
    <col min="10" max="10" width="13.7109375" style="171" customWidth="1"/>
    <col min="11" max="11" width="0.7109375" style="171" customWidth="1"/>
    <col min="12" max="12" width="13.7109375" style="171" customWidth="1"/>
    <col min="13" max="13" width="0.7109375" style="171" customWidth="1"/>
    <col min="14" max="14" width="13.7109375" style="171" customWidth="1"/>
    <col min="15" max="198" width="9.140625" style="298"/>
    <col min="199" max="201" width="1.5703125" style="298" customWidth="1"/>
    <col min="202" max="202" width="9.140625" style="298"/>
    <col min="203" max="203" width="30" style="298" customWidth="1"/>
    <col min="204" max="204" width="5.85546875" style="298" customWidth="1"/>
    <col min="205" max="205" width="0.5703125" style="298" customWidth="1"/>
    <col min="206" max="206" width="11.28515625" style="298" customWidth="1"/>
    <col min="207" max="207" width="0.5703125" style="298" customWidth="1"/>
    <col min="208" max="208" width="11.28515625" style="298" customWidth="1"/>
    <col min="209" max="209" width="0.5703125" style="298" customWidth="1"/>
    <col min="210" max="210" width="11.28515625" style="298" customWidth="1"/>
    <col min="211" max="211" width="0.5703125" style="298" customWidth="1"/>
    <col min="212" max="212" width="11.28515625" style="298" customWidth="1"/>
    <col min="213" max="16384" width="9.140625" style="298"/>
  </cols>
  <sheetData>
    <row r="1" spans="1:14" ht="16.5" customHeight="1">
      <c r="A1" s="169" t="s">
        <v>119</v>
      </c>
      <c r="B1" s="169"/>
      <c r="C1" s="169"/>
      <c r="D1" s="169"/>
      <c r="F1" s="170"/>
    </row>
    <row r="2" spans="1:14" ht="16.5" customHeight="1">
      <c r="A2" s="172" t="s">
        <v>2</v>
      </c>
      <c r="B2" s="169"/>
      <c r="C2" s="169"/>
      <c r="D2" s="169"/>
      <c r="F2" s="170"/>
    </row>
    <row r="3" spans="1:14" ht="16.5" customHeight="1">
      <c r="A3" s="173" t="str">
        <f>'7'!A3</f>
        <v>For the nine-month period ended 30 September 2020</v>
      </c>
      <c r="B3" s="173"/>
      <c r="C3" s="173"/>
      <c r="D3" s="173"/>
      <c r="E3" s="174"/>
      <c r="F3" s="175"/>
      <c r="G3" s="174"/>
      <c r="H3" s="176"/>
      <c r="I3" s="176"/>
      <c r="J3" s="176"/>
      <c r="K3" s="176"/>
      <c r="L3" s="176"/>
      <c r="M3" s="176"/>
      <c r="N3" s="176"/>
    </row>
    <row r="4" spans="1:14" ht="15.95" customHeight="1">
      <c r="A4" s="169"/>
      <c r="B4" s="169"/>
      <c r="C4" s="169"/>
      <c r="D4" s="169"/>
      <c r="F4" s="170"/>
    </row>
    <row r="5" spans="1:14" ht="15.95" customHeight="1">
      <c r="A5" s="169"/>
      <c r="B5" s="169"/>
      <c r="C5" s="169"/>
      <c r="D5" s="169"/>
      <c r="F5" s="170"/>
    </row>
    <row r="6" spans="1:14" ht="15.95" customHeight="1">
      <c r="F6" s="186"/>
      <c r="G6" s="186"/>
      <c r="H6" s="357" t="s">
        <v>7</v>
      </c>
      <c r="I6" s="357"/>
      <c r="J6" s="357"/>
      <c r="K6" s="187"/>
      <c r="L6" s="357" t="s">
        <v>3</v>
      </c>
      <c r="M6" s="357"/>
      <c r="N6" s="357"/>
    </row>
    <row r="7" spans="1:14" ht="15.95" customHeight="1">
      <c r="F7" s="186"/>
      <c r="G7" s="186"/>
      <c r="H7" s="358" t="s">
        <v>8</v>
      </c>
      <c r="I7" s="358"/>
      <c r="J7" s="358"/>
      <c r="K7" s="188"/>
      <c r="L7" s="358" t="s">
        <v>8</v>
      </c>
      <c r="M7" s="358"/>
      <c r="N7" s="358"/>
    </row>
    <row r="8" spans="1:14" ht="15.95" customHeight="1">
      <c r="F8" s="189"/>
      <c r="G8" s="189"/>
      <c r="H8" s="190" t="s">
        <v>4</v>
      </c>
      <c r="I8" s="190"/>
      <c r="J8" s="190" t="s">
        <v>4</v>
      </c>
      <c r="K8" s="190"/>
      <c r="L8" s="190" t="s">
        <v>4</v>
      </c>
      <c r="M8" s="190"/>
      <c r="N8" s="190" t="s">
        <v>4</v>
      </c>
    </row>
    <row r="9" spans="1:14" ht="15.95" customHeight="1">
      <c r="F9" s="189"/>
      <c r="G9" s="189"/>
      <c r="H9" s="191" t="s">
        <v>210</v>
      </c>
      <c r="I9" s="190"/>
      <c r="J9" s="191" t="s">
        <v>210</v>
      </c>
      <c r="K9" s="190"/>
      <c r="L9" s="191" t="s">
        <v>210</v>
      </c>
      <c r="M9" s="190"/>
      <c r="N9" s="191" t="s">
        <v>210</v>
      </c>
    </row>
    <row r="10" spans="1:14" ht="15.95" customHeight="1">
      <c r="F10" s="189"/>
      <c r="G10" s="189"/>
      <c r="H10" s="192" t="s">
        <v>146</v>
      </c>
      <c r="I10" s="190"/>
      <c r="J10" s="192" t="s">
        <v>113</v>
      </c>
      <c r="K10" s="190"/>
      <c r="L10" s="192" t="s">
        <v>146</v>
      </c>
      <c r="M10" s="190"/>
      <c r="N10" s="192" t="s">
        <v>113</v>
      </c>
    </row>
    <row r="11" spans="1:14" ht="15.95" customHeight="1">
      <c r="F11" s="193" t="s">
        <v>5</v>
      </c>
      <c r="G11" s="189"/>
      <c r="H11" s="194" t="s">
        <v>6</v>
      </c>
      <c r="I11" s="190"/>
      <c r="J11" s="194" t="s">
        <v>6</v>
      </c>
      <c r="K11" s="190"/>
      <c r="L11" s="194" t="s">
        <v>6</v>
      </c>
      <c r="M11" s="190"/>
      <c r="N11" s="194" t="s">
        <v>6</v>
      </c>
    </row>
    <row r="12" spans="1:14" ht="15.95" customHeight="1">
      <c r="A12" s="360" t="s">
        <v>69</v>
      </c>
      <c r="B12" s="360"/>
      <c r="C12" s="360"/>
      <c r="D12" s="360"/>
      <c r="E12" s="360"/>
      <c r="F12" s="170"/>
      <c r="H12" s="158"/>
      <c r="L12" s="158"/>
    </row>
    <row r="13" spans="1:14" ht="15.95" customHeight="1">
      <c r="A13" s="361" t="s">
        <v>70</v>
      </c>
      <c r="B13" s="361"/>
      <c r="C13" s="361"/>
      <c r="D13" s="361"/>
      <c r="E13" s="361"/>
      <c r="H13" s="154">
        <f>'5 (P&amp;L)6M'!G33</f>
        <v>1302797781</v>
      </c>
      <c r="I13" s="195"/>
      <c r="J13" s="195">
        <v>559871990</v>
      </c>
      <c r="K13" s="195"/>
      <c r="L13" s="154">
        <v>658568634</v>
      </c>
      <c r="M13" s="195"/>
      <c r="N13" s="195">
        <v>-85141508</v>
      </c>
    </row>
    <row r="14" spans="1:14" ht="15.95" customHeight="1">
      <c r="A14" s="359" t="s">
        <v>71</v>
      </c>
      <c r="B14" s="359"/>
      <c r="C14" s="359"/>
      <c r="D14" s="359"/>
      <c r="E14" s="359"/>
      <c r="H14" s="157"/>
      <c r="I14" s="195"/>
      <c r="J14" s="196"/>
      <c r="K14" s="195"/>
      <c r="L14" s="158"/>
      <c r="M14" s="195"/>
    </row>
    <row r="15" spans="1:14" s="300" customFormat="1" ht="15.95" customHeight="1">
      <c r="A15" s="301"/>
      <c r="B15" s="13" t="s">
        <v>222</v>
      </c>
      <c r="C15" s="301"/>
      <c r="D15" s="301"/>
      <c r="E15" s="301"/>
      <c r="F15" s="300">
        <v>11</v>
      </c>
      <c r="H15" s="157">
        <v>-2178074</v>
      </c>
      <c r="I15" s="195"/>
      <c r="J15" s="195">
        <v>0</v>
      </c>
      <c r="K15" s="195"/>
      <c r="L15" s="154">
        <v>0</v>
      </c>
      <c r="M15" s="195"/>
      <c r="N15" s="198">
        <v>0</v>
      </c>
    </row>
    <row r="16" spans="1:14" ht="15.95" customHeight="1">
      <c r="B16" s="299" t="s">
        <v>188</v>
      </c>
      <c r="C16" s="299"/>
      <c r="D16" s="299"/>
      <c r="E16" s="299"/>
      <c r="F16" s="170"/>
      <c r="G16" s="197"/>
      <c r="H16" s="157"/>
      <c r="I16" s="195"/>
      <c r="J16" s="195"/>
      <c r="K16" s="195"/>
      <c r="L16" s="154"/>
      <c r="M16" s="195"/>
      <c r="N16" s="195"/>
    </row>
    <row r="17" spans="2:18" ht="15.95" customHeight="1">
      <c r="B17" s="299"/>
      <c r="C17" s="299" t="s">
        <v>156</v>
      </c>
      <c r="D17" s="299"/>
      <c r="E17" s="299"/>
      <c r="F17" s="170"/>
      <c r="G17" s="197"/>
      <c r="H17" s="157">
        <v>-66660786</v>
      </c>
      <c r="I17" s="195"/>
      <c r="J17" s="195">
        <v>82940728</v>
      </c>
      <c r="K17" s="195"/>
      <c r="L17" s="154">
        <v>0</v>
      </c>
      <c r="M17" s="195"/>
      <c r="N17" s="198">
        <v>0</v>
      </c>
    </row>
    <row r="18" spans="2:18" ht="15.95" customHeight="1">
      <c r="B18" s="299" t="s">
        <v>203</v>
      </c>
      <c r="C18" s="299"/>
      <c r="D18" s="299"/>
      <c r="E18" s="299"/>
      <c r="F18" s="170">
        <v>34.299999999999997</v>
      </c>
      <c r="G18" s="197"/>
      <c r="H18" s="154">
        <v>-7092170</v>
      </c>
      <c r="I18" s="195"/>
      <c r="J18" s="195">
        <v>0</v>
      </c>
      <c r="K18" s="195"/>
      <c r="L18" s="154">
        <v>0</v>
      </c>
      <c r="M18" s="195"/>
      <c r="N18" s="198">
        <v>0</v>
      </c>
    </row>
    <row r="19" spans="2:18" ht="15.95" customHeight="1">
      <c r="B19" s="299" t="s">
        <v>199</v>
      </c>
      <c r="C19" s="299"/>
      <c r="D19" s="299"/>
      <c r="E19" s="299"/>
      <c r="F19" s="170"/>
      <c r="G19" s="197"/>
      <c r="H19" s="154">
        <v>0</v>
      </c>
      <c r="I19" s="195"/>
      <c r="J19" s="195">
        <v>7995257</v>
      </c>
      <c r="K19" s="195"/>
      <c r="L19" s="154">
        <v>0</v>
      </c>
      <c r="M19" s="195"/>
      <c r="N19" s="198">
        <v>0</v>
      </c>
    </row>
    <row r="20" spans="2:18" ht="15.95" customHeight="1">
      <c r="B20" s="362" t="s">
        <v>72</v>
      </c>
      <c r="C20" s="362"/>
      <c r="D20" s="362"/>
      <c r="E20" s="362"/>
      <c r="F20" s="170" t="s">
        <v>157</v>
      </c>
      <c r="G20" s="197"/>
      <c r="H20" s="154">
        <v>370882542</v>
      </c>
      <c r="I20" s="195"/>
      <c r="J20" s="198">
        <v>349445785</v>
      </c>
      <c r="K20" s="198"/>
      <c r="L20" s="199">
        <v>2664165</v>
      </c>
      <c r="M20" s="198"/>
      <c r="N20" s="198">
        <v>454979</v>
      </c>
    </row>
    <row r="21" spans="2:18" ht="15.95" customHeight="1">
      <c r="B21" s="299" t="s">
        <v>135</v>
      </c>
      <c r="C21" s="299"/>
      <c r="D21" s="299"/>
      <c r="E21" s="299"/>
      <c r="F21" s="170">
        <v>13</v>
      </c>
      <c r="G21" s="197"/>
      <c r="H21" s="154">
        <v>14351238</v>
      </c>
      <c r="I21" s="195"/>
      <c r="J21" s="198">
        <v>6196968</v>
      </c>
      <c r="K21" s="198"/>
      <c r="L21" s="154">
        <v>0</v>
      </c>
      <c r="M21" s="198"/>
      <c r="N21" s="198">
        <v>0</v>
      </c>
    </row>
    <row r="22" spans="2:18" ht="15.95" customHeight="1">
      <c r="B22" s="299" t="s">
        <v>194</v>
      </c>
      <c r="C22" s="299"/>
      <c r="D22" s="299"/>
      <c r="E22" s="299"/>
      <c r="F22" s="170"/>
      <c r="G22" s="197"/>
      <c r="H22" s="154">
        <v>0</v>
      </c>
      <c r="I22" s="195"/>
      <c r="J22" s="198">
        <v>2601629</v>
      </c>
      <c r="K22" s="198"/>
      <c r="L22" s="154">
        <v>0</v>
      </c>
      <c r="M22" s="198"/>
      <c r="N22" s="198">
        <v>0</v>
      </c>
    </row>
    <row r="23" spans="2:18" ht="15.95" customHeight="1">
      <c r="B23" s="299" t="s">
        <v>136</v>
      </c>
      <c r="C23" s="299"/>
      <c r="D23" s="299"/>
      <c r="E23" s="299"/>
      <c r="F23" s="170">
        <v>13</v>
      </c>
      <c r="G23" s="197"/>
      <c r="H23" s="154">
        <v>0</v>
      </c>
      <c r="I23" s="195"/>
      <c r="J23" s="195">
        <v>804388</v>
      </c>
      <c r="K23" s="195"/>
      <c r="L23" s="154">
        <v>0</v>
      </c>
      <c r="M23" s="195"/>
      <c r="N23" s="198">
        <v>0</v>
      </c>
    </row>
    <row r="24" spans="2:18" ht="15.95" customHeight="1">
      <c r="B24" s="362" t="s">
        <v>73</v>
      </c>
      <c r="C24" s="362"/>
      <c r="D24" s="362"/>
      <c r="E24" s="362"/>
      <c r="F24" s="170" t="s">
        <v>158</v>
      </c>
      <c r="G24" s="197"/>
      <c r="H24" s="154">
        <v>34677801</v>
      </c>
      <c r="I24" s="195"/>
      <c r="J24" s="198">
        <v>46177992</v>
      </c>
      <c r="K24" s="198"/>
      <c r="L24" s="154">
        <v>127407</v>
      </c>
      <c r="M24" s="198"/>
      <c r="N24" s="198">
        <v>0</v>
      </c>
    </row>
    <row r="25" spans="2:18" ht="15.95" customHeight="1">
      <c r="B25" s="296" t="s">
        <v>131</v>
      </c>
      <c r="C25" s="296"/>
      <c r="D25" s="296"/>
      <c r="E25" s="296"/>
      <c r="F25" s="170"/>
      <c r="G25" s="197"/>
      <c r="H25" s="158"/>
      <c r="L25" s="154"/>
      <c r="Q25" s="200"/>
      <c r="R25" s="200"/>
    </row>
    <row r="26" spans="2:18" ht="15.95" customHeight="1">
      <c r="B26" s="296"/>
      <c r="C26" s="200" t="s">
        <v>133</v>
      </c>
      <c r="D26" s="296"/>
      <c r="E26" s="296"/>
      <c r="F26" s="170">
        <v>21</v>
      </c>
      <c r="G26" s="197"/>
      <c r="H26" s="158">
        <v>5947845</v>
      </c>
      <c r="I26" s="195"/>
      <c r="J26" s="198">
        <v>5929030</v>
      </c>
      <c r="K26" s="198"/>
      <c r="L26" s="154">
        <v>0</v>
      </c>
      <c r="M26" s="198"/>
      <c r="N26" s="198">
        <v>0</v>
      </c>
      <c r="Q26" s="200"/>
      <c r="R26" s="200"/>
    </row>
    <row r="27" spans="2:18" ht="15.95" customHeight="1">
      <c r="B27" s="296" t="s">
        <v>74</v>
      </c>
      <c r="F27" s="170">
        <v>24</v>
      </c>
      <c r="H27" s="158">
        <v>695283</v>
      </c>
      <c r="I27" s="195"/>
      <c r="J27" s="198">
        <v>934685</v>
      </c>
      <c r="K27" s="198"/>
      <c r="L27" s="199">
        <v>52420</v>
      </c>
      <c r="M27" s="198"/>
      <c r="N27" s="198">
        <v>219242</v>
      </c>
    </row>
    <row r="28" spans="2:18" ht="15.95" customHeight="1">
      <c r="B28" s="296" t="s">
        <v>176</v>
      </c>
      <c r="F28" s="170" t="s">
        <v>220</v>
      </c>
      <c r="H28" s="154">
        <v>0</v>
      </c>
      <c r="I28" s="195"/>
      <c r="J28" s="198">
        <v>0</v>
      </c>
      <c r="K28" s="198"/>
      <c r="L28" s="199">
        <v>-671034998</v>
      </c>
      <c r="M28" s="198"/>
      <c r="N28" s="198">
        <v>0</v>
      </c>
    </row>
    <row r="29" spans="2:18" ht="15.95" customHeight="1">
      <c r="B29" s="298" t="s">
        <v>75</v>
      </c>
      <c r="F29" s="170">
        <v>29</v>
      </c>
      <c r="H29" s="154">
        <v>-1074392</v>
      </c>
      <c r="I29" s="195"/>
      <c r="J29" s="198">
        <v>-2366748</v>
      </c>
      <c r="K29" s="198"/>
      <c r="L29" s="199">
        <v>-99143</v>
      </c>
      <c r="M29" s="198"/>
      <c r="N29" s="198">
        <v>-29356</v>
      </c>
    </row>
    <row r="30" spans="2:18" ht="15.95" customHeight="1">
      <c r="B30" s="298" t="s">
        <v>159</v>
      </c>
      <c r="F30" s="170"/>
      <c r="H30" s="154">
        <v>-133591</v>
      </c>
      <c r="I30" s="195"/>
      <c r="J30" s="198">
        <v>0</v>
      </c>
      <c r="K30" s="198"/>
      <c r="L30" s="199">
        <v>0</v>
      </c>
      <c r="M30" s="198"/>
      <c r="N30" s="198">
        <v>0</v>
      </c>
    </row>
    <row r="31" spans="2:18" ht="15.95" customHeight="1">
      <c r="B31" s="296" t="s">
        <v>76</v>
      </c>
      <c r="C31" s="296"/>
      <c r="D31" s="296"/>
      <c r="E31" s="296"/>
      <c r="F31" s="170">
        <v>30</v>
      </c>
      <c r="G31" s="197"/>
      <c r="H31" s="158"/>
      <c r="L31" s="158"/>
    </row>
    <row r="32" spans="2:18" ht="15.95" customHeight="1">
      <c r="B32" s="201"/>
      <c r="C32" s="201" t="s">
        <v>137</v>
      </c>
      <c r="D32" s="296"/>
      <c r="E32" s="296"/>
      <c r="F32" s="170"/>
      <c r="G32" s="197"/>
      <c r="H32" s="158">
        <v>0</v>
      </c>
      <c r="I32" s="195"/>
      <c r="J32" s="195">
        <v>73784658</v>
      </c>
      <c r="K32" s="195"/>
      <c r="L32" s="154">
        <v>0</v>
      </c>
      <c r="M32" s="195"/>
      <c r="N32" s="198">
        <v>73784658</v>
      </c>
    </row>
    <row r="33" spans="1:14" ht="15.95" customHeight="1">
      <c r="C33" s="202" t="s">
        <v>138</v>
      </c>
      <c r="F33" s="170"/>
      <c r="H33" s="154">
        <v>70417307</v>
      </c>
      <c r="I33" s="195"/>
      <c r="J33" s="198">
        <v>231738445</v>
      </c>
      <c r="K33" s="198"/>
      <c r="L33" s="154">
        <v>0</v>
      </c>
      <c r="M33" s="198"/>
      <c r="N33" s="198">
        <v>1380823</v>
      </c>
    </row>
    <row r="34" spans="1:14" ht="15.95" customHeight="1">
      <c r="C34" s="202" t="s">
        <v>170</v>
      </c>
      <c r="D34" s="202"/>
      <c r="F34" s="170"/>
      <c r="H34" s="154">
        <v>629616</v>
      </c>
      <c r="I34" s="195"/>
      <c r="J34" s="198">
        <v>20276</v>
      </c>
      <c r="K34" s="198"/>
      <c r="L34" s="199">
        <v>46996</v>
      </c>
      <c r="M34" s="198"/>
      <c r="N34" s="198">
        <v>0</v>
      </c>
    </row>
    <row r="35" spans="1:14" ht="15.95" customHeight="1">
      <c r="C35" s="202" t="s">
        <v>124</v>
      </c>
      <c r="D35" s="202"/>
      <c r="F35" s="170"/>
      <c r="H35" s="158">
        <v>0</v>
      </c>
      <c r="I35" s="195"/>
      <c r="J35" s="195">
        <v>11359691</v>
      </c>
      <c r="K35" s="195"/>
      <c r="L35" s="154">
        <v>0</v>
      </c>
      <c r="M35" s="195"/>
      <c r="N35" s="198">
        <v>11359691</v>
      </c>
    </row>
    <row r="36" spans="1:14" ht="15.95" customHeight="1">
      <c r="C36" s="202" t="s">
        <v>125</v>
      </c>
      <c r="D36" s="202"/>
      <c r="F36" s="170"/>
      <c r="H36" s="154">
        <v>4821263</v>
      </c>
      <c r="I36" s="195"/>
      <c r="J36" s="195">
        <v>8826582</v>
      </c>
      <c r="K36" s="195"/>
      <c r="L36" s="154">
        <v>0</v>
      </c>
      <c r="M36" s="195"/>
      <c r="N36" s="198">
        <v>0</v>
      </c>
    </row>
    <row r="37" spans="1:14" ht="15.95" customHeight="1">
      <c r="C37" s="202" t="s">
        <v>160</v>
      </c>
      <c r="F37" s="170"/>
      <c r="H37" s="163">
        <v>3280178</v>
      </c>
      <c r="I37" s="195"/>
      <c r="J37" s="203">
        <v>0</v>
      </c>
      <c r="K37" s="198"/>
      <c r="L37" s="204">
        <v>0</v>
      </c>
      <c r="M37" s="198"/>
      <c r="N37" s="203">
        <v>0</v>
      </c>
    </row>
    <row r="38" spans="1:14" ht="15.95" customHeight="1">
      <c r="A38" s="296"/>
      <c r="B38" s="296"/>
      <c r="C38" s="296"/>
      <c r="D38" s="296"/>
      <c r="E38" s="296"/>
      <c r="F38" s="170"/>
      <c r="H38" s="205"/>
      <c r="I38" s="195"/>
      <c r="J38" s="206"/>
      <c r="K38" s="195"/>
      <c r="L38" s="154"/>
      <c r="M38" s="195"/>
      <c r="N38" s="195"/>
    </row>
    <row r="39" spans="1:14" ht="15.95" customHeight="1">
      <c r="A39" s="296"/>
      <c r="B39" s="296"/>
      <c r="C39" s="296"/>
      <c r="D39" s="296"/>
      <c r="E39" s="296"/>
      <c r="H39" s="154">
        <f>SUM(H13:H37)</f>
        <v>1731361841</v>
      </c>
      <c r="I39" s="195"/>
      <c r="J39" s="195">
        <f>SUM(J13:J37)</f>
        <v>1386261356</v>
      </c>
      <c r="K39" s="195"/>
      <c r="L39" s="154">
        <f>SUM(L13:L37)</f>
        <v>-9674519</v>
      </c>
      <c r="M39" s="195"/>
      <c r="N39" s="195">
        <f>SUM(N13:N37)</f>
        <v>2028529</v>
      </c>
    </row>
    <row r="40" spans="1:14" ht="15.95" customHeight="1">
      <c r="A40" s="298" t="s">
        <v>77</v>
      </c>
      <c r="H40" s="154"/>
      <c r="I40" s="195"/>
      <c r="J40" s="195"/>
      <c r="K40" s="195"/>
      <c r="L40" s="154"/>
      <c r="M40" s="195"/>
      <c r="N40" s="195"/>
    </row>
    <row r="41" spans="1:14" ht="15.95" customHeight="1">
      <c r="A41" s="296"/>
      <c r="B41" s="207" t="s">
        <v>78</v>
      </c>
      <c r="C41" s="208"/>
      <c r="H41" s="209">
        <v>91049480</v>
      </c>
      <c r="I41" s="195"/>
      <c r="J41" s="210">
        <v>-12812851</v>
      </c>
      <c r="K41" s="198"/>
      <c r="L41" s="211">
        <v>-1995612</v>
      </c>
      <c r="M41" s="198"/>
      <c r="N41" s="212">
        <v>-945959</v>
      </c>
    </row>
    <row r="42" spans="1:14" ht="15.95" customHeight="1">
      <c r="A42" s="296"/>
      <c r="B42" s="207" t="s">
        <v>139</v>
      </c>
      <c r="C42" s="208"/>
      <c r="H42" s="209">
        <v>17538989</v>
      </c>
      <c r="I42" s="195"/>
      <c r="J42" s="171">
        <v>20737103</v>
      </c>
      <c r="L42" s="158">
        <v>0</v>
      </c>
      <c r="N42" s="212">
        <v>0</v>
      </c>
    </row>
    <row r="43" spans="1:14" ht="15.95" customHeight="1">
      <c r="B43" s="213" t="s">
        <v>79</v>
      </c>
      <c r="F43" s="170"/>
      <c r="G43" s="214"/>
      <c r="H43" s="209">
        <v>-193209202</v>
      </c>
      <c r="I43" s="195"/>
      <c r="J43" s="210">
        <v>-128978796</v>
      </c>
      <c r="K43" s="198"/>
      <c r="L43" s="158">
        <v>0</v>
      </c>
      <c r="M43" s="198"/>
      <c r="N43" s="212">
        <v>0</v>
      </c>
    </row>
    <row r="44" spans="1:14" ht="15.95" customHeight="1">
      <c r="B44" s="201" t="s">
        <v>80</v>
      </c>
      <c r="F44" s="170"/>
      <c r="G44" s="214"/>
      <c r="H44" s="209">
        <v>-17319060</v>
      </c>
      <c r="I44" s="195"/>
      <c r="J44" s="210">
        <v>-9461867</v>
      </c>
      <c r="K44" s="198"/>
      <c r="L44" s="211">
        <v>2532177</v>
      </c>
      <c r="M44" s="198"/>
      <c r="N44" s="212">
        <v>1378530</v>
      </c>
    </row>
    <row r="45" spans="1:14" ht="15.95" customHeight="1">
      <c r="B45" s="201" t="s">
        <v>81</v>
      </c>
      <c r="F45" s="170"/>
      <c r="G45" s="214"/>
      <c r="H45" s="209">
        <v>-2717093</v>
      </c>
      <c r="I45" s="195"/>
      <c r="J45" s="210">
        <v>-745003</v>
      </c>
      <c r="K45" s="198"/>
      <c r="L45" s="211">
        <v>185005</v>
      </c>
      <c r="M45" s="198"/>
      <c r="N45" s="212">
        <v>-257005</v>
      </c>
    </row>
    <row r="46" spans="1:14" ht="15.95" customHeight="1">
      <c r="B46" s="201" t="s">
        <v>82</v>
      </c>
      <c r="F46" s="170"/>
      <c r="G46" s="214"/>
      <c r="H46" s="209">
        <v>-101116862</v>
      </c>
      <c r="I46" s="195"/>
      <c r="J46" s="210">
        <v>-118588999</v>
      </c>
      <c r="K46" s="198"/>
      <c r="L46" s="215">
        <v>-1000881</v>
      </c>
      <c r="M46" s="198"/>
      <c r="N46" s="216">
        <v>-10295970</v>
      </c>
    </row>
    <row r="47" spans="1:14" ht="15.95" customHeight="1">
      <c r="B47" s="201" t="s">
        <v>83</v>
      </c>
      <c r="F47" s="170"/>
      <c r="G47" s="214"/>
      <c r="H47" s="217">
        <v>-4672687</v>
      </c>
      <c r="I47" s="195"/>
      <c r="J47" s="218">
        <v>3013784</v>
      </c>
      <c r="K47" s="198"/>
      <c r="L47" s="219">
        <v>-3513103</v>
      </c>
      <c r="M47" s="198"/>
      <c r="N47" s="220">
        <v>2757134</v>
      </c>
    </row>
    <row r="48" spans="1:14" ht="15.95" customHeight="1">
      <c r="A48" s="296"/>
      <c r="B48" s="296"/>
      <c r="H48" s="154"/>
      <c r="I48" s="195"/>
      <c r="J48" s="195"/>
      <c r="K48" s="195"/>
      <c r="L48" s="154"/>
      <c r="M48" s="195"/>
      <c r="N48" s="195"/>
    </row>
    <row r="49" spans="1:14" ht="15.95" customHeight="1">
      <c r="A49" s="221" t="s">
        <v>97</v>
      </c>
      <c r="B49" s="221"/>
      <c r="C49" s="296"/>
      <c r="D49" s="296"/>
      <c r="E49" s="296"/>
      <c r="F49" s="170"/>
      <c r="G49" s="214"/>
      <c r="H49" s="154"/>
      <c r="I49" s="195"/>
      <c r="J49" s="195"/>
      <c r="K49" s="195"/>
      <c r="L49" s="154"/>
      <c r="M49" s="195"/>
      <c r="N49" s="195"/>
    </row>
    <row r="50" spans="1:14" ht="15.95" customHeight="1">
      <c r="A50" s="222"/>
      <c r="B50" s="222" t="s">
        <v>98</v>
      </c>
      <c r="F50" s="170"/>
      <c r="G50" s="214"/>
      <c r="H50" s="154">
        <f>SUM(H39:H47)</f>
        <v>1520915406</v>
      </c>
      <c r="I50" s="195"/>
      <c r="J50" s="195">
        <f>SUM(J39:J47)</f>
        <v>1139424727</v>
      </c>
      <c r="K50" s="195"/>
      <c r="L50" s="154">
        <f>SUM(L39:L47)</f>
        <v>-13466933</v>
      </c>
      <c r="M50" s="195"/>
      <c r="N50" s="195">
        <f>SUM(N39:N47)</f>
        <v>-5334741</v>
      </c>
    </row>
    <row r="51" spans="1:14" ht="15.95" customHeight="1">
      <c r="A51" s="296" t="s">
        <v>84</v>
      </c>
      <c r="F51" s="170"/>
      <c r="G51" s="214"/>
      <c r="H51" s="209">
        <v>1055146</v>
      </c>
      <c r="I51" s="195"/>
      <c r="J51" s="210">
        <v>1743909</v>
      </c>
      <c r="K51" s="198"/>
      <c r="L51" s="211">
        <v>92721</v>
      </c>
      <c r="M51" s="198"/>
      <c r="N51" s="212">
        <v>32825</v>
      </c>
    </row>
    <row r="52" spans="1:14" ht="15.95" customHeight="1">
      <c r="A52" s="296" t="s">
        <v>85</v>
      </c>
      <c r="C52" s="296"/>
      <c r="D52" s="296"/>
      <c r="E52" s="296"/>
      <c r="F52" s="296"/>
      <c r="G52" s="214"/>
      <c r="H52" s="217">
        <v>-19610499</v>
      </c>
      <c r="I52" s="195"/>
      <c r="J52" s="218">
        <v>-5759636</v>
      </c>
      <c r="K52" s="198"/>
      <c r="L52" s="219">
        <v>-1072977</v>
      </c>
      <c r="M52" s="198"/>
      <c r="N52" s="220">
        <v>-1633198</v>
      </c>
    </row>
    <row r="53" spans="1:14" ht="15.95" customHeight="1">
      <c r="A53" s="296"/>
      <c r="B53" s="296"/>
      <c r="H53" s="154"/>
      <c r="I53" s="195"/>
      <c r="J53" s="195"/>
      <c r="K53" s="195"/>
      <c r="L53" s="154"/>
      <c r="M53" s="195"/>
      <c r="N53" s="195"/>
    </row>
    <row r="54" spans="1:14" ht="15.95" customHeight="1">
      <c r="A54" s="298" t="s">
        <v>99</v>
      </c>
      <c r="F54" s="170"/>
      <c r="G54" s="214"/>
      <c r="H54" s="223">
        <f>SUM(H50:H52)</f>
        <v>1502360053</v>
      </c>
      <c r="I54" s="195"/>
      <c r="J54" s="178">
        <f>SUM(J50:J52)</f>
        <v>1135409000</v>
      </c>
      <c r="K54" s="195"/>
      <c r="L54" s="223">
        <f>SUM(L50:L52)</f>
        <v>-14447189</v>
      </c>
      <c r="M54" s="195"/>
      <c r="N54" s="178">
        <f>SUM(N50:N52)</f>
        <v>-6935114</v>
      </c>
    </row>
    <row r="55" spans="1:14" ht="15.95" customHeight="1">
      <c r="F55" s="170"/>
      <c r="G55" s="214"/>
      <c r="H55" s="195"/>
      <c r="I55" s="195"/>
      <c r="J55" s="195"/>
      <c r="K55" s="195"/>
      <c r="L55" s="195"/>
      <c r="M55" s="195"/>
      <c r="N55" s="195"/>
    </row>
    <row r="56" spans="1:14" s="346" customFormat="1" ht="15.95" customHeight="1">
      <c r="F56" s="170"/>
      <c r="G56" s="214"/>
      <c r="H56" s="195"/>
      <c r="I56" s="195"/>
      <c r="J56" s="195"/>
      <c r="K56" s="195"/>
      <c r="L56" s="195"/>
      <c r="M56" s="195"/>
      <c r="N56" s="195"/>
    </row>
    <row r="57" spans="1:14" s="346" customFormat="1" ht="15.95" customHeight="1">
      <c r="F57" s="170"/>
      <c r="G57" s="214"/>
      <c r="H57" s="195"/>
      <c r="I57" s="195"/>
      <c r="J57" s="195"/>
      <c r="K57" s="195"/>
      <c r="L57" s="195"/>
      <c r="M57" s="195"/>
      <c r="N57" s="195"/>
    </row>
    <row r="58" spans="1:14" s="346" customFormat="1" ht="15.95" customHeight="1">
      <c r="F58" s="170"/>
      <c r="G58" s="214"/>
      <c r="H58" s="195"/>
      <c r="I58" s="195"/>
      <c r="J58" s="195"/>
      <c r="K58" s="195"/>
      <c r="L58" s="195"/>
      <c r="M58" s="195"/>
      <c r="N58" s="195"/>
    </row>
    <row r="59" spans="1:14" s="346" customFormat="1" ht="15.95" customHeight="1">
      <c r="F59" s="170"/>
      <c r="G59" s="214"/>
      <c r="H59" s="195"/>
      <c r="I59" s="195"/>
      <c r="J59" s="195"/>
      <c r="K59" s="195"/>
      <c r="L59" s="195"/>
      <c r="M59" s="195"/>
      <c r="N59" s="195"/>
    </row>
    <row r="60" spans="1:14" ht="15.95" customHeight="1">
      <c r="F60" s="170"/>
      <c r="G60" s="214"/>
      <c r="H60" s="195"/>
      <c r="I60" s="195"/>
      <c r="J60" s="195"/>
      <c r="K60" s="195"/>
      <c r="L60" s="195"/>
      <c r="M60" s="195"/>
      <c r="N60" s="195"/>
    </row>
    <row r="61" spans="1:14" ht="15.95" customHeight="1">
      <c r="F61" s="170"/>
      <c r="G61" s="214"/>
      <c r="H61" s="195"/>
      <c r="I61" s="195"/>
      <c r="J61" s="195"/>
      <c r="K61" s="195"/>
      <c r="L61" s="195"/>
      <c r="M61" s="195"/>
      <c r="N61" s="195"/>
    </row>
    <row r="62" spans="1:14" ht="21.95" customHeight="1">
      <c r="A62" s="177" t="str">
        <f>'2-3'!A57</f>
        <v>The accompanying notes on pages 11 to 48 are an integral part of these interim consolidated and separate financial information.</v>
      </c>
      <c r="B62" s="177"/>
      <c r="C62" s="177"/>
      <c r="D62" s="177"/>
      <c r="E62" s="177"/>
      <c r="F62" s="174"/>
      <c r="G62" s="174"/>
      <c r="H62" s="178"/>
      <c r="I62" s="178"/>
      <c r="J62" s="178"/>
      <c r="K62" s="178"/>
      <c r="L62" s="178"/>
      <c r="M62" s="178"/>
      <c r="N62" s="178"/>
    </row>
    <row r="63" spans="1:14" ht="16.5" customHeight="1">
      <c r="A63" s="179" t="str">
        <f>A1</f>
        <v>Absolute Clean Energy Public Company Limited</v>
      </c>
      <c r="B63" s="169"/>
      <c r="C63" s="169"/>
      <c r="D63" s="169"/>
      <c r="F63" s="170"/>
    </row>
    <row r="64" spans="1:14" ht="16.5" customHeight="1">
      <c r="A64" s="169" t="s">
        <v>2</v>
      </c>
      <c r="B64" s="169"/>
      <c r="C64" s="169"/>
      <c r="D64" s="169"/>
      <c r="F64" s="170"/>
    </row>
    <row r="65" spans="1:17" ht="16.5" customHeight="1">
      <c r="A65" s="180" t="str">
        <f>A3</f>
        <v>For the nine-month period ended 30 September 2020</v>
      </c>
      <c r="B65" s="181"/>
      <c r="C65" s="173"/>
      <c r="D65" s="173"/>
      <c r="E65" s="174"/>
      <c r="F65" s="175"/>
      <c r="G65" s="174"/>
      <c r="H65" s="176"/>
      <c r="I65" s="176"/>
      <c r="J65" s="176"/>
      <c r="K65" s="176"/>
      <c r="L65" s="176"/>
      <c r="M65" s="176"/>
      <c r="N65" s="176"/>
    </row>
    <row r="66" spans="1:17" ht="15.95" customHeight="1">
      <c r="A66" s="224"/>
      <c r="B66" s="200"/>
      <c r="C66" s="169"/>
      <c r="D66" s="169"/>
      <c r="F66" s="170"/>
    </row>
    <row r="67" spans="1:17" ht="15.95" customHeight="1">
      <c r="F67" s="170"/>
      <c r="H67" s="195"/>
      <c r="I67" s="195"/>
      <c r="J67" s="195"/>
      <c r="K67" s="195"/>
      <c r="L67" s="195"/>
      <c r="M67" s="195"/>
      <c r="N67" s="195"/>
    </row>
    <row r="68" spans="1:17" ht="15.95" customHeight="1">
      <c r="F68" s="186"/>
      <c r="G68" s="186"/>
      <c r="H68" s="357" t="s">
        <v>7</v>
      </c>
      <c r="I68" s="357"/>
      <c r="J68" s="357"/>
      <c r="K68" s="187"/>
      <c r="L68" s="357" t="s">
        <v>3</v>
      </c>
      <c r="M68" s="357"/>
      <c r="N68" s="357"/>
    </row>
    <row r="69" spans="1:17" ht="15.95" customHeight="1">
      <c r="F69" s="186"/>
      <c r="G69" s="186"/>
      <c r="H69" s="358" t="s">
        <v>8</v>
      </c>
      <c r="I69" s="358"/>
      <c r="J69" s="358"/>
      <c r="K69" s="188"/>
      <c r="L69" s="358" t="s">
        <v>8</v>
      </c>
      <c r="M69" s="358"/>
      <c r="N69" s="358"/>
    </row>
    <row r="70" spans="1:17" ht="15.95" customHeight="1">
      <c r="F70" s="189"/>
      <c r="G70" s="189"/>
      <c r="H70" s="190" t="s">
        <v>4</v>
      </c>
      <c r="I70" s="190"/>
      <c r="J70" s="190" t="s">
        <v>4</v>
      </c>
      <c r="K70" s="190"/>
      <c r="L70" s="190" t="s">
        <v>4</v>
      </c>
      <c r="M70" s="190"/>
      <c r="N70" s="190" t="s">
        <v>4</v>
      </c>
    </row>
    <row r="71" spans="1:17" ht="15.95" customHeight="1">
      <c r="F71" s="189"/>
      <c r="G71" s="189"/>
      <c r="H71" s="191" t="s">
        <v>210</v>
      </c>
      <c r="I71" s="190"/>
      <c r="J71" s="191" t="s">
        <v>210</v>
      </c>
      <c r="K71" s="190"/>
      <c r="L71" s="191" t="s">
        <v>210</v>
      </c>
      <c r="M71" s="190"/>
      <c r="N71" s="191" t="s">
        <v>210</v>
      </c>
    </row>
    <row r="72" spans="1:17" ht="15.95" customHeight="1">
      <c r="F72" s="189"/>
      <c r="G72" s="189"/>
      <c r="H72" s="192" t="s">
        <v>146</v>
      </c>
      <c r="I72" s="190"/>
      <c r="J72" s="192" t="s">
        <v>113</v>
      </c>
      <c r="K72" s="190"/>
      <c r="L72" s="192" t="s">
        <v>146</v>
      </c>
      <c r="M72" s="190"/>
      <c r="N72" s="192" t="s">
        <v>113</v>
      </c>
    </row>
    <row r="73" spans="1:17" ht="15.95" customHeight="1">
      <c r="F73" s="193" t="s">
        <v>5</v>
      </c>
      <c r="G73" s="189"/>
      <c r="H73" s="225" t="s">
        <v>6</v>
      </c>
      <c r="I73" s="226"/>
      <c r="J73" s="225" t="s">
        <v>6</v>
      </c>
      <c r="K73" s="187"/>
      <c r="L73" s="225" t="s">
        <v>6</v>
      </c>
      <c r="M73" s="227"/>
      <c r="N73" s="225" t="s">
        <v>6</v>
      </c>
    </row>
    <row r="74" spans="1:17" ht="15.95" customHeight="1">
      <c r="A74" s="228" t="s">
        <v>86</v>
      </c>
      <c r="B74" s="229"/>
      <c r="F74" s="230"/>
      <c r="G74" s="169"/>
      <c r="H74" s="231"/>
      <c r="I74" s="232"/>
      <c r="J74" s="232"/>
      <c r="K74" s="232"/>
      <c r="L74" s="231"/>
      <c r="M74" s="232"/>
      <c r="N74" s="232"/>
    </row>
    <row r="75" spans="1:17" ht="15.95" customHeight="1">
      <c r="A75" s="233" t="s">
        <v>161</v>
      </c>
      <c r="B75" s="229"/>
      <c r="F75" s="230"/>
      <c r="G75" s="169"/>
      <c r="H75" s="209">
        <v>133591</v>
      </c>
      <c r="I75" s="232"/>
      <c r="J75" s="195">
        <v>0</v>
      </c>
      <c r="K75" s="232"/>
      <c r="L75" s="154">
        <v>0</v>
      </c>
      <c r="M75" s="195"/>
      <c r="N75" s="195">
        <v>0</v>
      </c>
    </row>
    <row r="76" spans="1:17" ht="15.95" customHeight="1">
      <c r="A76" s="233" t="s">
        <v>232</v>
      </c>
      <c r="B76" s="229"/>
      <c r="F76" s="170"/>
      <c r="G76" s="169"/>
      <c r="H76" s="209">
        <v>0</v>
      </c>
      <c r="I76" s="232"/>
      <c r="J76" s="198">
        <v>0</v>
      </c>
      <c r="K76" s="234"/>
      <c r="L76" s="199">
        <v>0</v>
      </c>
      <c r="M76" s="234"/>
      <c r="N76" s="198">
        <v>700000</v>
      </c>
    </row>
    <row r="77" spans="1:17" ht="15.95" customHeight="1">
      <c r="A77" s="235" t="s">
        <v>126</v>
      </c>
      <c r="B77" s="235"/>
      <c r="F77" s="170"/>
      <c r="H77" s="209">
        <v>175246543</v>
      </c>
      <c r="I77" s="236"/>
      <c r="J77" s="210">
        <v>-18906499</v>
      </c>
      <c r="K77" s="210"/>
      <c r="L77" s="157">
        <v>0</v>
      </c>
      <c r="M77" s="210"/>
      <c r="N77" s="210">
        <v>0</v>
      </c>
      <c r="P77" s="235"/>
      <c r="Q77" s="235"/>
    </row>
    <row r="78" spans="1:17" ht="15.95" customHeight="1">
      <c r="A78" s="235" t="s">
        <v>190</v>
      </c>
      <c r="B78" s="235"/>
      <c r="F78" s="170">
        <v>11</v>
      </c>
      <c r="H78" s="209">
        <v>0</v>
      </c>
      <c r="I78" s="236"/>
      <c r="J78" s="195">
        <v>0</v>
      </c>
      <c r="K78" s="210"/>
      <c r="L78" s="157">
        <v>-160000000</v>
      </c>
      <c r="M78" s="210"/>
      <c r="N78" s="210">
        <v>0</v>
      </c>
      <c r="P78" s="235"/>
      <c r="Q78" s="235"/>
    </row>
    <row r="79" spans="1:17" s="300" customFormat="1" ht="15.95" customHeight="1">
      <c r="A79" s="235" t="s">
        <v>227</v>
      </c>
      <c r="B79" s="235"/>
      <c r="F79" s="170">
        <v>11</v>
      </c>
      <c r="H79" s="209">
        <v>-83870087</v>
      </c>
      <c r="I79" s="236"/>
      <c r="J79" s="198">
        <v>0</v>
      </c>
      <c r="K79" s="210"/>
      <c r="L79" s="157">
        <v>0</v>
      </c>
      <c r="M79" s="210"/>
      <c r="N79" s="210">
        <v>0</v>
      </c>
      <c r="P79" s="235"/>
      <c r="Q79" s="235"/>
    </row>
    <row r="80" spans="1:17" s="348" customFormat="1" ht="15.95" customHeight="1">
      <c r="A80" s="344" t="s">
        <v>233</v>
      </c>
      <c r="B80" s="344"/>
      <c r="C80" s="9"/>
      <c r="D80" s="9"/>
      <c r="E80" s="9"/>
      <c r="F80" s="170">
        <v>11</v>
      </c>
      <c r="G80" s="214"/>
      <c r="H80" s="205">
        <v>-265555320</v>
      </c>
      <c r="I80" s="195"/>
      <c r="J80" s="216">
        <v>0</v>
      </c>
      <c r="K80" s="198"/>
      <c r="L80" s="211">
        <v>-120000000</v>
      </c>
      <c r="M80" s="198"/>
      <c r="N80" s="212">
        <v>0</v>
      </c>
      <c r="P80" s="235"/>
      <c r="Q80" s="235"/>
    </row>
    <row r="81" spans="1:17" ht="15.95" customHeight="1">
      <c r="A81" s="235" t="s">
        <v>189</v>
      </c>
      <c r="B81" s="235"/>
      <c r="F81" s="170" t="s">
        <v>220</v>
      </c>
      <c r="H81" s="158">
        <v>0</v>
      </c>
      <c r="I81" s="236"/>
      <c r="J81" s="198">
        <v>0</v>
      </c>
      <c r="K81" s="210"/>
      <c r="L81" s="237">
        <v>671034998</v>
      </c>
      <c r="M81" s="210"/>
      <c r="N81" s="210">
        <v>0</v>
      </c>
      <c r="P81" s="235"/>
      <c r="Q81" s="235"/>
    </row>
    <row r="82" spans="1:17" ht="15.95" customHeight="1">
      <c r="A82" s="238" t="s">
        <v>140</v>
      </c>
      <c r="B82" s="235"/>
      <c r="F82" s="170"/>
      <c r="H82" s="158"/>
      <c r="L82" s="158"/>
    </row>
    <row r="83" spans="1:17" ht="15.95" customHeight="1">
      <c r="A83" s="238"/>
      <c r="B83" s="213" t="s">
        <v>121</v>
      </c>
      <c r="F83" s="170">
        <v>12</v>
      </c>
      <c r="H83" s="158">
        <v>-20662625</v>
      </c>
      <c r="J83" s="195">
        <v>-19331000</v>
      </c>
      <c r="K83" s="195"/>
      <c r="L83" s="157">
        <v>0</v>
      </c>
      <c r="M83" s="210"/>
      <c r="N83" s="210">
        <v>0</v>
      </c>
    </row>
    <row r="84" spans="1:17" ht="15.95" customHeight="1">
      <c r="B84" s="239" t="s">
        <v>112</v>
      </c>
      <c r="F84" s="170"/>
      <c r="H84" s="209">
        <v>-282576344</v>
      </c>
      <c r="I84" s="195"/>
      <c r="J84" s="210">
        <v>-285280301</v>
      </c>
      <c r="K84" s="198"/>
      <c r="L84" s="211">
        <v>-72216735</v>
      </c>
      <c r="M84" s="198"/>
      <c r="N84" s="212">
        <v>-427836</v>
      </c>
    </row>
    <row r="85" spans="1:17" ht="15.95" customHeight="1">
      <c r="B85" s="239" t="s">
        <v>141</v>
      </c>
      <c r="F85" s="170"/>
      <c r="H85" s="209">
        <v>-721648613</v>
      </c>
      <c r="I85" s="195"/>
      <c r="J85" s="195">
        <v>-87698651</v>
      </c>
      <c r="K85" s="195"/>
      <c r="L85" s="157">
        <v>0</v>
      </c>
      <c r="M85" s="210"/>
      <c r="N85" s="210">
        <v>0</v>
      </c>
    </row>
    <row r="86" spans="1:17" ht="15.95" customHeight="1">
      <c r="A86" s="238"/>
      <c r="B86" s="202" t="s">
        <v>122</v>
      </c>
      <c r="F86" s="170"/>
      <c r="G86" s="169"/>
      <c r="H86" s="209">
        <v>0</v>
      </c>
      <c r="I86" s="195"/>
      <c r="J86" s="195">
        <v>-508900</v>
      </c>
      <c r="K86" s="195"/>
      <c r="L86" s="157">
        <v>0</v>
      </c>
      <c r="M86" s="210"/>
      <c r="N86" s="210">
        <v>-388900</v>
      </c>
    </row>
    <row r="87" spans="1:17" s="345" customFormat="1" ht="15.95" customHeight="1">
      <c r="A87" s="235" t="s">
        <v>229</v>
      </c>
      <c r="B87" s="202"/>
      <c r="F87" s="170"/>
      <c r="G87" s="169"/>
      <c r="H87" s="209"/>
      <c r="I87" s="195"/>
      <c r="J87" s="195"/>
      <c r="K87" s="195"/>
      <c r="L87" s="157"/>
      <c r="M87" s="210"/>
      <c r="N87" s="210"/>
    </row>
    <row r="88" spans="1:17" s="345" customFormat="1" ht="15.95" customHeight="1">
      <c r="A88" s="235"/>
      <c r="B88" s="202" t="s">
        <v>230</v>
      </c>
      <c r="F88" s="170"/>
      <c r="G88" s="169"/>
      <c r="H88" s="223">
        <v>-1565381</v>
      </c>
      <c r="I88" s="195"/>
      <c r="J88" s="178">
        <v>0</v>
      </c>
      <c r="K88" s="195"/>
      <c r="L88" s="223">
        <v>0</v>
      </c>
      <c r="M88" s="195"/>
      <c r="N88" s="178">
        <v>0</v>
      </c>
    </row>
    <row r="89" spans="1:17" ht="15.95" customHeight="1">
      <c r="F89" s="170"/>
      <c r="G89" s="214"/>
      <c r="H89" s="158"/>
      <c r="I89" s="236"/>
      <c r="K89" s="195"/>
      <c r="L89" s="154"/>
      <c r="M89" s="195"/>
      <c r="N89" s="195"/>
    </row>
    <row r="90" spans="1:17" ht="15.95" customHeight="1">
      <c r="A90" s="235" t="s">
        <v>116</v>
      </c>
      <c r="B90" s="235"/>
      <c r="F90" s="170"/>
      <c r="G90" s="214"/>
      <c r="H90" s="223">
        <f>SUM(H75:H88)</f>
        <v>-1200498236</v>
      </c>
      <c r="I90" s="195"/>
      <c r="J90" s="178">
        <f>SUM(J75:J88)</f>
        <v>-411725351</v>
      </c>
      <c r="K90" s="195"/>
      <c r="L90" s="223">
        <f>SUM(L75:L88)</f>
        <v>318818263</v>
      </c>
      <c r="M90" s="195"/>
      <c r="N90" s="178">
        <f>SUM(N75:N88)</f>
        <v>-116736</v>
      </c>
    </row>
    <row r="91" spans="1:17" ht="15.95" customHeight="1">
      <c r="A91" s="296"/>
      <c r="B91" s="296"/>
      <c r="C91" s="296"/>
      <c r="D91" s="296"/>
      <c r="E91" s="296"/>
      <c r="F91" s="170"/>
      <c r="G91" s="214"/>
      <c r="H91" s="154"/>
      <c r="I91" s="195"/>
      <c r="J91" s="195"/>
      <c r="K91" s="195"/>
      <c r="L91" s="154"/>
      <c r="M91" s="195"/>
      <c r="N91" s="195"/>
    </row>
    <row r="92" spans="1:17" ht="15.95" customHeight="1">
      <c r="A92" s="229" t="s">
        <v>87</v>
      </c>
      <c r="B92" s="229"/>
      <c r="F92" s="170"/>
      <c r="G92" s="214"/>
      <c r="H92" s="154"/>
      <c r="I92" s="195"/>
      <c r="J92" s="195"/>
      <c r="K92" s="195"/>
      <c r="L92" s="154"/>
      <c r="M92" s="195"/>
      <c r="N92" s="195"/>
    </row>
    <row r="93" spans="1:17" ht="15.95" customHeight="1">
      <c r="A93" s="235" t="s">
        <v>206</v>
      </c>
      <c r="B93" s="235"/>
      <c r="F93" s="170"/>
      <c r="G93" s="214"/>
      <c r="H93" s="157">
        <v>-133980961</v>
      </c>
      <c r="I93" s="195"/>
      <c r="J93" s="212">
        <v>106455798</v>
      </c>
      <c r="K93" s="198"/>
      <c r="L93" s="211">
        <v>0</v>
      </c>
      <c r="M93" s="198"/>
      <c r="N93" s="212">
        <v>0</v>
      </c>
    </row>
    <row r="94" spans="1:17" ht="15.95" customHeight="1">
      <c r="A94" s="235" t="s">
        <v>163</v>
      </c>
      <c r="B94" s="235"/>
      <c r="F94" s="170"/>
      <c r="G94" s="214"/>
      <c r="H94" s="205">
        <v>-2731875</v>
      </c>
      <c r="I94" s="195"/>
      <c r="J94" s="216">
        <v>-302544</v>
      </c>
      <c r="K94" s="198"/>
      <c r="L94" s="211">
        <v>-223004</v>
      </c>
      <c r="M94" s="198"/>
      <c r="N94" s="212">
        <v>0</v>
      </c>
    </row>
    <row r="95" spans="1:17" ht="15.95" customHeight="1">
      <c r="A95" s="235" t="s">
        <v>164</v>
      </c>
      <c r="B95" s="235"/>
      <c r="F95" s="170">
        <v>30</v>
      </c>
      <c r="G95" s="214"/>
      <c r="H95" s="205">
        <v>-629616</v>
      </c>
      <c r="I95" s="195"/>
      <c r="J95" s="216">
        <v>0</v>
      </c>
      <c r="K95" s="198"/>
      <c r="L95" s="211">
        <v>-46996</v>
      </c>
      <c r="M95" s="198"/>
      <c r="N95" s="212">
        <v>0</v>
      </c>
    </row>
    <row r="96" spans="1:17" ht="15.95" customHeight="1">
      <c r="A96" s="235" t="s">
        <v>107</v>
      </c>
      <c r="B96" s="235"/>
      <c r="F96" s="170">
        <v>23</v>
      </c>
      <c r="G96" s="214"/>
      <c r="H96" s="205">
        <v>1827042164</v>
      </c>
      <c r="I96" s="195"/>
      <c r="J96" s="216">
        <v>124360577</v>
      </c>
      <c r="K96" s="198"/>
      <c r="L96" s="211">
        <v>0</v>
      </c>
      <c r="M96" s="198"/>
      <c r="N96" s="212">
        <v>0</v>
      </c>
    </row>
    <row r="97" spans="1:14" ht="15.95" customHeight="1">
      <c r="A97" s="235" t="s">
        <v>105</v>
      </c>
      <c r="B97" s="235"/>
      <c r="F97" s="170">
        <v>23</v>
      </c>
      <c r="G97" s="214"/>
      <c r="H97" s="205">
        <v>-1086880538</v>
      </c>
      <c r="I97" s="195"/>
      <c r="J97" s="216">
        <v>-671118985</v>
      </c>
      <c r="K97" s="198"/>
      <c r="L97" s="211">
        <v>0</v>
      </c>
      <c r="M97" s="198"/>
      <c r="N97" s="212">
        <v>0</v>
      </c>
    </row>
    <row r="98" spans="1:14" ht="15.95" customHeight="1">
      <c r="A98" s="235" t="s">
        <v>171</v>
      </c>
      <c r="B98" s="235"/>
      <c r="F98" s="170">
        <v>23</v>
      </c>
      <c r="G98" s="214"/>
      <c r="H98" s="205">
        <v>-15383681</v>
      </c>
      <c r="I98" s="195"/>
      <c r="J98" s="216">
        <v>-700000</v>
      </c>
      <c r="K98" s="198"/>
      <c r="L98" s="211">
        <v>0</v>
      </c>
      <c r="M98" s="198"/>
      <c r="N98" s="212">
        <v>0</v>
      </c>
    </row>
    <row r="99" spans="1:14" ht="15.95" customHeight="1">
      <c r="A99" s="235" t="s">
        <v>142</v>
      </c>
      <c r="B99" s="235"/>
      <c r="F99" s="170"/>
      <c r="G99" s="214"/>
      <c r="H99" s="205">
        <v>0</v>
      </c>
      <c r="I99" s="195"/>
      <c r="J99" s="206">
        <v>-50000000</v>
      </c>
      <c r="K99" s="195"/>
      <c r="L99" s="211">
        <v>0</v>
      </c>
      <c r="M99" s="195"/>
      <c r="N99" s="212">
        <v>-50000000</v>
      </c>
    </row>
    <row r="100" spans="1:14" ht="15.95" customHeight="1">
      <c r="A100" s="296" t="s">
        <v>143</v>
      </c>
      <c r="B100" s="213"/>
      <c r="C100" s="208"/>
      <c r="D100" s="208"/>
      <c r="E100" s="208"/>
      <c r="F100" s="170"/>
      <c r="H100" s="205">
        <v>-69770963</v>
      </c>
      <c r="I100" s="195"/>
      <c r="J100" s="216">
        <v>-307731708</v>
      </c>
      <c r="K100" s="198"/>
      <c r="L100" s="211">
        <v>0</v>
      </c>
      <c r="M100" s="198"/>
      <c r="N100" s="212">
        <v>-74157260</v>
      </c>
    </row>
    <row r="101" spans="1:14" ht="15.95" customHeight="1">
      <c r="A101" s="235" t="s">
        <v>193</v>
      </c>
      <c r="B101" s="213"/>
      <c r="C101" s="208"/>
      <c r="D101" s="208"/>
      <c r="E101" s="208"/>
      <c r="F101" s="170"/>
      <c r="H101" s="205">
        <v>0</v>
      </c>
      <c r="I101" s="195"/>
      <c r="J101" s="216">
        <v>0</v>
      </c>
      <c r="K101" s="198"/>
      <c r="L101" s="211">
        <v>0</v>
      </c>
      <c r="M101" s="198"/>
      <c r="N101" s="212">
        <v>129100000</v>
      </c>
    </row>
    <row r="102" spans="1:14" ht="15.95" customHeight="1">
      <c r="A102" s="235" t="s">
        <v>202</v>
      </c>
      <c r="B102" s="213"/>
      <c r="C102" s="208"/>
      <c r="D102" s="208"/>
      <c r="E102" s="208"/>
      <c r="F102" s="170" t="s">
        <v>221</v>
      </c>
      <c r="H102" s="242">
        <v>-305039157</v>
      </c>
      <c r="J102" s="243">
        <v>0</v>
      </c>
      <c r="L102" s="244">
        <v>-305039157</v>
      </c>
      <c r="N102" s="241">
        <v>0</v>
      </c>
    </row>
    <row r="103" spans="1:14" ht="15.95" customHeight="1">
      <c r="A103" s="235"/>
      <c r="B103" s="235"/>
      <c r="F103" s="170"/>
      <c r="G103" s="214"/>
      <c r="H103" s="158"/>
      <c r="L103" s="158"/>
    </row>
    <row r="104" spans="1:14" ht="15.95" customHeight="1">
      <c r="A104" s="235" t="s">
        <v>100</v>
      </c>
      <c r="B104" s="235"/>
      <c r="F104" s="170"/>
      <c r="G104" s="214"/>
      <c r="H104" s="223">
        <f>SUM(H93:H103)</f>
        <v>212625373</v>
      </c>
      <c r="I104" s="195"/>
      <c r="J104" s="178">
        <f>SUM(J93:J103)</f>
        <v>-799036862</v>
      </c>
      <c r="K104" s="195"/>
      <c r="L104" s="223">
        <f>SUM(L93:L103)</f>
        <v>-305309157</v>
      </c>
      <c r="M104" s="195"/>
      <c r="N104" s="178">
        <f>SUM(N93:N103)</f>
        <v>4942740</v>
      </c>
    </row>
    <row r="105" spans="1:14" ht="15.95" customHeight="1">
      <c r="A105" s="235"/>
      <c r="B105" s="235"/>
      <c r="F105" s="170"/>
      <c r="G105" s="214"/>
      <c r="H105" s="154"/>
      <c r="I105" s="195"/>
      <c r="J105" s="195"/>
      <c r="K105" s="195"/>
      <c r="L105" s="154"/>
      <c r="M105" s="195"/>
      <c r="N105" s="195"/>
    </row>
    <row r="106" spans="1:14" ht="15.95" customHeight="1">
      <c r="A106" s="297" t="s">
        <v>88</v>
      </c>
      <c r="B106" s="229"/>
      <c r="F106" s="230"/>
      <c r="G106" s="197"/>
      <c r="H106" s="157">
        <f>SUM(H104,H90,H54)</f>
        <v>514487190</v>
      </c>
      <c r="I106" s="195"/>
      <c r="J106" s="196">
        <f>SUM(J104,J90,J54)</f>
        <v>-75353213</v>
      </c>
      <c r="K106" s="195"/>
      <c r="L106" s="157">
        <f>SUM(L104,L90,L54)</f>
        <v>-938083</v>
      </c>
      <c r="M106" s="195"/>
      <c r="N106" s="196">
        <f>SUM(N104,N90,N54)</f>
        <v>-2109110</v>
      </c>
    </row>
    <row r="107" spans="1:14" ht="15.95" customHeight="1">
      <c r="A107" s="245" t="s">
        <v>117</v>
      </c>
      <c r="B107" s="235"/>
      <c r="F107" s="170"/>
      <c r="G107" s="214"/>
      <c r="H107" s="217">
        <v>71920411</v>
      </c>
      <c r="I107" s="195"/>
      <c r="J107" s="218">
        <v>104496224</v>
      </c>
      <c r="K107" s="195"/>
      <c r="L107" s="246">
        <v>13881505</v>
      </c>
      <c r="M107" s="195"/>
      <c r="N107" s="241">
        <v>4157108</v>
      </c>
    </row>
    <row r="108" spans="1:14" ht="15.95" customHeight="1">
      <c r="F108" s="170"/>
      <c r="G108" s="214"/>
      <c r="H108" s="154"/>
      <c r="I108" s="195"/>
      <c r="J108" s="195"/>
      <c r="K108" s="195"/>
      <c r="L108" s="154"/>
      <c r="M108" s="195"/>
      <c r="N108" s="195"/>
    </row>
    <row r="109" spans="1:14" ht="15.95" customHeight="1" thickBot="1">
      <c r="A109" s="296" t="s">
        <v>118</v>
      </c>
      <c r="B109" s="235"/>
      <c r="F109" s="170"/>
      <c r="G109" s="214"/>
      <c r="H109" s="156">
        <f>SUM(H106:H107)</f>
        <v>586407601</v>
      </c>
      <c r="I109" s="195"/>
      <c r="J109" s="247">
        <f>SUM(J106:J107)</f>
        <v>29143011</v>
      </c>
      <c r="K109" s="195"/>
      <c r="L109" s="156">
        <f>SUM(L106:L107)</f>
        <v>12943422</v>
      </c>
      <c r="M109" s="195"/>
      <c r="N109" s="247">
        <f>SUM(N106:N107)</f>
        <v>2047998</v>
      </c>
    </row>
    <row r="110" spans="1:14" ht="15.95" customHeight="1" thickTop="1">
      <c r="A110" s="296"/>
      <c r="B110" s="235"/>
      <c r="F110" s="170"/>
      <c r="G110" s="214"/>
      <c r="H110" s="157"/>
      <c r="I110" s="195"/>
      <c r="J110" s="196"/>
      <c r="K110" s="195"/>
      <c r="L110" s="157"/>
      <c r="M110" s="195"/>
      <c r="N110" s="196"/>
    </row>
    <row r="111" spans="1:14" ht="15.95" customHeight="1">
      <c r="A111" s="235"/>
      <c r="B111" s="235"/>
      <c r="F111" s="170"/>
      <c r="H111" s="154"/>
      <c r="I111" s="195"/>
      <c r="J111" s="195"/>
      <c r="K111" s="195"/>
      <c r="L111" s="154"/>
      <c r="M111" s="195"/>
      <c r="N111" s="195"/>
    </row>
    <row r="112" spans="1:14" ht="15.95" customHeight="1">
      <c r="A112" s="229" t="s">
        <v>89</v>
      </c>
      <c r="B112" s="248"/>
      <c r="C112" s="248"/>
      <c r="D112" s="248"/>
      <c r="E112" s="248"/>
      <c r="F112" s="249"/>
      <c r="G112" s="249"/>
      <c r="H112" s="250"/>
      <c r="I112" s="251"/>
      <c r="J112" s="251"/>
      <c r="K112" s="251"/>
      <c r="L112" s="250"/>
      <c r="M112" s="251"/>
      <c r="N112" s="251"/>
    </row>
    <row r="113" spans="1:16" ht="15.95" customHeight="1">
      <c r="A113" s="238"/>
      <c r="F113" s="170"/>
      <c r="G113" s="169"/>
      <c r="H113" s="154"/>
      <c r="I113" s="195"/>
      <c r="J113" s="195"/>
      <c r="K113" s="195"/>
      <c r="L113" s="157"/>
      <c r="M113" s="195"/>
      <c r="N113" s="196"/>
    </row>
    <row r="114" spans="1:16" ht="15.95" customHeight="1" thickBot="1">
      <c r="A114" s="238" t="s">
        <v>144</v>
      </c>
      <c r="F114" s="170">
        <v>20</v>
      </c>
      <c r="G114" s="169"/>
      <c r="H114" s="252">
        <v>57712517</v>
      </c>
      <c r="I114" s="195"/>
      <c r="J114" s="253">
        <v>21750374</v>
      </c>
      <c r="K114" s="198"/>
      <c r="L114" s="254">
        <v>0</v>
      </c>
      <c r="M114" s="198"/>
      <c r="N114" s="255">
        <v>0</v>
      </c>
      <c r="O114" s="170"/>
      <c r="P114" s="170"/>
    </row>
    <row r="115" spans="1:16" ht="15.95" customHeight="1" thickTop="1">
      <c r="A115" s="238"/>
      <c r="F115" s="170"/>
      <c r="G115" s="169"/>
      <c r="H115" s="154"/>
      <c r="I115" s="195"/>
      <c r="J115" s="195"/>
      <c r="K115" s="195"/>
      <c r="L115" s="157"/>
      <c r="M115" s="195"/>
      <c r="N115" s="196"/>
    </row>
    <row r="116" spans="1:16" ht="15.95" customHeight="1">
      <c r="A116" s="238" t="s">
        <v>145</v>
      </c>
      <c r="F116" s="170">
        <v>20</v>
      </c>
      <c r="G116" s="169"/>
      <c r="H116" s="158"/>
      <c r="I116" s="195"/>
      <c r="J116" s="256"/>
      <c r="K116" s="198"/>
      <c r="L116" s="211"/>
      <c r="M116" s="198"/>
      <c r="N116" s="212"/>
    </row>
    <row r="117" spans="1:16" ht="15.95" customHeight="1">
      <c r="A117" s="238"/>
      <c r="B117" s="202" t="s">
        <v>162</v>
      </c>
      <c r="F117" s="170"/>
      <c r="G117" s="169"/>
      <c r="H117" s="158">
        <v>24450000</v>
      </c>
      <c r="I117" s="195"/>
      <c r="J117" s="256">
        <v>2045403</v>
      </c>
      <c r="K117" s="198"/>
      <c r="L117" s="211">
        <v>0</v>
      </c>
      <c r="M117" s="198"/>
      <c r="N117" s="212">
        <v>0</v>
      </c>
    </row>
    <row r="118" spans="1:16" ht="15.95" customHeight="1">
      <c r="A118" s="238"/>
      <c r="B118" s="202" t="s">
        <v>112</v>
      </c>
      <c r="F118" s="170"/>
      <c r="G118" s="169"/>
      <c r="H118" s="257">
        <v>1785252</v>
      </c>
      <c r="I118" s="195"/>
      <c r="J118" s="258">
        <v>419151</v>
      </c>
      <c r="K118" s="198"/>
      <c r="L118" s="240">
        <v>0</v>
      </c>
      <c r="M118" s="198"/>
      <c r="N118" s="241">
        <v>0</v>
      </c>
    </row>
    <row r="119" spans="1:16" ht="15.95" customHeight="1">
      <c r="A119" s="238"/>
      <c r="F119" s="170"/>
      <c r="G119" s="169"/>
      <c r="H119" s="155"/>
      <c r="I119" s="94"/>
      <c r="J119" s="94"/>
      <c r="K119" s="94"/>
      <c r="L119" s="153"/>
      <c r="M119" s="94"/>
      <c r="N119" s="93"/>
    </row>
    <row r="120" spans="1:16" ht="15.95" customHeight="1" thickBot="1">
      <c r="A120" s="238"/>
      <c r="F120" s="170"/>
      <c r="G120" s="169"/>
      <c r="H120" s="259">
        <f>SUM(H117:H118)</f>
        <v>26235252</v>
      </c>
      <c r="I120" s="195"/>
      <c r="J120" s="260">
        <f>SUM(J117:J118)</f>
        <v>2464554</v>
      </c>
      <c r="K120" s="198"/>
      <c r="L120" s="254">
        <f>SUM(L117:L118)</f>
        <v>0</v>
      </c>
      <c r="M120" s="198"/>
      <c r="N120" s="261">
        <f>SUM(N117:N118)</f>
        <v>0</v>
      </c>
    </row>
    <row r="121" spans="1:16" ht="15.95" customHeight="1" thickTop="1">
      <c r="H121" s="90"/>
      <c r="I121" s="90"/>
      <c r="J121" s="90"/>
      <c r="K121" s="90"/>
      <c r="L121" s="90"/>
      <c r="M121" s="90"/>
      <c r="N121" s="90"/>
    </row>
    <row r="122" spans="1:16" s="346" customFormat="1" ht="15.95" customHeight="1">
      <c r="H122" s="90"/>
      <c r="I122" s="90"/>
      <c r="J122" s="90"/>
      <c r="K122" s="90"/>
      <c r="L122" s="90"/>
      <c r="M122" s="90"/>
      <c r="N122" s="90"/>
    </row>
    <row r="123" spans="1:16" s="346" customFormat="1" ht="15.95" customHeight="1">
      <c r="H123" s="171"/>
      <c r="I123" s="171"/>
      <c r="J123" s="171"/>
      <c r="K123" s="171"/>
      <c r="L123" s="171"/>
      <c r="M123" s="171"/>
      <c r="N123" s="171"/>
    </row>
    <row r="124" spans="1:16" ht="21.95" customHeight="1">
      <c r="A124" s="177" t="str">
        <f>A62</f>
        <v>The accompanying notes on pages 11 to 48 are an integral part of these interim consolidated and separate financial information.</v>
      </c>
      <c r="B124" s="177"/>
      <c r="C124" s="177"/>
      <c r="D124" s="177"/>
      <c r="E124" s="177"/>
      <c r="F124" s="175"/>
      <c r="G124" s="182"/>
      <c r="H124" s="178"/>
      <c r="I124" s="178"/>
      <c r="J124" s="178"/>
      <c r="K124" s="178"/>
      <c r="L124" s="178"/>
      <c r="M124" s="178"/>
      <c r="N124" s="178"/>
    </row>
    <row r="125" spans="1:16" ht="16.5" customHeight="1">
      <c r="A125" s="179" t="str">
        <f>A1</f>
        <v>Absolute Clean Energy Public Company Limited</v>
      </c>
      <c r="B125" s="169"/>
      <c r="C125" s="169"/>
      <c r="D125" s="169"/>
      <c r="F125" s="170"/>
    </row>
    <row r="126" spans="1:16" ht="16.5" customHeight="1">
      <c r="A126" s="179" t="str">
        <f t="shared" ref="A126:A127" si="0">A2</f>
        <v xml:space="preserve">Statement of Cash Flows </v>
      </c>
      <c r="B126" s="169"/>
      <c r="C126" s="169"/>
      <c r="D126" s="169"/>
      <c r="F126" s="170"/>
    </row>
    <row r="127" spans="1:16" ht="16.5" customHeight="1">
      <c r="A127" s="342" t="str">
        <f t="shared" si="0"/>
        <v>For the nine-month period ended 30 September 2020</v>
      </c>
      <c r="B127" s="181"/>
      <c r="C127" s="173"/>
      <c r="D127" s="173"/>
      <c r="E127" s="174"/>
      <c r="F127" s="175"/>
      <c r="G127" s="174"/>
      <c r="H127" s="176"/>
      <c r="I127" s="176"/>
      <c r="J127" s="176"/>
      <c r="K127" s="176"/>
      <c r="L127" s="176"/>
      <c r="M127" s="176"/>
      <c r="N127" s="176"/>
    </row>
    <row r="128" spans="1:16" ht="16.5" customHeight="1">
      <c r="A128" s="224"/>
      <c r="B128" s="200"/>
      <c r="C128" s="169"/>
      <c r="D128" s="169"/>
      <c r="F128" s="170"/>
    </row>
    <row r="129" spans="1:14" ht="16.5" customHeight="1">
      <c r="F129" s="170"/>
      <c r="H129" s="195"/>
      <c r="I129" s="195"/>
      <c r="J129" s="195"/>
      <c r="K129" s="195"/>
      <c r="L129" s="195"/>
      <c r="M129" s="195"/>
      <c r="N129" s="195"/>
    </row>
    <row r="130" spans="1:14" ht="16.5" customHeight="1">
      <c r="F130" s="186"/>
      <c r="G130" s="186"/>
      <c r="H130" s="357" t="s">
        <v>7</v>
      </c>
      <c r="I130" s="357"/>
      <c r="J130" s="357"/>
      <c r="K130" s="187"/>
      <c r="L130" s="357" t="s">
        <v>3</v>
      </c>
      <c r="M130" s="357"/>
      <c r="N130" s="357"/>
    </row>
    <row r="131" spans="1:14" ht="16.5" customHeight="1">
      <c r="F131" s="186"/>
      <c r="G131" s="186"/>
      <c r="H131" s="358" t="s">
        <v>8</v>
      </c>
      <c r="I131" s="358"/>
      <c r="J131" s="358"/>
      <c r="K131" s="188"/>
      <c r="L131" s="358" t="s">
        <v>8</v>
      </c>
      <c r="M131" s="358"/>
      <c r="N131" s="358"/>
    </row>
    <row r="132" spans="1:14" ht="16.5" customHeight="1">
      <c r="F132" s="189"/>
      <c r="G132" s="189"/>
      <c r="H132" s="190" t="s">
        <v>4</v>
      </c>
      <c r="I132" s="190"/>
      <c r="J132" s="190" t="s">
        <v>4</v>
      </c>
      <c r="K132" s="190"/>
      <c r="L132" s="190" t="s">
        <v>4</v>
      </c>
      <c r="M132" s="190"/>
      <c r="N132" s="190" t="s">
        <v>4</v>
      </c>
    </row>
    <row r="133" spans="1:14" ht="16.5" customHeight="1">
      <c r="F133" s="189"/>
      <c r="G133" s="189"/>
      <c r="H133" s="191" t="s">
        <v>210</v>
      </c>
      <c r="I133" s="190"/>
      <c r="J133" s="191" t="s">
        <v>210</v>
      </c>
      <c r="K133" s="190"/>
      <c r="L133" s="191" t="s">
        <v>210</v>
      </c>
      <c r="M133" s="190"/>
      <c r="N133" s="191" t="s">
        <v>210</v>
      </c>
    </row>
    <row r="134" spans="1:14" ht="16.5" customHeight="1">
      <c r="F134" s="189"/>
      <c r="G134" s="189"/>
      <c r="H134" s="192" t="s">
        <v>146</v>
      </c>
      <c r="I134" s="190"/>
      <c r="J134" s="192" t="s">
        <v>113</v>
      </c>
      <c r="K134" s="190"/>
      <c r="L134" s="192" t="s">
        <v>146</v>
      </c>
      <c r="M134" s="190"/>
      <c r="N134" s="192" t="s">
        <v>113</v>
      </c>
    </row>
    <row r="135" spans="1:14" ht="16.5" customHeight="1">
      <c r="F135" s="193" t="s">
        <v>5</v>
      </c>
      <c r="G135" s="189"/>
      <c r="H135" s="225" t="s">
        <v>6</v>
      </c>
      <c r="I135" s="226"/>
      <c r="J135" s="225" t="s">
        <v>6</v>
      </c>
      <c r="K135" s="187"/>
      <c r="L135" s="225" t="s">
        <v>6</v>
      </c>
      <c r="M135" s="227"/>
      <c r="N135" s="225" t="s">
        <v>6</v>
      </c>
    </row>
    <row r="136" spans="1:14" s="33" customFormat="1" ht="16.5" customHeight="1">
      <c r="F136" s="32"/>
      <c r="G136" s="262"/>
      <c r="H136" s="155"/>
      <c r="I136" s="94"/>
      <c r="J136" s="94"/>
      <c r="K136" s="94"/>
      <c r="L136" s="155"/>
      <c r="M136" s="94"/>
      <c r="N136" s="94"/>
    </row>
    <row r="137" spans="1:14" ht="16.5" customHeight="1">
      <c r="A137" s="264" t="s">
        <v>165</v>
      </c>
      <c r="F137" s="170"/>
      <c r="G137" s="169"/>
      <c r="H137" s="154"/>
      <c r="I137" s="195"/>
      <c r="J137" s="195"/>
      <c r="K137" s="195"/>
      <c r="L137" s="157"/>
      <c r="M137" s="195"/>
      <c r="N137" s="196"/>
    </row>
    <row r="138" spans="1:14" ht="16.5" customHeight="1">
      <c r="A138" s="238"/>
      <c r="B138" s="298" t="s">
        <v>166</v>
      </c>
      <c r="F138" s="170"/>
      <c r="G138" s="169"/>
      <c r="H138" s="154"/>
      <c r="I138" s="195"/>
      <c r="J138" s="195"/>
      <c r="K138" s="195"/>
      <c r="L138" s="157"/>
      <c r="M138" s="195"/>
      <c r="N138" s="196"/>
    </row>
    <row r="139" spans="1:14" ht="16.5" customHeight="1">
      <c r="A139" s="238"/>
      <c r="B139" s="298" t="s">
        <v>167</v>
      </c>
      <c r="C139" s="202" t="s">
        <v>172</v>
      </c>
      <c r="F139" s="170"/>
      <c r="G139" s="169"/>
      <c r="H139" s="157">
        <v>557404</v>
      </c>
      <c r="I139" s="195"/>
      <c r="J139" s="195">
        <v>935335</v>
      </c>
      <c r="K139" s="195"/>
      <c r="L139" s="157">
        <v>0</v>
      </c>
      <c r="M139" s="195"/>
      <c r="N139" s="196">
        <v>0</v>
      </c>
    </row>
    <row r="140" spans="1:14" ht="16.5" customHeight="1">
      <c r="A140" s="238"/>
      <c r="C140" s="202" t="s">
        <v>173</v>
      </c>
      <c r="F140" s="170"/>
      <c r="G140" s="169"/>
      <c r="H140" s="154"/>
      <c r="I140" s="195"/>
      <c r="J140" s="195"/>
      <c r="K140" s="195"/>
      <c r="L140" s="157"/>
      <c r="M140" s="195"/>
      <c r="N140" s="196"/>
    </row>
    <row r="141" spans="1:14" ht="16.5" customHeight="1">
      <c r="A141" s="238"/>
      <c r="D141" s="298" t="s">
        <v>168</v>
      </c>
      <c r="F141" s="170">
        <v>4</v>
      </c>
      <c r="G141" s="169"/>
      <c r="H141" s="157">
        <v>18241980</v>
      </c>
      <c r="I141" s="195"/>
      <c r="J141" s="195">
        <v>0</v>
      </c>
      <c r="K141" s="195"/>
      <c r="L141" s="157">
        <v>1487616</v>
      </c>
      <c r="M141" s="195"/>
      <c r="N141" s="196">
        <v>0</v>
      </c>
    </row>
    <row r="142" spans="1:14" ht="16.5" customHeight="1">
      <c r="A142" s="238"/>
      <c r="C142" s="202" t="s">
        <v>174</v>
      </c>
      <c r="F142" s="170"/>
      <c r="G142" s="169"/>
      <c r="H142" s="157">
        <v>4823972</v>
      </c>
      <c r="I142" s="195"/>
      <c r="J142" s="195">
        <v>0</v>
      </c>
      <c r="K142" s="195"/>
      <c r="L142" s="157">
        <v>0</v>
      </c>
      <c r="M142" s="195"/>
      <c r="N142" s="196">
        <v>0</v>
      </c>
    </row>
    <row r="143" spans="1:14" ht="16.5" customHeight="1">
      <c r="A143" s="238"/>
      <c r="C143" s="202" t="s">
        <v>175</v>
      </c>
      <c r="F143" s="170"/>
      <c r="G143" s="169"/>
      <c r="H143" s="244">
        <v>-2731875</v>
      </c>
      <c r="I143" s="263"/>
      <c r="J143" s="293">
        <v>-282268</v>
      </c>
      <c r="K143" s="263"/>
      <c r="L143" s="244">
        <v>-223004</v>
      </c>
      <c r="M143" s="263"/>
      <c r="N143" s="294">
        <v>0</v>
      </c>
    </row>
    <row r="144" spans="1:14" ht="16.5" customHeight="1">
      <c r="A144" s="238"/>
      <c r="C144" s="202"/>
      <c r="F144" s="170"/>
      <c r="G144" s="169"/>
      <c r="H144" s="155"/>
      <c r="I144" s="263"/>
      <c r="J144" s="263"/>
      <c r="K144" s="263"/>
      <c r="L144" s="153"/>
      <c r="M144" s="263"/>
      <c r="N144" s="292"/>
    </row>
    <row r="145" spans="1:14" ht="16.5" customHeight="1" thickBot="1">
      <c r="A145" s="238"/>
      <c r="C145" s="202" t="s">
        <v>215</v>
      </c>
      <c r="F145" s="170">
        <v>22</v>
      </c>
      <c r="G145" s="169"/>
      <c r="H145" s="290">
        <f>SUM(H139:H143)</f>
        <v>20891481</v>
      </c>
      <c r="I145" s="195"/>
      <c r="J145" s="291">
        <f>SUM(J139:J143)</f>
        <v>653067</v>
      </c>
      <c r="K145" s="195"/>
      <c r="L145" s="290">
        <f>SUM(L139:L143)</f>
        <v>1264612</v>
      </c>
      <c r="M145" s="195"/>
      <c r="N145" s="291">
        <f>SUM(N139:N143)</f>
        <v>0</v>
      </c>
    </row>
    <row r="146" spans="1:14" s="33" customFormat="1" ht="16.5" customHeight="1" thickTop="1">
      <c r="F146" s="265"/>
      <c r="G146" s="265"/>
      <c r="H146" s="266"/>
      <c r="I146" s="266"/>
      <c r="J146" s="266"/>
      <c r="K146" s="267"/>
      <c r="L146" s="266"/>
      <c r="M146" s="268"/>
      <c r="N146" s="266"/>
    </row>
    <row r="147" spans="1:14" s="33" customFormat="1" ht="16.5" customHeight="1">
      <c r="A147" s="269"/>
      <c r="B147" s="270"/>
      <c r="F147" s="31"/>
      <c r="G147" s="271"/>
      <c r="H147" s="116"/>
      <c r="I147" s="116"/>
      <c r="J147" s="116"/>
      <c r="K147" s="116"/>
      <c r="L147" s="116"/>
      <c r="M147" s="116"/>
      <c r="N147" s="116"/>
    </row>
    <row r="148" spans="1:14" s="33" customFormat="1" ht="16.5" customHeight="1">
      <c r="A148" s="269"/>
      <c r="B148" s="270"/>
      <c r="F148" s="31"/>
      <c r="G148" s="271"/>
      <c r="H148" s="116"/>
      <c r="I148" s="116"/>
      <c r="J148" s="116"/>
      <c r="K148" s="116"/>
      <c r="L148" s="116"/>
      <c r="M148" s="116"/>
      <c r="N148" s="116"/>
    </row>
    <row r="149" spans="1:14" s="33" customFormat="1" ht="16.5" customHeight="1">
      <c r="A149" s="269"/>
      <c r="B149" s="270"/>
      <c r="F149" s="31"/>
      <c r="G149" s="271"/>
      <c r="H149" s="116"/>
      <c r="I149" s="116"/>
      <c r="J149" s="116"/>
      <c r="K149" s="116"/>
      <c r="L149" s="116"/>
      <c r="M149" s="116"/>
      <c r="N149" s="116"/>
    </row>
    <row r="150" spans="1:14" s="33" customFormat="1" ht="16.5" customHeight="1">
      <c r="A150" s="269"/>
      <c r="B150" s="270"/>
      <c r="F150" s="31"/>
      <c r="G150" s="271"/>
      <c r="H150" s="116"/>
      <c r="I150" s="116"/>
      <c r="J150" s="116"/>
      <c r="K150" s="116"/>
      <c r="L150" s="116"/>
      <c r="M150" s="116"/>
      <c r="N150" s="116"/>
    </row>
    <row r="151" spans="1:14" s="33" customFormat="1" ht="16.5" customHeight="1">
      <c r="A151" s="269"/>
      <c r="B151" s="270"/>
      <c r="F151" s="31"/>
      <c r="G151" s="271"/>
      <c r="H151" s="116"/>
      <c r="I151" s="116"/>
      <c r="J151" s="116"/>
      <c r="K151" s="116"/>
      <c r="L151" s="116"/>
      <c r="M151" s="116"/>
      <c r="N151" s="116"/>
    </row>
    <row r="152" spans="1:14" s="33" customFormat="1" ht="16.5" customHeight="1">
      <c r="A152" s="269"/>
      <c r="B152" s="270"/>
      <c r="F152" s="31"/>
      <c r="G152" s="271"/>
      <c r="H152" s="116"/>
      <c r="I152" s="116"/>
      <c r="J152" s="116"/>
      <c r="K152" s="116"/>
      <c r="L152" s="116"/>
      <c r="M152" s="116"/>
      <c r="N152" s="116"/>
    </row>
    <row r="153" spans="1:14" s="33" customFormat="1" ht="16.5" customHeight="1">
      <c r="A153" s="269"/>
      <c r="B153" s="270"/>
      <c r="F153" s="31"/>
      <c r="G153" s="271"/>
      <c r="H153" s="116"/>
      <c r="I153" s="116"/>
      <c r="J153" s="116"/>
      <c r="K153" s="116"/>
      <c r="L153" s="116"/>
      <c r="M153" s="116"/>
      <c r="N153" s="116"/>
    </row>
    <row r="154" spans="1:14" s="33" customFormat="1" ht="16.5" customHeight="1">
      <c r="A154" s="40"/>
      <c r="B154" s="270"/>
      <c r="F154" s="31"/>
      <c r="G154" s="271"/>
      <c r="H154" s="94"/>
      <c r="I154" s="116"/>
      <c r="J154" s="116"/>
      <c r="K154" s="116"/>
      <c r="L154" s="116"/>
      <c r="M154" s="116"/>
      <c r="N154" s="116"/>
    </row>
    <row r="155" spans="1:14" s="33" customFormat="1" ht="16.5" customHeight="1">
      <c r="A155" s="272"/>
      <c r="B155" s="272"/>
      <c r="F155" s="32"/>
      <c r="G155" s="262"/>
      <c r="H155" s="94"/>
      <c r="I155" s="94"/>
      <c r="J155" s="94"/>
      <c r="K155" s="94"/>
      <c r="L155" s="94"/>
      <c r="M155" s="94"/>
      <c r="N155" s="94"/>
    </row>
    <row r="156" spans="1:14" s="33" customFormat="1" ht="16.5" customHeight="1">
      <c r="A156" s="273"/>
      <c r="B156" s="273"/>
      <c r="C156" s="273"/>
      <c r="D156" s="273"/>
      <c r="E156" s="273"/>
      <c r="F156" s="32"/>
      <c r="G156" s="262"/>
      <c r="H156" s="94"/>
      <c r="I156" s="94"/>
      <c r="J156" s="94"/>
      <c r="K156" s="94"/>
      <c r="L156" s="94"/>
      <c r="M156" s="94"/>
      <c r="N156" s="94"/>
    </row>
    <row r="157" spans="1:14" s="33" customFormat="1" ht="16.5" customHeight="1">
      <c r="A157" s="270"/>
      <c r="B157" s="270"/>
      <c r="F157" s="32"/>
      <c r="G157" s="262"/>
      <c r="H157" s="94"/>
      <c r="I157" s="94"/>
      <c r="J157" s="94"/>
      <c r="K157" s="94"/>
      <c r="L157" s="94"/>
      <c r="M157" s="94"/>
      <c r="N157" s="94"/>
    </row>
    <row r="158" spans="1:14" s="33" customFormat="1" ht="16.5" customHeight="1">
      <c r="A158" s="272"/>
      <c r="B158" s="272"/>
      <c r="F158" s="32"/>
      <c r="G158" s="262"/>
      <c r="H158" s="93"/>
      <c r="I158" s="94"/>
      <c r="J158" s="274"/>
      <c r="K158" s="275"/>
      <c r="L158" s="274"/>
      <c r="M158" s="275"/>
      <c r="N158" s="274"/>
    </row>
    <row r="159" spans="1:14" s="33" customFormat="1" ht="16.5" customHeight="1">
      <c r="A159" s="272"/>
      <c r="B159" s="272"/>
      <c r="F159" s="32"/>
      <c r="G159" s="262"/>
      <c r="H159" s="87"/>
      <c r="I159" s="94"/>
      <c r="J159" s="276"/>
      <c r="K159" s="275"/>
      <c r="L159" s="274"/>
      <c r="M159" s="275"/>
      <c r="N159" s="274"/>
    </row>
    <row r="160" spans="1:14" s="33" customFormat="1" ht="16.5" customHeight="1">
      <c r="A160" s="272"/>
      <c r="B160" s="272"/>
      <c r="F160" s="32"/>
      <c r="G160" s="262"/>
      <c r="H160" s="87"/>
      <c r="I160" s="94"/>
      <c r="J160" s="276"/>
      <c r="K160" s="275"/>
      <c r="L160" s="274"/>
      <c r="M160" s="275"/>
      <c r="N160" s="274"/>
    </row>
    <row r="161" spans="1:16" s="33" customFormat="1" ht="16.5" customHeight="1">
      <c r="A161" s="272"/>
      <c r="B161" s="272"/>
      <c r="F161" s="32"/>
      <c r="G161" s="262"/>
      <c r="H161" s="87"/>
      <c r="I161" s="94"/>
      <c r="J161" s="276"/>
      <c r="K161" s="275"/>
      <c r="L161" s="274"/>
      <c r="M161" s="275"/>
      <c r="N161" s="274"/>
    </row>
    <row r="162" spans="1:16" s="33" customFormat="1" ht="16.5" customHeight="1">
      <c r="A162" s="272"/>
      <c r="B162" s="272"/>
      <c r="F162" s="32"/>
      <c r="G162" s="262"/>
      <c r="H162" s="87"/>
      <c r="I162" s="94"/>
      <c r="J162" s="276"/>
      <c r="K162" s="275"/>
      <c r="L162" s="274"/>
      <c r="M162" s="275"/>
      <c r="N162" s="274"/>
    </row>
    <row r="163" spans="1:16" s="33" customFormat="1" ht="16.5" customHeight="1">
      <c r="A163" s="272"/>
      <c r="B163" s="272"/>
      <c r="F163" s="32"/>
      <c r="G163" s="262"/>
      <c r="H163" s="87"/>
      <c r="I163" s="94"/>
      <c r="J163" s="87"/>
      <c r="K163" s="94"/>
      <c r="L163" s="274"/>
      <c r="M163" s="94"/>
      <c r="N163" s="274"/>
    </row>
    <row r="164" spans="1:16" s="33" customFormat="1" ht="16.5" customHeight="1">
      <c r="A164" s="273"/>
      <c r="B164" s="277"/>
      <c r="C164" s="278"/>
      <c r="D164" s="278"/>
      <c r="E164" s="278"/>
      <c r="F164" s="32"/>
      <c r="H164" s="87"/>
      <c r="I164" s="94"/>
      <c r="J164" s="276"/>
      <c r="K164" s="275"/>
      <c r="L164" s="274"/>
      <c r="M164" s="275"/>
      <c r="N164" s="274"/>
    </row>
    <row r="165" spans="1:16" s="33" customFormat="1" ht="16.5" customHeight="1">
      <c r="A165" s="272"/>
      <c r="B165" s="277"/>
      <c r="C165" s="278"/>
      <c r="D165" s="278"/>
      <c r="E165" s="278"/>
      <c r="F165" s="32"/>
      <c r="H165" s="87"/>
      <c r="I165" s="95"/>
      <c r="J165" s="87"/>
      <c r="K165" s="95"/>
      <c r="L165" s="93"/>
      <c r="M165" s="95"/>
      <c r="N165" s="274"/>
    </row>
    <row r="166" spans="1:16" s="33" customFormat="1" ht="16.5" customHeight="1">
      <c r="A166" s="272"/>
      <c r="B166" s="272"/>
      <c r="F166" s="32"/>
      <c r="G166" s="262"/>
      <c r="H166" s="94"/>
      <c r="I166" s="94"/>
      <c r="J166" s="94"/>
      <c r="K166" s="94"/>
      <c r="L166" s="94"/>
      <c r="M166" s="94"/>
      <c r="N166" s="94"/>
    </row>
    <row r="167" spans="1:16" s="33" customFormat="1" ht="16.5" customHeight="1">
      <c r="A167" s="279"/>
      <c r="B167" s="270"/>
      <c r="F167" s="31"/>
      <c r="G167" s="280"/>
      <c r="H167" s="93"/>
      <c r="I167" s="94"/>
      <c r="J167" s="93"/>
      <c r="K167" s="94"/>
      <c r="L167" s="93"/>
      <c r="M167" s="94"/>
      <c r="N167" s="93"/>
    </row>
    <row r="168" spans="1:16" s="33" customFormat="1" ht="16.5" customHeight="1">
      <c r="A168" s="281"/>
      <c r="B168" s="272"/>
      <c r="F168" s="32"/>
      <c r="G168" s="262"/>
      <c r="H168" s="282"/>
      <c r="I168" s="94"/>
      <c r="J168" s="283"/>
      <c r="K168" s="94"/>
      <c r="L168" s="93"/>
      <c r="M168" s="94"/>
      <c r="N168" s="274"/>
    </row>
    <row r="169" spans="1:16" s="33" customFormat="1" ht="16.5" customHeight="1">
      <c r="A169" s="273"/>
      <c r="B169" s="272"/>
      <c r="F169" s="32"/>
      <c r="G169" s="262"/>
      <c r="H169" s="93"/>
      <c r="I169" s="94"/>
      <c r="J169" s="93"/>
      <c r="K169" s="94"/>
      <c r="L169" s="93"/>
      <c r="M169" s="94"/>
      <c r="N169" s="93"/>
    </row>
    <row r="170" spans="1:16" s="33" customFormat="1" ht="16.5" customHeight="1">
      <c r="A170" s="273"/>
      <c r="B170" s="272"/>
      <c r="F170" s="32"/>
      <c r="G170" s="262"/>
      <c r="H170" s="93"/>
      <c r="I170" s="94"/>
      <c r="J170" s="93"/>
      <c r="K170" s="94"/>
      <c r="L170" s="93"/>
      <c r="M170" s="94"/>
      <c r="N170" s="93"/>
    </row>
    <row r="171" spans="1:16" s="33" customFormat="1" ht="16.5" customHeight="1">
      <c r="A171" s="272"/>
      <c r="B171" s="272"/>
      <c r="F171" s="32"/>
      <c r="H171" s="94"/>
      <c r="I171" s="94"/>
      <c r="J171" s="94"/>
      <c r="K171" s="94"/>
      <c r="L171" s="94"/>
      <c r="M171" s="94"/>
      <c r="N171" s="94"/>
    </row>
    <row r="172" spans="1:16" s="33" customFormat="1" ht="16.5" customHeight="1">
      <c r="A172" s="270"/>
      <c r="B172" s="284"/>
      <c r="C172" s="284"/>
      <c r="D172" s="284"/>
      <c r="E172" s="284"/>
      <c r="F172" s="285"/>
      <c r="G172" s="285"/>
      <c r="H172" s="286"/>
      <c r="I172" s="286"/>
      <c r="J172" s="286"/>
      <c r="K172" s="286"/>
      <c r="L172" s="286"/>
      <c r="M172" s="286"/>
      <c r="N172" s="286"/>
    </row>
    <row r="173" spans="1:16" s="33" customFormat="1" ht="16.5" customHeight="1">
      <c r="A173" s="287"/>
      <c r="F173" s="32"/>
      <c r="G173" s="271"/>
      <c r="H173" s="95"/>
      <c r="I173" s="94"/>
      <c r="J173" s="288"/>
      <c r="K173" s="275"/>
      <c r="L173" s="274"/>
      <c r="M173" s="275"/>
      <c r="N173" s="274"/>
      <c r="O173" s="32"/>
      <c r="P173" s="32"/>
    </row>
    <row r="174" spans="1:16" s="33" customFormat="1" ht="16.5" customHeight="1">
      <c r="A174" s="287"/>
      <c r="F174" s="32"/>
      <c r="G174" s="271"/>
      <c r="H174" s="95"/>
      <c r="I174" s="94"/>
      <c r="J174" s="288"/>
      <c r="K174" s="275"/>
      <c r="L174" s="274"/>
      <c r="M174" s="275"/>
      <c r="N174" s="274"/>
      <c r="O174" s="32"/>
      <c r="P174" s="32"/>
    </row>
    <row r="175" spans="1:16" s="33" customFormat="1" ht="16.5" customHeight="1">
      <c r="A175" s="287"/>
      <c r="F175" s="32"/>
      <c r="G175" s="271"/>
      <c r="H175" s="95"/>
      <c r="I175" s="94"/>
      <c r="J175" s="288"/>
      <c r="K175" s="275"/>
      <c r="L175" s="274"/>
      <c r="M175" s="275"/>
      <c r="N175" s="274"/>
    </row>
    <row r="176" spans="1:16" s="33" customFormat="1" ht="16.5" customHeight="1">
      <c r="A176" s="287"/>
      <c r="F176" s="32"/>
      <c r="G176" s="271"/>
      <c r="H176" s="95"/>
      <c r="I176" s="94"/>
      <c r="J176" s="288"/>
      <c r="K176" s="275"/>
      <c r="L176" s="274"/>
      <c r="M176" s="275"/>
      <c r="N176" s="274"/>
    </row>
    <row r="177" spans="1:14" s="33" customFormat="1" ht="16.5" customHeight="1">
      <c r="A177" s="287"/>
      <c r="F177" s="32"/>
      <c r="G177" s="271"/>
      <c r="H177" s="95"/>
      <c r="I177" s="94"/>
      <c r="J177" s="288"/>
      <c r="K177" s="275"/>
      <c r="L177" s="274"/>
      <c r="M177" s="275"/>
      <c r="N177" s="274"/>
    </row>
    <row r="178" spans="1:14" s="33" customFormat="1" ht="16.5" customHeight="1">
      <c r="A178" s="287"/>
      <c r="F178" s="32"/>
      <c r="G178" s="271"/>
      <c r="H178" s="95"/>
      <c r="I178" s="94"/>
      <c r="J178" s="288"/>
      <c r="K178" s="275"/>
      <c r="L178" s="274"/>
      <c r="M178" s="275"/>
      <c r="N178" s="274"/>
    </row>
    <row r="179" spans="1:14" s="33" customFormat="1" ht="16.5" customHeight="1">
      <c r="A179" s="287"/>
      <c r="B179" s="289"/>
      <c r="F179" s="32"/>
      <c r="G179" s="271"/>
      <c r="H179" s="95"/>
      <c r="I179" s="94"/>
      <c r="J179" s="288"/>
      <c r="K179" s="275"/>
      <c r="L179" s="274"/>
      <c r="M179" s="275"/>
      <c r="N179" s="274"/>
    </row>
    <row r="180" spans="1:14" s="33" customFormat="1" ht="16.5" customHeight="1">
      <c r="A180" s="287"/>
      <c r="B180" s="289"/>
      <c r="F180" s="32"/>
      <c r="G180" s="271"/>
      <c r="H180" s="95"/>
      <c r="I180" s="94"/>
      <c r="J180" s="288"/>
      <c r="K180" s="275"/>
      <c r="L180" s="274"/>
      <c r="M180" s="275"/>
      <c r="N180" s="274"/>
    </row>
    <row r="181" spans="1:14" s="33" customFormat="1" ht="16.5" customHeight="1">
      <c r="F181" s="32"/>
      <c r="G181" s="271"/>
      <c r="H181" s="87"/>
      <c r="I181" s="94"/>
      <c r="J181" s="275"/>
      <c r="K181" s="275"/>
      <c r="L181" s="274"/>
      <c r="M181" s="275"/>
      <c r="N181" s="274"/>
    </row>
    <row r="182" spans="1:14" s="33" customFormat="1" ht="16.5" customHeight="1">
      <c r="F182" s="32"/>
      <c r="G182" s="271"/>
      <c r="H182" s="87"/>
      <c r="I182" s="94"/>
      <c r="J182" s="275"/>
      <c r="K182" s="275"/>
      <c r="L182" s="274"/>
      <c r="M182" s="275"/>
      <c r="N182" s="274"/>
    </row>
    <row r="183" spans="1:14" s="33" customFormat="1" ht="16.5" customHeight="1">
      <c r="F183" s="32"/>
      <c r="G183" s="271"/>
      <c r="H183" s="87"/>
      <c r="I183" s="94"/>
      <c r="J183" s="275"/>
      <c r="K183" s="275"/>
      <c r="L183" s="274"/>
      <c r="M183" s="275"/>
      <c r="N183" s="274"/>
    </row>
    <row r="184" spans="1:14" ht="21.95" customHeight="1">
      <c r="A184" s="177" t="str">
        <f>A124</f>
        <v>The accompanying notes on pages 11 to 48 are an integral part of these interim consolidated and separate financial information.</v>
      </c>
      <c r="B184" s="177"/>
      <c r="C184" s="177"/>
      <c r="D184" s="177"/>
      <c r="E184" s="177"/>
      <c r="F184" s="175"/>
      <c r="G184" s="182"/>
      <c r="H184" s="178"/>
      <c r="I184" s="178"/>
      <c r="J184" s="178"/>
      <c r="K184" s="178"/>
      <c r="L184" s="178"/>
      <c r="M184" s="178"/>
      <c r="N184" s="178"/>
    </row>
  </sheetData>
  <mergeCells count="17">
    <mergeCell ref="H130:J130"/>
    <mergeCell ref="L130:N130"/>
    <mergeCell ref="H131:J131"/>
    <mergeCell ref="L131:N131"/>
    <mergeCell ref="A12:E12"/>
    <mergeCell ref="A13:E13"/>
    <mergeCell ref="H69:J69"/>
    <mergeCell ref="L69:N69"/>
    <mergeCell ref="B20:E20"/>
    <mergeCell ref="B24:E24"/>
    <mergeCell ref="H68:J68"/>
    <mergeCell ref="L68:N68"/>
    <mergeCell ref="H6:J6"/>
    <mergeCell ref="L6:N6"/>
    <mergeCell ref="H7:J7"/>
    <mergeCell ref="L7:N7"/>
    <mergeCell ref="A14:E14"/>
  </mergeCells>
  <pageMargins left="0.8" right="0.5" top="0.5" bottom="0.6" header="0.49" footer="0.4"/>
  <pageSetup paperSize="9" scale="80" firstPageNumber="8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62" max="16383" man="1"/>
    <brk id="124" max="13" man="1"/>
  </rowBreaks>
  <ignoredErrors>
    <ignoredError sqref="H134:N134 H72:N72 H10:N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 (P&amp;L)3M</vt:lpstr>
      <vt:lpstr>5 (P&amp;L)6M</vt:lpstr>
      <vt:lpstr>6</vt:lpstr>
      <vt:lpstr>7</vt:lpstr>
      <vt:lpstr>8-10</vt:lpstr>
      <vt:lpstr>'2-3'!Print_Area</vt:lpstr>
      <vt:lpstr>'4 (P&amp;L)3M'!Print_Area</vt:lpstr>
      <vt:lpstr>'5 (P&amp;L)6M'!Print_Area</vt:lpstr>
      <vt:lpstr>'6'!Print_Area</vt:lpstr>
      <vt:lpstr>'7'!Print_Area</vt:lpstr>
      <vt:lpstr>'8-10'!Print_Area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Yaowalak Chittasopee</cp:lastModifiedBy>
  <cp:lastPrinted>2020-11-13T03:46:47Z</cp:lastPrinted>
  <dcterms:created xsi:type="dcterms:W3CDTF">2013-12-23T04:45:07Z</dcterms:created>
  <dcterms:modified xsi:type="dcterms:W3CDTF">2020-11-13T03:46:52Z</dcterms:modified>
</cp:coreProperties>
</file>