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3/1453C63/1453C63_A3_อื่นๆ/SET_FORMAT/ENG/"/>
    </mc:Choice>
  </mc:AlternateContent>
  <xr:revisionPtr revIDLastSave="38" documentId="114_{FE14F1DC-F59B-4D5C-9DDF-7D610AB38CC9}" xr6:coauthVersionLast="45" xr6:coauthVersionMax="45" xr10:uidLastSave="{171B11DD-75F5-4EB2-B977-17DB9281BA6B}"/>
  <bookViews>
    <workbookView xWindow="-120" yWindow="-120" windowWidth="20730" windowHeight="11160" tabRatio="861" firstSheet="1" activeTab="6" xr2:uid="{00000000-000D-0000-FFFF-FFFF00000000}"/>
  </bookViews>
  <sheets>
    <sheet name="Acerno_Cache_XXXXX" sheetId="15" state="veryHidden" r:id="rId1"/>
    <sheet name="SFP-ENG" sheetId="7" r:id="rId2"/>
    <sheet name="SCI-ENG_3Month" sheetId="20" r:id="rId3"/>
    <sheet name="SCI-ENG_9Month" sheetId="25" r:id="rId4"/>
    <sheet name="SHA-ENG" sheetId="21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'CF-ENG'!$A$1:$J$35</definedName>
    <definedName name="_xlnm.Print_Area" localSheetId="6">'CF-ENG (2)'!$A$1:$J$17</definedName>
    <definedName name="_xlnm.Print_Area" localSheetId="2">'SCI-ENG_3Month'!$A$1:$J$27</definedName>
    <definedName name="_xlnm.Print_Area" localSheetId="3">'SCI-ENG_9Month'!$A$1:$J$31</definedName>
    <definedName name="_xlnm.Print_Area" localSheetId="1">'SFP-ENG'!$A$1:$J$59</definedName>
    <definedName name="_xlnm.Print_Area" localSheetId="4">'SHA-ENG'!$A$1:$P$20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" i="20" l="1"/>
  <c r="J17" i="7" l="1"/>
  <c r="A5" i="23" l="1"/>
  <c r="A5" i="22"/>
  <c r="A5" i="21"/>
  <c r="J7" i="25"/>
  <c r="H7" i="25"/>
  <c r="H26" i="25"/>
  <c r="H10" i="25"/>
  <c r="H14" i="25" s="1"/>
  <c r="H17" i="25" s="1"/>
  <c r="H19" i="25" s="1"/>
  <c r="A3" i="25"/>
  <c r="H21" i="25" l="1"/>
  <c r="H29" i="25" s="1"/>
  <c r="H9" i="22"/>
  <c r="J26" i="25"/>
  <c r="J10" i="25"/>
  <c r="J14" i="25" s="1"/>
  <c r="J17" i="25" s="1"/>
  <c r="J19" i="25" s="1"/>
  <c r="J21" i="25" s="1"/>
  <c r="H18" i="22" l="1"/>
  <c r="H30" i="22" s="1"/>
  <c r="H33" i="22" s="1"/>
  <c r="H27" i="25"/>
  <c r="N17" i="21" s="1"/>
  <c r="J29" i="25"/>
  <c r="J9" i="22"/>
  <c r="J36" i="7"/>
  <c r="H36" i="7"/>
  <c r="J18" i="22" l="1"/>
  <c r="J30" i="22" s="1"/>
  <c r="J33" i="22" s="1"/>
  <c r="J27" i="25"/>
  <c r="N12" i="21" s="1"/>
  <c r="J51" i="7" l="1"/>
  <c r="J52" i="7"/>
  <c r="J54" i="7"/>
  <c r="J55" i="7"/>
  <c r="J11" i="23"/>
  <c r="J7" i="23"/>
  <c r="H7" i="23"/>
  <c r="A4" i="23"/>
  <c r="A3" i="23"/>
  <c r="J7" i="22"/>
  <c r="H7" i="22"/>
  <c r="L18" i="21"/>
  <c r="J18" i="21"/>
  <c r="H18" i="21"/>
  <c r="P15" i="21"/>
  <c r="J13" i="21"/>
  <c r="P10" i="21"/>
  <c r="A3" i="21"/>
  <c r="A3" i="22" s="1"/>
  <c r="A3" i="20"/>
  <c r="H54" i="7" l="1"/>
  <c r="H52" i="7"/>
  <c r="H51" i="7"/>
  <c r="J10" i="20"/>
  <c r="J14" i="20" s="1"/>
  <c r="J17" i="20" s="1"/>
  <c r="J19" i="20" s="1"/>
  <c r="J21" i="20" s="1"/>
  <c r="J23" i="20" s="1"/>
  <c r="L13" i="21"/>
  <c r="H10" i="20"/>
  <c r="H14" i="20" s="1"/>
  <c r="H17" i="20" s="1"/>
  <c r="H19" i="20" s="1"/>
  <c r="H21" i="20" s="1"/>
  <c r="H23" i="20" s="1"/>
  <c r="H11" i="23"/>
  <c r="H13" i="21"/>
  <c r="N13" i="21" l="1"/>
  <c r="N18" i="21"/>
  <c r="H13" i="23"/>
  <c r="J13" i="23" l="1"/>
  <c r="J15" i="23" s="1"/>
  <c r="J25" i="20"/>
  <c r="P12" i="21"/>
  <c r="P13" i="21" s="1"/>
  <c r="H55" i="7"/>
  <c r="P17" i="21"/>
  <c r="P18" i="21" s="1"/>
  <c r="H25" i="20"/>
  <c r="A32" i="7" l="1"/>
  <c r="A31" i="7"/>
  <c r="A30" i="7"/>
  <c r="J44" i="7"/>
  <c r="H44" i="7"/>
  <c r="H17" i="7" l="1"/>
  <c r="H14" i="23"/>
  <c r="H15" i="23" s="1"/>
  <c r="H16" i="23" s="1"/>
  <c r="H24" i="7"/>
  <c r="H41" i="7"/>
  <c r="H45" i="7" s="1"/>
  <c r="J24" i="7"/>
  <c r="J41" i="7"/>
  <c r="J45" i="7" s="1"/>
  <c r="H25" i="7" l="1"/>
  <c r="J25" i="7"/>
  <c r="J56" i="7" l="1"/>
  <c r="J57" i="7" l="1"/>
  <c r="J58" i="7" s="1"/>
  <c r="H56" i="7" l="1"/>
  <c r="H57" i="7" s="1"/>
  <c r="H58" i="7" s="1"/>
</calcChain>
</file>

<file path=xl/sharedStrings.xml><?xml version="1.0" encoding="utf-8"?>
<sst xmlns="http://schemas.openxmlformats.org/spreadsheetml/2006/main" count="166" uniqueCount="116">
  <si>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</si>
  <si>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</si>
  <si>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</si>
  <si>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</si>
  <si>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</si>
  <si>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</si>
  <si>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</si>
  <si>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</si>
  <si>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</si>
  <si>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</si>
  <si>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</si>
  <si>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</si>
  <si>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</si>
  <si>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</si>
  <si>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</si>
  <si>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</si>
  <si>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</si>
  <si>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</si>
  <si>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</si>
  <si>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</si>
  <si>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Selling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</si>
  <si>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</si>
  <si>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</si>
  <si>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</si>
  <si>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</si>
  <si>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</si>
  <si>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</si>
  <si>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</si>
  <si>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</si>
  <si>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</si>
  <si>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</si>
  <si>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</si>
  <si>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</si>
  <si>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</si>
  <si>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</si>
  <si>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</si>
  <si>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</si>
  <si>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</si>
  <si>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</si>
  <si>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>Investment property</t>
  </si>
  <si>
    <t>Property, plant and equipment</t>
  </si>
  <si>
    <t>Intangible assets</t>
  </si>
  <si>
    <t>shareholders'</t>
  </si>
  <si>
    <t>equity</t>
  </si>
  <si>
    <t>Deferred tax asset</t>
  </si>
  <si>
    <t xml:space="preserve"> share capital</t>
  </si>
  <si>
    <t>Issued and paid-up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</si>
  <si>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</si>
  <si>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</si>
  <si>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</si>
  <si>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</si>
  <si>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</si>
  <si>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</si>
  <si>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</si>
  <si>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</si>
  <si>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</si>
  <si>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</si>
  <si>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</si>
  <si>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</si>
  <si>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</si>
  <si>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</si>
  <si>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</si>
  <si>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</si>
  <si>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</si>
  <si>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</si>
  <si>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</si>
  <si>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</si>
  <si>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Gross profit (loss)</t>
  </si>
  <si>
    <t>Profit (loss) before expenses</t>
  </si>
  <si>
    <t>Total comprehensive income for the periods</t>
  </si>
  <si>
    <t>Total comprehensive income for the</t>
  </si>
  <si>
    <t>Balance as at January 1, 2019</t>
  </si>
  <si>
    <t xml:space="preserve">                        net cash provided by operating activities</t>
  </si>
  <si>
    <t>Change in operating activities</t>
  </si>
  <si>
    <t>Deposit received for goods</t>
  </si>
  <si>
    <t>Reviewed /</t>
  </si>
  <si>
    <t>Unaudited</t>
  </si>
  <si>
    <t>Audited</t>
  </si>
  <si>
    <t>Dec. 31, 2019</t>
  </si>
  <si>
    <t>Prepaid expenses</t>
  </si>
  <si>
    <t>Financial cost</t>
  </si>
  <si>
    <t>Tax income</t>
  </si>
  <si>
    <t>Interest paid</t>
  </si>
  <si>
    <t>Balance as at January 1, 2020</t>
  </si>
  <si>
    <t>Loss for the periods</t>
  </si>
  <si>
    <t>Other comprehensive income</t>
  </si>
  <si>
    <t>Items that will not be reclassified to profit or loss</t>
  </si>
  <si>
    <t>Actuarial losses</t>
  </si>
  <si>
    <t>Other comprehensive loss for the periods, net of income tax</t>
  </si>
  <si>
    <t>Loss per share</t>
  </si>
  <si>
    <t>Loss before income tax</t>
  </si>
  <si>
    <t>Net cash used in operating activities</t>
  </si>
  <si>
    <t>Decrease in cash and cash equivalents, net</t>
  </si>
  <si>
    <t>Loss before financial cost and income tax</t>
  </si>
  <si>
    <t>Adjustments to reconcile net loss for the periods to</t>
  </si>
  <si>
    <t>Trade and other receivables</t>
  </si>
  <si>
    <t>Trade and other payables</t>
  </si>
  <si>
    <t>Related income tax</t>
  </si>
  <si>
    <t>Revenues from sales of goods and rendering of services</t>
  </si>
  <si>
    <t>Costs of sales of goods and rendering of services</t>
  </si>
  <si>
    <t>As at September 30, 2020</t>
  </si>
  <si>
    <t>Sep. 30, 2020</t>
  </si>
  <si>
    <t>For the three-month period ended September 30, 2020 (Reviewed / Unaudited)</t>
  </si>
  <si>
    <t>Sep. 30, 2019</t>
  </si>
  <si>
    <t>For the nine-month period ended September 30, 2020 (Reviewed / Unaudited)</t>
  </si>
  <si>
    <t>nine - month period ended September 30, 2019</t>
  </si>
  <si>
    <t>nine - month period ended September 30, 2020</t>
  </si>
  <si>
    <t>Balance as at September 30, 2019</t>
  </si>
  <si>
    <t>Balance as at September 30, 2020</t>
  </si>
  <si>
    <t xml:space="preserve">Cash and cash equivalents as at September 30, </t>
  </si>
  <si>
    <t>Others</t>
  </si>
  <si>
    <t>Gain from exchange rate</t>
  </si>
  <si>
    <t>Unrealized (gain) loss on exchange rate</t>
  </si>
  <si>
    <t>Interest expense</t>
  </si>
  <si>
    <t>Cash paid from operations</t>
  </si>
  <si>
    <t>Prepaid income tax written-off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</si>
</sst>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  <numFmt numFmtId="172" formatCode="#,##0;[Black]\(#,##0\)"/>
  </numFmts>
  <fonts count="10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</cellStyleXfs>
  <cellXfs count="148">
    <xf numFmtId="0" fontId="0" fillId="0" borderId="0" xfId="0"/>
    <xf numFmtId="164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9" fontId="3" fillId="0" borderId="0" xfId="0" applyNumberFormat="1" applyFont="1" applyFill="1" applyAlignment="1">
      <alignment horizontal="right"/>
    </xf>
    <xf numFmtId="169" fontId="3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/>
    <xf numFmtId="164" fontId="3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69" fontId="3" fillId="0" borderId="3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/>
    <xf numFmtId="169" fontId="3" fillId="0" borderId="4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0" applyNumberFormat="1" applyFont="1"/>
    <xf numFmtId="171" fontId="3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2" xfId="0" applyNumberFormat="1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2" xfId="3" applyNumberFormat="1" applyFont="1" applyBorder="1" applyAlignment="1">
      <alignment horizontal="center"/>
    </xf>
    <xf numFmtId="166" fontId="3" fillId="0" borderId="0" xfId="3" applyNumberFormat="1" applyFont="1"/>
    <xf numFmtId="169" fontId="3" fillId="0" borderId="3" xfId="3" applyNumberFormat="1" applyFont="1" applyBorder="1" applyAlignment="1">
      <alignment horizontal="right"/>
    </xf>
    <xf numFmtId="169" fontId="3" fillId="0" borderId="0" xfId="3" applyNumberFormat="1" applyFont="1" applyAlignment="1">
      <alignment horizontal="right"/>
    </xf>
    <xf numFmtId="164" fontId="3" fillId="0" borderId="0" xfId="3" applyNumberFormat="1" applyFont="1" applyAlignment="1">
      <alignment horizontal="centerContinuous"/>
    </xf>
    <xf numFmtId="169" fontId="3" fillId="0" borderId="0" xfId="3" applyNumberFormat="1" applyFont="1"/>
    <xf numFmtId="166" fontId="3" fillId="0" borderId="0" xfId="3" applyNumberFormat="1" applyFont="1" applyAlignment="1">
      <alignment horizontal="center"/>
    </xf>
    <xf numFmtId="164" fontId="3" fillId="0" borderId="0" xfId="4" applyNumberFormat="1" applyFont="1"/>
    <xf numFmtId="164" fontId="3" fillId="0" borderId="0" xfId="4" applyNumberFormat="1" applyFont="1" applyAlignment="1">
      <alignment horizontal="right"/>
    </xf>
    <xf numFmtId="164" fontId="4" fillId="0" borderId="2" xfId="4" applyNumberFormat="1" applyFont="1" applyBorder="1" applyAlignment="1">
      <alignment horizontal="center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6" fontId="3" fillId="0" borderId="0" xfId="4" applyNumberFormat="1" applyFont="1"/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69" fontId="3" fillId="0" borderId="0" xfId="4" applyNumberFormat="1" applyFont="1"/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0" fontId="3" fillId="0" borderId="0" xfId="4" applyFont="1"/>
    <xf numFmtId="164" fontId="4" fillId="0" borderId="0" xfId="4" applyNumberFormat="1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37" fontId="3" fillId="0" borderId="0" xfId="4" applyNumberFormat="1" applyFont="1"/>
    <xf numFmtId="167" fontId="3" fillId="0" borderId="0" xfId="4" applyNumberFormat="1" applyFont="1"/>
    <xf numFmtId="39" fontId="3" fillId="0" borderId="0" xfId="4" applyNumberFormat="1" applyFont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0" xfId="4" applyNumberFormat="1" applyFont="1"/>
    <xf numFmtId="170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43" fontId="3" fillId="0" borderId="2" xfId="1" applyFont="1" applyBorder="1" applyAlignment="1">
      <alignment horizontal="right"/>
    </xf>
    <xf numFmtId="164" fontId="3" fillId="0" borderId="0" xfId="4" applyNumberFormat="1" applyFont="1"/>
    <xf numFmtId="43" fontId="3" fillId="0" borderId="2" xfId="1" applyFont="1" applyBorder="1"/>
    <xf numFmtId="43" fontId="3" fillId="0" borderId="0" xfId="1" applyFont="1"/>
    <xf numFmtId="164" fontId="3" fillId="0" borderId="0" xfId="4" applyNumberFormat="1" applyFont="1"/>
    <xf numFmtId="164" fontId="3" fillId="0" borderId="0" xfId="4" applyNumberFormat="1" applyFont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3" applyFont="1" applyAlignment="1">
      <alignment horizontal="center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4" applyNumberFormat="1" applyFont="1"/>
    <xf numFmtId="169" fontId="3" fillId="0" borderId="2" xfId="3" applyNumberFormat="1" applyFont="1" applyBorder="1" applyAlignment="1">
      <alignment horizontal="right"/>
    </xf>
    <xf numFmtId="167" fontId="3" fillId="0" borderId="0" xfId="3" applyNumberFormat="1" applyFont="1" applyAlignment="1">
      <alignment horizontal="left"/>
    </xf>
    <xf numFmtId="43" fontId="3" fillId="0" borderId="0" xfId="3" applyNumberFormat="1" applyFont="1" applyAlignment="1">
      <alignment horizontal="left"/>
    </xf>
    <xf numFmtId="168" fontId="3" fillId="0" borderId="4" xfId="3" applyNumberFormat="1" applyFont="1" applyBorder="1" applyAlignment="1">
      <alignment horizontal="right"/>
    </xf>
    <xf numFmtId="166" fontId="3" fillId="0" borderId="0" xfId="3" applyNumberFormat="1" applyFont="1" applyAlignment="1">
      <alignment horizontal="left"/>
    </xf>
    <xf numFmtId="0" fontId="3" fillId="0" borderId="0" xfId="0" applyNumberFormat="1" applyFont="1" applyAlignment="1">
      <alignment horizontal="centerContinuous"/>
    </xf>
    <xf numFmtId="1" fontId="4" fillId="0" borderId="2" xfId="3" applyNumberFormat="1" applyFont="1" applyBorder="1" applyAlignment="1">
      <alignment horizontal="center"/>
    </xf>
    <xf numFmtId="172" fontId="3" fillId="0" borderId="0" xfId="3" applyNumberFormat="1" applyFont="1"/>
    <xf numFmtId="40" fontId="3" fillId="0" borderId="0" xfId="2" applyNumberFormat="1" applyFont="1" applyAlignment="1">
      <alignment horizontal="left"/>
    </xf>
    <xf numFmtId="171" fontId="3" fillId="0" borderId="2" xfId="1" applyNumberFormat="1" applyFont="1" applyBorder="1" applyAlignment="1">
      <alignment horizontal="right"/>
    </xf>
    <xf numFmtId="38" fontId="3" fillId="0" borderId="0" xfId="3" applyNumberFormat="1" applyFont="1" applyAlignment="1">
      <alignment horizontal="left"/>
    </xf>
    <xf numFmtId="0" fontId="3" fillId="0" borderId="0" xfId="3" applyNumberFormat="1" applyFont="1"/>
    <xf numFmtId="169" fontId="3" fillId="0" borderId="0" xfId="4" applyNumberFormat="1" applyFont="1" applyBorder="1" applyAlignment="1">
      <alignment horizontal="right"/>
    </xf>
    <xf numFmtId="169" fontId="3" fillId="0" borderId="0" xfId="4" applyNumberFormat="1" applyFont="1" applyBorder="1"/>
    <xf numFmtId="164" fontId="3" fillId="0" borderId="0" xfId="3" applyNumberFormat="1" applyFont="1" applyAlignment="1">
      <alignment horizontal="left"/>
    </xf>
    <xf numFmtId="164" fontId="3" fillId="0" borderId="0" xfId="3" applyNumberFormat="1" applyFont="1"/>
    <xf numFmtId="164" fontId="3" fillId="0" borderId="0" xfId="4" applyNumberFormat="1" applyFont="1"/>
    <xf numFmtId="43" fontId="3" fillId="0" borderId="0" xfId="1" applyFont="1" applyAlignment="1">
      <alignment horizontal="right"/>
    </xf>
    <xf numFmtId="164" fontId="3" fillId="0" borderId="0" xfId="3" applyNumberFormat="1" applyFont="1" applyAlignment="1">
      <alignment horizontal="left"/>
    </xf>
    <xf numFmtId="164" fontId="3" fillId="0" borderId="0" xfId="3" applyNumberFormat="1" applyFont="1"/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3" fillId="0" borderId="0" xfId="4" applyNumberFormat="1" applyFont="1" applyAlignment="1">
      <alignment horizontal="left"/>
    </xf>
    <xf numFmtId="164" fontId="3" fillId="0" borderId="0" xfId="3" applyNumberFormat="1" applyFont="1"/>
    <xf numFmtId="164" fontId="3" fillId="0" borderId="0" xfId="4" applyNumberFormat="1" applyFont="1"/>
    <xf numFmtId="164" fontId="3" fillId="0" borderId="0" xfId="4" applyNumberFormat="1" applyFont="1"/>
    <xf numFmtId="43" fontId="3" fillId="0" borderId="0" xfId="1" applyFont="1" applyBorder="1" applyAlignment="1">
      <alignment horizontal="right"/>
    </xf>
    <xf numFmtId="169" fontId="3" fillId="0" borderId="5" xfId="4" applyNumberFormat="1" applyFont="1" applyBorder="1" applyAlignment="1">
      <alignment horizontal="right"/>
    </xf>
    <xf numFmtId="167" fontId="3" fillId="0" borderId="0" xfId="4" applyNumberFormat="1" applyFont="1" applyBorder="1" applyAlignment="1">
      <alignment horizontal="left"/>
    </xf>
    <xf numFmtId="166" fontId="3" fillId="0" borderId="0" xfId="4" applyNumberFormat="1" applyFont="1" applyBorder="1"/>
    <xf numFmtId="167" fontId="3" fillId="0" borderId="0" xfId="4" applyNumberFormat="1" applyFont="1" applyBorder="1"/>
    <xf numFmtId="164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3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quotePrefix="1" applyNumberFormat="1" applyFont="1" applyFill="1" applyAlignment="1">
      <alignment horizontal="center"/>
    </xf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3421171-1269-4456-A1CC-6D1C304C7DF8}"/>
    <cellStyle name="Normal 2 3" xfId="5" xr:uid="{FA735C18-4BB3-4080-9361-9A6E90089E93}"/>
    <cellStyle name="ปกติ 2" xfId="4" xr:uid="{AA35E42C-2A26-4575-95BE-79C5F24134D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eam_Supatra/Documents/Bunchikij_Works/1453_SAWANG/2561/1453B61/1453B61_A1_&#3591;&#3610;&#3585;&#3634;&#3619;&#3648;&#3591;&#3636;&#3609;/1453b61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THA"/>
      <sheetName val="Acerno_Cache_XXXXX"/>
      <sheetName val="SCI_THA_3 Month"/>
      <sheetName val="SCI-THA_6 Month"/>
      <sheetName val="SHA-THA"/>
      <sheetName val="CF-THA"/>
      <sheetName val="CF-THA (2)"/>
      <sheetName val="SFP-ENG"/>
      <sheetName val="SCI-ENG_3Month"/>
      <sheetName val="SCI-ENG_6Month"/>
      <sheetName val="SHA-ENG"/>
      <sheetName val="CF-ENG"/>
      <sheetName val="CF-ENG (2)"/>
    </sheetNames>
    <sheetDataSet>
      <sheetData sheetId="0">
        <row r="12">
          <cell r="H12">
            <v>40277699</v>
          </cell>
        </row>
      </sheetData>
      <sheetData sheetId="1"/>
      <sheetData sheetId="2">
        <row r="8">
          <cell r="H8">
            <v>29316289</v>
          </cell>
        </row>
      </sheetData>
      <sheetData sheetId="3">
        <row r="8">
          <cell r="H8">
            <v>65885440</v>
          </cell>
        </row>
      </sheetData>
      <sheetData sheetId="4">
        <row r="10">
          <cell r="H10">
            <v>240000000</v>
          </cell>
        </row>
      </sheetData>
      <sheetData sheetId="5">
        <row r="12">
          <cell r="H12">
            <v>1481931</v>
          </cell>
        </row>
      </sheetData>
      <sheetData sheetId="6">
        <row r="9">
          <cell r="H9">
            <v>-3034823</v>
          </cell>
        </row>
      </sheetData>
      <sheetData sheetId="7">
        <row r="3">
          <cell r="A3" t="str">
            <v>Sawang Export Public Company Limited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5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zoomScaleNormal="100" workbookViewId="0">
      <selection activeCell="J49" sqref="J49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130">
        <v>1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1.75" customHeight="1" x14ac:dyDescent="0.45">
      <c r="A2" s="138"/>
      <c r="B2" s="138"/>
      <c r="C2" s="138"/>
      <c r="D2" s="138"/>
      <c r="E2" s="138"/>
      <c r="F2" s="138"/>
      <c r="G2" s="138"/>
      <c r="H2" s="138"/>
      <c r="I2" s="138"/>
      <c r="J2" s="138"/>
    </row>
    <row r="3" spans="1:10" ht="24" customHeight="1" x14ac:dyDescent="0.55000000000000004">
      <c r="A3" s="131" t="s">
        <v>48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ht="24" customHeight="1" x14ac:dyDescent="0.55000000000000004">
      <c r="A4" s="131" t="s">
        <v>49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0" ht="24" customHeight="1" x14ac:dyDescent="0.55000000000000004">
      <c r="A5" s="131" t="s">
        <v>100</v>
      </c>
      <c r="B5" s="131"/>
      <c r="C5" s="131"/>
      <c r="D5" s="131"/>
      <c r="E5" s="131"/>
      <c r="F5" s="131"/>
      <c r="G5" s="131"/>
      <c r="H5" s="131"/>
      <c r="I5" s="131"/>
      <c r="J5" s="131"/>
    </row>
    <row r="6" spans="1:10" ht="24" customHeight="1" x14ac:dyDescent="0.45">
      <c r="A6" s="136" t="s">
        <v>0</v>
      </c>
      <c r="B6" s="136"/>
      <c r="C6" s="136"/>
      <c r="D6" s="136"/>
      <c r="E6" s="136"/>
      <c r="F6" s="136"/>
      <c r="G6" s="136"/>
      <c r="H6" s="136"/>
      <c r="I6" s="136"/>
      <c r="J6" s="136"/>
    </row>
    <row r="7" spans="1:10" s="26" customFormat="1" ht="24" customHeight="1" x14ac:dyDescent="0.45">
      <c r="A7" s="28"/>
      <c r="B7" s="28"/>
      <c r="C7" s="28"/>
      <c r="D7" s="28"/>
      <c r="E7" s="28"/>
      <c r="F7" s="28"/>
      <c r="G7" s="28"/>
      <c r="H7" s="80" t="s">
        <v>75</v>
      </c>
      <c r="I7" s="28"/>
      <c r="J7" s="28"/>
    </row>
    <row r="8" spans="1:10" s="26" customFormat="1" ht="24" customHeight="1" x14ac:dyDescent="0.45">
      <c r="A8" s="28"/>
      <c r="B8" s="28"/>
      <c r="C8" s="28"/>
      <c r="D8" s="28"/>
      <c r="E8" s="28"/>
      <c r="F8" s="28"/>
      <c r="G8" s="28"/>
      <c r="H8" s="80" t="s">
        <v>76</v>
      </c>
      <c r="I8" s="28"/>
      <c r="J8" s="80" t="s">
        <v>77</v>
      </c>
    </row>
    <row r="9" spans="1:10" s="26" customFormat="1" ht="24" customHeight="1" x14ac:dyDescent="0.45">
      <c r="A9" s="29"/>
      <c r="B9" s="29"/>
      <c r="C9" s="29"/>
      <c r="D9" s="29"/>
      <c r="E9" s="29"/>
      <c r="F9" s="30" t="s">
        <v>1</v>
      </c>
      <c r="G9" s="29"/>
      <c r="H9" s="81" t="s">
        <v>101</v>
      </c>
      <c r="I9" s="82"/>
      <c r="J9" s="81" t="s">
        <v>78</v>
      </c>
    </row>
    <row r="10" spans="1:10" ht="24" customHeight="1" x14ac:dyDescent="0.45">
      <c r="A10" s="5" t="s">
        <v>50</v>
      </c>
      <c r="B10" s="6"/>
      <c r="C10" s="6"/>
      <c r="D10" s="6"/>
      <c r="E10" s="6"/>
      <c r="F10" s="8"/>
      <c r="G10" s="6"/>
      <c r="H10" s="21"/>
      <c r="I10" s="18"/>
      <c r="J10" s="21"/>
    </row>
    <row r="11" spans="1:10" ht="24" customHeight="1" x14ac:dyDescent="0.45">
      <c r="A11" s="9" t="s">
        <v>51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3968737</v>
      </c>
      <c r="I12" s="3"/>
      <c r="J12" s="3">
        <v>7479037</v>
      </c>
    </row>
    <row r="13" spans="1:10" ht="24" customHeight="1" x14ac:dyDescent="0.45">
      <c r="B13" s="1" t="s">
        <v>95</v>
      </c>
      <c r="F13" s="2">
        <v>3</v>
      </c>
      <c r="H13" s="3">
        <v>9818748</v>
      </c>
      <c r="I13" s="3"/>
      <c r="J13" s="3">
        <v>10346137</v>
      </c>
    </row>
    <row r="14" spans="1:10" ht="24" customHeight="1" x14ac:dyDescent="0.45">
      <c r="B14" s="1" t="s">
        <v>79</v>
      </c>
      <c r="F14" s="2"/>
      <c r="H14" s="3">
        <v>1514441</v>
      </c>
      <c r="I14" s="3"/>
      <c r="J14" s="3">
        <v>1334236</v>
      </c>
    </row>
    <row r="15" spans="1:10" ht="24" customHeight="1" x14ac:dyDescent="0.45">
      <c r="B15" s="1" t="s">
        <v>25</v>
      </c>
      <c r="F15" s="2">
        <v>4</v>
      </c>
      <c r="H15" s="3">
        <v>312365145</v>
      </c>
      <c r="I15" s="3"/>
      <c r="J15" s="3">
        <v>315906520</v>
      </c>
    </row>
    <row r="16" spans="1:10" ht="24" customHeight="1" x14ac:dyDescent="0.45">
      <c r="B16" s="1" t="s">
        <v>3</v>
      </c>
      <c r="F16" s="2"/>
      <c r="H16" s="3">
        <v>69674</v>
      </c>
      <c r="I16" s="3"/>
      <c r="J16" s="27">
        <v>61781</v>
      </c>
    </row>
    <row r="17" spans="1:10" ht="24" customHeight="1" x14ac:dyDescent="0.45">
      <c r="A17" s="9" t="s">
        <v>4</v>
      </c>
      <c r="F17" s="2"/>
      <c r="H17" s="4">
        <f>SUM(H12:H16)</f>
        <v>327736745</v>
      </c>
      <c r="I17" s="3"/>
      <c r="J17" s="4">
        <f>SUM(J12:J16)</f>
        <v>335127711</v>
      </c>
    </row>
    <row r="18" spans="1:10" ht="24" customHeight="1" x14ac:dyDescent="0.45">
      <c r="A18" s="9" t="s">
        <v>52</v>
      </c>
      <c r="F18" s="2"/>
      <c r="H18" s="19"/>
      <c r="J18" s="19"/>
    </row>
    <row r="19" spans="1:10" ht="24" customHeight="1" x14ac:dyDescent="0.45">
      <c r="A19" s="9"/>
      <c r="B19" s="1" t="s">
        <v>39</v>
      </c>
      <c r="F19" s="2">
        <v>5</v>
      </c>
      <c r="H19" s="3">
        <v>52793073</v>
      </c>
      <c r="I19" s="3"/>
      <c r="J19" s="3">
        <v>52793073</v>
      </c>
    </row>
    <row r="20" spans="1:10" ht="24" customHeight="1" x14ac:dyDescent="0.45">
      <c r="A20" s="7"/>
      <c r="B20" s="1" t="s">
        <v>40</v>
      </c>
      <c r="F20" s="2">
        <v>6</v>
      </c>
      <c r="H20" s="3">
        <v>29267443</v>
      </c>
      <c r="I20" s="3"/>
      <c r="J20" s="3">
        <v>30780549</v>
      </c>
    </row>
    <row r="21" spans="1:10" ht="24" customHeight="1" x14ac:dyDescent="0.45">
      <c r="A21" s="7"/>
      <c r="B21" s="1" t="s">
        <v>41</v>
      </c>
      <c r="F21" s="2"/>
      <c r="H21" s="3">
        <v>132886</v>
      </c>
      <c r="I21" s="3"/>
      <c r="J21" s="3">
        <v>140896</v>
      </c>
    </row>
    <row r="22" spans="1:10" ht="24" customHeight="1" x14ac:dyDescent="0.45">
      <c r="A22" s="7"/>
      <c r="B22" s="1" t="s">
        <v>44</v>
      </c>
      <c r="F22" s="2">
        <v>10</v>
      </c>
      <c r="H22" s="3">
        <v>5469456</v>
      </c>
      <c r="I22" s="3"/>
      <c r="J22" s="3">
        <v>5159578</v>
      </c>
    </row>
    <row r="23" spans="1:10" ht="24" customHeight="1" x14ac:dyDescent="0.45">
      <c r="A23" s="9"/>
      <c r="B23" s="1" t="s">
        <v>5</v>
      </c>
      <c r="F23" s="2"/>
      <c r="H23" s="3">
        <v>731654</v>
      </c>
      <c r="I23" s="3"/>
      <c r="J23" s="3">
        <v>1164785</v>
      </c>
    </row>
    <row r="24" spans="1:10" ht="24" customHeight="1" x14ac:dyDescent="0.45">
      <c r="A24" s="9" t="s">
        <v>6</v>
      </c>
      <c r="F24" s="2"/>
      <c r="H24" s="4">
        <f>SUM(H19:H23)</f>
        <v>88394512</v>
      </c>
      <c r="I24" s="3"/>
      <c r="J24" s="4">
        <f>SUM(J19:J23)</f>
        <v>90038881</v>
      </c>
    </row>
    <row r="25" spans="1:10" ht="24" customHeight="1" thickBot="1" x14ac:dyDescent="0.5">
      <c r="A25" s="9" t="s">
        <v>7</v>
      </c>
      <c r="F25" s="2"/>
      <c r="H25" s="12">
        <f>SUM(H17+H24)</f>
        <v>416131257</v>
      </c>
      <c r="I25" s="3"/>
      <c r="J25" s="12">
        <f>SUM(J17+J24)</f>
        <v>425166592</v>
      </c>
    </row>
    <row r="26" spans="1:10" ht="24" customHeight="1" thickTop="1" x14ac:dyDescent="0.45"/>
    <row r="27" spans="1:10" ht="24" customHeight="1" x14ac:dyDescent="0.45">
      <c r="A27" s="129" t="s">
        <v>8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ht="21.75" customHeight="1" x14ac:dyDescent="0.45">
      <c r="A28" s="130">
        <v>2</v>
      </c>
      <c r="B28" s="130"/>
      <c r="C28" s="130"/>
      <c r="D28" s="130"/>
      <c r="E28" s="130"/>
      <c r="F28" s="130"/>
      <c r="G28" s="130"/>
      <c r="H28" s="130"/>
      <c r="I28" s="130"/>
      <c r="J28" s="130"/>
    </row>
    <row r="29" spans="1:10" ht="21.75" customHeight="1" x14ac:dyDescent="0.45">
      <c r="A29" s="138"/>
      <c r="B29" s="138"/>
      <c r="C29" s="138"/>
      <c r="D29" s="138"/>
      <c r="E29" s="138"/>
      <c r="F29" s="138"/>
      <c r="G29" s="138"/>
      <c r="H29" s="138"/>
      <c r="I29" s="138"/>
      <c r="J29" s="138"/>
    </row>
    <row r="30" spans="1:10" ht="24" customHeight="1" x14ac:dyDescent="0.55000000000000004">
      <c r="A30" s="131" t="str">
        <f>A3</f>
        <v>Sawang Export Public Company Limited</v>
      </c>
      <c r="B30" s="131"/>
      <c r="C30" s="131"/>
      <c r="D30" s="131"/>
      <c r="E30" s="131"/>
      <c r="F30" s="131"/>
      <c r="G30" s="131"/>
      <c r="H30" s="131"/>
      <c r="I30" s="131"/>
      <c r="J30" s="131"/>
    </row>
    <row r="31" spans="1:10" ht="24" customHeight="1" x14ac:dyDescent="0.55000000000000004">
      <c r="A31" s="131" t="str">
        <f>A4&amp;" (Continued)"</f>
        <v>Statement of financial position (Continued)</v>
      </c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0" ht="24" customHeight="1" x14ac:dyDescent="0.55000000000000004">
      <c r="A32" s="131" t="str">
        <f>A5</f>
        <v>As at September 30, 2020</v>
      </c>
      <c r="B32" s="131"/>
      <c r="C32" s="131"/>
      <c r="D32" s="131"/>
      <c r="E32" s="131"/>
      <c r="F32" s="131"/>
      <c r="G32" s="131"/>
      <c r="H32" s="131"/>
      <c r="I32" s="131"/>
      <c r="J32" s="131"/>
    </row>
    <row r="33" spans="1:10" ht="24" customHeight="1" x14ac:dyDescent="0.45">
      <c r="A33" s="136" t="s">
        <v>0</v>
      </c>
      <c r="B33" s="137"/>
      <c r="C33" s="137"/>
      <c r="D33" s="137"/>
      <c r="E33" s="137"/>
      <c r="F33" s="137"/>
      <c r="G33" s="137"/>
      <c r="H33" s="137"/>
      <c r="I33" s="137"/>
      <c r="J33" s="137"/>
    </row>
    <row r="34" spans="1:10" s="26" customFormat="1" ht="24" customHeight="1" x14ac:dyDescent="0.45">
      <c r="A34" s="28"/>
      <c r="B34" s="28"/>
      <c r="C34" s="28"/>
      <c r="D34" s="28"/>
      <c r="E34" s="28"/>
      <c r="F34" s="28"/>
      <c r="G34" s="28"/>
      <c r="H34" s="80" t="s">
        <v>75</v>
      </c>
      <c r="I34" s="28"/>
      <c r="J34" s="28"/>
    </row>
    <row r="35" spans="1:10" s="26" customFormat="1" ht="24" customHeight="1" x14ac:dyDescent="0.45">
      <c r="A35" s="28"/>
      <c r="B35" s="28"/>
      <c r="C35" s="28"/>
      <c r="D35" s="28"/>
      <c r="E35" s="28"/>
      <c r="F35" s="28"/>
      <c r="G35" s="28"/>
      <c r="H35" s="80" t="s">
        <v>76</v>
      </c>
      <c r="I35" s="28"/>
      <c r="J35" s="80" t="s">
        <v>77</v>
      </c>
    </row>
    <row r="36" spans="1:10" s="26" customFormat="1" ht="24" customHeight="1" x14ac:dyDescent="0.45">
      <c r="A36" s="29"/>
      <c r="B36" s="29"/>
      <c r="C36" s="29"/>
      <c r="D36" s="29"/>
      <c r="E36" s="29"/>
      <c r="F36" s="30" t="s">
        <v>1</v>
      </c>
      <c r="G36" s="29"/>
      <c r="H36" s="81" t="str">
        <f>H9</f>
        <v>Sep. 30, 2020</v>
      </c>
      <c r="I36" s="103"/>
      <c r="J36" s="81" t="str">
        <f>J9</f>
        <v>Dec. 31, 2019</v>
      </c>
    </row>
    <row r="37" spans="1:10" ht="24" customHeight="1" x14ac:dyDescent="0.45">
      <c r="A37" s="5" t="s">
        <v>53</v>
      </c>
      <c r="B37" s="6"/>
      <c r="C37" s="6"/>
      <c r="D37" s="6"/>
      <c r="E37" s="6"/>
      <c r="F37" s="8"/>
      <c r="G37" s="6"/>
      <c r="H37" s="21"/>
      <c r="I37" s="18"/>
      <c r="J37" s="21"/>
    </row>
    <row r="38" spans="1:10" ht="24" customHeight="1" x14ac:dyDescent="0.45">
      <c r="A38" s="9" t="s">
        <v>54</v>
      </c>
      <c r="H38" s="10"/>
      <c r="J38" s="10"/>
    </row>
    <row r="39" spans="1:10" ht="24" customHeight="1" x14ac:dyDescent="0.45">
      <c r="B39" s="1" t="s">
        <v>96</v>
      </c>
      <c r="F39" s="13">
        <v>7</v>
      </c>
      <c r="H39" s="3">
        <v>1473541</v>
      </c>
      <c r="I39" s="3"/>
      <c r="J39" s="3">
        <v>1009873</v>
      </c>
    </row>
    <row r="40" spans="1:10" ht="24" customHeight="1" x14ac:dyDescent="0.45">
      <c r="B40" s="1" t="s">
        <v>9</v>
      </c>
      <c r="H40" s="3">
        <v>209411</v>
      </c>
      <c r="I40" s="3"/>
      <c r="J40" s="3">
        <v>541238</v>
      </c>
    </row>
    <row r="41" spans="1:10" ht="24" customHeight="1" x14ac:dyDescent="0.45">
      <c r="A41" s="9" t="s">
        <v>10</v>
      </c>
      <c r="H41" s="4">
        <f>SUM(H39:H40)</f>
        <v>1682952</v>
      </c>
      <c r="I41" s="3"/>
      <c r="J41" s="4">
        <f>SUM(J39:J40)</f>
        <v>1551111</v>
      </c>
    </row>
    <row r="42" spans="1:10" ht="24" customHeight="1" x14ac:dyDescent="0.45">
      <c r="A42" s="9" t="s">
        <v>55</v>
      </c>
      <c r="H42" s="22"/>
      <c r="I42" s="19"/>
      <c r="J42" s="22"/>
    </row>
    <row r="43" spans="1:10" ht="24" customHeight="1" x14ac:dyDescent="0.45">
      <c r="B43" s="15" t="s">
        <v>34</v>
      </c>
      <c r="F43" s="91">
        <v>8</v>
      </c>
      <c r="H43" s="3">
        <v>27347280</v>
      </c>
      <c r="I43" s="3"/>
      <c r="J43" s="3">
        <v>25797891</v>
      </c>
    </row>
    <row r="44" spans="1:10" ht="24" customHeight="1" x14ac:dyDescent="0.45">
      <c r="A44" s="9" t="s">
        <v>35</v>
      </c>
      <c r="H44" s="4">
        <f>SUM(H43)</f>
        <v>27347280</v>
      </c>
      <c r="I44" s="3"/>
      <c r="J44" s="4">
        <f>SUM(J43)</f>
        <v>25797891</v>
      </c>
    </row>
    <row r="45" spans="1:10" ht="24" customHeight="1" x14ac:dyDescent="0.45">
      <c r="A45" s="9" t="s">
        <v>11</v>
      </c>
      <c r="H45" s="4">
        <f>SUM(H41+H44)</f>
        <v>29030232</v>
      </c>
      <c r="I45" s="3"/>
      <c r="J45" s="4">
        <f>SUM(J41+J44)</f>
        <v>27349002</v>
      </c>
    </row>
    <row r="46" spans="1:10" ht="24" customHeight="1" x14ac:dyDescent="0.45">
      <c r="A46" s="9" t="s">
        <v>56</v>
      </c>
      <c r="H46" s="19"/>
      <c r="J46" s="19"/>
    </row>
    <row r="47" spans="1:10" ht="24" customHeight="1" x14ac:dyDescent="0.45">
      <c r="B47" s="1" t="s">
        <v>12</v>
      </c>
      <c r="F47" s="13"/>
      <c r="H47" s="19"/>
      <c r="J47" s="19"/>
    </row>
    <row r="48" spans="1:10" ht="24" customHeight="1" x14ac:dyDescent="0.45">
      <c r="C48" s="1" t="s">
        <v>13</v>
      </c>
      <c r="H48" s="23"/>
      <c r="J48" s="23"/>
    </row>
    <row r="49" spans="1:10" ht="24" customHeight="1" thickBot="1" x14ac:dyDescent="0.5">
      <c r="D49" s="11" t="s">
        <v>62</v>
      </c>
      <c r="H49" s="16">
        <v>252000000</v>
      </c>
      <c r="I49" s="3"/>
      <c r="J49" s="16">
        <v>252000000</v>
      </c>
    </row>
    <row r="50" spans="1:10" ht="24" customHeight="1" thickTop="1" x14ac:dyDescent="0.45">
      <c r="C50" s="1" t="s">
        <v>61</v>
      </c>
      <c r="H50" s="3"/>
      <c r="I50" s="19"/>
      <c r="J50" s="20"/>
    </row>
    <row r="51" spans="1:10" ht="24" customHeight="1" x14ac:dyDescent="0.45">
      <c r="D51" s="11" t="s">
        <v>63</v>
      </c>
      <c r="H51" s="3">
        <f>'SHA-ENG'!H18</f>
        <v>240000000</v>
      </c>
      <c r="I51" s="19"/>
      <c r="J51" s="3">
        <f>'SHA-ENG'!H15</f>
        <v>240000000</v>
      </c>
    </row>
    <row r="52" spans="1:10" ht="24" customHeight="1" x14ac:dyDescent="0.45">
      <c r="B52" s="1" t="s">
        <v>14</v>
      </c>
      <c r="H52" s="3">
        <f>'SHA-ENG'!J18</f>
        <v>62050000</v>
      </c>
      <c r="I52" s="19"/>
      <c r="J52" s="3">
        <f>'SHA-ENG'!J15</f>
        <v>62050000</v>
      </c>
    </row>
    <row r="53" spans="1:10" ht="24" customHeight="1" x14ac:dyDescent="0.45">
      <c r="B53" s="1" t="s">
        <v>15</v>
      </c>
      <c r="H53" s="3"/>
      <c r="I53" s="19"/>
      <c r="J53" s="3"/>
    </row>
    <row r="54" spans="1:10" ht="24" customHeight="1" x14ac:dyDescent="0.45">
      <c r="C54" s="1" t="s">
        <v>16</v>
      </c>
      <c r="F54" s="17">
        <v>9.1</v>
      </c>
      <c r="H54" s="3">
        <f>'SHA-ENG'!L18</f>
        <v>26659535</v>
      </c>
      <c r="I54" s="19"/>
      <c r="J54" s="3">
        <f>'SHA-ENG'!L15</f>
        <v>26659535</v>
      </c>
    </row>
    <row r="55" spans="1:10" ht="24" customHeight="1" x14ac:dyDescent="0.45">
      <c r="C55" s="1" t="s">
        <v>17</v>
      </c>
      <c r="H55" s="3">
        <f>'SHA-ENG'!N18</f>
        <v>58391490</v>
      </c>
      <c r="I55" s="19"/>
      <c r="J55" s="3">
        <f>'SHA-ENG'!N15</f>
        <v>69108055</v>
      </c>
    </row>
    <row r="56" spans="1:10" ht="24" customHeight="1" x14ac:dyDescent="0.45">
      <c r="A56" s="9" t="s">
        <v>18</v>
      </c>
      <c r="H56" s="4">
        <f>SUM(H51:H55)</f>
        <v>387101025</v>
      </c>
      <c r="I56" s="19"/>
      <c r="J56" s="4">
        <f>SUM(J51:J55)</f>
        <v>397817590</v>
      </c>
    </row>
    <row r="57" spans="1:10" ht="24" customHeight="1" thickBot="1" x14ac:dyDescent="0.5">
      <c r="A57" s="9" t="s">
        <v>19</v>
      </c>
      <c r="H57" s="12">
        <f>SUM(H45,H56)</f>
        <v>416131257</v>
      </c>
      <c r="I57" s="19"/>
      <c r="J57" s="12">
        <f>SUM(J45,J56)</f>
        <v>425166592</v>
      </c>
    </row>
    <row r="58" spans="1:10" ht="24" customHeight="1" thickTop="1" x14ac:dyDescent="0.45">
      <c r="A58" s="11"/>
      <c r="B58" s="11"/>
      <c r="C58" s="11"/>
      <c r="D58" s="11"/>
      <c r="E58" s="11"/>
      <c r="F58" s="11"/>
      <c r="G58" s="11"/>
      <c r="H58" s="14" t="str">
        <f>IF(H25=H57,"","FALSE")</f>
        <v/>
      </c>
      <c r="I58" s="11"/>
      <c r="J58" s="14" t="str">
        <f>IF(J25=J57,"","FALSE")</f>
        <v/>
      </c>
    </row>
    <row r="59" spans="1:10" ht="24" customHeight="1" x14ac:dyDescent="0.45">
      <c r="A59" s="129" t="s">
        <v>8</v>
      </c>
      <c r="B59" s="129"/>
      <c r="C59" s="129"/>
      <c r="D59" s="129"/>
      <c r="E59" s="129"/>
      <c r="F59" s="129"/>
      <c r="G59" s="129"/>
      <c r="H59" s="129"/>
      <c r="I59" s="129"/>
      <c r="J59" s="129"/>
    </row>
  </sheetData>
  <mergeCells count="14">
    <mergeCell ref="A6:J6"/>
    <mergeCell ref="A1:J1"/>
    <mergeCell ref="A2:J2"/>
    <mergeCell ref="A3:J3"/>
    <mergeCell ref="A4:J4"/>
    <mergeCell ref="A5:J5"/>
    <mergeCell ref="A33:J33"/>
    <mergeCell ref="A59:J59"/>
    <mergeCell ref="A27:J27"/>
    <mergeCell ref="A28:J28"/>
    <mergeCell ref="A29:J29"/>
    <mergeCell ref="A30:J30"/>
    <mergeCell ref="A31:J31"/>
    <mergeCell ref="A32:J32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E916E-DB75-4A96-A7C5-1FDDB05231FA}">
  <dimension ref="A1:J27"/>
  <sheetViews>
    <sheetView zoomScaleNormal="100" workbookViewId="0">
      <selection activeCell="H16" sqref="H16"/>
    </sheetView>
  </sheetViews>
  <sheetFormatPr defaultColWidth="2.83203125" defaultRowHeight="24" customHeight="1" x14ac:dyDescent="0.45"/>
  <cols>
    <col min="1" max="4" width="2.83203125" style="39" customWidth="1"/>
    <col min="5" max="5" width="43.33203125" style="39" customWidth="1"/>
    <col min="6" max="6" width="13.83203125" style="39" customWidth="1"/>
    <col min="7" max="7" width="3.83203125" style="39" customWidth="1"/>
    <col min="8" max="8" width="16.83203125" style="39" customWidth="1"/>
    <col min="9" max="9" width="2.3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41">
        <v>3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1.75" customHeight="1" x14ac:dyDescent="0.4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4" customHeight="1" x14ac:dyDescent="0.55000000000000004">
      <c r="A3" s="142" t="str">
        <f>'[1]SFP-ENG'!A3:J3</f>
        <v>Sawang Export Public Company Limited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4" customHeight="1" x14ac:dyDescent="0.55000000000000004">
      <c r="A4" s="142" t="s">
        <v>57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 x14ac:dyDescent="0.55000000000000004">
      <c r="A5" s="142" t="s">
        <v>102</v>
      </c>
      <c r="B5" s="142"/>
      <c r="C5" s="142"/>
      <c r="D5" s="142"/>
      <c r="E5" s="142"/>
      <c r="F5" s="142"/>
      <c r="G5" s="142"/>
      <c r="H5" s="142"/>
      <c r="I5" s="142"/>
      <c r="J5" s="142"/>
    </row>
    <row r="6" spans="1:10" ht="24" customHeight="1" x14ac:dyDescent="0.45">
      <c r="A6" s="139" t="s">
        <v>0</v>
      </c>
      <c r="B6" s="140"/>
      <c r="C6" s="140"/>
      <c r="D6" s="140"/>
      <c r="E6" s="140"/>
      <c r="F6" s="140"/>
      <c r="G6" s="140"/>
      <c r="H6" s="140"/>
      <c r="I6" s="140"/>
      <c r="J6" s="140"/>
    </row>
    <row r="7" spans="1:10" ht="24" customHeight="1" x14ac:dyDescent="0.45">
      <c r="A7" s="40"/>
      <c r="F7" s="41" t="s">
        <v>1</v>
      </c>
      <c r="H7" s="42" t="str">
        <f>'SFP-ENG'!H9</f>
        <v>Sep. 30, 2020</v>
      </c>
      <c r="J7" s="42" t="s">
        <v>103</v>
      </c>
    </row>
    <row r="8" spans="1:10" ht="24" customHeight="1" x14ac:dyDescent="0.45">
      <c r="A8" s="39" t="s">
        <v>98</v>
      </c>
      <c r="F8" s="43"/>
      <c r="H8" s="44">
        <v>16756490</v>
      </c>
      <c r="I8" s="45"/>
      <c r="J8" s="44">
        <v>21834697</v>
      </c>
    </row>
    <row r="9" spans="1:10" ht="24" customHeight="1" x14ac:dyDescent="0.45">
      <c r="A9" s="39" t="s">
        <v>99</v>
      </c>
      <c r="F9" s="43"/>
      <c r="G9" s="46"/>
      <c r="H9" s="47">
        <v>-15010196</v>
      </c>
      <c r="I9" s="48"/>
      <c r="J9" s="47">
        <v>-22268482</v>
      </c>
    </row>
    <row r="10" spans="1:10" ht="24" customHeight="1" x14ac:dyDescent="0.45">
      <c r="A10" s="39" t="s">
        <v>67</v>
      </c>
      <c r="F10" s="43"/>
      <c r="G10" s="46"/>
      <c r="H10" s="44">
        <f>SUM(H8:H9)</f>
        <v>1746294</v>
      </c>
      <c r="I10" s="45"/>
      <c r="J10" s="44">
        <f>SUM(J8:J9)</f>
        <v>-433785</v>
      </c>
    </row>
    <row r="11" spans="1:10" s="118" customFormat="1" ht="24" customHeight="1" x14ac:dyDescent="0.45">
      <c r="A11" s="118" t="s">
        <v>64</v>
      </c>
      <c r="F11" s="43"/>
      <c r="G11" s="120"/>
      <c r="H11" s="44"/>
      <c r="I11" s="45"/>
      <c r="J11" s="44"/>
    </row>
    <row r="12" spans="1:10" s="118" customFormat="1" ht="24" customHeight="1" x14ac:dyDescent="0.45">
      <c r="B12" s="118" t="s">
        <v>111</v>
      </c>
      <c r="F12" s="43"/>
      <c r="G12" s="120"/>
      <c r="H12" s="44">
        <v>130911</v>
      </c>
      <c r="I12" s="45"/>
      <c r="J12" s="44">
        <v>71990</v>
      </c>
    </row>
    <row r="13" spans="1:10" s="89" customFormat="1" ht="24" customHeight="1" x14ac:dyDescent="0.45">
      <c r="B13" s="118" t="s">
        <v>110</v>
      </c>
      <c r="F13" s="43"/>
      <c r="G13" s="90"/>
      <c r="H13" s="47">
        <v>50</v>
      </c>
      <c r="I13" s="45"/>
      <c r="J13" s="47">
        <v>199</v>
      </c>
    </row>
    <row r="14" spans="1:10" ht="24" customHeight="1" x14ac:dyDescent="0.45">
      <c r="A14" s="39" t="s">
        <v>68</v>
      </c>
      <c r="F14" s="49"/>
      <c r="G14" s="46"/>
      <c r="H14" s="44">
        <f>SUM(H10:H13)</f>
        <v>1877255</v>
      </c>
      <c r="I14" s="45"/>
      <c r="J14" s="44">
        <f>SUM(J10:J13)</f>
        <v>-361596</v>
      </c>
    </row>
    <row r="15" spans="1:10" ht="24" customHeight="1" x14ac:dyDescent="0.45">
      <c r="A15" s="39" t="s">
        <v>20</v>
      </c>
      <c r="F15" s="49"/>
      <c r="G15" s="46"/>
      <c r="H15" s="44">
        <v>-2696005</v>
      </c>
      <c r="I15" s="50"/>
      <c r="J15" s="44">
        <v>-2743963</v>
      </c>
    </row>
    <row r="16" spans="1:10" ht="24" customHeight="1" x14ac:dyDescent="0.45">
      <c r="A16" s="39" t="s">
        <v>21</v>
      </c>
      <c r="F16" s="49"/>
      <c r="G16" s="46"/>
      <c r="H16" s="47">
        <v>-7136362</v>
      </c>
      <c r="I16" s="50"/>
      <c r="J16" s="47">
        <v>-5292959</v>
      </c>
    </row>
    <row r="17" spans="1:10" s="118" customFormat="1" ht="24" customHeight="1" x14ac:dyDescent="0.45">
      <c r="A17" s="117" t="s">
        <v>93</v>
      </c>
      <c r="F17" s="119"/>
      <c r="G17" s="120"/>
      <c r="H17" s="110">
        <f>SUM(H14:H16)</f>
        <v>-7955112</v>
      </c>
      <c r="I17" s="50"/>
      <c r="J17" s="110">
        <f>SUM(J14:J16)</f>
        <v>-8398518</v>
      </c>
    </row>
    <row r="18" spans="1:10" s="118" customFormat="1" ht="24" customHeight="1" x14ac:dyDescent="0.45">
      <c r="A18" s="117" t="s">
        <v>80</v>
      </c>
      <c r="F18" s="119"/>
      <c r="G18" s="120"/>
      <c r="H18" s="47">
        <v>-149</v>
      </c>
      <c r="I18" s="50"/>
      <c r="J18" s="85">
        <v>0</v>
      </c>
    </row>
    <row r="19" spans="1:10" s="83" customFormat="1" ht="24" customHeight="1" x14ac:dyDescent="0.45">
      <c r="A19" s="83" t="s">
        <v>90</v>
      </c>
      <c r="F19" s="43"/>
      <c r="G19" s="84"/>
      <c r="H19" s="44">
        <f>SUM(H17:H18)</f>
        <v>-7955261</v>
      </c>
      <c r="I19" s="50"/>
      <c r="J19" s="44">
        <f>SUM(J17:J18)</f>
        <v>-8398518</v>
      </c>
    </row>
    <row r="20" spans="1:10" ht="24" customHeight="1" x14ac:dyDescent="0.45">
      <c r="A20" s="39" t="s">
        <v>81</v>
      </c>
      <c r="F20" s="49">
        <v>10</v>
      </c>
      <c r="G20" s="46"/>
      <c r="H20" s="47">
        <v>103293</v>
      </c>
      <c r="I20" s="45"/>
      <c r="J20" s="47">
        <v>125991</v>
      </c>
    </row>
    <row r="21" spans="1:10" ht="24" customHeight="1" x14ac:dyDescent="0.45">
      <c r="A21" s="39" t="s">
        <v>84</v>
      </c>
      <c r="C21" s="51"/>
      <c r="D21" s="51"/>
      <c r="E21" s="51"/>
      <c r="F21" s="43"/>
      <c r="G21" s="51"/>
      <c r="H21" s="125">
        <f>SUM(H19:H20)</f>
        <v>-7851968</v>
      </c>
      <c r="I21" s="53"/>
      <c r="J21" s="125">
        <f>SUM(J19:J20)</f>
        <v>-8272527</v>
      </c>
    </row>
    <row r="22" spans="1:10" s="122" customFormat="1" ht="24" customHeight="1" x14ac:dyDescent="0.45">
      <c r="A22" s="121" t="s">
        <v>85</v>
      </c>
      <c r="C22" s="51"/>
      <c r="D22" s="51"/>
      <c r="E22" s="51"/>
      <c r="F22" s="43"/>
      <c r="G22" s="51"/>
      <c r="H22" s="124">
        <v>0</v>
      </c>
      <c r="I22" s="126"/>
      <c r="J22" s="124">
        <v>0</v>
      </c>
    </row>
    <row r="23" spans="1:10" s="122" customFormat="1" ht="24" customHeight="1" thickBot="1" x14ac:dyDescent="0.5">
      <c r="A23" s="122" t="s">
        <v>69</v>
      </c>
      <c r="C23" s="51"/>
      <c r="D23" s="51"/>
      <c r="E23" s="51"/>
      <c r="F23" s="43"/>
      <c r="G23" s="51"/>
      <c r="H23" s="52">
        <f>SUM(H21:H22)</f>
        <v>-7851968</v>
      </c>
      <c r="I23" s="53"/>
      <c r="J23" s="52">
        <f>SUM(J21:J22)</f>
        <v>-8272527</v>
      </c>
    </row>
    <row r="24" spans="1:10" s="122" customFormat="1" ht="24" customHeight="1" thickTop="1" x14ac:dyDescent="0.45">
      <c r="C24" s="51"/>
      <c r="D24" s="51"/>
      <c r="E24" s="51"/>
      <c r="F24" s="43"/>
      <c r="G24" s="51"/>
      <c r="H24" s="110"/>
      <c r="I24" s="53"/>
      <c r="J24" s="110"/>
    </row>
    <row r="25" spans="1:10" ht="24" customHeight="1" thickBot="1" x14ac:dyDescent="0.5">
      <c r="A25" s="39" t="s">
        <v>89</v>
      </c>
      <c r="C25" s="46"/>
      <c r="D25" s="46"/>
      <c r="E25" s="46"/>
      <c r="F25" s="92">
        <v>11</v>
      </c>
      <c r="G25" s="46"/>
      <c r="H25" s="54">
        <f>H21/24000000</f>
        <v>-0.32716533333333331</v>
      </c>
      <c r="I25" s="40"/>
      <c r="J25" s="54">
        <f>J21/24000000</f>
        <v>-0.34468862500000003</v>
      </c>
    </row>
    <row r="26" spans="1:10" ht="24" customHeight="1" thickTop="1" x14ac:dyDescent="0.45">
      <c r="A26" s="46"/>
      <c r="B26" s="46"/>
      <c r="C26" s="46"/>
      <c r="D26" s="46"/>
      <c r="E26" s="46"/>
      <c r="F26" s="46"/>
      <c r="G26" s="46"/>
      <c r="H26" s="48"/>
      <c r="I26" s="48"/>
      <c r="J26" s="48"/>
    </row>
    <row r="27" spans="1:10" ht="24" customHeight="1" x14ac:dyDescent="0.45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E90E0-494B-406E-A35C-0996F79789F0}">
  <dimension ref="A1:J31"/>
  <sheetViews>
    <sheetView zoomScaleNormal="100" workbookViewId="0">
      <selection activeCell="J29" sqref="J29"/>
    </sheetView>
  </sheetViews>
  <sheetFormatPr defaultColWidth="2.83203125" defaultRowHeight="24" customHeight="1" x14ac:dyDescent="0.45"/>
  <cols>
    <col min="1" max="4" width="2.83203125" style="96" customWidth="1"/>
    <col min="5" max="5" width="43.33203125" style="96" customWidth="1"/>
    <col min="6" max="6" width="13.83203125" style="96" customWidth="1"/>
    <col min="7" max="7" width="3.83203125" style="96" customWidth="1"/>
    <col min="8" max="8" width="16.83203125" style="96" customWidth="1"/>
    <col min="9" max="9" width="2.33203125" style="96" customWidth="1"/>
    <col min="10" max="10" width="16.83203125" style="96" customWidth="1"/>
    <col min="11" max="11" width="2.83203125" style="96" customWidth="1"/>
    <col min="12" max="12" width="18.83203125" style="96" customWidth="1"/>
    <col min="13" max="13" width="2.83203125" style="96" customWidth="1"/>
    <col min="14" max="14" width="18.83203125" style="96" customWidth="1"/>
    <col min="15" max="15" width="2.83203125" style="96" customWidth="1"/>
    <col min="16" max="16" width="18.83203125" style="96" customWidth="1"/>
    <col min="17" max="16384" width="2.83203125" style="96"/>
  </cols>
  <sheetData>
    <row r="1" spans="1:10" ht="21.75" customHeight="1" x14ac:dyDescent="0.45">
      <c r="A1" s="132">
        <v>4</v>
      </c>
      <c r="B1" s="132"/>
      <c r="C1" s="132"/>
      <c r="D1" s="132"/>
      <c r="E1" s="132"/>
      <c r="F1" s="132"/>
      <c r="G1" s="132"/>
      <c r="H1" s="132"/>
      <c r="I1" s="132"/>
      <c r="J1" s="132"/>
    </row>
    <row r="2" spans="1:10" ht="21.75" customHeight="1" x14ac:dyDescent="0.45">
      <c r="A2" s="134"/>
      <c r="B2" s="134"/>
      <c r="C2" s="134"/>
      <c r="D2" s="134"/>
      <c r="E2" s="134"/>
      <c r="F2" s="134"/>
      <c r="G2" s="134"/>
      <c r="H2" s="134"/>
      <c r="I2" s="134"/>
      <c r="J2" s="134"/>
    </row>
    <row r="3" spans="1:10" ht="24" customHeight="1" x14ac:dyDescent="0.55000000000000004">
      <c r="A3" s="133" t="str">
        <f>'[2]SFP-ENG'!A3:J3</f>
        <v>Sawang Export Public Company Limited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4" customHeight="1" x14ac:dyDescent="0.55000000000000004">
      <c r="A4" s="133" t="s">
        <v>57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4" customHeight="1" x14ac:dyDescent="0.55000000000000004">
      <c r="A5" s="133" t="s">
        <v>104</v>
      </c>
      <c r="B5" s="133"/>
      <c r="C5" s="133"/>
      <c r="D5" s="133"/>
      <c r="E5" s="133"/>
      <c r="F5" s="133"/>
      <c r="G5" s="133"/>
      <c r="H5" s="133"/>
      <c r="I5" s="133"/>
      <c r="J5" s="133"/>
    </row>
    <row r="6" spans="1:10" ht="24" customHeight="1" x14ac:dyDescent="0.45">
      <c r="A6" s="134" t="s">
        <v>0</v>
      </c>
      <c r="B6" s="135"/>
      <c r="C6" s="135"/>
      <c r="D6" s="135"/>
      <c r="E6" s="135"/>
      <c r="F6" s="135"/>
      <c r="G6" s="135"/>
      <c r="H6" s="135"/>
      <c r="I6" s="135"/>
      <c r="J6" s="135"/>
    </row>
    <row r="7" spans="1:10" ht="24" customHeight="1" x14ac:dyDescent="0.45">
      <c r="A7" s="95"/>
      <c r="F7" s="32" t="s">
        <v>1</v>
      </c>
      <c r="H7" s="104" t="str">
        <f>'SCI-ENG_3Month'!H7</f>
        <v>Sep. 30, 2020</v>
      </c>
      <c r="I7" s="109"/>
      <c r="J7" s="104" t="str">
        <f>'SCI-ENG_3Month'!J7</f>
        <v>Sep. 30, 2019</v>
      </c>
    </row>
    <row r="8" spans="1:10" ht="24" customHeight="1" x14ac:dyDescent="0.45">
      <c r="A8" s="96" t="s">
        <v>98</v>
      </c>
      <c r="F8" s="31"/>
      <c r="H8" s="35">
        <v>70437390</v>
      </c>
      <c r="I8" s="33"/>
      <c r="J8" s="35">
        <v>64646948</v>
      </c>
    </row>
    <row r="9" spans="1:10" ht="24" customHeight="1" x14ac:dyDescent="0.45">
      <c r="A9" s="96" t="s">
        <v>99</v>
      </c>
      <c r="F9" s="31"/>
      <c r="G9" s="94"/>
      <c r="H9" s="98">
        <v>-55537190</v>
      </c>
      <c r="I9" s="102"/>
      <c r="J9" s="98">
        <v>-73226180</v>
      </c>
    </row>
    <row r="10" spans="1:10" ht="24" customHeight="1" x14ac:dyDescent="0.45">
      <c r="A10" s="96" t="s">
        <v>67</v>
      </c>
      <c r="F10" s="31"/>
      <c r="G10" s="94"/>
      <c r="H10" s="35">
        <f>SUM(H8:H9)</f>
        <v>14900200</v>
      </c>
      <c r="I10" s="33"/>
      <c r="J10" s="35">
        <f>SUM(J8:J9)</f>
        <v>-8579232</v>
      </c>
    </row>
    <row r="11" spans="1:10" s="117" customFormat="1" ht="24" customHeight="1" x14ac:dyDescent="0.45">
      <c r="A11" s="118" t="s">
        <v>64</v>
      </c>
      <c r="B11" s="118"/>
      <c r="F11" s="31"/>
      <c r="G11" s="116"/>
      <c r="H11" s="35"/>
      <c r="I11" s="33"/>
      <c r="J11" s="35"/>
    </row>
    <row r="12" spans="1:10" s="117" customFormat="1" ht="24" customHeight="1" x14ac:dyDescent="0.45">
      <c r="A12" s="118"/>
      <c r="B12" s="118" t="s">
        <v>111</v>
      </c>
      <c r="F12" s="31"/>
      <c r="G12" s="116"/>
      <c r="H12" s="35">
        <v>829271</v>
      </c>
      <c r="I12" s="33"/>
      <c r="J12" s="115">
        <v>0</v>
      </c>
    </row>
    <row r="13" spans="1:10" ht="24" customHeight="1" x14ac:dyDescent="0.45">
      <c r="A13" s="118"/>
      <c r="B13" s="118" t="s">
        <v>110</v>
      </c>
      <c r="F13" s="93"/>
      <c r="G13" s="94"/>
      <c r="H13" s="98">
        <v>10721</v>
      </c>
      <c r="I13" s="33"/>
      <c r="J13" s="98">
        <v>64500</v>
      </c>
    </row>
    <row r="14" spans="1:10" ht="24" customHeight="1" x14ac:dyDescent="0.45">
      <c r="A14" s="96" t="s">
        <v>68</v>
      </c>
      <c r="F14" s="93"/>
      <c r="G14" s="94"/>
      <c r="H14" s="35">
        <f>SUM(H10:H13)</f>
        <v>15740192</v>
      </c>
      <c r="I14" s="33"/>
      <c r="J14" s="35">
        <f>SUM(J10:J13)</f>
        <v>-8514732</v>
      </c>
    </row>
    <row r="15" spans="1:10" ht="24" customHeight="1" x14ac:dyDescent="0.45">
      <c r="A15" s="96" t="s">
        <v>20</v>
      </c>
      <c r="F15" s="93"/>
      <c r="G15" s="94"/>
      <c r="H15" s="35">
        <v>-8141255</v>
      </c>
      <c r="I15" s="37"/>
      <c r="J15" s="35">
        <v>-9014362</v>
      </c>
    </row>
    <row r="16" spans="1:10" ht="24" customHeight="1" x14ac:dyDescent="0.45">
      <c r="A16" s="96" t="s">
        <v>21</v>
      </c>
      <c r="F16" s="93"/>
      <c r="G16" s="94"/>
      <c r="H16" s="98">
        <v>-18621633</v>
      </c>
      <c r="I16" s="37"/>
      <c r="J16" s="98">
        <v>-16475454</v>
      </c>
    </row>
    <row r="17" spans="1:10" ht="24" customHeight="1" x14ac:dyDescent="0.45">
      <c r="A17" s="96" t="s">
        <v>93</v>
      </c>
      <c r="F17" s="31"/>
      <c r="G17" s="94"/>
      <c r="H17" s="35">
        <f>SUM(H14:H16)</f>
        <v>-11022696</v>
      </c>
      <c r="I17" s="37"/>
      <c r="J17" s="35">
        <f>SUM(J14:J16)</f>
        <v>-34004548</v>
      </c>
    </row>
    <row r="18" spans="1:10" s="113" customFormat="1" ht="24" customHeight="1" x14ac:dyDescent="0.45">
      <c r="A18" s="113" t="s">
        <v>80</v>
      </c>
      <c r="F18" s="31"/>
      <c r="G18" s="112"/>
      <c r="H18" s="98">
        <v>-3747</v>
      </c>
      <c r="I18" s="37"/>
      <c r="J18" s="85">
        <v>0</v>
      </c>
    </row>
    <row r="19" spans="1:10" s="113" customFormat="1" ht="24" customHeight="1" x14ac:dyDescent="0.45">
      <c r="A19" s="114" t="s">
        <v>90</v>
      </c>
      <c r="F19" s="31"/>
      <c r="G19" s="112"/>
      <c r="H19" s="35">
        <f>SUM(H17:H18)</f>
        <v>-11026443</v>
      </c>
      <c r="I19" s="37"/>
      <c r="J19" s="35">
        <f>SUM(J17:J18)</f>
        <v>-34004548</v>
      </c>
    </row>
    <row r="20" spans="1:10" ht="24" customHeight="1" x14ac:dyDescent="0.45">
      <c r="A20" s="96" t="s">
        <v>81</v>
      </c>
      <c r="F20" s="93">
        <v>10</v>
      </c>
      <c r="G20" s="94"/>
      <c r="H20" s="98">
        <v>309878</v>
      </c>
      <c r="I20" s="33"/>
      <c r="J20" s="98">
        <v>152404</v>
      </c>
    </row>
    <row r="21" spans="1:10" ht="24" customHeight="1" x14ac:dyDescent="0.45">
      <c r="A21" s="96" t="s">
        <v>84</v>
      </c>
      <c r="F21" s="31"/>
      <c r="G21" s="94"/>
      <c r="H21" s="35">
        <f>SUM(H19:H20)</f>
        <v>-10716565</v>
      </c>
      <c r="I21" s="33"/>
      <c r="J21" s="35">
        <f>SUM(J19:J20)</f>
        <v>-33852144</v>
      </c>
    </row>
    <row r="22" spans="1:10" ht="24" customHeight="1" x14ac:dyDescent="0.45">
      <c r="A22" s="96" t="s">
        <v>85</v>
      </c>
      <c r="F22" s="38"/>
      <c r="G22" s="94"/>
      <c r="H22" s="35"/>
      <c r="I22" s="33"/>
      <c r="J22" s="35"/>
    </row>
    <row r="23" spans="1:10" ht="24" customHeight="1" x14ac:dyDescent="0.45">
      <c r="A23" s="96" t="s">
        <v>86</v>
      </c>
      <c r="F23" s="38"/>
      <c r="G23" s="94"/>
      <c r="H23" s="35"/>
      <c r="I23" s="33"/>
      <c r="J23" s="35"/>
    </row>
    <row r="24" spans="1:10" ht="24" customHeight="1" x14ac:dyDescent="0.45">
      <c r="B24" s="105" t="s">
        <v>87</v>
      </c>
      <c r="F24" s="38"/>
      <c r="G24" s="94"/>
      <c r="H24" s="115">
        <v>0</v>
      </c>
      <c r="I24" s="33"/>
      <c r="J24" s="35">
        <v>-46790</v>
      </c>
    </row>
    <row r="25" spans="1:10" ht="24" customHeight="1" x14ac:dyDescent="0.45">
      <c r="B25" s="106" t="s">
        <v>97</v>
      </c>
      <c r="C25" s="36"/>
      <c r="D25" s="36"/>
      <c r="E25" s="36"/>
      <c r="F25" s="38"/>
      <c r="G25" s="36"/>
      <c r="H25" s="107">
        <v>0</v>
      </c>
      <c r="I25" s="100"/>
      <c r="J25" s="98">
        <v>9358</v>
      </c>
    </row>
    <row r="26" spans="1:10" ht="24" customHeight="1" x14ac:dyDescent="0.45">
      <c r="A26" s="96" t="s">
        <v>88</v>
      </c>
      <c r="B26" s="106"/>
      <c r="C26" s="36"/>
      <c r="D26" s="36"/>
      <c r="E26" s="36"/>
      <c r="F26" s="38"/>
      <c r="G26" s="36"/>
      <c r="H26" s="115">
        <f>SUM(H24:H25)</f>
        <v>0</v>
      </c>
      <c r="I26" s="100"/>
      <c r="J26" s="35">
        <f>SUM(J24:J25)</f>
        <v>-37432</v>
      </c>
    </row>
    <row r="27" spans="1:10" ht="24" customHeight="1" thickBot="1" x14ac:dyDescent="0.5">
      <c r="A27" s="97" t="s">
        <v>69</v>
      </c>
      <c r="C27" s="36"/>
      <c r="D27" s="36"/>
      <c r="E27" s="36"/>
      <c r="F27" s="31"/>
      <c r="G27" s="36"/>
      <c r="H27" s="34">
        <f>SUM(H21+H26)</f>
        <v>-10716565</v>
      </c>
      <c r="I27" s="99"/>
      <c r="J27" s="34">
        <f>SUM(J21+J26)</f>
        <v>-33889576</v>
      </c>
    </row>
    <row r="28" spans="1:10" ht="24" customHeight="1" thickTop="1" x14ac:dyDescent="0.45">
      <c r="A28" s="94"/>
      <c r="B28" s="94"/>
      <c r="C28" s="94"/>
      <c r="D28" s="94"/>
      <c r="E28" s="94"/>
      <c r="F28" s="31"/>
      <c r="G28" s="94"/>
      <c r="H28" s="108"/>
      <c r="I28" s="102"/>
      <c r="J28" s="108"/>
    </row>
    <row r="29" spans="1:10" ht="24" customHeight="1" thickBot="1" x14ac:dyDescent="0.5">
      <c r="A29" s="96" t="s">
        <v>89</v>
      </c>
      <c r="C29" s="94"/>
      <c r="D29" s="94"/>
      <c r="E29" s="94"/>
      <c r="F29" s="38">
        <v>11</v>
      </c>
      <c r="G29" s="94"/>
      <c r="H29" s="101">
        <f>H21/24000000</f>
        <v>-0.44652354166666669</v>
      </c>
      <c r="I29" s="95"/>
      <c r="J29" s="101">
        <f>J21/24000000</f>
        <v>-1.410506</v>
      </c>
    </row>
    <row r="30" spans="1:10" ht="24" customHeight="1" thickTop="1" x14ac:dyDescent="0.45">
      <c r="A30" s="94"/>
      <c r="B30" s="94"/>
      <c r="C30" s="94"/>
      <c r="D30" s="94"/>
      <c r="E30" s="94"/>
      <c r="F30" s="94"/>
      <c r="G30" s="94"/>
      <c r="H30" s="102"/>
      <c r="I30" s="102"/>
      <c r="J30" s="102"/>
    </row>
    <row r="31" spans="1:10" ht="24" customHeight="1" x14ac:dyDescent="0.45">
      <c r="A31" s="94" t="s">
        <v>8</v>
      </c>
      <c r="B31" s="94"/>
      <c r="C31" s="94"/>
      <c r="D31" s="94"/>
      <c r="E31" s="94"/>
      <c r="F31" s="94"/>
      <c r="G31" s="94"/>
      <c r="H31" s="94"/>
      <c r="I31" s="94"/>
      <c r="J31" s="94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505" right="0.39370078740157499" top="0.39370078740157499" bottom="0.39370078740157499" header="0.196850393700787" footer="0.23622047244094499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6133-E317-4E15-812B-4B99C21B06BF}">
  <dimension ref="A1:P20"/>
  <sheetViews>
    <sheetView topLeftCell="A10" zoomScaleNormal="100" workbookViewId="0">
      <selection activeCell="P18" sqref="P18"/>
    </sheetView>
  </sheetViews>
  <sheetFormatPr defaultColWidth="2.83203125" defaultRowHeight="24" customHeight="1" x14ac:dyDescent="0.45"/>
  <cols>
    <col min="1" max="4" width="2.83203125" style="39" customWidth="1"/>
    <col min="5" max="5" width="41.83203125" style="39" customWidth="1"/>
    <col min="6" max="6" width="11.33203125" style="39" customWidth="1"/>
    <col min="7" max="7" width="1.83203125" style="39" customWidth="1"/>
    <col min="8" max="8" width="19" style="39" bestFit="1" customWidth="1"/>
    <col min="9" max="9" width="1.5" style="39" customWidth="1"/>
    <col min="10" max="10" width="16.33203125" style="39" bestFit="1" customWidth="1"/>
    <col min="11" max="11" width="1.83203125" style="39" customWidth="1"/>
    <col min="12" max="12" width="16.83203125" style="39" bestFit="1" customWidth="1"/>
    <col min="13" max="13" width="1.83203125" style="39" customWidth="1"/>
    <col min="14" max="14" width="16.6640625" style="39" bestFit="1" customWidth="1"/>
    <col min="15" max="15" width="1" style="39" customWidth="1"/>
    <col min="16" max="16" width="15.6640625" style="39" customWidth="1"/>
    <col min="17" max="16384" width="2.83203125" style="39"/>
  </cols>
  <sheetData>
    <row r="1" spans="1:16" ht="21.75" customHeight="1" x14ac:dyDescent="0.45">
      <c r="A1" s="141">
        <v>5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</row>
    <row r="2" spans="1:16" s="55" customFormat="1" ht="21.75" customHeight="1" x14ac:dyDescent="0.4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ht="25.5" x14ac:dyDescent="0.55000000000000004">
      <c r="A3" s="142" t="str">
        <f>'[1]SFP-ENG'!A3:J3</f>
        <v>Sawang Export Public Company Limited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</row>
    <row r="4" spans="1:16" ht="25.5" x14ac:dyDescent="0.55000000000000004">
      <c r="A4" s="142" t="s">
        <v>58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5.5" x14ac:dyDescent="0.55000000000000004">
      <c r="A5" s="142" t="str">
        <f>'SCI-ENG_9Month'!A5:J5</f>
        <v>For the nine-month period ended September 30, 2020 (Reviewed / Unaudited)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</row>
    <row r="6" spans="1:16" s="55" customFormat="1" ht="21.75" x14ac:dyDescent="0.45">
      <c r="A6" s="39"/>
      <c r="B6" s="39"/>
      <c r="C6" s="39"/>
      <c r="D6" s="39"/>
      <c r="E6" s="56"/>
      <c r="F6" s="39"/>
      <c r="G6" s="39"/>
      <c r="H6" s="39"/>
      <c r="I6" s="39"/>
      <c r="J6" s="39"/>
      <c r="L6" s="57"/>
      <c r="P6" s="58" t="s">
        <v>0</v>
      </c>
    </row>
    <row r="7" spans="1:16" s="55" customFormat="1" ht="21.75" x14ac:dyDescent="0.45">
      <c r="A7" s="39"/>
      <c r="B7" s="39"/>
      <c r="C7" s="39"/>
      <c r="D7" s="39"/>
      <c r="E7" s="39"/>
      <c r="F7" s="39"/>
      <c r="G7" s="39"/>
      <c r="H7" s="39"/>
      <c r="I7" s="39"/>
      <c r="J7" s="39"/>
      <c r="L7" s="145" t="s">
        <v>15</v>
      </c>
      <c r="M7" s="145"/>
      <c r="N7" s="145"/>
      <c r="P7" s="59" t="s">
        <v>33</v>
      </c>
    </row>
    <row r="8" spans="1:16" s="55" customFormat="1" ht="21.75" x14ac:dyDescent="0.45">
      <c r="A8" s="39"/>
      <c r="B8" s="39"/>
      <c r="C8" s="39"/>
      <c r="D8" s="39"/>
      <c r="E8" s="39"/>
      <c r="F8" s="39"/>
      <c r="G8" s="39"/>
      <c r="H8" s="60" t="s">
        <v>46</v>
      </c>
      <c r="I8" s="39"/>
      <c r="J8" s="59" t="s">
        <v>23</v>
      </c>
      <c r="K8" s="39"/>
      <c r="L8" s="59" t="s">
        <v>36</v>
      </c>
      <c r="M8" s="39"/>
      <c r="N8" s="59" t="s">
        <v>17</v>
      </c>
      <c r="O8" s="39"/>
      <c r="P8" s="61" t="s">
        <v>42</v>
      </c>
    </row>
    <row r="9" spans="1:16" s="55" customFormat="1" ht="21.75" x14ac:dyDescent="0.45">
      <c r="A9" s="39"/>
      <c r="B9" s="39"/>
      <c r="C9" s="39"/>
      <c r="D9" s="39"/>
      <c r="E9" s="39"/>
      <c r="F9" s="41" t="s">
        <v>1</v>
      </c>
      <c r="G9" s="39"/>
      <c r="H9" s="62" t="s">
        <v>45</v>
      </c>
      <c r="I9" s="39"/>
      <c r="J9" s="41" t="s">
        <v>22</v>
      </c>
      <c r="K9" s="39"/>
      <c r="L9" s="41" t="s">
        <v>37</v>
      </c>
      <c r="M9" s="39"/>
      <c r="N9" s="63"/>
      <c r="O9" s="39"/>
      <c r="P9" s="41" t="s">
        <v>43</v>
      </c>
    </row>
    <row r="10" spans="1:16" s="55" customFormat="1" ht="21.75" x14ac:dyDescent="0.45">
      <c r="A10" s="64" t="s">
        <v>71</v>
      </c>
      <c r="B10" s="65"/>
      <c r="C10" s="39"/>
      <c r="D10" s="39"/>
      <c r="E10" s="39"/>
      <c r="F10" s="39"/>
      <c r="G10" s="39"/>
      <c r="H10" s="45">
        <v>240000000</v>
      </c>
      <c r="I10" s="39"/>
      <c r="J10" s="45">
        <v>62050000</v>
      </c>
      <c r="K10" s="39"/>
      <c r="L10" s="45">
        <v>26659535</v>
      </c>
      <c r="M10" s="39"/>
      <c r="N10" s="45">
        <v>105082434</v>
      </c>
      <c r="O10" s="39"/>
      <c r="P10" s="45">
        <f>SUM(H10:O10)</f>
        <v>433791969</v>
      </c>
    </row>
    <row r="11" spans="1:16" s="55" customFormat="1" ht="21.75" x14ac:dyDescent="0.45">
      <c r="A11" s="64" t="s">
        <v>70</v>
      </c>
      <c r="B11" s="65"/>
      <c r="C11" s="39"/>
      <c r="D11" s="39"/>
      <c r="E11" s="39"/>
      <c r="F11" s="39"/>
      <c r="G11" s="39"/>
      <c r="H11" s="45"/>
      <c r="I11" s="39"/>
      <c r="J11" s="45"/>
      <c r="K11" s="39"/>
      <c r="L11" s="45"/>
      <c r="M11" s="39"/>
      <c r="N11" s="45"/>
      <c r="O11" s="39"/>
      <c r="P11" s="45"/>
    </row>
    <row r="12" spans="1:16" s="55" customFormat="1" ht="23.25" x14ac:dyDescent="0.5">
      <c r="A12" s="66"/>
      <c r="B12" s="67" t="s">
        <v>105</v>
      </c>
      <c r="C12" s="39"/>
      <c r="D12" s="39"/>
      <c r="E12" s="39"/>
      <c r="F12" s="39"/>
      <c r="G12" s="39"/>
      <c r="H12" s="24">
        <v>0</v>
      </c>
      <c r="I12" s="39"/>
      <c r="J12" s="24">
        <v>0</v>
      </c>
      <c r="K12" s="39"/>
      <c r="L12" s="24">
        <v>0</v>
      </c>
      <c r="M12" s="39"/>
      <c r="N12" s="45">
        <f>'SCI-ENG_9Month'!J27</f>
        <v>-33889576</v>
      </c>
      <c r="O12" s="39"/>
      <c r="P12" s="45">
        <f>SUM(H12:O12)</f>
        <v>-33889576</v>
      </c>
    </row>
    <row r="13" spans="1:16" ht="24" customHeight="1" thickBot="1" x14ac:dyDescent="0.5">
      <c r="A13" s="64" t="s">
        <v>107</v>
      </c>
      <c r="H13" s="68">
        <f>SUM(H10:H12)</f>
        <v>240000000</v>
      </c>
      <c r="J13" s="68">
        <f>SUM(J10:J12)</f>
        <v>62050000</v>
      </c>
      <c r="L13" s="68">
        <f>SUM(L10:L12)</f>
        <v>26659535</v>
      </c>
      <c r="N13" s="68">
        <f>SUM(N10:N12)</f>
        <v>71192858</v>
      </c>
      <c r="P13" s="68">
        <f>SUM(P10:P12)</f>
        <v>399902393</v>
      </c>
    </row>
    <row r="14" spans="1:16" ht="24" customHeight="1" thickTop="1" x14ac:dyDescent="0.45">
      <c r="A14" s="64"/>
      <c r="H14" s="45"/>
      <c r="J14" s="45"/>
      <c r="L14" s="45"/>
      <c r="N14" s="45"/>
      <c r="P14" s="45"/>
    </row>
    <row r="15" spans="1:16" ht="24" customHeight="1" x14ac:dyDescent="0.45">
      <c r="A15" s="64" t="s">
        <v>83</v>
      </c>
      <c r="H15" s="45">
        <v>240000000</v>
      </c>
      <c r="J15" s="45">
        <v>62050000</v>
      </c>
      <c r="L15" s="45">
        <v>26659535</v>
      </c>
      <c r="N15" s="45">
        <v>69108055</v>
      </c>
      <c r="P15" s="45">
        <f>SUM(H15:O15)</f>
        <v>397817590</v>
      </c>
    </row>
    <row r="16" spans="1:16" ht="24" customHeight="1" x14ac:dyDescent="0.45">
      <c r="A16" s="64" t="s">
        <v>70</v>
      </c>
      <c r="H16" s="45"/>
      <c r="J16" s="45"/>
      <c r="L16" s="45"/>
      <c r="N16" s="45"/>
      <c r="P16" s="45"/>
    </row>
    <row r="17" spans="1:16" ht="24" customHeight="1" x14ac:dyDescent="0.5">
      <c r="A17" s="66"/>
      <c r="B17" s="67" t="s">
        <v>106</v>
      </c>
      <c r="H17" s="24">
        <v>0</v>
      </c>
      <c r="J17" s="24">
        <v>0</v>
      </c>
      <c r="K17" s="45"/>
      <c r="L17" s="24">
        <v>0</v>
      </c>
      <c r="M17" s="45"/>
      <c r="N17" s="45">
        <f>'SCI-ENG_9Month'!H27</f>
        <v>-10716565</v>
      </c>
      <c r="P17" s="45">
        <f>SUM(H17:O17)</f>
        <v>-10716565</v>
      </c>
    </row>
    <row r="18" spans="1:16" ht="24" customHeight="1" thickBot="1" x14ac:dyDescent="0.5">
      <c r="A18" s="64" t="s">
        <v>108</v>
      </c>
      <c r="H18" s="68">
        <f>SUM(H15:H17)</f>
        <v>240000000</v>
      </c>
      <c r="J18" s="68">
        <f>SUM(J15:J17)</f>
        <v>62050000</v>
      </c>
      <c r="L18" s="68">
        <f>SUM(L15:L17)</f>
        <v>26659535</v>
      </c>
      <c r="N18" s="68">
        <f>SUM(N15:N17)</f>
        <v>58391490</v>
      </c>
      <c r="P18" s="68">
        <f>SUM(P15:P17)</f>
        <v>387101025</v>
      </c>
    </row>
    <row r="19" spans="1:16" ht="24" customHeight="1" thickTop="1" x14ac:dyDescent="0.45"/>
    <row r="20" spans="1:16" ht="24" customHeight="1" x14ac:dyDescent="0.45">
      <c r="A20" s="143" t="s">
        <v>8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</sheetData>
  <mergeCells count="7">
    <mergeCell ref="A20:P20"/>
    <mergeCell ref="A1:P1"/>
    <mergeCell ref="A2:P2"/>
    <mergeCell ref="A3:P3"/>
    <mergeCell ref="A4:P4"/>
    <mergeCell ref="A5:P5"/>
    <mergeCell ref="L7:N7"/>
  </mergeCells>
  <pageMargins left="0.70866141732283505" right="0.39370078740157499" top="0.39370078740157499" bottom="0.39370078740157499" header="0.31496062992126" footer="0.23622047244094499"/>
  <pageSetup paperSize="9" scale="7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4293C-D5F1-49E2-8CEC-86D908E149DB}">
  <dimension ref="A1:K41"/>
  <sheetViews>
    <sheetView zoomScaleNormal="100" workbookViewId="0">
      <selection activeCell="F26" sqref="F26"/>
    </sheetView>
  </sheetViews>
  <sheetFormatPr defaultColWidth="2.83203125" defaultRowHeight="24" customHeight="1" x14ac:dyDescent="0.45"/>
  <cols>
    <col min="1" max="4" width="2.83203125" style="39" customWidth="1"/>
    <col min="5" max="5" width="53.5" style="39" customWidth="1"/>
    <col min="6" max="6" width="12.83203125" style="39" customWidth="1"/>
    <col min="7" max="7" width="1.83203125" style="39" customWidth="1"/>
    <col min="8" max="8" width="16.83203125" style="39" customWidth="1"/>
    <col min="9" max="9" width="1.8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41">
        <v>6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1.75" customHeight="1" x14ac:dyDescent="0.4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4" customHeight="1" x14ac:dyDescent="0.55000000000000004">
      <c r="A3" s="142" t="str">
        <f>'SHA-ENG'!A3:P3</f>
        <v>Sawang Export Public Company Limited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4" customHeight="1" x14ac:dyDescent="0.55000000000000004">
      <c r="A4" s="142" t="s">
        <v>59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 x14ac:dyDescent="0.55000000000000004">
      <c r="A5" s="142" t="str">
        <f>'SCI-ENG_9Month'!A5:J5</f>
        <v>For the nine-month period ended September 30, 2020 (Reviewed / Unaudited)</v>
      </c>
      <c r="B5" s="142"/>
      <c r="C5" s="142"/>
      <c r="D5" s="142"/>
      <c r="E5" s="142"/>
      <c r="F5" s="142"/>
      <c r="G5" s="142"/>
      <c r="H5" s="142"/>
      <c r="I5" s="142"/>
      <c r="J5" s="142"/>
    </row>
    <row r="6" spans="1:10" ht="24" customHeight="1" x14ac:dyDescent="0.45">
      <c r="A6" s="146" t="s">
        <v>0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4" customHeight="1" x14ac:dyDescent="0.45">
      <c r="A7" s="40"/>
      <c r="F7" s="41" t="s">
        <v>1</v>
      </c>
      <c r="H7" s="42" t="str">
        <f>'SCI-ENG_3Month'!H7</f>
        <v>Sep. 30, 2020</v>
      </c>
      <c r="I7" s="55"/>
      <c r="J7" s="42" t="str">
        <f>'SCI-ENG_3Month'!J7</f>
        <v>Sep. 30, 2019</v>
      </c>
    </row>
    <row r="8" spans="1:10" ht="24" customHeight="1" x14ac:dyDescent="0.45">
      <c r="A8" s="56" t="s">
        <v>29</v>
      </c>
      <c r="H8" s="69"/>
      <c r="J8" s="69"/>
    </row>
    <row r="9" spans="1:10" ht="24" customHeight="1" x14ac:dyDescent="0.45">
      <c r="B9" s="39" t="s">
        <v>90</v>
      </c>
      <c r="H9" s="50">
        <f>'SCI-ENG_9Month'!H19</f>
        <v>-11026443</v>
      </c>
      <c r="I9" s="70"/>
      <c r="J9" s="50">
        <f>'SCI-ENG_9Month'!J17</f>
        <v>-34004548</v>
      </c>
    </row>
    <row r="10" spans="1:10" ht="24" customHeight="1" x14ac:dyDescent="0.45">
      <c r="B10" s="143" t="s">
        <v>94</v>
      </c>
      <c r="C10" s="143"/>
      <c r="D10" s="143"/>
      <c r="E10" s="143"/>
      <c r="F10" s="143"/>
      <c r="H10" s="50"/>
      <c r="I10" s="70"/>
      <c r="J10" s="45"/>
    </row>
    <row r="11" spans="1:10" ht="24" customHeight="1" x14ac:dyDescent="0.45">
      <c r="C11" s="39" t="s">
        <v>72</v>
      </c>
      <c r="H11" s="50"/>
      <c r="I11" s="70"/>
      <c r="J11" s="45"/>
    </row>
    <row r="12" spans="1:10" ht="24" customHeight="1" x14ac:dyDescent="0.45">
      <c r="C12" s="39" t="s">
        <v>28</v>
      </c>
      <c r="F12" s="43"/>
      <c r="H12" s="50">
        <v>1749531</v>
      </c>
      <c r="I12" s="70"/>
      <c r="J12" s="45">
        <v>2129469</v>
      </c>
    </row>
    <row r="13" spans="1:10" ht="24" customHeight="1" x14ac:dyDescent="0.45">
      <c r="C13" s="39" t="s">
        <v>112</v>
      </c>
      <c r="F13" s="43"/>
      <c r="H13" s="50">
        <v>-47139</v>
      </c>
      <c r="I13" s="70"/>
      <c r="J13" s="45">
        <v>63485</v>
      </c>
    </row>
    <row r="14" spans="1:10" ht="24" customHeight="1" x14ac:dyDescent="0.45">
      <c r="C14" s="39" t="s">
        <v>115</v>
      </c>
      <c r="H14" s="50">
        <v>4746</v>
      </c>
      <c r="I14" s="70"/>
      <c r="J14" s="45">
        <v>5271</v>
      </c>
    </row>
    <row r="15" spans="1:10" ht="24" customHeight="1" x14ac:dyDescent="0.45">
      <c r="C15" s="71" t="s">
        <v>38</v>
      </c>
      <c r="F15" s="78">
        <v>8</v>
      </c>
      <c r="H15" s="50">
        <v>1549389</v>
      </c>
      <c r="I15" s="70"/>
      <c r="J15" s="45">
        <v>1749486</v>
      </c>
    </row>
    <row r="16" spans="1:10" ht="24" customHeight="1" x14ac:dyDescent="0.45">
      <c r="C16" s="71" t="s">
        <v>27</v>
      </c>
      <c r="H16" s="111">
        <v>-10721</v>
      </c>
      <c r="I16" s="70"/>
      <c r="J16" s="127">
        <v>-64499</v>
      </c>
    </row>
    <row r="17" spans="2:11" s="123" customFormat="1" ht="24" customHeight="1" x14ac:dyDescent="0.45">
      <c r="C17" s="71" t="s">
        <v>113</v>
      </c>
      <c r="H17" s="72">
        <v>3747</v>
      </c>
      <c r="I17" s="128"/>
      <c r="J17" s="87">
        <v>0</v>
      </c>
    </row>
    <row r="18" spans="2:11" ht="24" customHeight="1" x14ac:dyDescent="0.45">
      <c r="C18" s="71"/>
      <c r="H18" s="50">
        <f>SUM(H9:H17)</f>
        <v>-7776890</v>
      </c>
      <c r="I18" s="70"/>
      <c r="J18" s="50">
        <f>SUM(J9:J17)</f>
        <v>-30121336</v>
      </c>
    </row>
    <row r="19" spans="2:11" ht="24" customHeight="1" x14ac:dyDescent="0.45">
      <c r="B19" s="39" t="s">
        <v>73</v>
      </c>
      <c r="H19" s="69"/>
      <c r="I19" s="70"/>
    </row>
    <row r="20" spans="2:11" ht="24" customHeight="1" x14ac:dyDescent="0.45">
      <c r="C20" s="39" t="s">
        <v>26</v>
      </c>
      <c r="H20" s="69"/>
      <c r="I20" s="70"/>
      <c r="J20" s="45"/>
    </row>
    <row r="21" spans="2:11" ht="24" customHeight="1" x14ac:dyDescent="0.45">
      <c r="D21" s="39" t="s">
        <v>95</v>
      </c>
      <c r="H21" s="50">
        <v>382813</v>
      </c>
      <c r="I21" s="50"/>
      <c r="J21" s="50">
        <v>-5287462</v>
      </c>
    </row>
    <row r="22" spans="2:11" ht="24" customHeight="1" x14ac:dyDescent="0.45">
      <c r="D22" s="39" t="s">
        <v>25</v>
      </c>
      <c r="H22" s="50">
        <v>3541375</v>
      </c>
      <c r="I22" s="50"/>
      <c r="J22" s="50">
        <v>16027012</v>
      </c>
    </row>
    <row r="23" spans="2:11" ht="24" customHeight="1" x14ac:dyDescent="0.45">
      <c r="D23" s="39" t="s">
        <v>3</v>
      </c>
      <c r="H23" s="50">
        <v>-12525</v>
      </c>
      <c r="I23" s="50"/>
      <c r="J23" s="50">
        <v>-89378</v>
      </c>
    </row>
    <row r="24" spans="2:11" ht="24" customHeight="1" x14ac:dyDescent="0.45">
      <c r="D24" s="39" t="s">
        <v>5</v>
      </c>
      <c r="H24" s="50">
        <v>433131</v>
      </c>
      <c r="I24" s="50"/>
      <c r="J24" s="50">
        <v>-145575</v>
      </c>
    </row>
    <row r="25" spans="2:11" ht="24" customHeight="1" x14ac:dyDescent="0.45">
      <c r="C25" s="39" t="s">
        <v>24</v>
      </c>
      <c r="H25" s="50"/>
      <c r="I25" s="50"/>
      <c r="J25" s="50"/>
    </row>
    <row r="26" spans="2:11" ht="24" customHeight="1" x14ac:dyDescent="0.45">
      <c r="D26" s="1" t="s">
        <v>96</v>
      </c>
      <c r="H26" s="50">
        <v>463668</v>
      </c>
      <c r="I26" s="50"/>
      <c r="J26" s="50">
        <v>1372232</v>
      </c>
      <c r="K26" s="57"/>
    </row>
    <row r="27" spans="2:11" ht="24" customHeight="1" x14ac:dyDescent="0.45">
      <c r="D27" s="39" t="s">
        <v>74</v>
      </c>
      <c r="H27" s="88">
        <v>0</v>
      </c>
      <c r="I27" s="50"/>
      <c r="J27" s="50">
        <v>-687234</v>
      </c>
      <c r="K27" s="57"/>
    </row>
    <row r="28" spans="2:11" ht="24" customHeight="1" x14ac:dyDescent="0.45">
      <c r="D28" s="39" t="s">
        <v>9</v>
      </c>
      <c r="H28" s="50">
        <v>-331827</v>
      </c>
      <c r="I28" s="50"/>
      <c r="J28" s="50">
        <v>-28365</v>
      </c>
      <c r="K28" s="57"/>
    </row>
    <row r="29" spans="2:11" s="97" customFormat="1" ht="24" customHeight="1" x14ac:dyDescent="0.45">
      <c r="D29" s="97" t="s">
        <v>34</v>
      </c>
      <c r="H29" s="87">
        <v>0</v>
      </c>
      <c r="I29" s="111"/>
      <c r="J29" s="72">
        <v>-987468</v>
      </c>
      <c r="K29" s="57"/>
    </row>
    <row r="30" spans="2:11" ht="24" customHeight="1" x14ac:dyDescent="0.45">
      <c r="E30" s="39" t="s">
        <v>114</v>
      </c>
      <c r="H30" s="50">
        <f>SUM(H18:H29)</f>
        <v>-3300255</v>
      </c>
      <c r="I30" s="70"/>
      <c r="J30" s="50">
        <f>SUM(J18:J29)</f>
        <v>-19947574</v>
      </c>
    </row>
    <row r="31" spans="2:11" s="86" customFormat="1" ht="24" customHeight="1" x14ac:dyDescent="0.45">
      <c r="C31" s="86" t="s">
        <v>82</v>
      </c>
      <c r="H31" s="50">
        <v>-3747</v>
      </c>
      <c r="I31" s="70"/>
      <c r="J31" s="88">
        <v>0</v>
      </c>
    </row>
    <row r="32" spans="2:11" ht="24" customHeight="1" x14ac:dyDescent="0.45">
      <c r="C32" s="39" t="s">
        <v>65</v>
      </c>
      <c r="H32" s="50">
        <v>-108</v>
      </c>
      <c r="I32" s="70"/>
      <c r="J32" s="72">
        <v>-645</v>
      </c>
    </row>
    <row r="33" spans="1:11" ht="24" customHeight="1" x14ac:dyDescent="0.45">
      <c r="A33" s="56" t="s">
        <v>91</v>
      </c>
      <c r="H33" s="73">
        <f>SUM(H30:H32)</f>
        <v>-3304110</v>
      </c>
      <c r="I33" s="70"/>
      <c r="J33" s="73">
        <f>SUM(J30:J32)</f>
        <v>-19948219</v>
      </c>
    </row>
    <row r="34" spans="1:11" ht="9.9499999999999993" customHeight="1" x14ac:dyDescent="0.45"/>
    <row r="35" spans="1:11" ht="21.75" x14ac:dyDescent="0.45">
      <c r="A35" s="143" t="s">
        <v>8</v>
      </c>
      <c r="B35" s="143"/>
      <c r="C35" s="143"/>
      <c r="D35" s="143"/>
      <c r="E35" s="143"/>
      <c r="F35" s="143"/>
      <c r="G35" s="143"/>
      <c r="H35" s="143"/>
      <c r="I35" s="143"/>
      <c r="J35" s="143"/>
      <c r="K35" s="46"/>
    </row>
    <row r="37" spans="1:11" s="46" customFormat="1" ht="24" customHeight="1" x14ac:dyDescent="0.4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s="46" customFormat="1" ht="24" customHeight="1" x14ac:dyDescent="0.4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s="46" customFormat="1" ht="24" customHeight="1" x14ac:dyDescent="0.4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s="46" customFormat="1" ht="24" customHeight="1" x14ac:dyDescent="0.4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ht="24" customHeight="1" x14ac:dyDescent="0.45">
      <c r="J41" s="45"/>
    </row>
  </sheetData>
  <mergeCells count="8">
    <mergeCell ref="B10:F10"/>
    <mergeCell ref="A35:J35"/>
    <mergeCell ref="A1:J1"/>
    <mergeCell ref="A2:J2"/>
    <mergeCell ref="A3:J3"/>
    <mergeCell ref="A4:J4"/>
    <mergeCell ref="A5:J5"/>
    <mergeCell ref="A6:J6"/>
  </mergeCells>
  <pageMargins left="0.70866141732283505" right="0.39370078740157499" top="0.39370078740157499" bottom="0.23622047244094499" header="0.196850393700787" footer="0.23622047244094499"/>
  <pageSetup paperSize="9" scale="95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C926-24FF-48E2-9EA8-B88B63CCC3D1}">
  <dimension ref="A1:K23"/>
  <sheetViews>
    <sheetView tabSelected="1" workbookViewId="0">
      <selection sqref="A1:J1"/>
    </sheetView>
  </sheetViews>
  <sheetFormatPr defaultColWidth="2.83203125" defaultRowHeight="24" customHeight="1" x14ac:dyDescent="0.45"/>
  <cols>
    <col min="1" max="4" width="2.83203125" style="39" customWidth="1"/>
    <col min="5" max="5" width="47.5" style="39" customWidth="1"/>
    <col min="6" max="6" width="12.83203125" style="39" customWidth="1"/>
    <col min="7" max="7" width="1.83203125" style="39" customWidth="1"/>
    <col min="8" max="8" width="16.83203125" style="39" customWidth="1"/>
    <col min="9" max="9" width="1.83203125" style="39" customWidth="1"/>
    <col min="10" max="10" width="16.83203125" style="39" customWidth="1"/>
    <col min="11" max="11" width="2.83203125" style="39" customWidth="1"/>
    <col min="12" max="12" width="18.83203125" style="39" customWidth="1"/>
    <col min="13" max="13" width="2.83203125" style="39" customWidth="1"/>
    <col min="14" max="14" width="18.83203125" style="39" customWidth="1"/>
    <col min="15" max="15" width="2.83203125" style="39" customWidth="1"/>
    <col min="16" max="16" width="18.83203125" style="39" customWidth="1"/>
    <col min="17" max="16384" width="2.83203125" style="39"/>
  </cols>
  <sheetData>
    <row r="1" spans="1:10" ht="21.75" customHeight="1" x14ac:dyDescent="0.45">
      <c r="A1" s="141">
        <v>7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21.75" customHeight="1" x14ac:dyDescent="0.4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ht="24" customHeight="1" x14ac:dyDescent="0.55000000000000004">
      <c r="A3" s="142" t="str">
        <f>'[1]SFP-ENG'!A3:J3</f>
        <v>Sawang Export Public Company Limited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24" customHeight="1" x14ac:dyDescent="0.55000000000000004">
      <c r="A4" s="142" t="str">
        <f>'CF-ENG'!A4:J4&amp;" (Continued)"</f>
        <v>Statement of cash flows (Continued)</v>
      </c>
      <c r="B4" s="142"/>
      <c r="C4" s="142"/>
      <c r="D4" s="142"/>
      <c r="E4" s="142"/>
      <c r="F4" s="142"/>
      <c r="G4" s="142"/>
      <c r="H4" s="142"/>
      <c r="I4" s="142"/>
      <c r="J4" s="142"/>
    </row>
    <row r="5" spans="1:10" ht="24" customHeight="1" x14ac:dyDescent="0.55000000000000004">
      <c r="A5" s="142" t="str">
        <f>'SCI-ENG_9Month'!A5:J5</f>
        <v>For the nine-month period ended September 30, 2020 (Reviewed / Unaudited)</v>
      </c>
      <c r="B5" s="142"/>
      <c r="C5" s="142"/>
      <c r="D5" s="142"/>
      <c r="E5" s="142"/>
      <c r="F5" s="142"/>
      <c r="G5" s="142"/>
      <c r="H5" s="142"/>
      <c r="I5" s="142"/>
      <c r="J5" s="142"/>
    </row>
    <row r="6" spans="1:10" ht="24" customHeight="1" x14ac:dyDescent="0.45">
      <c r="A6" s="146" t="s">
        <v>0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4" customHeight="1" x14ac:dyDescent="0.45">
      <c r="A7" s="40"/>
      <c r="F7" s="41" t="s">
        <v>1</v>
      </c>
      <c r="H7" s="41" t="str">
        <f>'SCI-ENG_3Month'!H7</f>
        <v>Sep. 30, 2020</v>
      </c>
      <c r="J7" s="41" t="str">
        <f>'SCI-ENG_3Month'!J7</f>
        <v>Sep. 30, 2019</v>
      </c>
    </row>
    <row r="8" spans="1:10" ht="24" customHeight="1" x14ac:dyDescent="0.45">
      <c r="A8" s="56" t="s">
        <v>32</v>
      </c>
      <c r="H8" s="69"/>
      <c r="I8" s="45"/>
    </row>
    <row r="9" spans="1:10" ht="24" customHeight="1" x14ac:dyDescent="0.45">
      <c r="B9" s="39" t="s">
        <v>66</v>
      </c>
      <c r="H9" s="74">
        <v>-228421</v>
      </c>
      <c r="I9" s="70"/>
      <c r="J9" s="50">
        <v>-1048929</v>
      </c>
    </row>
    <row r="10" spans="1:10" ht="24" customHeight="1" x14ac:dyDescent="0.45">
      <c r="B10" s="39" t="s">
        <v>31</v>
      </c>
      <c r="H10" s="74">
        <v>10739</v>
      </c>
      <c r="I10" s="70"/>
      <c r="J10" s="50">
        <v>64499</v>
      </c>
    </row>
    <row r="11" spans="1:10" ht="24" customHeight="1" x14ac:dyDescent="0.45">
      <c r="A11" s="56" t="s">
        <v>60</v>
      </c>
      <c r="H11" s="75">
        <f>SUM(H9:H10)</f>
        <v>-217682</v>
      </c>
      <c r="I11" s="70"/>
      <c r="J11" s="73">
        <f>SUM(J9:J10)</f>
        <v>-984430</v>
      </c>
    </row>
    <row r="12" spans="1:10" ht="24" customHeight="1" x14ac:dyDescent="0.45">
      <c r="A12" s="56" t="s">
        <v>30</v>
      </c>
      <c r="H12" s="76">
        <v>11492</v>
      </c>
      <c r="I12" s="70"/>
      <c r="J12" s="72">
        <v>-37940</v>
      </c>
    </row>
    <row r="13" spans="1:10" ht="24" customHeight="1" x14ac:dyDescent="0.45">
      <c r="A13" s="56" t="s">
        <v>92</v>
      </c>
      <c r="H13" s="74">
        <f>SUM('CF-ENG'!H33+'CF-ENG (2)'!H11+'CF-ENG (2)'!H12)</f>
        <v>-3510300</v>
      </c>
      <c r="I13" s="70"/>
      <c r="J13" s="74">
        <f>SUM('CF-ENG'!J33+'CF-ENG (2)'!J11+'CF-ENG (2)'!J12)</f>
        <v>-20970589</v>
      </c>
    </row>
    <row r="14" spans="1:10" ht="24" customHeight="1" x14ac:dyDescent="0.45">
      <c r="A14" s="56" t="s">
        <v>47</v>
      </c>
      <c r="H14" s="74">
        <f>'SFP-ENG'!J12</f>
        <v>7479037</v>
      </c>
      <c r="I14" s="70"/>
      <c r="J14" s="77">
        <v>33629689</v>
      </c>
    </row>
    <row r="15" spans="1:10" ht="24" customHeight="1" thickBot="1" x14ac:dyDescent="0.5">
      <c r="A15" s="56" t="s">
        <v>109</v>
      </c>
      <c r="F15" s="78"/>
      <c r="H15" s="79">
        <f>SUM(H13:H14)</f>
        <v>3968737</v>
      </c>
      <c r="I15" s="70"/>
      <c r="J15" s="68">
        <f>SUM(J13:J14)</f>
        <v>12659100</v>
      </c>
    </row>
    <row r="16" spans="1:10" ht="24" customHeight="1" thickTop="1" x14ac:dyDescent="0.45">
      <c r="H16" s="69" t="str">
        <f>IF(H15='SFP-ENG'!H12,"","FALSE")</f>
        <v/>
      </c>
      <c r="I16" s="45"/>
    </row>
    <row r="17" spans="1:11" ht="24" customHeight="1" x14ac:dyDescent="0.45">
      <c r="A17" s="143" t="s">
        <v>8</v>
      </c>
      <c r="B17" s="143"/>
      <c r="C17" s="143"/>
      <c r="D17" s="143"/>
      <c r="E17" s="143"/>
      <c r="F17" s="143"/>
      <c r="G17" s="143"/>
      <c r="H17" s="143"/>
      <c r="I17" s="143"/>
      <c r="J17" s="143"/>
    </row>
    <row r="19" spans="1:11" s="46" customFormat="1" ht="24" customHeight="1" x14ac:dyDescent="0.4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spans="1:11" s="46" customFormat="1" ht="24" customHeight="1" x14ac:dyDescent="0.4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spans="1:11" s="46" customFormat="1" ht="24" customHeight="1" x14ac:dyDescent="0.4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</row>
    <row r="22" spans="1:11" s="46" customFormat="1" ht="24" customHeight="1" x14ac:dyDescent="0.4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 ht="24" customHeight="1" x14ac:dyDescent="0.45">
      <c r="J23" s="45"/>
    </row>
  </sheetData>
  <mergeCells count="7">
    <mergeCell ref="A17:J17"/>
    <mergeCell ref="A1:J1"/>
    <mergeCell ref="A2:J2"/>
    <mergeCell ref="A3:J3"/>
    <mergeCell ref="A4:J4"/>
    <mergeCell ref="A5:J5"/>
    <mergeCell ref="A6:J6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'SCI-ENG_3Month'!Print_Area</vt:lpstr>
      <vt:lpstr>'SCI-ENG_9Month'!Print_Area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2020-11-06T02:47:46Z</cp:lastPrinted>
  <dcterms:created xsi:type="dcterms:W3CDTF">2000-03-13T06:29:44Z</dcterms:created>
  <dcterms:modified xsi:type="dcterms:W3CDTF">2020-11-12T14:49:39Z</dcterms:modified>
</cp:coreProperties>
</file>