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7C46B37B-BDA1-4739-B2AC-437FAFECEF40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4-5" sheetId="6" r:id="rId2"/>
    <sheet name="SH6-7" sheetId="7" r:id="rId3"/>
    <sheet name="CF8-9" sheetId="10" r:id="rId4"/>
  </sheets>
  <definedNames>
    <definedName name="_xlnm.Print_Area" localSheetId="0">'BL-2-3'!$A$1:$E$71</definedName>
    <definedName name="_xlnm.Print_Area" localSheetId="3">'CF8-9'!$A$1:$F$64</definedName>
    <definedName name="_xlnm.Print_Area" localSheetId="1">'PL4-5'!$A$1:$F$67</definedName>
    <definedName name="_xlnm.Print_Area" localSheetId="2">'SH6-7'!$A$1:$L$46</definedName>
    <definedName name="Title2nd" localSheetId="3">'CF8-9'!#REF!</definedName>
    <definedName name="Title2nd" localSheetId="1">'PL4-5'!#REF!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5" i="10" l="1"/>
  <c r="D35" i="10"/>
  <c r="F32" i="10"/>
  <c r="D32" i="10"/>
  <c r="D54" i="6" l="1"/>
  <c r="J34" i="7" l="1"/>
  <c r="H34" i="7"/>
  <c r="F34" i="7"/>
  <c r="D34" i="7"/>
  <c r="L33" i="7"/>
  <c r="L32" i="7"/>
  <c r="L43" i="7"/>
  <c r="L42" i="7"/>
  <c r="L38" i="7"/>
  <c r="D20" i="6"/>
  <c r="F20" i="6"/>
  <c r="F54" i="6"/>
  <c r="L34" i="7" l="1"/>
  <c r="F60" i="10"/>
  <c r="F48" i="10"/>
  <c r="F18" i="10"/>
  <c r="H21" i="7"/>
  <c r="L19" i="7"/>
  <c r="J19" i="7"/>
  <c r="J15" i="7"/>
  <c r="J21" i="7" s="1"/>
  <c r="H15" i="7"/>
  <c r="F15" i="7"/>
  <c r="F21" i="7" s="1"/>
  <c r="D15" i="7"/>
  <c r="D21" i="7" s="1"/>
  <c r="L14" i="7"/>
  <c r="L10" i="7"/>
  <c r="F47" i="6"/>
  <c r="F56" i="6" s="1"/>
  <c r="F59" i="6" s="1"/>
  <c r="F61" i="6" s="1"/>
  <c r="F13" i="6"/>
  <c r="E69" i="9"/>
  <c r="C69" i="9"/>
  <c r="E54" i="9"/>
  <c r="C54" i="9"/>
  <c r="E44" i="9"/>
  <c r="C44" i="9"/>
  <c r="C25" i="9"/>
  <c r="E19" i="9"/>
  <c r="E25" i="9" s="1"/>
  <c r="E16" i="9"/>
  <c r="C16" i="9"/>
  <c r="E56" i="9" l="1"/>
  <c r="E71" i="9" s="1"/>
  <c r="C56" i="9"/>
  <c r="C71" i="9" s="1"/>
  <c r="C72" i="9" s="1"/>
  <c r="C27" i="9"/>
  <c r="F62" i="10"/>
  <c r="F64" i="10" s="1"/>
  <c r="L21" i="7"/>
  <c r="L15" i="7"/>
  <c r="E27" i="9"/>
  <c r="D47" i="6" l="1"/>
  <c r="D56" i="6" s="1"/>
  <c r="D59" i="6" s="1"/>
  <c r="D61" i="6" s="1"/>
  <c r="H39" i="7" l="1"/>
  <c r="H46" i="7" s="1"/>
  <c r="L44" i="7" l="1"/>
  <c r="J44" i="7"/>
  <c r="J39" i="7"/>
  <c r="J46" i="7" s="1"/>
  <c r="F39" i="7"/>
  <c r="F46" i="7" s="1"/>
  <c r="D39" i="7"/>
  <c r="D46" i="7" s="1"/>
  <c r="L46" i="7" l="1"/>
  <c r="L47" i="7" s="1"/>
  <c r="L39" i="7"/>
  <c r="D60" i="10" l="1"/>
  <c r="D48" i="10" l="1"/>
  <c r="D18" i="10"/>
  <c r="D13" i="6"/>
  <c r="D62" i="10" l="1"/>
  <c r="D64" i="10" s="1"/>
  <c r="D65" i="10" s="1"/>
  <c r="F65" i="6"/>
  <c r="D65" i="6"/>
  <c r="F22" i="6"/>
  <c r="F24" i="6" s="1"/>
  <c r="D22" i="6"/>
  <c r="D24" i="6" s="1"/>
  <c r="D26" i="6" l="1"/>
  <c r="D30" i="6" s="1"/>
  <c r="F26" i="6"/>
  <c r="F30" i="6" s="1"/>
</calcChain>
</file>

<file path=xl/sharedStrings.xml><?xml version="1.0" encoding="utf-8"?>
<sst xmlns="http://schemas.openxmlformats.org/spreadsheetml/2006/main" count="233" uniqueCount="151">
  <si>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</si>
  <si>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</si>
  <si>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</si>
  <si>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</si>
  <si>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</si>
  <si>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</si>
  <si>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</si>
  <si>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</si>
  <si>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</si>
  <si>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</si>
  <si>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</si>
  <si>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</si>
  <si>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</si>
  <si>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</si>
  <si>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</si>
  <si>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</si>
  <si>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</si>
  <si>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</t>
  </si>
  <si>
    <t xml:space="preserve">Current portion of debentures 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</si>
  <si>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</si>
  <si>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</si>
  <si>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</si>
  <si>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</si>
  <si>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</si>
  <si>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</si>
  <si>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</si>
  <si>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</si>
  <si>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</si>
  <si>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</si>
  <si>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</si>
  <si>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</si>
  <si>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</si>
  <si>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</si>
  <si>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</si>
  <si>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</si>
  <si>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</si>
  <si>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</si>
  <si>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</si>
  <si>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</si>
  <si>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</si>
  <si>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</si>
  <si>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</si>
  <si>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</si>
  <si>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</si>
  <si>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</si>
  <si>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</si>
  <si>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</si>
  <si>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</si>
  <si>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</si>
  <si>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</si>
  <si>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</si>
  <si>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</si>
  <si>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</si>
  <si>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</si>
  <si>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</si>
  <si>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</si>
  <si>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</si>
  <si>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</si>
  <si>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</si>
  <si>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</si>
  <si>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</si>
  <si>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</si>
  <si>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</si>
  <si>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Proceeds from issuance of debentures</t>
  </si>
  <si>
    <t>Total comprehensive income for the period</t>
  </si>
  <si>
    <t>Comprehensive income for the period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</si>
  <si>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</si>
  <si>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</si>
  <si>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</si>
  <si>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</si>
  <si>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</si>
  <si>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Other comprehensive income </t>
  </si>
  <si>
    <t xml:space="preserve">Property foreclosed </t>
  </si>
  <si>
    <t>Assets held for sale</t>
  </si>
  <si>
    <t>Gain on disposal of equipment and assets held for sale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</si>
  <si>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</si>
  <si>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</si>
  <si>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</si>
  <si>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</si>
  <si>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</si>
  <si>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</si>
  <si>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</si>
  <si>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</si>
  <si>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Property and equipment </t>
  </si>
  <si>
    <t xml:space="preserve">Net cash from operating activities </t>
  </si>
  <si>
    <t xml:space="preserve">      Legal reserve</t>
  </si>
  <si>
    <t>Loss on disposal of equipment and assets held for sale</t>
  </si>
  <si>
    <t>Taxes paid</t>
  </si>
  <si>
    <t>Acquisition of equipment</t>
  </si>
  <si>
    <t xml:space="preserve">Proceeds from sale of equipment </t>
  </si>
  <si>
    <t>Assets held for sales</t>
  </si>
  <si>
    <t>Nine-month period ended</t>
  </si>
  <si>
    <t xml:space="preserve">30 September </t>
  </si>
  <si>
    <t xml:space="preserve">30 September  </t>
  </si>
  <si>
    <t xml:space="preserve">Cash and cash equivalents at 30 September  </t>
  </si>
  <si>
    <t>Current portion of receivables under finance lease contracts</t>
  </si>
  <si>
    <t xml:space="preserve">Revenue  </t>
  </si>
  <si>
    <t>Total revenue</t>
  </si>
  <si>
    <t>Tax income</t>
  </si>
  <si>
    <t>Other comprehensive income for the period, net of tax</t>
  </si>
  <si>
    <t>Share</t>
  </si>
  <si>
    <t>Adjustments to reconcile profit to cash receipts (payments)</t>
  </si>
  <si>
    <t xml:space="preserve">    Other comprehensive income </t>
  </si>
  <si>
    <t xml:space="preserve">Net cash used in financing activities  </t>
  </si>
  <si>
    <t>Acquisition of intangible assets</t>
  </si>
  <si>
    <t>Non-current provisions for employee benefits</t>
  </si>
  <si>
    <t>Nine-month period ended 30 September 2019</t>
  </si>
  <si>
    <t>Balance at 1 January 2019</t>
  </si>
  <si>
    <t>Balance at 30 September 2019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</si>
  <si>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</si>
  <si>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 xml:space="preserve"> (in Baht)</t>
    </r>
  </si>
  <si>
    <t xml:space="preserve">Net cash used in investing activities  </t>
  </si>
  <si>
    <t>Finance costs paid</t>
  </si>
  <si>
    <t>Loss on inventory devaluation</t>
  </si>
  <si>
    <t>5, 8</t>
  </si>
  <si>
    <t>Current portion of lease liabilities</t>
  </si>
  <si>
    <t>Lease liabilities</t>
  </si>
  <si>
    <t xml:space="preserve">   (646,800,483 ordinary shares, par value at Baht 1 per share)</t>
  </si>
  <si>
    <t xml:space="preserve">   (596,509,825 ordinary shares, par value at Baht 1 per share)</t>
  </si>
  <si>
    <t>30 September</t>
  </si>
  <si>
    <t>Nine-month period ended 30 September 2020</t>
  </si>
  <si>
    <t>Balance at 1 January 2020</t>
  </si>
  <si>
    <t>Balance at 30 September 2020</t>
  </si>
  <si>
    <t>Reversal of impairment loss</t>
  </si>
  <si>
    <t>6, 7</t>
  </si>
  <si>
    <t>Profit from operating activities</t>
  </si>
  <si>
    <t>12</t>
  </si>
  <si>
    <t>Impact of changes in accounting policies</t>
  </si>
  <si>
    <t>3</t>
  </si>
  <si>
    <t>Net increase in cash and cash equivalents</t>
  </si>
  <si>
    <t>Proceeds from long-term loans from financial institutions</t>
  </si>
  <si>
    <t>Payment of lease liabilities</t>
  </si>
  <si>
    <t>Non-current provisions of employee benefits</t>
  </si>
  <si>
    <t>Share capital:</t>
  </si>
  <si>
    <t>Share premium on ordinary shares</t>
  </si>
  <si>
    <t>premium on</t>
  </si>
  <si>
    <t>ordinary shares</t>
  </si>
  <si>
    <t>Transactions with owners, recorded directly in equity</t>
  </si>
  <si>
    <t xml:space="preserve">    Profit</t>
  </si>
  <si>
    <t>Statement of changes in equity (Unaudited)</t>
  </si>
  <si>
    <t>Dividend paid to owners of the Company</t>
  </si>
  <si>
    <t>Payment of short-term loans from financial institutions</t>
  </si>
  <si>
    <t>Payment of debentures</t>
  </si>
  <si>
    <t>Payment of long-term loans from financial institutions</t>
  </si>
  <si>
    <t xml:space="preserve">Balance at 31 December 2019 - as reported </t>
  </si>
  <si>
    <t>(Gain) loss on disposal of equipment</t>
  </si>
  <si>
    <t xml:space="preserve">    Dividends to shareholders of the Company</t>
  </si>
  <si>
    <t xml:space="preserve">Reversal of impairment loss </t>
  </si>
  <si>
    <t xml:space="preserve">Net cash generated from operating  </t>
  </si>
  <si>
    <t xml:space="preserve">  Contributions by and distributions to shareholders of the Company</t>
  </si>
  <si>
    <t xml:space="preserve">  Total contributions by and distributions to shareholders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</si>
</sst>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63">
    <xf numFmtId="0" fontId="0" fillId="0" borderId="0" xfId="0"/>
    <xf numFmtId="0" fontId="15" fillId="0" borderId="0" xfId="38" applyNumberFormat="1" applyFont="1" applyFill="1" applyAlignment="1"/>
    <xf numFmtId="0" fontId="23" fillId="0" borderId="0" xfId="38" applyNumberFormat="1" applyFont="1" applyFill="1" applyBorder="1" applyAlignment="1">
      <alignment horizontal="center"/>
    </xf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11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24" fillId="0" borderId="0" xfId="39" applyFont="1" applyFill="1" applyAlignment="1"/>
    <xf numFmtId="0" fontId="23" fillId="0" borderId="0" xfId="39" applyFont="1" applyFill="1" applyAlignment="1"/>
    <xf numFmtId="0" fontId="25" fillId="0" borderId="0" xfId="39" applyFont="1" applyFill="1" applyAlignment="1"/>
    <xf numFmtId="0" fontId="15" fillId="0" borderId="0" xfId="39" applyFont="1" applyFill="1" applyAlignment="1"/>
    <xf numFmtId="37" fontId="25" fillId="0" borderId="0" xfId="39" applyNumberFormat="1" applyFont="1" applyFill="1" applyAlignment="1">
      <alignment horizontal="right"/>
    </xf>
    <xf numFmtId="37" fontId="25" fillId="0" borderId="0" xfId="39" applyNumberFormat="1" applyFont="1" applyFill="1" applyBorder="1" applyAlignment="1">
      <alignment horizontal="right"/>
    </xf>
    <xf numFmtId="37" fontId="25" fillId="0" borderId="0" xfId="39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39" fontId="15" fillId="0" borderId="0" xfId="39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0" fontId="0" fillId="0" borderId="0" xfId="39" applyFont="1" applyFill="1" applyAlignment="1"/>
    <xf numFmtId="49" fontId="0" fillId="0" borderId="0" xfId="39" applyNumberFormat="1" applyFont="1" applyFill="1" applyAlignment="1"/>
    <xf numFmtId="43" fontId="25" fillId="0" borderId="0" xfId="28" applyFont="1" applyFill="1" applyBorder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4" fontId="15" fillId="0" borderId="11" xfId="0" applyNumberFormat="1" applyFont="1" applyFill="1" applyBorder="1" applyAlignment="1">
      <alignment horizontal="right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164" fontId="25" fillId="0" borderId="10" xfId="0" applyNumberFormat="1" applyFont="1" applyFill="1" applyBorder="1" applyAlignment="1">
      <alignment horizontal="right"/>
    </xf>
    <xf numFmtId="43" fontId="15" fillId="0" borderId="0" xfId="28" applyFont="1" applyBorder="1" applyAlignment="1">
      <alignment horizontal="center"/>
    </xf>
    <xf numFmtId="0" fontId="25" fillId="0" borderId="0" xfId="0" applyFont="1" applyFill="1"/>
    <xf numFmtId="41" fontId="25" fillId="0" borderId="0" xfId="39" applyNumberFormat="1" applyFont="1" applyFill="1" applyBorder="1" applyAlignment="1"/>
    <xf numFmtId="43" fontId="15" fillId="0" borderId="11" xfId="28" applyFont="1" applyBorder="1" applyAlignment="1">
      <alignment horizontal="center"/>
    </xf>
    <xf numFmtId="43" fontId="25" fillId="0" borderId="10" xfId="28" applyFont="1" applyBorder="1" applyAlignment="1">
      <alignment horizontal="center"/>
    </xf>
    <xf numFmtId="164" fontId="25" fillId="0" borderId="11" xfId="0" applyNumberFormat="1" applyFont="1" applyBorder="1" applyAlignment="1"/>
    <xf numFmtId="0" fontId="24" fillId="0" borderId="0" xfId="0" applyFont="1" applyFill="1"/>
    <xf numFmtId="0" fontId="0" fillId="0" borderId="0" xfId="0" applyFont="1" applyFill="1"/>
    <xf numFmtId="166" fontId="15" fillId="0" borderId="0" xfId="28" applyNumberFormat="1" applyFont="1" applyFill="1" applyBorder="1" applyAlignment="1"/>
    <xf numFmtId="37" fontId="15" fillId="0" borderId="0" xfId="39" applyNumberFormat="1" applyFont="1" applyFill="1" applyBorder="1" applyAlignment="1"/>
    <xf numFmtId="49" fontId="15" fillId="0" borderId="0" xfId="39" applyNumberFormat="1" applyFont="1" applyFill="1" applyBorder="1" applyAlignment="1"/>
    <xf numFmtId="49" fontId="24" fillId="0" borderId="0" xfId="39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37" fontId="15" fillId="0" borderId="0" xfId="39" applyNumberFormat="1" applyFont="1" applyFill="1" applyAlignment="1"/>
    <xf numFmtId="37" fontId="15" fillId="0" borderId="0" xfId="39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39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/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166" fontId="15" fillId="0" borderId="0" xfId="39" applyNumberFormat="1" applyFont="1" applyFill="1" applyAlignment="1"/>
    <xf numFmtId="0" fontId="23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39" applyNumberFormat="1" applyFont="1" applyFill="1" applyAlignment="1">
      <alignment horizontal="center"/>
    </xf>
    <xf numFmtId="49" fontId="0" fillId="0" borderId="0" xfId="39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23" fillId="0" borderId="0" xfId="39" applyNumberFormat="1" applyFont="1" applyFill="1" applyAlignment="1">
      <alignment horizontal="center"/>
    </xf>
    <xf numFmtId="0" fontId="23" fillId="0" borderId="0" xfId="38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Border="1" applyAlignment="1"/>
    <xf numFmtId="0" fontId="23" fillId="0" borderId="0" xfId="38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164" fontId="15" fillId="0" borderId="0" xfId="0" applyNumberFormat="1" applyFont="1"/>
    <xf numFmtId="49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3" fontId="15" fillId="0" borderId="0" xfId="28" applyFont="1"/>
    <xf numFmtId="43" fontId="15" fillId="0" borderId="0" xfId="0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43" fontId="15" fillId="0" borderId="0" xfId="28" applyFont="1" applyAlignment="1">
      <alignment horizontal="right"/>
    </xf>
    <xf numFmtId="43" fontId="0" fillId="0" borderId="0" xfId="28" applyFont="1" applyAlignment="1">
      <alignment horizontal="center"/>
    </xf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0" fontId="23" fillId="0" borderId="0" xfId="38" applyFont="1"/>
    <xf numFmtId="164" fontId="15" fillId="0" borderId="12" xfId="0" applyNumberFormat="1" applyFont="1" applyBorder="1" applyAlignment="1">
      <alignment horizontal="right"/>
    </xf>
    <xf numFmtId="43" fontId="25" fillId="0" borderId="0" xfId="28" applyFont="1"/>
    <xf numFmtId="0" fontId="24" fillId="0" borderId="0" xfId="0" applyFont="1" applyAlignment="1">
      <alignment horizontal="center"/>
    </xf>
    <xf numFmtId="0" fontId="25" fillId="0" borderId="0" xfId="0" applyFont="1"/>
    <xf numFmtId="49" fontId="0" fillId="0" borderId="0" xfId="39" applyNumberFormat="1" applyFont="1"/>
    <xf numFmtId="49" fontId="25" fillId="0" borderId="0" xfId="39" applyNumberFormat="1" applyFont="1"/>
    <xf numFmtId="164" fontId="25" fillId="0" borderId="0" xfId="39" applyNumberFormat="1" applyFont="1"/>
    <xf numFmtId="166" fontId="15" fillId="0" borderId="11" xfId="28" applyNumberFormat="1" applyFont="1" applyFill="1" applyBorder="1" applyAlignment="1"/>
    <xf numFmtId="0" fontId="15" fillId="0" borderId="0" xfId="39"/>
    <xf numFmtId="164" fontId="25" fillId="0" borderId="0" xfId="0" applyNumberFormat="1" applyFont="1"/>
    <xf numFmtId="164" fontId="15" fillId="0" borderId="11" xfId="0" applyNumberFormat="1" applyFont="1" applyBorder="1" applyAlignment="1">
      <alignment horizontal="right"/>
    </xf>
    <xf numFmtId="37" fontId="25" fillId="0" borderId="0" xfId="39" applyNumberFormat="1" applyFont="1"/>
    <xf numFmtId="164" fontId="15" fillId="0" borderId="0" xfId="39" applyNumberFormat="1" applyAlignment="1">
      <alignment horizontal="center"/>
    </xf>
    <xf numFmtId="49" fontId="15" fillId="0" borderId="0" xfId="39" applyNumberFormat="1"/>
    <xf numFmtId="49" fontId="23" fillId="0" borderId="0" xfId="39" applyNumberFormat="1" applyFont="1" applyAlignment="1">
      <alignment horizontal="center"/>
    </xf>
    <xf numFmtId="164" fontId="23" fillId="0" borderId="0" xfId="39" applyNumberFormat="1" applyFont="1" applyAlignment="1">
      <alignment horizontal="center"/>
    </xf>
    <xf numFmtId="166" fontId="15" fillId="0" borderId="11" xfId="28" applyNumberFormat="1" applyFont="1" applyBorder="1" applyAlignment="1">
      <alignment horizontal="center"/>
    </xf>
    <xf numFmtId="37" fontId="25" fillId="0" borderId="10" xfId="39" applyNumberFormat="1" applyFont="1" applyBorder="1"/>
    <xf numFmtId="0" fontId="0" fillId="0" borderId="0" xfId="39" applyFont="1"/>
    <xf numFmtId="164" fontId="25" fillId="0" borderId="13" xfId="39" applyNumberFormat="1" applyFont="1" applyFill="1" applyBorder="1" applyAlignment="1"/>
    <xf numFmtId="164" fontId="15" fillId="0" borderId="11" xfId="0" applyNumberFormat="1" applyFont="1" applyBorder="1" applyAlignment="1"/>
    <xf numFmtId="43" fontId="15" fillId="0" borderId="0" xfId="28" applyFont="1" applyFill="1" applyAlignme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quotePrefix="1" applyNumberFormat="1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73"/>
  <sheetViews>
    <sheetView view="pageBreakPreview" topLeftCell="A64" zoomScale="110" zoomScaleNormal="100" zoomScaleSheetLayoutView="110" workbookViewId="0">
      <selection activeCell="F70" sqref="F70"/>
    </sheetView>
  </sheetViews>
  <sheetFormatPr defaultRowHeight="19.5" customHeight="1" x14ac:dyDescent="0.3"/>
  <cols>
    <col min="1" max="1" width="55.1796875" style="118" customWidth="1"/>
    <col min="2" max="2" width="6.453125" style="110" customWidth="1"/>
    <col min="3" max="3" width="13.26953125" style="111" customWidth="1"/>
    <col min="4" max="4" width="1.54296875" style="111" customWidth="1"/>
    <col min="5" max="5" width="13.453125" style="111" customWidth="1"/>
    <col min="6" max="6" width="19.1796875" style="108" bestFit="1" customWidth="1"/>
    <col min="7" max="7" width="8.7265625" style="108"/>
    <col min="8" max="8" width="19.1796875" style="108" bestFit="1" customWidth="1"/>
    <col min="9" max="9" width="19.81640625" style="108" bestFit="1" customWidth="1"/>
    <col min="10" max="10" width="8.7265625" style="108"/>
    <col min="11" max="11" width="17.81640625" style="108" bestFit="1" customWidth="1"/>
    <col min="12" max="255" width="8.7265625" style="108"/>
    <col min="256" max="256" width="53.7265625" style="108" customWidth="1"/>
    <col min="257" max="257" width="7.26953125" style="108" customWidth="1"/>
    <col min="258" max="258" width="1.1796875" style="108" customWidth="1"/>
    <col min="259" max="259" width="16.453125" style="108" customWidth="1"/>
    <col min="260" max="260" width="1.1796875" style="108" customWidth="1"/>
    <col min="261" max="261" width="16.453125" style="108" customWidth="1"/>
    <col min="262" max="262" width="19.1796875" style="108" bestFit="1" customWidth="1"/>
    <col min="263" max="263" width="8.7265625" style="108"/>
    <col min="264" max="264" width="19.1796875" style="108" bestFit="1" customWidth="1"/>
    <col min="265" max="265" width="19.81640625" style="108" bestFit="1" customWidth="1"/>
    <col min="266" max="266" width="8.7265625" style="108"/>
    <col min="267" max="267" width="17.81640625" style="108" bestFit="1" customWidth="1"/>
    <col min="268" max="511" width="8.7265625" style="108"/>
    <col min="512" max="512" width="53.7265625" style="108" customWidth="1"/>
    <col min="513" max="513" width="7.26953125" style="108" customWidth="1"/>
    <col min="514" max="514" width="1.1796875" style="108" customWidth="1"/>
    <col min="515" max="515" width="16.453125" style="108" customWidth="1"/>
    <col min="516" max="516" width="1.1796875" style="108" customWidth="1"/>
    <col min="517" max="517" width="16.453125" style="108" customWidth="1"/>
    <col min="518" max="518" width="19.1796875" style="108" bestFit="1" customWidth="1"/>
    <col min="519" max="519" width="8.7265625" style="108"/>
    <col min="520" max="520" width="19.1796875" style="108" bestFit="1" customWidth="1"/>
    <col min="521" max="521" width="19.81640625" style="108" bestFit="1" customWidth="1"/>
    <col min="522" max="522" width="8.7265625" style="108"/>
    <col min="523" max="523" width="17.81640625" style="108" bestFit="1" customWidth="1"/>
    <col min="524" max="767" width="8.7265625" style="108"/>
    <col min="768" max="768" width="53.7265625" style="108" customWidth="1"/>
    <col min="769" max="769" width="7.26953125" style="108" customWidth="1"/>
    <col min="770" max="770" width="1.1796875" style="108" customWidth="1"/>
    <col min="771" max="771" width="16.453125" style="108" customWidth="1"/>
    <col min="772" max="772" width="1.1796875" style="108" customWidth="1"/>
    <col min="773" max="773" width="16.453125" style="108" customWidth="1"/>
    <col min="774" max="774" width="19.1796875" style="108" bestFit="1" customWidth="1"/>
    <col min="775" max="775" width="8.7265625" style="108"/>
    <col min="776" max="776" width="19.1796875" style="108" bestFit="1" customWidth="1"/>
    <col min="777" max="777" width="19.81640625" style="108" bestFit="1" customWidth="1"/>
    <col min="778" max="778" width="8.7265625" style="108"/>
    <col min="779" max="779" width="17.81640625" style="108" bestFit="1" customWidth="1"/>
    <col min="780" max="1023" width="8.7265625" style="108"/>
    <col min="1024" max="1024" width="53.7265625" style="108" customWidth="1"/>
    <col min="1025" max="1025" width="7.26953125" style="108" customWidth="1"/>
    <col min="1026" max="1026" width="1.1796875" style="108" customWidth="1"/>
    <col min="1027" max="1027" width="16.453125" style="108" customWidth="1"/>
    <col min="1028" max="1028" width="1.1796875" style="108" customWidth="1"/>
    <col min="1029" max="1029" width="16.453125" style="108" customWidth="1"/>
    <col min="1030" max="1030" width="19.1796875" style="108" bestFit="1" customWidth="1"/>
    <col min="1031" max="1031" width="8.7265625" style="108"/>
    <col min="1032" max="1032" width="19.1796875" style="108" bestFit="1" customWidth="1"/>
    <col min="1033" max="1033" width="19.81640625" style="108" bestFit="1" customWidth="1"/>
    <col min="1034" max="1034" width="8.7265625" style="108"/>
    <col min="1035" max="1035" width="17.81640625" style="108" bestFit="1" customWidth="1"/>
    <col min="1036" max="1279" width="8.7265625" style="108"/>
    <col min="1280" max="1280" width="53.7265625" style="108" customWidth="1"/>
    <col min="1281" max="1281" width="7.26953125" style="108" customWidth="1"/>
    <col min="1282" max="1282" width="1.1796875" style="108" customWidth="1"/>
    <col min="1283" max="1283" width="16.453125" style="108" customWidth="1"/>
    <col min="1284" max="1284" width="1.1796875" style="108" customWidth="1"/>
    <col min="1285" max="1285" width="16.453125" style="108" customWidth="1"/>
    <col min="1286" max="1286" width="19.1796875" style="108" bestFit="1" customWidth="1"/>
    <col min="1287" max="1287" width="8.7265625" style="108"/>
    <col min="1288" max="1288" width="19.1796875" style="108" bestFit="1" customWidth="1"/>
    <col min="1289" max="1289" width="19.81640625" style="108" bestFit="1" customWidth="1"/>
    <col min="1290" max="1290" width="8.7265625" style="108"/>
    <col min="1291" max="1291" width="17.81640625" style="108" bestFit="1" customWidth="1"/>
    <col min="1292" max="1535" width="8.7265625" style="108"/>
    <col min="1536" max="1536" width="53.7265625" style="108" customWidth="1"/>
    <col min="1537" max="1537" width="7.26953125" style="108" customWidth="1"/>
    <col min="1538" max="1538" width="1.1796875" style="108" customWidth="1"/>
    <col min="1539" max="1539" width="16.453125" style="108" customWidth="1"/>
    <col min="1540" max="1540" width="1.1796875" style="108" customWidth="1"/>
    <col min="1541" max="1541" width="16.453125" style="108" customWidth="1"/>
    <col min="1542" max="1542" width="19.1796875" style="108" bestFit="1" customWidth="1"/>
    <col min="1543" max="1543" width="8.7265625" style="108"/>
    <col min="1544" max="1544" width="19.1796875" style="108" bestFit="1" customWidth="1"/>
    <col min="1545" max="1545" width="19.81640625" style="108" bestFit="1" customWidth="1"/>
    <col min="1546" max="1546" width="8.7265625" style="108"/>
    <col min="1547" max="1547" width="17.81640625" style="108" bestFit="1" customWidth="1"/>
    <col min="1548" max="1791" width="8.7265625" style="108"/>
    <col min="1792" max="1792" width="53.7265625" style="108" customWidth="1"/>
    <col min="1793" max="1793" width="7.26953125" style="108" customWidth="1"/>
    <col min="1794" max="1794" width="1.1796875" style="108" customWidth="1"/>
    <col min="1795" max="1795" width="16.453125" style="108" customWidth="1"/>
    <col min="1796" max="1796" width="1.1796875" style="108" customWidth="1"/>
    <col min="1797" max="1797" width="16.453125" style="108" customWidth="1"/>
    <col min="1798" max="1798" width="19.1796875" style="108" bestFit="1" customWidth="1"/>
    <col min="1799" max="1799" width="8.7265625" style="108"/>
    <col min="1800" max="1800" width="19.1796875" style="108" bestFit="1" customWidth="1"/>
    <col min="1801" max="1801" width="19.81640625" style="108" bestFit="1" customWidth="1"/>
    <col min="1802" max="1802" width="8.7265625" style="108"/>
    <col min="1803" max="1803" width="17.81640625" style="108" bestFit="1" customWidth="1"/>
    <col min="1804" max="2047" width="8.7265625" style="108"/>
    <col min="2048" max="2048" width="53.7265625" style="108" customWidth="1"/>
    <col min="2049" max="2049" width="7.26953125" style="108" customWidth="1"/>
    <col min="2050" max="2050" width="1.1796875" style="108" customWidth="1"/>
    <col min="2051" max="2051" width="16.453125" style="108" customWidth="1"/>
    <col min="2052" max="2052" width="1.1796875" style="108" customWidth="1"/>
    <col min="2053" max="2053" width="16.453125" style="108" customWidth="1"/>
    <col min="2054" max="2054" width="19.1796875" style="108" bestFit="1" customWidth="1"/>
    <col min="2055" max="2055" width="8.7265625" style="108"/>
    <col min="2056" max="2056" width="19.1796875" style="108" bestFit="1" customWidth="1"/>
    <col min="2057" max="2057" width="19.81640625" style="108" bestFit="1" customWidth="1"/>
    <col min="2058" max="2058" width="8.7265625" style="108"/>
    <col min="2059" max="2059" width="17.81640625" style="108" bestFit="1" customWidth="1"/>
    <col min="2060" max="2303" width="8.7265625" style="108"/>
    <col min="2304" max="2304" width="53.7265625" style="108" customWidth="1"/>
    <col min="2305" max="2305" width="7.26953125" style="108" customWidth="1"/>
    <col min="2306" max="2306" width="1.1796875" style="108" customWidth="1"/>
    <col min="2307" max="2307" width="16.453125" style="108" customWidth="1"/>
    <col min="2308" max="2308" width="1.1796875" style="108" customWidth="1"/>
    <col min="2309" max="2309" width="16.453125" style="108" customWidth="1"/>
    <col min="2310" max="2310" width="19.1796875" style="108" bestFit="1" customWidth="1"/>
    <col min="2311" max="2311" width="8.7265625" style="108"/>
    <col min="2312" max="2312" width="19.1796875" style="108" bestFit="1" customWidth="1"/>
    <col min="2313" max="2313" width="19.81640625" style="108" bestFit="1" customWidth="1"/>
    <col min="2314" max="2314" width="8.7265625" style="108"/>
    <col min="2315" max="2315" width="17.81640625" style="108" bestFit="1" customWidth="1"/>
    <col min="2316" max="2559" width="8.7265625" style="108"/>
    <col min="2560" max="2560" width="53.7265625" style="108" customWidth="1"/>
    <col min="2561" max="2561" width="7.26953125" style="108" customWidth="1"/>
    <col min="2562" max="2562" width="1.1796875" style="108" customWidth="1"/>
    <col min="2563" max="2563" width="16.453125" style="108" customWidth="1"/>
    <col min="2564" max="2564" width="1.1796875" style="108" customWidth="1"/>
    <col min="2565" max="2565" width="16.453125" style="108" customWidth="1"/>
    <col min="2566" max="2566" width="19.1796875" style="108" bestFit="1" customWidth="1"/>
    <col min="2567" max="2567" width="8.7265625" style="108"/>
    <col min="2568" max="2568" width="19.1796875" style="108" bestFit="1" customWidth="1"/>
    <col min="2569" max="2569" width="19.81640625" style="108" bestFit="1" customWidth="1"/>
    <col min="2570" max="2570" width="8.7265625" style="108"/>
    <col min="2571" max="2571" width="17.81640625" style="108" bestFit="1" customWidth="1"/>
    <col min="2572" max="2815" width="8.7265625" style="108"/>
    <col min="2816" max="2816" width="53.7265625" style="108" customWidth="1"/>
    <col min="2817" max="2817" width="7.26953125" style="108" customWidth="1"/>
    <col min="2818" max="2818" width="1.1796875" style="108" customWidth="1"/>
    <col min="2819" max="2819" width="16.453125" style="108" customWidth="1"/>
    <col min="2820" max="2820" width="1.1796875" style="108" customWidth="1"/>
    <col min="2821" max="2821" width="16.453125" style="108" customWidth="1"/>
    <col min="2822" max="2822" width="19.1796875" style="108" bestFit="1" customWidth="1"/>
    <col min="2823" max="2823" width="8.7265625" style="108"/>
    <col min="2824" max="2824" width="19.1796875" style="108" bestFit="1" customWidth="1"/>
    <col min="2825" max="2825" width="19.81640625" style="108" bestFit="1" customWidth="1"/>
    <col min="2826" max="2826" width="8.7265625" style="108"/>
    <col min="2827" max="2827" width="17.81640625" style="108" bestFit="1" customWidth="1"/>
    <col min="2828" max="3071" width="8.7265625" style="108"/>
    <col min="3072" max="3072" width="53.7265625" style="108" customWidth="1"/>
    <col min="3073" max="3073" width="7.26953125" style="108" customWidth="1"/>
    <col min="3074" max="3074" width="1.1796875" style="108" customWidth="1"/>
    <col min="3075" max="3075" width="16.453125" style="108" customWidth="1"/>
    <col min="3076" max="3076" width="1.1796875" style="108" customWidth="1"/>
    <col min="3077" max="3077" width="16.453125" style="108" customWidth="1"/>
    <col min="3078" max="3078" width="19.1796875" style="108" bestFit="1" customWidth="1"/>
    <col min="3079" max="3079" width="8.7265625" style="108"/>
    <col min="3080" max="3080" width="19.1796875" style="108" bestFit="1" customWidth="1"/>
    <col min="3081" max="3081" width="19.81640625" style="108" bestFit="1" customWidth="1"/>
    <col min="3082" max="3082" width="8.7265625" style="108"/>
    <col min="3083" max="3083" width="17.81640625" style="108" bestFit="1" customWidth="1"/>
    <col min="3084" max="3327" width="8.7265625" style="108"/>
    <col min="3328" max="3328" width="53.7265625" style="108" customWidth="1"/>
    <col min="3329" max="3329" width="7.26953125" style="108" customWidth="1"/>
    <col min="3330" max="3330" width="1.1796875" style="108" customWidth="1"/>
    <col min="3331" max="3331" width="16.453125" style="108" customWidth="1"/>
    <col min="3332" max="3332" width="1.1796875" style="108" customWidth="1"/>
    <col min="3333" max="3333" width="16.453125" style="108" customWidth="1"/>
    <col min="3334" max="3334" width="19.1796875" style="108" bestFit="1" customWidth="1"/>
    <col min="3335" max="3335" width="8.7265625" style="108"/>
    <col min="3336" max="3336" width="19.1796875" style="108" bestFit="1" customWidth="1"/>
    <col min="3337" max="3337" width="19.81640625" style="108" bestFit="1" customWidth="1"/>
    <col min="3338" max="3338" width="8.7265625" style="108"/>
    <col min="3339" max="3339" width="17.81640625" style="108" bestFit="1" customWidth="1"/>
    <col min="3340" max="3583" width="8.7265625" style="108"/>
    <col min="3584" max="3584" width="53.7265625" style="108" customWidth="1"/>
    <col min="3585" max="3585" width="7.26953125" style="108" customWidth="1"/>
    <col min="3586" max="3586" width="1.1796875" style="108" customWidth="1"/>
    <col min="3587" max="3587" width="16.453125" style="108" customWidth="1"/>
    <col min="3588" max="3588" width="1.1796875" style="108" customWidth="1"/>
    <col min="3589" max="3589" width="16.453125" style="108" customWidth="1"/>
    <col min="3590" max="3590" width="19.1796875" style="108" bestFit="1" customWidth="1"/>
    <col min="3591" max="3591" width="8.7265625" style="108"/>
    <col min="3592" max="3592" width="19.1796875" style="108" bestFit="1" customWidth="1"/>
    <col min="3593" max="3593" width="19.81640625" style="108" bestFit="1" customWidth="1"/>
    <col min="3594" max="3594" width="8.7265625" style="108"/>
    <col min="3595" max="3595" width="17.81640625" style="108" bestFit="1" customWidth="1"/>
    <col min="3596" max="3839" width="8.7265625" style="108"/>
    <col min="3840" max="3840" width="53.7265625" style="108" customWidth="1"/>
    <col min="3841" max="3841" width="7.26953125" style="108" customWidth="1"/>
    <col min="3842" max="3842" width="1.1796875" style="108" customWidth="1"/>
    <col min="3843" max="3843" width="16.453125" style="108" customWidth="1"/>
    <col min="3844" max="3844" width="1.1796875" style="108" customWidth="1"/>
    <col min="3845" max="3845" width="16.453125" style="108" customWidth="1"/>
    <col min="3846" max="3846" width="19.1796875" style="108" bestFit="1" customWidth="1"/>
    <col min="3847" max="3847" width="8.7265625" style="108"/>
    <col min="3848" max="3848" width="19.1796875" style="108" bestFit="1" customWidth="1"/>
    <col min="3849" max="3849" width="19.81640625" style="108" bestFit="1" customWidth="1"/>
    <col min="3850" max="3850" width="8.7265625" style="108"/>
    <col min="3851" max="3851" width="17.81640625" style="108" bestFit="1" customWidth="1"/>
    <col min="3852" max="4095" width="8.7265625" style="108"/>
    <col min="4096" max="4096" width="53.7265625" style="108" customWidth="1"/>
    <col min="4097" max="4097" width="7.26953125" style="108" customWidth="1"/>
    <col min="4098" max="4098" width="1.1796875" style="108" customWidth="1"/>
    <col min="4099" max="4099" width="16.453125" style="108" customWidth="1"/>
    <col min="4100" max="4100" width="1.1796875" style="108" customWidth="1"/>
    <col min="4101" max="4101" width="16.453125" style="108" customWidth="1"/>
    <col min="4102" max="4102" width="19.1796875" style="108" bestFit="1" customWidth="1"/>
    <col min="4103" max="4103" width="8.7265625" style="108"/>
    <col min="4104" max="4104" width="19.1796875" style="108" bestFit="1" customWidth="1"/>
    <col min="4105" max="4105" width="19.81640625" style="108" bestFit="1" customWidth="1"/>
    <col min="4106" max="4106" width="8.7265625" style="108"/>
    <col min="4107" max="4107" width="17.81640625" style="108" bestFit="1" customWidth="1"/>
    <col min="4108" max="4351" width="8.7265625" style="108"/>
    <col min="4352" max="4352" width="53.7265625" style="108" customWidth="1"/>
    <col min="4353" max="4353" width="7.26953125" style="108" customWidth="1"/>
    <col min="4354" max="4354" width="1.1796875" style="108" customWidth="1"/>
    <col min="4355" max="4355" width="16.453125" style="108" customWidth="1"/>
    <col min="4356" max="4356" width="1.1796875" style="108" customWidth="1"/>
    <col min="4357" max="4357" width="16.453125" style="108" customWidth="1"/>
    <col min="4358" max="4358" width="19.1796875" style="108" bestFit="1" customWidth="1"/>
    <col min="4359" max="4359" width="8.7265625" style="108"/>
    <col min="4360" max="4360" width="19.1796875" style="108" bestFit="1" customWidth="1"/>
    <col min="4361" max="4361" width="19.81640625" style="108" bestFit="1" customWidth="1"/>
    <col min="4362" max="4362" width="8.7265625" style="108"/>
    <col min="4363" max="4363" width="17.81640625" style="108" bestFit="1" customWidth="1"/>
    <col min="4364" max="4607" width="8.7265625" style="108"/>
    <col min="4608" max="4608" width="53.7265625" style="108" customWidth="1"/>
    <col min="4609" max="4609" width="7.26953125" style="108" customWidth="1"/>
    <col min="4610" max="4610" width="1.1796875" style="108" customWidth="1"/>
    <col min="4611" max="4611" width="16.453125" style="108" customWidth="1"/>
    <col min="4612" max="4612" width="1.1796875" style="108" customWidth="1"/>
    <col min="4613" max="4613" width="16.453125" style="108" customWidth="1"/>
    <col min="4614" max="4614" width="19.1796875" style="108" bestFit="1" customWidth="1"/>
    <col min="4615" max="4615" width="8.7265625" style="108"/>
    <col min="4616" max="4616" width="19.1796875" style="108" bestFit="1" customWidth="1"/>
    <col min="4617" max="4617" width="19.81640625" style="108" bestFit="1" customWidth="1"/>
    <col min="4618" max="4618" width="8.7265625" style="108"/>
    <col min="4619" max="4619" width="17.81640625" style="108" bestFit="1" customWidth="1"/>
    <col min="4620" max="4863" width="8.7265625" style="108"/>
    <col min="4864" max="4864" width="53.7265625" style="108" customWidth="1"/>
    <col min="4865" max="4865" width="7.26953125" style="108" customWidth="1"/>
    <col min="4866" max="4866" width="1.1796875" style="108" customWidth="1"/>
    <col min="4867" max="4867" width="16.453125" style="108" customWidth="1"/>
    <col min="4868" max="4868" width="1.1796875" style="108" customWidth="1"/>
    <col min="4869" max="4869" width="16.453125" style="108" customWidth="1"/>
    <col min="4870" max="4870" width="19.1796875" style="108" bestFit="1" customWidth="1"/>
    <col min="4871" max="4871" width="8.7265625" style="108"/>
    <col min="4872" max="4872" width="19.1796875" style="108" bestFit="1" customWidth="1"/>
    <col min="4873" max="4873" width="19.81640625" style="108" bestFit="1" customWidth="1"/>
    <col min="4874" max="4874" width="8.7265625" style="108"/>
    <col min="4875" max="4875" width="17.81640625" style="108" bestFit="1" customWidth="1"/>
    <col min="4876" max="5119" width="8.7265625" style="108"/>
    <col min="5120" max="5120" width="53.7265625" style="108" customWidth="1"/>
    <col min="5121" max="5121" width="7.26953125" style="108" customWidth="1"/>
    <col min="5122" max="5122" width="1.1796875" style="108" customWidth="1"/>
    <col min="5123" max="5123" width="16.453125" style="108" customWidth="1"/>
    <col min="5124" max="5124" width="1.1796875" style="108" customWidth="1"/>
    <col min="5125" max="5125" width="16.453125" style="108" customWidth="1"/>
    <col min="5126" max="5126" width="19.1796875" style="108" bestFit="1" customWidth="1"/>
    <col min="5127" max="5127" width="8.7265625" style="108"/>
    <col min="5128" max="5128" width="19.1796875" style="108" bestFit="1" customWidth="1"/>
    <col min="5129" max="5129" width="19.81640625" style="108" bestFit="1" customWidth="1"/>
    <col min="5130" max="5130" width="8.7265625" style="108"/>
    <col min="5131" max="5131" width="17.81640625" style="108" bestFit="1" customWidth="1"/>
    <col min="5132" max="5375" width="8.7265625" style="108"/>
    <col min="5376" max="5376" width="53.7265625" style="108" customWidth="1"/>
    <col min="5377" max="5377" width="7.26953125" style="108" customWidth="1"/>
    <col min="5378" max="5378" width="1.1796875" style="108" customWidth="1"/>
    <col min="5379" max="5379" width="16.453125" style="108" customWidth="1"/>
    <col min="5380" max="5380" width="1.1796875" style="108" customWidth="1"/>
    <col min="5381" max="5381" width="16.453125" style="108" customWidth="1"/>
    <col min="5382" max="5382" width="19.1796875" style="108" bestFit="1" customWidth="1"/>
    <col min="5383" max="5383" width="8.7265625" style="108"/>
    <col min="5384" max="5384" width="19.1796875" style="108" bestFit="1" customWidth="1"/>
    <col min="5385" max="5385" width="19.81640625" style="108" bestFit="1" customWidth="1"/>
    <col min="5386" max="5386" width="8.7265625" style="108"/>
    <col min="5387" max="5387" width="17.81640625" style="108" bestFit="1" customWidth="1"/>
    <col min="5388" max="5631" width="8.7265625" style="108"/>
    <col min="5632" max="5632" width="53.7265625" style="108" customWidth="1"/>
    <col min="5633" max="5633" width="7.26953125" style="108" customWidth="1"/>
    <col min="5634" max="5634" width="1.1796875" style="108" customWidth="1"/>
    <col min="5635" max="5635" width="16.453125" style="108" customWidth="1"/>
    <col min="5636" max="5636" width="1.1796875" style="108" customWidth="1"/>
    <col min="5637" max="5637" width="16.453125" style="108" customWidth="1"/>
    <col min="5638" max="5638" width="19.1796875" style="108" bestFit="1" customWidth="1"/>
    <col min="5639" max="5639" width="8.7265625" style="108"/>
    <col min="5640" max="5640" width="19.1796875" style="108" bestFit="1" customWidth="1"/>
    <col min="5641" max="5641" width="19.81640625" style="108" bestFit="1" customWidth="1"/>
    <col min="5642" max="5642" width="8.7265625" style="108"/>
    <col min="5643" max="5643" width="17.81640625" style="108" bestFit="1" customWidth="1"/>
    <col min="5644" max="5887" width="8.7265625" style="108"/>
    <col min="5888" max="5888" width="53.7265625" style="108" customWidth="1"/>
    <col min="5889" max="5889" width="7.26953125" style="108" customWidth="1"/>
    <col min="5890" max="5890" width="1.1796875" style="108" customWidth="1"/>
    <col min="5891" max="5891" width="16.453125" style="108" customWidth="1"/>
    <col min="5892" max="5892" width="1.1796875" style="108" customWidth="1"/>
    <col min="5893" max="5893" width="16.453125" style="108" customWidth="1"/>
    <col min="5894" max="5894" width="19.1796875" style="108" bestFit="1" customWidth="1"/>
    <col min="5895" max="5895" width="8.7265625" style="108"/>
    <col min="5896" max="5896" width="19.1796875" style="108" bestFit="1" customWidth="1"/>
    <col min="5897" max="5897" width="19.81640625" style="108" bestFit="1" customWidth="1"/>
    <col min="5898" max="5898" width="8.7265625" style="108"/>
    <col min="5899" max="5899" width="17.81640625" style="108" bestFit="1" customWidth="1"/>
    <col min="5900" max="6143" width="8.7265625" style="108"/>
    <col min="6144" max="6144" width="53.7265625" style="108" customWidth="1"/>
    <col min="6145" max="6145" width="7.26953125" style="108" customWidth="1"/>
    <col min="6146" max="6146" width="1.1796875" style="108" customWidth="1"/>
    <col min="6147" max="6147" width="16.453125" style="108" customWidth="1"/>
    <col min="6148" max="6148" width="1.1796875" style="108" customWidth="1"/>
    <col min="6149" max="6149" width="16.453125" style="108" customWidth="1"/>
    <col min="6150" max="6150" width="19.1796875" style="108" bestFit="1" customWidth="1"/>
    <col min="6151" max="6151" width="8.7265625" style="108"/>
    <col min="6152" max="6152" width="19.1796875" style="108" bestFit="1" customWidth="1"/>
    <col min="6153" max="6153" width="19.81640625" style="108" bestFit="1" customWidth="1"/>
    <col min="6154" max="6154" width="8.7265625" style="108"/>
    <col min="6155" max="6155" width="17.81640625" style="108" bestFit="1" customWidth="1"/>
    <col min="6156" max="6399" width="8.7265625" style="108"/>
    <col min="6400" max="6400" width="53.7265625" style="108" customWidth="1"/>
    <col min="6401" max="6401" width="7.26953125" style="108" customWidth="1"/>
    <col min="6402" max="6402" width="1.1796875" style="108" customWidth="1"/>
    <col min="6403" max="6403" width="16.453125" style="108" customWidth="1"/>
    <col min="6404" max="6404" width="1.1796875" style="108" customWidth="1"/>
    <col min="6405" max="6405" width="16.453125" style="108" customWidth="1"/>
    <col min="6406" max="6406" width="19.1796875" style="108" bestFit="1" customWidth="1"/>
    <col min="6407" max="6407" width="8.7265625" style="108"/>
    <col min="6408" max="6408" width="19.1796875" style="108" bestFit="1" customWidth="1"/>
    <col min="6409" max="6409" width="19.81640625" style="108" bestFit="1" customWidth="1"/>
    <col min="6410" max="6410" width="8.7265625" style="108"/>
    <col min="6411" max="6411" width="17.81640625" style="108" bestFit="1" customWidth="1"/>
    <col min="6412" max="6655" width="8.7265625" style="108"/>
    <col min="6656" max="6656" width="53.7265625" style="108" customWidth="1"/>
    <col min="6657" max="6657" width="7.26953125" style="108" customWidth="1"/>
    <col min="6658" max="6658" width="1.1796875" style="108" customWidth="1"/>
    <col min="6659" max="6659" width="16.453125" style="108" customWidth="1"/>
    <col min="6660" max="6660" width="1.1796875" style="108" customWidth="1"/>
    <col min="6661" max="6661" width="16.453125" style="108" customWidth="1"/>
    <col min="6662" max="6662" width="19.1796875" style="108" bestFit="1" customWidth="1"/>
    <col min="6663" max="6663" width="8.7265625" style="108"/>
    <col min="6664" max="6664" width="19.1796875" style="108" bestFit="1" customWidth="1"/>
    <col min="6665" max="6665" width="19.81640625" style="108" bestFit="1" customWidth="1"/>
    <col min="6666" max="6666" width="8.7265625" style="108"/>
    <col min="6667" max="6667" width="17.81640625" style="108" bestFit="1" customWidth="1"/>
    <col min="6668" max="6911" width="8.7265625" style="108"/>
    <col min="6912" max="6912" width="53.7265625" style="108" customWidth="1"/>
    <col min="6913" max="6913" width="7.26953125" style="108" customWidth="1"/>
    <col min="6914" max="6914" width="1.1796875" style="108" customWidth="1"/>
    <col min="6915" max="6915" width="16.453125" style="108" customWidth="1"/>
    <col min="6916" max="6916" width="1.1796875" style="108" customWidth="1"/>
    <col min="6917" max="6917" width="16.453125" style="108" customWidth="1"/>
    <col min="6918" max="6918" width="19.1796875" style="108" bestFit="1" customWidth="1"/>
    <col min="6919" max="6919" width="8.7265625" style="108"/>
    <col min="6920" max="6920" width="19.1796875" style="108" bestFit="1" customWidth="1"/>
    <col min="6921" max="6921" width="19.81640625" style="108" bestFit="1" customWidth="1"/>
    <col min="6922" max="6922" width="8.7265625" style="108"/>
    <col min="6923" max="6923" width="17.81640625" style="108" bestFit="1" customWidth="1"/>
    <col min="6924" max="7167" width="8.7265625" style="108"/>
    <col min="7168" max="7168" width="53.7265625" style="108" customWidth="1"/>
    <col min="7169" max="7169" width="7.26953125" style="108" customWidth="1"/>
    <col min="7170" max="7170" width="1.1796875" style="108" customWidth="1"/>
    <col min="7171" max="7171" width="16.453125" style="108" customWidth="1"/>
    <col min="7172" max="7172" width="1.1796875" style="108" customWidth="1"/>
    <col min="7173" max="7173" width="16.453125" style="108" customWidth="1"/>
    <col min="7174" max="7174" width="19.1796875" style="108" bestFit="1" customWidth="1"/>
    <col min="7175" max="7175" width="8.7265625" style="108"/>
    <col min="7176" max="7176" width="19.1796875" style="108" bestFit="1" customWidth="1"/>
    <col min="7177" max="7177" width="19.81640625" style="108" bestFit="1" customWidth="1"/>
    <col min="7178" max="7178" width="8.7265625" style="108"/>
    <col min="7179" max="7179" width="17.81640625" style="108" bestFit="1" customWidth="1"/>
    <col min="7180" max="7423" width="8.7265625" style="108"/>
    <col min="7424" max="7424" width="53.7265625" style="108" customWidth="1"/>
    <col min="7425" max="7425" width="7.26953125" style="108" customWidth="1"/>
    <col min="7426" max="7426" width="1.1796875" style="108" customWidth="1"/>
    <col min="7427" max="7427" width="16.453125" style="108" customWidth="1"/>
    <col min="7428" max="7428" width="1.1796875" style="108" customWidth="1"/>
    <col min="7429" max="7429" width="16.453125" style="108" customWidth="1"/>
    <col min="7430" max="7430" width="19.1796875" style="108" bestFit="1" customWidth="1"/>
    <col min="7431" max="7431" width="8.7265625" style="108"/>
    <col min="7432" max="7432" width="19.1796875" style="108" bestFit="1" customWidth="1"/>
    <col min="7433" max="7433" width="19.81640625" style="108" bestFit="1" customWidth="1"/>
    <col min="7434" max="7434" width="8.7265625" style="108"/>
    <col min="7435" max="7435" width="17.81640625" style="108" bestFit="1" customWidth="1"/>
    <col min="7436" max="7679" width="8.7265625" style="108"/>
    <col min="7680" max="7680" width="53.7265625" style="108" customWidth="1"/>
    <col min="7681" max="7681" width="7.26953125" style="108" customWidth="1"/>
    <col min="7682" max="7682" width="1.1796875" style="108" customWidth="1"/>
    <col min="7683" max="7683" width="16.453125" style="108" customWidth="1"/>
    <col min="7684" max="7684" width="1.1796875" style="108" customWidth="1"/>
    <col min="7685" max="7685" width="16.453125" style="108" customWidth="1"/>
    <col min="7686" max="7686" width="19.1796875" style="108" bestFit="1" customWidth="1"/>
    <col min="7687" max="7687" width="8.7265625" style="108"/>
    <col min="7688" max="7688" width="19.1796875" style="108" bestFit="1" customWidth="1"/>
    <col min="7689" max="7689" width="19.81640625" style="108" bestFit="1" customWidth="1"/>
    <col min="7690" max="7690" width="8.7265625" style="108"/>
    <col min="7691" max="7691" width="17.81640625" style="108" bestFit="1" customWidth="1"/>
    <col min="7692" max="7935" width="8.7265625" style="108"/>
    <col min="7936" max="7936" width="53.7265625" style="108" customWidth="1"/>
    <col min="7937" max="7937" width="7.26953125" style="108" customWidth="1"/>
    <col min="7938" max="7938" width="1.1796875" style="108" customWidth="1"/>
    <col min="7939" max="7939" width="16.453125" style="108" customWidth="1"/>
    <col min="7940" max="7940" width="1.1796875" style="108" customWidth="1"/>
    <col min="7941" max="7941" width="16.453125" style="108" customWidth="1"/>
    <col min="7942" max="7942" width="19.1796875" style="108" bestFit="1" customWidth="1"/>
    <col min="7943" max="7943" width="8.7265625" style="108"/>
    <col min="7944" max="7944" width="19.1796875" style="108" bestFit="1" customWidth="1"/>
    <col min="7945" max="7945" width="19.81640625" style="108" bestFit="1" customWidth="1"/>
    <col min="7946" max="7946" width="8.7265625" style="108"/>
    <col min="7947" max="7947" width="17.81640625" style="108" bestFit="1" customWidth="1"/>
    <col min="7948" max="8191" width="8.7265625" style="108"/>
    <col min="8192" max="8192" width="53.7265625" style="108" customWidth="1"/>
    <col min="8193" max="8193" width="7.26953125" style="108" customWidth="1"/>
    <col min="8194" max="8194" width="1.1796875" style="108" customWidth="1"/>
    <col min="8195" max="8195" width="16.453125" style="108" customWidth="1"/>
    <col min="8196" max="8196" width="1.1796875" style="108" customWidth="1"/>
    <col min="8197" max="8197" width="16.453125" style="108" customWidth="1"/>
    <col min="8198" max="8198" width="19.1796875" style="108" bestFit="1" customWidth="1"/>
    <col min="8199" max="8199" width="8.7265625" style="108"/>
    <col min="8200" max="8200" width="19.1796875" style="108" bestFit="1" customWidth="1"/>
    <col min="8201" max="8201" width="19.81640625" style="108" bestFit="1" customWidth="1"/>
    <col min="8202" max="8202" width="8.7265625" style="108"/>
    <col min="8203" max="8203" width="17.81640625" style="108" bestFit="1" customWidth="1"/>
    <col min="8204" max="8447" width="8.7265625" style="108"/>
    <col min="8448" max="8448" width="53.7265625" style="108" customWidth="1"/>
    <col min="8449" max="8449" width="7.26953125" style="108" customWidth="1"/>
    <col min="8450" max="8450" width="1.1796875" style="108" customWidth="1"/>
    <col min="8451" max="8451" width="16.453125" style="108" customWidth="1"/>
    <col min="8452" max="8452" width="1.1796875" style="108" customWidth="1"/>
    <col min="8453" max="8453" width="16.453125" style="108" customWidth="1"/>
    <col min="8454" max="8454" width="19.1796875" style="108" bestFit="1" customWidth="1"/>
    <col min="8455" max="8455" width="8.7265625" style="108"/>
    <col min="8456" max="8456" width="19.1796875" style="108" bestFit="1" customWidth="1"/>
    <col min="8457" max="8457" width="19.81640625" style="108" bestFit="1" customWidth="1"/>
    <col min="8458" max="8458" width="8.7265625" style="108"/>
    <col min="8459" max="8459" width="17.81640625" style="108" bestFit="1" customWidth="1"/>
    <col min="8460" max="8703" width="8.7265625" style="108"/>
    <col min="8704" max="8704" width="53.7265625" style="108" customWidth="1"/>
    <col min="8705" max="8705" width="7.26953125" style="108" customWidth="1"/>
    <col min="8706" max="8706" width="1.1796875" style="108" customWidth="1"/>
    <col min="8707" max="8707" width="16.453125" style="108" customWidth="1"/>
    <col min="8708" max="8708" width="1.1796875" style="108" customWidth="1"/>
    <col min="8709" max="8709" width="16.453125" style="108" customWidth="1"/>
    <col min="8710" max="8710" width="19.1796875" style="108" bestFit="1" customWidth="1"/>
    <col min="8711" max="8711" width="8.7265625" style="108"/>
    <col min="8712" max="8712" width="19.1796875" style="108" bestFit="1" customWidth="1"/>
    <col min="8713" max="8713" width="19.81640625" style="108" bestFit="1" customWidth="1"/>
    <col min="8714" max="8714" width="8.7265625" style="108"/>
    <col min="8715" max="8715" width="17.81640625" style="108" bestFit="1" customWidth="1"/>
    <col min="8716" max="8959" width="8.7265625" style="108"/>
    <col min="8960" max="8960" width="53.7265625" style="108" customWidth="1"/>
    <col min="8961" max="8961" width="7.26953125" style="108" customWidth="1"/>
    <col min="8962" max="8962" width="1.1796875" style="108" customWidth="1"/>
    <col min="8963" max="8963" width="16.453125" style="108" customWidth="1"/>
    <col min="8964" max="8964" width="1.1796875" style="108" customWidth="1"/>
    <col min="8965" max="8965" width="16.453125" style="108" customWidth="1"/>
    <col min="8966" max="8966" width="19.1796875" style="108" bestFit="1" customWidth="1"/>
    <col min="8967" max="8967" width="8.7265625" style="108"/>
    <col min="8968" max="8968" width="19.1796875" style="108" bestFit="1" customWidth="1"/>
    <col min="8969" max="8969" width="19.81640625" style="108" bestFit="1" customWidth="1"/>
    <col min="8970" max="8970" width="8.7265625" style="108"/>
    <col min="8971" max="8971" width="17.81640625" style="108" bestFit="1" customWidth="1"/>
    <col min="8972" max="9215" width="8.7265625" style="108"/>
    <col min="9216" max="9216" width="53.7265625" style="108" customWidth="1"/>
    <col min="9217" max="9217" width="7.26953125" style="108" customWidth="1"/>
    <col min="9218" max="9218" width="1.1796875" style="108" customWidth="1"/>
    <col min="9219" max="9219" width="16.453125" style="108" customWidth="1"/>
    <col min="9220" max="9220" width="1.1796875" style="108" customWidth="1"/>
    <col min="9221" max="9221" width="16.453125" style="108" customWidth="1"/>
    <col min="9222" max="9222" width="19.1796875" style="108" bestFit="1" customWidth="1"/>
    <col min="9223" max="9223" width="8.7265625" style="108"/>
    <col min="9224" max="9224" width="19.1796875" style="108" bestFit="1" customWidth="1"/>
    <col min="9225" max="9225" width="19.81640625" style="108" bestFit="1" customWidth="1"/>
    <col min="9226" max="9226" width="8.7265625" style="108"/>
    <col min="9227" max="9227" width="17.81640625" style="108" bestFit="1" customWidth="1"/>
    <col min="9228" max="9471" width="8.7265625" style="108"/>
    <col min="9472" max="9472" width="53.7265625" style="108" customWidth="1"/>
    <col min="9473" max="9473" width="7.26953125" style="108" customWidth="1"/>
    <col min="9474" max="9474" width="1.1796875" style="108" customWidth="1"/>
    <col min="9475" max="9475" width="16.453125" style="108" customWidth="1"/>
    <col min="9476" max="9476" width="1.1796875" style="108" customWidth="1"/>
    <col min="9477" max="9477" width="16.453125" style="108" customWidth="1"/>
    <col min="9478" max="9478" width="19.1796875" style="108" bestFit="1" customWidth="1"/>
    <col min="9479" max="9479" width="8.7265625" style="108"/>
    <col min="9480" max="9480" width="19.1796875" style="108" bestFit="1" customWidth="1"/>
    <col min="9481" max="9481" width="19.81640625" style="108" bestFit="1" customWidth="1"/>
    <col min="9482" max="9482" width="8.7265625" style="108"/>
    <col min="9483" max="9483" width="17.81640625" style="108" bestFit="1" customWidth="1"/>
    <col min="9484" max="9727" width="8.7265625" style="108"/>
    <col min="9728" max="9728" width="53.7265625" style="108" customWidth="1"/>
    <col min="9729" max="9729" width="7.26953125" style="108" customWidth="1"/>
    <col min="9730" max="9730" width="1.1796875" style="108" customWidth="1"/>
    <col min="9731" max="9731" width="16.453125" style="108" customWidth="1"/>
    <col min="9732" max="9732" width="1.1796875" style="108" customWidth="1"/>
    <col min="9733" max="9733" width="16.453125" style="108" customWidth="1"/>
    <col min="9734" max="9734" width="19.1796875" style="108" bestFit="1" customWidth="1"/>
    <col min="9735" max="9735" width="8.7265625" style="108"/>
    <col min="9736" max="9736" width="19.1796875" style="108" bestFit="1" customWidth="1"/>
    <col min="9737" max="9737" width="19.81640625" style="108" bestFit="1" customWidth="1"/>
    <col min="9738" max="9738" width="8.7265625" style="108"/>
    <col min="9739" max="9739" width="17.81640625" style="108" bestFit="1" customWidth="1"/>
    <col min="9740" max="9983" width="8.7265625" style="108"/>
    <col min="9984" max="9984" width="53.7265625" style="108" customWidth="1"/>
    <col min="9985" max="9985" width="7.26953125" style="108" customWidth="1"/>
    <col min="9986" max="9986" width="1.1796875" style="108" customWidth="1"/>
    <col min="9987" max="9987" width="16.453125" style="108" customWidth="1"/>
    <col min="9988" max="9988" width="1.1796875" style="108" customWidth="1"/>
    <col min="9989" max="9989" width="16.453125" style="108" customWidth="1"/>
    <col min="9990" max="9990" width="19.1796875" style="108" bestFit="1" customWidth="1"/>
    <col min="9991" max="9991" width="8.7265625" style="108"/>
    <col min="9992" max="9992" width="19.1796875" style="108" bestFit="1" customWidth="1"/>
    <col min="9993" max="9993" width="19.81640625" style="108" bestFit="1" customWidth="1"/>
    <col min="9994" max="9994" width="8.7265625" style="108"/>
    <col min="9995" max="9995" width="17.81640625" style="108" bestFit="1" customWidth="1"/>
    <col min="9996" max="10239" width="8.7265625" style="108"/>
    <col min="10240" max="10240" width="53.7265625" style="108" customWidth="1"/>
    <col min="10241" max="10241" width="7.26953125" style="108" customWidth="1"/>
    <col min="10242" max="10242" width="1.1796875" style="108" customWidth="1"/>
    <col min="10243" max="10243" width="16.453125" style="108" customWidth="1"/>
    <col min="10244" max="10244" width="1.1796875" style="108" customWidth="1"/>
    <col min="10245" max="10245" width="16.453125" style="108" customWidth="1"/>
    <col min="10246" max="10246" width="19.1796875" style="108" bestFit="1" customWidth="1"/>
    <col min="10247" max="10247" width="8.7265625" style="108"/>
    <col min="10248" max="10248" width="19.1796875" style="108" bestFit="1" customWidth="1"/>
    <col min="10249" max="10249" width="19.81640625" style="108" bestFit="1" customWidth="1"/>
    <col min="10250" max="10250" width="8.7265625" style="108"/>
    <col min="10251" max="10251" width="17.81640625" style="108" bestFit="1" customWidth="1"/>
    <col min="10252" max="10495" width="8.7265625" style="108"/>
    <col min="10496" max="10496" width="53.7265625" style="108" customWidth="1"/>
    <col min="10497" max="10497" width="7.26953125" style="108" customWidth="1"/>
    <col min="10498" max="10498" width="1.1796875" style="108" customWidth="1"/>
    <col min="10499" max="10499" width="16.453125" style="108" customWidth="1"/>
    <col min="10500" max="10500" width="1.1796875" style="108" customWidth="1"/>
    <col min="10501" max="10501" width="16.453125" style="108" customWidth="1"/>
    <col min="10502" max="10502" width="19.1796875" style="108" bestFit="1" customWidth="1"/>
    <col min="10503" max="10503" width="8.7265625" style="108"/>
    <col min="10504" max="10504" width="19.1796875" style="108" bestFit="1" customWidth="1"/>
    <col min="10505" max="10505" width="19.81640625" style="108" bestFit="1" customWidth="1"/>
    <col min="10506" max="10506" width="8.7265625" style="108"/>
    <col min="10507" max="10507" width="17.81640625" style="108" bestFit="1" customWidth="1"/>
    <col min="10508" max="10751" width="8.7265625" style="108"/>
    <col min="10752" max="10752" width="53.7265625" style="108" customWidth="1"/>
    <col min="10753" max="10753" width="7.26953125" style="108" customWidth="1"/>
    <col min="10754" max="10754" width="1.1796875" style="108" customWidth="1"/>
    <col min="10755" max="10755" width="16.453125" style="108" customWidth="1"/>
    <col min="10756" max="10756" width="1.1796875" style="108" customWidth="1"/>
    <col min="10757" max="10757" width="16.453125" style="108" customWidth="1"/>
    <col min="10758" max="10758" width="19.1796875" style="108" bestFit="1" customWidth="1"/>
    <col min="10759" max="10759" width="8.7265625" style="108"/>
    <col min="10760" max="10760" width="19.1796875" style="108" bestFit="1" customWidth="1"/>
    <col min="10761" max="10761" width="19.81640625" style="108" bestFit="1" customWidth="1"/>
    <col min="10762" max="10762" width="8.7265625" style="108"/>
    <col min="10763" max="10763" width="17.81640625" style="108" bestFit="1" customWidth="1"/>
    <col min="10764" max="11007" width="8.7265625" style="108"/>
    <col min="11008" max="11008" width="53.7265625" style="108" customWidth="1"/>
    <col min="11009" max="11009" width="7.26953125" style="108" customWidth="1"/>
    <col min="11010" max="11010" width="1.1796875" style="108" customWidth="1"/>
    <col min="11011" max="11011" width="16.453125" style="108" customWidth="1"/>
    <col min="11012" max="11012" width="1.1796875" style="108" customWidth="1"/>
    <col min="11013" max="11013" width="16.453125" style="108" customWidth="1"/>
    <col min="11014" max="11014" width="19.1796875" style="108" bestFit="1" customWidth="1"/>
    <col min="11015" max="11015" width="8.7265625" style="108"/>
    <col min="11016" max="11016" width="19.1796875" style="108" bestFit="1" customWidth="1"/>
    <col min="11017" max="11017" width="19.81640625" style="108" bestFit="1" customWidth="1"/>
    <col min="11018" max="11018" width="8.7265625" style="108"/>
    <col min="11019" max="11019" width="17.81640625" style="108" bestFit="1" customWidth="1"/>
    <col min="11020" max="11263" width="8.7265625" style="108"/>
    <col min="11264" max="11264" width="53.7265625" style="108" customWidth="1"/>
    <col min="11265" max="11265" width="7.26953125" style="108" customWidth="1"/>
    <col min="11266" max="11266" width="1.1796875" style="108" customWidth="1"/>
    <col min="11267" max="11267" width="16.453125" style="108" customWidth="1"/>
    <col min="11268" max="11268" width="1.1796875" style="108" customWidth="1"/>
    <col min="11269" max="11269" width="16.453125" style="108" customWidth="1"/>
    <col min="11270" max="11270" width="19.1796875" style="108" bestFit="1" customWidth="1"/>
    <col min="11271" max="11271" width="8.7265625" style="108"/>
    <col min="11272" max="11272" width="19.1796875" style="108" bestFit="1" customWidth="1"/>
    <col min="11273" max="11273" width="19.81640625" style="108" bestFit="1" customWidth="1"/>
    <col min="11274" max="11274" width="8.7265625" style="108"/>
    <col min="11275" max="11275" width="17.81640625" style="108" bestFit="1" customWidth="1"/>
    <col min="11276" max="11519" width="8.7265625" style="108"/>
    <col min="11520" max="11520" width="53.7265625" style="108" customWidth="1"/>
    <col min="11521" max="11521" width="7.26953125" style="108" customWidth="1"/>
    <col min="11522" max="11522" width="1.1796875" style="108" customWidth="1"/>
    <col min="11523" max="11523" width="16.453125" style="108" customWidth="1"/>
    <col min="11524" max="11524" width="1.1796875" style="108" customWidth="1"/>
    <col min="11525" max="11525" width="16.453125" style="108" customWidth="1"/>
    <col min="11526" max="11526" width="19.1796875" style="108" bestFit="1" customWidth="1"/>
    <col min="11527" max="11527" width="8.7265625" style="108"/>
    <col min="11528" max="11528" width="19.1796875" style="108" bestFit="1" customWidth="1"/>
    <col min="11529" max="11529" width="19.81640625" style="108" bestFit="1" customWidth="1"/>
    <col min="11530" max="11530" width="8.7265625" style="108"/>
    <col min="11531" max="11531" width="17.81640625" style="108" bestFit="1" customWidth="1"/>
    <col min="11532" max="11775" width="8.7265625" style="108"/>
    <col min="11776" max="11776" width="53.7265625" style="108" customWidth="1"/>
    <col min="11777" max="11777" width="7.26953125" style="108" customWidth="1"/>
    <col min="11778" max="11778" width="1.1796875" style="108" customWidth="1"/>
    <col min="11779" max="11779" width="16.453125" style="108" customWidth="1"/>
    <col min="11780" max="11780" width="1.1796875" style="108" customWidth="1"/>
    <col min="11781" max="11781" width="16.453125" style="108" customWidth="1"/>
    <col min="11782" max="11782" width="19.1796875" style="108" bestFit="1" customWidth="1"/>
    <col min="11783" max="11783" width="8.7265625" style="108"/>
    <col min="11784" max="11784" width="19.1796875" style="108" bestFit="1" customWidth="1"/>
    <col min="11785" max="11785" width="19.81640625" style="108" bestFit="1" customWidth="1"/>
    <col min="11786" max="11786" width="8.7265625" style="108"/>
    <col min="11787" max="11787" width="17.81640625" style="108" bestFit="1" customWidth="1"/>
    <col min="11788" max="12031" width="8.7265625" style="108"/>
    <col min="12032" max="12032" width="53.7265625" style="108" customWidth="1"/>
    <col min="12033" max="12033" width="7.26953125" style="108" customWidth="1"/>
    <col min="12034" max="12034" width="1.1796875" style="108" customWidth="1"/>
    <col min="12035" max="12035" width="16.453125" style="108" customWidth="1"/>
    <col min="12036" max="12036" width="1.1796875" style="108" customWidth="1"/>
    <col min="12037" max="12037" width="16.453125" style="108" customWidth="1"/>
    <col min="12038" max="12038" width="19.1796875" style="108" bestFit="1" customWidth="1"/>
    <col min="12039" max="12039" width="8.7265625" style="108"/>
    <col min="12040" max="12040" width="19.1796875" style="108" bestFit="1" customWidth="1"/>
    <col min="12041" max="12041" width="19.81640625" style="108" bestFit="1" customWidth="1"/>
    <col min="12042" max="12042" width="8.7265625" style="108"/>
    <col min="12043" max="12043" width="17.81640625" style="108" bestFit="1" customWidth="1"/>
    <col min="12044" max="12287" width="8.7265625" style="108"/>
    <col min="12288" max="12288" width="53.7265625" style="108" customWidth="1"/>
    <col min="12289" max="12289" width="7.26953125" style="108" customWidth="1"/>
    <col min="12290" max="12290" width="1.1796875" style="108" customWidth="1"/>
    <col min="12291" max="12291" width="16.453125" style="108" customWidth="1"/>
    <col min="12292" max="12292" width="1.1796875" style="108" customWidth="1"/>
    <col min="12293" max="12293" width="16.453125" style="108" customWidth="1"/>
    <col min="12294" max="12294" width="19.1796875" style="108" bestFit="1" customWidth="1"/>
    <col min="12295" max="12295" width="8.7265625" style="108"/>
    <col min="12296" max="12296" width="19.1796875" style="108" bestFit="1" customWidth="1"/>
    <col min="12297" max="12297" width="19.81640625" style="108" bestFit="1" customWidth="1"/>
    <col min="12298" max="12298" width="8.7265625" style="108"/>
    <col min="12299" max="12299" width="17.81640625" style="108" bestFit="1" customWidth="1"/>
    <col min="12300" max="12543" width="8.7265625" style="108"/>
    <col min="12544" max="12544" width="53.7265625" style="108" customWidth="1"/>
    <col min="12545" max="12545" width="7.26953125" style="108" customWidth="1"/>
    <col min="12546" max="12546" width="1.1796875" style="108" customWidth="1"/>
    <col min="12547" max="12547" width="16.453125" style="108" customWidth="1"/>
    <col min="12548" max="12548" width="1.1796875" style="108" customWidth="1"/>
    <col min="12549" max="12549" width="16.453125" style="108" customWidth="1"/>
    <col min="12550" max="12550" width="19.1796875" style="108" bestFit="1" customWidth="1"/>
    <col min="12551" max="12551" width="8.7265625" style="108"/>
    <col min="12552" max="12552" width="19.1796875" style="108" bestFit="1" customWidth="1"/>
    <col min="12553" max="12553" width="19.81640625" style="108" bestFit="1" customWidth="1"/>
    <col min="12554" max="12554" width="8.7265625" style="108"/>
    <col min="12555" max="12555" width="17.81640625" style="108" bestFit="1" customWidth="1"/>
    <col min="12556" max="12799" width="8.7265625" style="108"/>
    <col min="12800" max="12800" width="53.7265625" style="108" customWidth="1"/>
    <col min="12801" max="12801" width="7.26953125" style="108" customWidth="1"/>
    <col min="12802" max="12802" width="1.1796875" style="108" customWidth="1"/>
    <col min="12803" max="12803" width="16.453125" style="108" customWidth="1"/>
    <col min="12804" max="12804" width="1.1796875" style="108" customWidth="1"/>
    <col min="12805" max="12805" width="16.453125" style="108" customWidth="1"/>
    <col min="12806" max="12806" width="19.1796875" style="108" bestFit="1" customWidth="1"/>
    <col min="12807" max="12807" width="8.7265625" style="108"/>
    <col min="12808" max="12808" width="19.1796875" style="108" bestFit="1" customWidth="1"/>
    <col min="12809" max="12809" width="19.81640625" style="108" bestFit="1" customWidth="1"/>
    <col min="12810" max="12810" width="8.7265625" style="108"/>
    <col min="12811" max="12811" width="17.81640625" style="108" bestFit="1" customWidth="1"/>
    <col min="12812" max="13055" width="8.7265625" style="108"/>
    <col min="13056" max="13056" width="53.7265625" style="108" customWidth="1"/>
    <col min="13057" max="13057" width="7.26953125" style="108" customWidth="1"/>
    <col min="13058" max="13058" width="1.1796875" style="108" customWidth="1"/>
    <col min="13059" max="13059" width="16.453125" style="108" customWidth="1"/>
    <col min="13060" max="13060" width="1.1796875" style="108" customWidth="1"/>
    <col min="13061" max="13061" width="16.453125" style="108" customWidth="1"/>
    <col min="13062" max="13062" width="19.1796875" style="108" bestFit="1" customWidth="1"/>
    <col min="13063" max="13063" width="8.7265625" style="108"/>
    <col min="13064" max="13064" width="19.1796875" style="108" bestFit="1" customWidth="1"/>
    <col min="13065" max="13065" width="19.81640625" style="108" bestFit="1" customWidth="1"/>
    <col min="13066" max="13066" width="8.7265625" style="108"/>
    <col min="13067" max="13067" width="17.81640625" style="108" bestFit="1" customWidth="1"/>
    <col min="13068" max="13311" width="8.7265625" style="108"/>
    <col min="13312" max="13312" width="53.7265625" style="108" customWidth="1"/>
    <col min="13313" max="13313" width="7.26953125" style="108" customWidth="1"/>
    <col min="13314" max="13314" width="1.1796875" style="108" customWidth="1"/>
    <col min="13315" max="13315" width="16.453125" style="108" customWidth="1"/>
    <col min="13316" max="13316" width="1.1796875" style="108" customWidth="1"/>
    <col min="13317" max="13317" width="16.453125" style="108" customWidth="1"/>
    <col min="13318" max="13318" width="19.1796875" style="108" bestFit="1" customWidth="1"/>
    <col min="13319" max="13319" width="8.7265625" style="108"/>
    <col min="13320" max="13320" width="19.1796875" style="108" bestFit="1" customWidth="1"/>
    <col min="13321" max="13321" width="19.81640625" style="108" bestFit="1" customWidth="1"/>
    <col min="13322" max="13322" width="8.7265625" style="108"/>
    <col min="13323" max="13323" width="17.81640625" style="108" bestFit="1" customWidth="1"/>
    <col min="13324" max="13567" width="8.7265625" style="108"/>
    <col min="13568" max="13568" width="53.7265625" style="108" customWidth="1"/>
    <col min="13569" max="13569" width="7.26953125" style="108" customWidth="1"/>
    <col min="13570" max="13570" width="1.1796875" style="108" customWidth="1"/>
    <col min="13571" max="13571" width="16.453125" style="108" customWidth="1"/>
    <col min="13572" max="13572" width="1.1796875" style="108" customWidth="1"/>
    <col min="13573" max="13573" width="16.453125" style="108" customWidth="1"/>
    <col min="13574" max="13574" width="19.1796875" style="108" bestFit="1" customWidth="1"/>
    <col min="13575" max="13575" width="8.7265625" style="108"/>
    <col min="13576" max="13576" width="19.1796875" style="108" bestFit="1" customWidth="1"/>
    <col min="13577" max="13577" width="19.81640625" style="108" bestFit="1" customWidth="1"/>
    <col min="13578" max="13578" width="8.7265625" style="108"/>
    <col min="13579" max="13579" width="17.81640625" style="108" bestFit="1" customWidth="1"/>
    <col min="13580" max="13823" width="8.7265625" style="108"/>
    <col min="13824" max="13824" width="53.7265625" style="108" customWidth="1"/>
    <col min="13825" max="13825" width="7.26953125" style="108" customWidth="1"/>
    <col min="13826" max="13826" width="1.1796875" style="108" customWidth="1"/>
    <col min="13827" max="13827" width="16.453125" style="108" customWidth="1"/>
    <col min="13828" max="13828" width="1.1796875" style="108" customWidth="1"/>
    <col min="13829" max="13829" width="16.453125" style="108" customWidth="1"/>
    <col min="13830" max="13830" width="19.1796875" style="108" bestFit="1" customWidth="1"/>
    <col min="13831" max="13831" width="8.7265625" style="108"/>
    <col min="13832" max="13832" width="19.1796875" style="108" bestFit="1" customWidth="1"/>
    <col min="13833" max="13833" width="19.81640625" style="108" bestFit="1" customWidth="1"/>
    <col min="13834" max="13834" width="8.7265625" style="108"/>
    <col min="13835" max="13835" width="17.81640625" style="108" bestFit="1" customWidth="1"/>
    <col min="13836" max="14079" width="8.7265625" style="108"/>
    <col min="14080" max="14080" width="53.7265625" style="108" customWidth="1"/>
    <col min="14081" max="14081" width="7.26953125" style="108" customWidth="1"/>
    <col min="14082" max="14082" width="1.1796875" style="108" customWidth="1"/>
    <col min="14083" max="14083" width="16.453125" style="108" customWidth="1"/>
    <col min="14084" max="14084" width="1.1796875" style="108" customWidth="1"/>
    <col min="14085" max="14085" width="16.453125" style="108" customWidth="1"/>
    <col min="14086" max="14086" width="19.1796875" style="108" bestFit="1" customWidth="1"/>
    <col min="14087" max="14087" width="8.7265625" style="108"/>
    <col min="14088" max="14088" width="19.1796875" style="108" bestFit="1" customWidth="1"/>
    <col min="14089" max="14089" width="19.81640625" style="108" bestFit="1" customWidth="1"/>
    <col min="14090" max="14090" width="8.7265625" style="108"/>
    <col min="14091" max="14091" width="17.81640625" style="108" bestFit="1" customWidth="1"/>
    <col min="14092" max="14335" width="8.7265625" style="108"/>
    <col min="14336" max="14336" width="53.7265625" style="108" customWidth="1"/>
    <col min="14337" max="14337" width="7.26953125" style="108" customWidth="1"/>
    <col min="14338" max="14338" width="1.1796875" style="108" customWidth="1"/>
    <col min="14339" max="14339" width="16.453125" style="108" customWidth="1"/>
    <col min="14340" max="14340" width="1.1796875" style="108" customWidth="1"/>
    <col min="14341" max="14341" width="16.453125" style="108" customWidth="1"/>
    <col min="14342" max="14342" width="19.1796875" style="108" bestFit="1" customWidth="1"/>
    <col min="14343" max="14343" width="8.7265625" style="108"/>
    <col min="14344" max="14344" width="19.1796875" style="108" bestFit="1" customWidth="1"/>
    <col min="14345" max="14345" width="19.81640625" style="108" bestFit="1" customWidth="1"/>
    <col min="14346" max="14346" width="8.7265625" style="108"/>
    <col min="14347" max="14347" width="17.81640625" style="108" bestFit="1" customWidth="1"/>
    <col min="14348" max="14591" width="8.7265625" style="108"/>
    <col min="14592" max="14592" width="53.7265625" style="108" customWidth="1"/>
    <col min="14593" max="14593" width="7.26953125" style="108" customWidth="1"/>
    <col min="14594" max="14594" width="1.1796875" style="108" customWidth="1"/>
    <col min="14595" max="14595" width="16.453125" style="108" customWidth="1"/>
    <col min="14596" max="14596" width="1.1796875" style="108" customWidth="1"/>
    <col min="14597" max="14597" width="16.453125" style="108" customWidth="1"/>
    <col min="14598" max="14598" width="19.1796875" style="108" bestFit="1" customWidth="1"/>
    <col min="14599" max="14599" width="8.7265625" style="108"/>
    <col min="14600" max="14600" width="19.1796875" style="108" bestFit="1" customWidth="1"/>
    <col min="14601" max="14601" width="19.81640625" style="108" bestFit="1" customWidth="1"/>
    <col min="14602" max="14602" width="8.7265625" style="108"/>
    <col min="14603" max="14603" width="17.81640625" style="108" bestFit="1" customWidth="1"/>
    <col min="14604" max="14847" width="8.7265625" style="108"/>
    <col min="14848" max="14848" width="53.7265625" style="108" customWidth="1"/>
    <col min="14849" max="14849" width="7.26953125" style="108" customWidth="1"/>
    <col min="14850" max="14850" width="1.1796875" style="108" customWidth="1"/>
    <col min="14851" max="14851" width="16.453125" style="108" customWidth="1"/>
    <col min="14852" max="14852" width="1.1796875" style="108" customWidth="1"/>
    <col min="14853" max="14853" width="16.453125" style="108" customWidth="1"/>
    <col min="14854" max="14854" width="19.1796875" style="108" bestFit="1" customWidth="1"/>
    <col min="14855" max="14855" width="8.7265625" style="108"/>
    <col min="14856" max="14856" width="19.1796875" style="108" bestFit="1" customWidth="1"/>
    <col min="14857" max="14857" width="19.81640625" style="108" bestFit="1" customWidth="1"/>
    <col min="14858" max="14858" width="8.7265625" style="108"/>
    <col min="14859" max="14859" width="17.81640625" style="108" bestFit="1" customWidth="1"/>
    <col min="14860" max="15103" width="8.7265625" style="108"/>
    <col min="15104" max="15104" width="53.7265625" style="108" customWidth="1"/>
    <col min="15105" max="15105" width="7.26953125" style="108" customWidth="1"/>
    <col min="15106" max="15106" width="1.1796875" style="108" customWidth="1"/>
    <col min="15107" max="15107" width="16.453125" style="108" customWidth="1"/>
    <col min="15108" max="15108" width="1.1796875" style="108" customWidth="1"/>
    <col min="15109" max="15109" width="16.453125" style="108" customWidth="1"/>
    <col min="15110" max="15110" width="19.1796875" style="108" bestFit="1" customWidth="1"/>
    <col min="15111" max="15111" width="8.7265625" style="108"/>
    <col min="15112" max="15112" width="19.1796875" style="108" bestFit="1" customWidth="1"/>
    <col min="15113" max="15113" width="19.81640625" style="108" bestFit="1" customWidth="1"/>
    <col min="15114" max="15114" width="8.7265625" style="108"/>
    <col min="15115" max="15115" width="17.81640625" style="108" bestFit="1" customWidth="1"/>
    <col min="15116" max="15359" width="8.7265625" style="108"/>
    <col min="15360" max="15360" width="53.7265625" style="108" customWidth="1"/>
    <col min="15361" max="15361" width="7.26953125" style="108" customWidth="1"/>
    <col min="15362" max="15362" width="1.1796875" style="108" customWidth="1"/>
    <col min="15363" max="15363" width="16.453125" style="108" customWidth="1"/>
    <col min="15364" max="15364" width="1.1796875" style="108" customWidth="1"/>
    <col min="15365" max="15365" width="16.453125" style="108" customWidth="1"/>
    <col min="15366" max="15366" width="19.1796875" style="108" bestFit="1" customWidth="1"/>
    <col min="15367" max="15367" width="8.7265625" style="108"/>
    <col min="15368" max="15368" width="19.1796875" style="108" bestFit="1" customWidth="1"/>
    <col min="15369" max="15369" width="19.81640625" style="108" bestFit="1" customWidth="1"/>
    <col min="15370" max="15370" width="8.7265625" style="108"/>
    <col min="15371" max="15371" width="17.81640625" style="108" bestFit="1" customWidth="1"/>
    <col min="15372" max="15615" width="8.7265625" style="108"/>
    <col min="15616" max="15616" width="53.7265625" style="108" customWidth="1"/>
    <col min="15617" max="15617" width="7.26953125" style="108" customWidth="1"/>
    <col min="15618" max="15618" width="1.1796875" style="108" customWidth="1"/>
    <col min="15619" max="15619" width="16.453125" style="108" customWidth="1"/>
    <col min="15620" max="15620" width="1.1796875" style="108" customWidth="1"/>
    <col min="15621" max="15621" width="16.453125" style="108" customWidth="1"/>
    <col min="15622" max="15622" width="19.1796875" style="108" bestFit="1" customWidth="1"/>
    <col min="15623" max="15623" width="8.7265625" style="108"/>
    <col min="15624" max="15624" width="19.1796875" style="108" bestFit="1" customWidth="1"/>
    <col min="15625" max="15625" width="19.81640625" style="108" bestFit="1" customWidth="1"/>
    <col min="15626" max="15626" width="8.7265625" style="108"/>
    <col min="15627" max="15627" width="17.81640625" style="108" bestFit="1" customWidth="1"/>
    <col min="15628" max="15871" width="8.7265625" style="108"/>
    <col min="15872" max="15872" width="53.7265625" style="108" customWidth="1"/>
    <col min="15873" max="15873" width="7.26953125" style="108" customWidth="1"/>
    <col min="15874" max="15874" width="1.1796875" style="108" customWidth="1"/>
    <col min="15875" max="15875" width="16.453125" style="108" customWidth="1"/>
    <col min="15876" max="15876" width="1.1796875" style="108" customWidth="1"/>
    <col min="15877" max="15877" width="16.453125" style="108" customWidth="1"/>
    <col min="15878" max="15878" width="19.1796875" style="108" bestFit="1" customWidth="1"/>
    <col min="15879" max="15879" width="8.7265625" style="108"/>
    <col min="15880" max="15880" width="19.1796875" style="108" bestFit="1" customWidth="1"/>
    <col min="15881" max="15881" width="19.81640625" style="108" bestFit="1" customWidth="1"/>
    <col min="15882" max="15882" width="8.7265625" style="108"/>
    <col min="15883" max="15883" width="17.81640625" style="108" bestFit="1" customWidth="1"/>
    <col min="15884" max="16127" width="8.7265625" style="108"/>
    <col min="16128" max="16128" width="53.7265625" style="108" customWidth="1"/>
    <col min="16129" max="16129" width="7.26953125" style="108" customWidth="1"/>
    <col min="16130" max="16130" width="1.1796875" style="108" customWidth="1"/>
    <col min="16131" max="16131" width="16.453125" style="108" customWidth="1"/>
    <col min="16132" max="16132" width="1.1796875" style="108" customWidth="1"/>
    <col min="16133" max="16133" width="16.453125" style="108" customWidth="1"/>
    <col min="16134" max="16134" width="19.1796875" style="108" bestFit="1" customWidth="1"/>
    <col min="16135" max="16135" width="8.7265625" style="108"/>
    <col min="16136" max="16136" width="19.1796875" style="108" bestFit="1" customWidth="1"/>
    <col min="16137" max="16137" width="19.81640625" style="108" bestFit="1" customWidth="1"/>
    <col min="16138" max="16138" width="8.7265625" style="108"/>
    <col min="16139" max="16139" width="17.81640625" style="108" bestFit="1" customWidth="1"/>
    <col min="16140" max="16384" width="8.7265625" style="108"/>
  </cols>
  <sheetData>
    <row r="1" spans="1:9" ht="19.5" customHeight="1" x14ac:dyDescent="0.35">
      <c r="A1" s="153" t="s">
        <v>0</v>
      </c>
      <c r="B1" s="153"/>
      <c r="C1" s="153"/>
      <c r="D1" s="153"/>
      <c r="E1" s="153"/>
    </row>
    <row r="2" spans="1:9" ht="19.5" customHeight="1" x14ac:dyDescent="0.3">
      <c r="A2" s="109" t="s">
        <v>79</v>
      </c>
    </row>
    <row r="3" spans="1:9" ht="19.5" customHeight="1" x14ac:dyDescent="0.3">
      <c r="A3" s="109"/>
    </row>
    <row r="4" spans="1:9" ht="19.5" customHeight="1" x14ac:dyDescent="0.3">
      <c r="A4" s="109"/>
      <c r="C4" s="112" t="s">
        <v>119</v>
      </c>
      <c r="D4" s="112"/>
      <c r="E4" s="112" t="s">
        <v>35</v>
      </c>
    </row>
    <row r="5" spans="1:9" ht="19.5" customHeight="1" x14ac:dyDescent="0.3">
      <c r="A5" s="109" t="s">
        <v>1</v>
      </c>
      <c r="B5" s="113" t="s">
        <v>2</v>
      </c>
      <c r="C5" s="114">
        <v>2020</v>
      </c>
      <c r="D5" s="113"/>
      <c r="E5" s="114">
        <v>2019</v>
      </c>
    </row>
    <row r="6" spans="1:9" ht="19.5" customHeight="1" x14ac:dyDescent="0.3">
      <c r="A6" s="109"/>
      <c r="B6" s="113"/>
      <c r="C6" s="115" t="s">
        <v>36</v>
      </c>
      <c r="D6" s="113"/>
      <c r="E6" s="114"/>
    </row>
    <row r="7" spans="1:9" ht="19.5" customHeight="1" x14ac:dyDescent="0.3">
      <c r="A7" s="109"/>
      <c r="B7" s="113"/>
      <c r="C7" s="154" t="s">
        <v>37</v>
      </c>
      <c r="D7" s="154"/>
      <c r="E7" s="154"/>
    </row>
    <row r="8" spans="1:9" ht="19.5" customHeight="1" x14ac:dyDescent="0.3">
      <c r="A8" s="116" t="s">
        <v>3</v>
      </c>
      <c r="B8" s="113"/>
      <c r="C8" s="117"/>
      <c r="D8" s="117"/>
      <c r="E8" s="117"/>
    </row>
    <row r="9" spans="1:9" ht="19.5" customHeight="1" x14ac:dyDescent="0.3">
      <c r="A9" s="118" t="s">
        <v>4</v>
      </c>
      <c r="B9" s="113"/>
      <c r="C9" s="117">
        <v>312562</v>
      </c>
      <c r="D9" s="117"/>
      <c r="E9" s="117">
        <v>140355</v>
      </c>
    </row>
    <row r="10" spans="1:9" ht="19.5" customHeight="1" x14ac:dyDescent="0.3">
      <c r="A10" s="118" t="s">
        <v>5</v>
      </c>
      <c r="B10" s="113">
        <v>6</v>
      </c>
      <c r="C10" s="117">
        <v>137738</v>
      </c>
      <c r="D10" s="117"/>
      <c r="E10" s="117">
        <v>153577</v>
      </c>
    </row>
    <row r="11" spans="1:9" ht="19.5" customHeight="1" x14ac:dyDescent="0.3">
      <c r="A11" s="119" t="s">
        <v>95</v>
      </c>
      <c r="B11" s="113">
        <v>7</v>
      </c>
      <c r="C11" s="117">
        <v>913871</v>
      </c>
      <c r="D11" s="117"/>
      <c r="E11" s="117">
        <v>882735</v>
      </c>
    </row>
    <row r="12" spans="1:9" ht="19.5" customHeight="1" x14ac:dyDescent="0.3">
      <c r="A12" s="119" t="s">
        <v>67</v>
      </c>
      <c r="B12" s="113">
        <v>5</v>
      </c>
      <c r="C12" s="117">
        <v>461352</v>
      </c>
      <c r="D12" s="117"/>
      <c r="E12" s="117">
        <v>484313</v>
      </c>
    </row>
    <row r="13" spans="1:9" ht="19.5" customHeight="1" x14ac:dyDescent="0.3">
      <c r="A13" s="119" t="s">
        <v>75</v>
      </c>
      <c r="B13" s="113"/>
      <c r="C13" s="117">
        <v>97875</v>
      </c>
      <c r="D13" s="117"/>
      <c r="E13" s="117">
        <v>159534</v>
      </c>
    </row>
    <row r="14" spans="1:9" ht="19.5" customHeight="1" x14ac:dyDescent="0.3">
      <c r="A14" s="119" t="s">
        <v>73</v>
      </c>
      <c r="B14" s="113"/>
      <c r="C14" s="117">
        <v>5128</v>
      </c>
      <c r="D14" s="117"/>
      <c r="E14" s="117">
        <v>25160</v>
      </c>
      <c r="F14" s="120"/>
      <c r="G14" s="120"/>
      <c r="H14" s="120"/>
      <c r="I14" s="121"/>
    </row>
    <row r="15" spans="1:9" ht="19.5" customHeight="1" x14ac:dyDescent="0.3">
      <c r="A15" s="118" t="s">
        <v>6</v>
      </c>
      <c r="B15" s="113"/>
      <c r="C15" s="117">
        <v>2592</v>
      </c>
      <c r="D15" s="117"/>
      <c r="E15" s="117">
        <v>12544</v>
      </c>
      <c r="F15" s="120"/>
      <c r="G15" s="120"/>
      <c r="H15" s="120"/>
      <c r="I15" s="121"/>
    </row>
    <row r="16" spans="1:9" ht="19.5" customHeight="1" x14ac:dyDescent="0.3">
      <c r="A16" s="122" t="s">
        <v>7</v>
      </c>
      <c r="B16" s="113"/>
      <c r="C16" s="123">
        <f>SUM(C9:C15)</f>
        <v>1931118</v>
      </c>
      <c r="D16" s="124"/>
      <c r="E16" s="123">
        <f>SUM(E9:E15)</f>
        <v>1858218</v>
      </c>
      <c r="F16" s="120"/>
      <c r="G16" s="120"/>
      <c r="H16" s="120"/>
      <c r="I16" s="121"/>
    </row>
    <row r="17" spans="1:9" ht="19.5" customHeight="1" x14ac:dyDescent="0.3">
      <c r="B17" s="113"/>
      <c r="C17" s="117"/>
      <c r="D17" s="117"/>
      <c r="E17" s="117"/>
      <c r="F17" s="120"/>
      <c r="G17" s="120"/>
      <c r="H17" s="120"/>
      <c r="I17" s="121"/>
    </row>
    <row r="18" spans="1:9" ht="19.5" customHeight="1" x14ac:dyDescent="0.3">
      <c r="A18" s="116" t="s">
        <v>8</v>
      </c>
      <c r="B18" s="113"/>
      <c r="C18" s="117"/>
      <c r="D18" s="117"/>
      <c r="E18" s="117"/>
      <c r="F18" s="120"/>
      <c r="G18" s="120"/>
      <c r="H18" s="120"/>
      <c r="I18" s="121"/>
    </row>
    <row r="19" spans="1:9" ht="19.5" customHeight="1" x14ac:dyDescent="0.3">
      <c r="A19" s="118" t="s">
        <v>9</v>
      </c>
      <c r="B19" s="113">
        <v>7</v>
      </c>
      <c r="C19" s="117">
        <v>1279176</v>
      </c>
      <c r="D19" s="117"/>
      <c r="E19" s="117">
        <f>1076025+1</f>
        <v>1076026</v>
      </c>
      <c r="F19" s="120"/>
      <c r="G19" s="120"/>
      <c r="H19" s="120"/>
      <c r="I19" s="121"/>
    </row>
    <row r="20" spans="1:9" ht="19.5" customHeight="1" x14ac:dyDescent="0.3">
      <c r="A20" s="118" t="s">
        <v>83</v>
      </c>
      <c r="B20" s="113" t="s">
        <v>114</v>
      </c>
      <c r="C20" s="117">
        <v>8492144</v>
      </c>
      <c r="D20" s="117"/>
      <c r="E20" s="117">
        <v>9710771</v>
      </c>
      <c r="F20" s="120"/>
      <c r="G20" s="120"/>
      <c r="H20" s="120"/>
      <c r="I20" s="121"/>
    </row>
    <row r="21" spans="1:9" ht="19.5" customHeight="1" x14ac:dyDescent="0.3">
      <c r="A21" s="119" t="s">
        <v>72</v>
      </c>
      <c r="B21" s="113"/>
      <c r="C21" s="117">
        <v>50279</v>
      </c>
      <c r="D21" s="117"/>
      <c r="E21" s="117">
        <v>50279</v>
      </c>
      <c r="F21" s="120"/>
      <c r="G21" s="120"/>
      <c r="H21" s="120"/>
      <c r="I21" s="121"/>
    </row>
    <row r="22" spans="1:9" ht="19.5" customHeight="1" x14ac:dyDescent="0.3">
      <c r="A22" s="118" t="s">
        <v>10</v>
      </c>
      <c r="B22" s="113"/>
      <c r="C22" s="117">
        <v>1410</v>
      </c>
      <c r="D22" s="117"/>
      <c r="E22" s="117">
        <v>1816</v>
      </c>
      <c r="F22" s="120"/>
      <c r="G22" s="120"/>
      <c r="H22" s="120"/>
      <c r="I22" s="121"/>
    </row>
    <row r="23" spans="1:9" ht="19.5" customHeight="1" x14ac:dyDescent="0.3">
      <c r="A23" s="119" t="s">
        <v>38</v>
      </c>
      <c r="B23" s="113">
        <v>11</v>
      </c>
      <c r="C23" s="117">
        <v>484130</v>
      </c>
      <c r="D23" s="117"/>
      <c r="E23" s="117">
        <v>454859</v>
      </c>
      <c r="F23" s="120"/>
      <c r="G23" s="120"/>
      <c r="H23" s="120"/>
      <c r="I23" s="121"/>
    </row>
    <row r="24" spans="1:9" ht="19.5" customHeight="1" x14ac:dyDescent="0.3">
      <c r="A24" s="118" t="s">
        <v>11</v>
      </c>
      <c r="B24" s="113"/>
      <c r="C24" s="117">
        <v>392838</v>
      </c>
      <c r="D24" s="117"/>
      <c r="E24" s="117">
        <v>242880</v>
      </c>
      <c r="F24" s="120"/>
      <c r="G24" s="120"/>
      <c r="H24" s="120"/>
      <c r="I24" s="121"/>
    </row>
    <row r="25" spans="1:9" ht="19.5" customHeight="1" x14ac:dyDescent="0.3">
      <c r="A25" s="122" t="s">
        <v>12</v>
      </c>
      <c r="B25" s="113"/>
      <c r="C25" s="123">
        <f>SUM(C19:C24)</f>
        <v>10699977</v>
      </c>
      <c r="D25" s="124"/>
      <c r="E25" s="123">
        <f>SUM(E19:E24)</f>
        <v>11536631</v>
      </c>
      <c r="F25" s="120"/>
      <c r="G25" s="120"/>
      <c r="H25" s="120"/>
      <c r="I25" s="121"/>
    </row>
    <row r="26" spans="1:9" ht="19.5" customHeight="1" x14ac:dyDescent="0.3">
      <c r="B26" s="113"/>
      <c r="C26" s="117"/>
      <c r="D26" s="117"/>
      <c r="E26" s="117"/>
      <c r="F26" s="120"/>
      <c r="G26" s="120"/>
      <c r="H26" s="120"/>
      <c r="I26" s="121"/>
    </row>
    <row r="27" spans="1:9" ht="19.5" customHeight="1" thickBot="1" x14ac:dyDescent="0.35">
      <c r="A27" s="122" t="s">
        <v>13</v>
      </c>
      <c r="B27" s="113"/>
      <c r="C27" s="125">
        <f>C16+C25</f>
        <v>12631095</v>
      </c>
      <c r="D27" s="124"/>
      <c r="E27" s="125">
        <f>E16+E25</f>
        <v>13394849</v>
      </c>
      <c r="F27" s="120"/>
      <c r="G27" s="120"/>
      <c r="H27" s="120"/>
      <c r="I27" s="121"/>
    </row>
    <row r="28" spans="1:9" ht="19.5" customHeight="1" thickTop="1" x14ac:dyDescent="0.3">
      <c r="A28" s="119"/>
      <c r="B28" s="113"/>
      <c r="C28" s="117"/>
      <c r="D28" s="117"/>
      <c r="E28" s="117"/>
      <c r="F28" s="120"/>
      <c r="G28" s="120"/>
      <c r="H28" s="120"/>
      <c r="I28" s="121"/>
    </row>
    <row r="29" spans="1:9" ht="19.5" customHeight="1" x14ac:dyDescent="0.3">
      <c r="F29" s="120"/>
      <c r="G29" s="120"/>
      <c r="H29" s="120"/>
    </row>
    <row r="30" spans="1:9" ht="19.5" customHeight="1" x14ac:dyDescent="0.35">
      <c r="A30" s="153" t="s">
        <v>0</v>
      </c>
      <c r="B30" s="153"/>
      <c r="C30" s="153"/>
      <c r="D30" s="153"/>
      <c r="E30" s="153"/>
      <c r="F30" s="120"/>
      <c r="G30" s="120"/>
      <c r="H30" s="120"/>
    </row>
    <row r="31" spans="1:9" ht="19.5" customHeight="1" x14ac:dyDescent="0.3">
      <c r="A31" s="109" t="s">
        <v>79</v>
      </c>
      <c r="F31" s="120"/>
      <c r="G31" s="120"/>
      <c r="H31" s="120"/>
    </row>
    <row r="32" spans="1:9" ht="14.5" customHeight="1" x14ac:dyDescent="0.3">
      <c r="A32" s="109"/>
      <c r="F32" s="120"/>
      <c r="G32" s="120"/>
      <c r="H32" s="120"/>
    </row>
    <row r="33" spans="1:9" ht="19.5" customHeight="1" x14ac:dyDescent="0.3">
      <c r="A33" s="109"/>
      <c r="C33" s="112" t="s">
        <v>119</v>
      </c>
      <c r="D33" s="112"/>
      <c r="E33" s="112" t="s">
        <v>35</v>
      </c>
      <c r="F33" s="120"/>
      <c r="G33" s="120"/>
      <c r="H33" s="120"/>
    </row>
    <row r="34" spans="1:9" ht="19.5" customHeight="1" x14ac:dyDescent="0.3">
      <c r="A34" s="109" t="s">
        <v>14</v>
      </c>
      <c r="B34" s="113" t="s">
        <v>2</v>
      </c>
      <c r="C34" s="114">
        <v>2020</v>
      </c>
      <c r="D34" s="113"/>
      <c r="E34" s="114">
        <v>2019</v>
      </c>
      <c r="F34" s="120"/>
      <c r="G34" s="120"/>
      <c r="H34" s="120"/>
    </row>
    <row r="35" spans="1:9" ht="19.5" customHeight="1" x14ac:dyDescent="0.3">
      <c r="A35" s="109"/>
      <c r="B35" s="113"/>
      <c r="C35" s="115" t="s">
        <v>36</v>
      </c>
      <c r="D35" s="113"/>
      <c r="E35" s="114"/>
      <c r="F35" s="120"/>
      <c r="G35" s="120"/>
      <c r="H35" s="120"/>
    </row>
    <row r="36" spans="1:9" ht="17.149999999999999" customHeight="1" x14ac:dyDescent="0.3">
      <c r="A36" s="109"/>
      <c r="B36" s="113"/>
      <c r="C36" s="154" t="s">
        <v>37</v>
      </c>
      <c r="D36" s="154"/>
      <c r="E36" s="154"/>
      <c r="F36" s="120"/>
      <c r="G36" s="120"/>
      <c r="H36" s="120"/>
    </row>
    <row r="37" spans="1:9" ht="19.5" customHeight="1" x14ac:dyDescent="0.3">
      <c r="A37" s="116" t="s">
        <v>15</v>
      </c>
      <c r="B37" s="113"/>
      <c r="C37" s="117"/>
      <c r="D37" s="117"/>
      <c r="E37" s="117"/>
      <c r="F37" s="120"/>
      <c r="G37" s="120"/>
      <c r="H37" s="120"/>
    </row>
    <row r="38" spans="1:9" ht="19.5" customHeight="1" x14ac:dyDescent="0.3">
      <c r="A38" s="119" t="s">
        <v>16</v>
      </c>
      <c r="B38" s="113">
        <v>9.1</v>
      </c>
      <c r="C38" s="117">
        <v>99596</v>
      </c>
      <c r="D38" s="117"/>
      <c r="E38" s="117">
        <v>718868</v>
      </c>
      <c r="F38" s="120"/>
      <c r="G38" s="120"/>
      <c r="H38" s="120"/>
      <c r="I38" s="121"/>
    </row>
    <row r="39" spans="1:9" ht="19.5" customHeight="1" x14ac:dyDescent="0.3">
      <c r="A39" s="118" t="s">
        <v>17</v>
      </c>
      <c r="B39" s="113">
        <v>5</v>
      </c>
      <c r="C39" s="117">
        <v>40710</v>
      </c>
      <c r="D39" s="117"/>
      <c r="E39" s="117">
        <v>123496</v>
      </c>
      <c r="F39" s="120"/>
      <c r="G39" s="120"/>
      <c r="H39" s="120"/>
      <c r="I39" s="121"/>
    </row>
    <row r="40" spans="1:9" ht="19.5" customHeight="1" x14ac:dyDescent="0.3">
      <c r="A40" s="119" t="s">
        <v>68</v>
      </c>
      <c r="B40" s="113"/>
      <c r="C40" s="117">
        <v>195628</v>
      </c>
      <c r="D40" s="117"/>
      <c r="E40" s="117">
        <v>232992</v>
      </c>
      <c r="F40" s="120"/>
      <c r="G40" s="120"/>
      <c r="H40" s="120"/>
      <c r="I40" s="121"/>
    </row>
    <row r="41" spans="1:9" ht="19.5" customHeight="1" x14ac:dyDescent="0.3">
      <c r="A41" s="118" t="s">
        <v>115</v>
      </c>
      <c r="B41" s="113"/>
      <c r="C41" s="117">
        <v>10600</v>
      </c>
      <c r="D41" s="117"/>
      <c r="E41" s="126">
        <v>0</v>
      </c>
      <c r="F41" s="120"/>
      <c r="G41" s="120"/>
      <c r="H41" s="120"/>
      <c r="I41" s="121"/>
    </row>
    <row r="42" spans="1:9" ht="19.5" customHeight="1" x14ac:dyDescent="0.3">
      <c r="A42" s="118" t="s">
        <v>18</v>
      </c>
      <c r="B42" s="113">
        <v>9.1999999999999993</v>
      </c>
      <c r="C42" s="117">
        <v>1999804</v>
      </c>
      <c r="D42" s="117"/>
      <c r="E42" s="117">
        <v>1999550</v>
      </c>
      <c r="F42" s="120"/>
      <c r="G42" s="120"/>
      <c r="H42" s="120"/>
      <c r="I42" s="121"/>
    </row>
    <row r="43" spans="1:9" ht="19.5" customHeight="1" x14ac:dyDescent="0.3">
      <c r="A43" s="119" t="s">
        <v>39</v>
      </c>
      <c r="B43" s="113">
        <v>9.3000000000000007</v>
      </c>
      <c r="C43" s="117">
        <v>757515</v>
      </c>
      <c r="D43" s="117"/>
      <c r="E43" s="117">
        <v>661644</v>
      </c>
      <c r="F43" s="120"/>
      <c r="G43" s="120"/>
      <c r="H43" s="120"/>
      <c r="I43" s="121"/>
    </row>
    <row r="44" spans="1:9" ht="19.5" customHeight="1" x14ac:dyDescent="0.3">
      <c r="A44" s="122" t="s">
        <v>19</v>
      </c>
      <c r="B44" s="113"/>
      <c r="C44" s="123">
        <f>SUM(C38:C43)</f>
        <v>3103853</v>
      </c>
      <c r="D44" s="124"/>
      <c r="E44" s="123">
        <f>SUM(E38:E43)</f>
        <v>3736550</v>
      </c>
      <c r="F44" s="120"/>
      <c r="G44" s="120"/>
      <c r="H44" s="120"/>
      <c r="I44" s="121"/>
    </row>
    <row r="45" spans="1:9" ht="4.5" customHeight="1" x14ac:dyDescent="0.3">
      <c r="B45" s="113"/>
      <c r="C45" s="117"/>
      <c r="D45" s="117"/>
      <c r="E45" s="117"/>
      <c r="F45" s="120"/>
      <c r="G45" s="120"/>
      <c r="H45" s="120"/>
      <c r="I45" s="121"/>
    </row>
    <row r="46" spans="1:9" ht="19.5" customHeight="1" x14ac:dyDescent="0.3">
      <c r="A46" s="116" t="s">
        <v>20</v>
      </c>
      <c r="B46" s="113"/>
      <c r="C46" s="117"/>
      <c r="D46" s="117"/>
      <c r="E46" s="117"/>
      <c r="F46" s="120"/>
      <c r="G46" s="120"/>
      <c r="H46" s="120"/>
      <c r="I46" s="121"/>
    </row>
    <row r="47" spans="1:9" ht="19.5" customHeight="1" x14ac:dyDescent="0.3">
      <c r="A47" s="119" t="s">
        <v>116</v>
      </c>
      <c r="B47" s="113"/>
      <c r="C47" s="117">
        <v>11446</v>
      </c>
      <c r="D47" s="117"/>
      <c r="E47" s="127">
        <v>0</v>
      </c>
      <c r="F47" s="120"/>
      <c r="G47" s="120"/>
      <c r="H47" s="120"/>
      <c r="I47" s="121"/>
    </row>
    <row r="48" spans="1:9" ht="19.5" customHeight="1" x14ac:dyDescent="0.3">
      <c r="A48" s="118" t="s">
        <v>21</v>
      </c>
      <c r="B48" s="113">
        <v>9.1999999999999993</v>
      </c>
      <c r="C48" s="117">
        <v>4347698</v>
      </c>
      <c r="D48" s="117"/>
      <c r="E48" s="117">
        <v>5346565</v>
      </c>
      <c r="F48" s="120"/>
      <c r="G48" s="120"/>
      <c r="H48" s="120"/>
      <c r="I48" s="121"/>
    </row>
    <row r="49" spans="1:9" ht="19.5" customHeight="1" x14ac:dyDescent="0.3">
      <c r="A49" s="119" t="s">
        <v>40</v>
      </c>
      <c r="B49" s="113">
        <v>9.3000000000000007</v>
      </c>
      <c r="C49" s="117">
        <v>1744157</v>
      </c>
      <c r="D49" s="117"/>
      <c r="E49" s="117">
        <v>817506</v>
      </c>
      <c r="F49" s="120"/>
      <c r="G49" s="120"/>
      <c r="H49" s="120"/>
      <c r="I49" s="121"/>
    </row>
    <row r="50" spans="1:9" ht="19.5" customHeight="1" x14ac:dyDescent="0.3">
      <c r="A50" s="118" t="s">
        <v>22</v>
      </c>
      <c r="B50" s="113"/>
      <c r="D50" s="117"/>
      <c r="F50" s="120"/>
      <c r="G50" s="120"/>
      <c r="H50" s="120"/>
      <c r="I50" s="121"/>
    </row>
    <row r="51" spans="1:9" ht="19.5" customHeight="1" x14ac:dyDescent="0.3">
      <c r="A51" s="118" t="s">
        <v>23</v>
      </c>
      <c r="B51" s="113"/>
      <c r="C51" s="111">
        <v>180944</v>
      </c>
      <c r="D51" s="117"/>
      <c r="E51" s="111">
        <v>181340</v>
      </c>
      <c r="F51" s="120"/>
      <c r="G51" s="120"/>
      <c r="H51" s="120"/>
      <c r="I51" s="121"/>
    </row>
    <row r="52" spans="1:9" ht="19.5" customHeight="1" x14ac:dyDescent="0.3">
      <c r="A52" s="118" t="s">
        <v>24</v>
      </c>
      <c r="C52" s="111">
        <v>193303</v>
      </c>
      <c r="D52" s="117"/>
      <c r="E52" s="117">
        <v>211547</v>
      </c>
      <c r="F52" s="120"/>
      <c r="G52" s="120"/>
      <c r="H52" s="120"/>
      <c r="I52" s="121"/>
    </row>
    <row r="53" spans="1:9" ht="19.5" customHeight="1" x14ac:dyDescent="0.3">
      <c r="A53" s="119" t="s">
        <v>105</v>
      </c>
      <c r="B53" s="113"/>
      <c r="C53" s="117">
        <v>68301</v>
      </c>
      <c r="D53" s="117"/>
      <c r="E53" s="117">
        <v>64384</v>
      </c>
      <c r="F53" s="120"/>
      <c r="G53" s="120"/>
      <c r="H53" s="120"/>
      <c r="I53" s="121"/>
    </row>
    <row r="54" spans="1:9" ht="19.5" customHeight="1" x14ac:dyDescent="0.3">
      <c r="A54" s="122" t="s">
        <v>25</v>
      </c>
      <c r="B54" s="113"/>
      <c r="C54" s="123">
        <f>SUM(C47:C53)</f>
        <v>6545849</v>
      </c>
      <c r="D54" s="124"/>
      <c r="E54" s="123">
        <f>SUM(E47:E53)</f>
        <v>6621342</v>
      </c>
      <c r="F54" s="120"/>
      <c r="G54" s="120"/>
      <c r="H54" s="120"/>
      <c r="I54" s="121"/>
    </row>
    <row r="55" spans="1:9" ht="7" customHeight="1" x14ac:dyDescent="0.3">
      <c r="B55" s="113"/>
      <c r="C55" s="117"/>
      <c r="D55" s="117"/>
      <c r="E55" s="117"/>
      <c r="F55" s="120"/>
      <c r="G55" s="120"/>
      <c r="H55" s="120"/>
      <c r="I55" s="121"/>
    </row>
    <row r="56" spans="1:9" ht="19.5" customHeight="1" x14ac:dyDescent="0.3">
      <c r="A56" s="122" t="s">
        <v>26</v>
      </c>
      <c r="B56" s="113"/>
      <c r="C56" s="128">
        <f>+C44+C54</f>
        <v>9649702</v>
      </c>
      <c r="D56" s="124"/>
      <c r="E56" s="128">
        <f>+E44+E54</f>
        <v>10357892</v>
      </c>
      <c r="F56" s="120"/>
      <c r="G56" s="120"/>
      <c r="H56" s="120"/>
      <c r="I56" s="121"/>
    </row>
    <row r="57" spans="1:9" ht="7.5" customHeight="1" x14ac:dyDescent="0.3">
      <c r="B57" s="113"/>
      <c r="C57" s="117"/>
      <c r="D57" s="117"/>
      <c r="E57" s="117"/>
      <c r="F57" s="120"/>
      <c r="G57" s="120"/>
      <c r="H57" s="120"/>
      <c r="I57" s="121"/>
    </row>
    <row r="58" spans="1:9" ht="19.5" customHeight="1" x14ac:dyDescent="0.3">
      <c r="A58" s="129" t="s">
        <v>27</v>
      </c>
      <c r="B58" s="113"/>
      <c r="C58" s="117"/>
      <c r="D58" s="117"/>
      <c r="E58" s="117"/>
      <c r="F58" s="120"/>
      <c r="G58" s="120"/>
      <c r="H58" s="120"/>
      <c r="I58" s="121"/>
    </row>
    <row r="59" spans="1:9" ht="19.5" customHeight="1" x14ac:dyDescent="0.3">
      <c r="A59" s="118" t="s">
        <v>133</v>
      </c>
      <c r="B59" s="113"/>
      <c r="C59" s="117"/>
      <c r="D59" s="117"/>
      <c r="E59" s="117"/>
      <c r="F59" s="120"/>
      <c r="G59" s="120"/>
      <c r="H59" s="120"/>
      <c r="I59" s="121"/>
    </row>
    <row r="60" spans="1:9" ht="19.5" customHeight="1" x14ac:dyDescent="0.3">
      <c r="A60" s="118" t="s">
        <v>28</v>
      </c>
      <c r="B60" s="113"/>
      <c r="C60" s="117"/>
      <c r="D60" s="117"/>
      <c r="E60" s="117"/>
      <c r="F60" s="120"/>
      <c r="G60" s="120"/>
      <c r="H60" s="120"/>
      <c r="I60" s="121"/>
    </row>
    <row r="61" spans="1:9" ht="19.5" customHeight="1" thickBot="1" x14ac:dyDescent="0.35">
      <c r="A61" s="130" t="s">
        <v>117</v>
      </c>
      <c r="B61" s="113"/>
      <c r="C61" s="131">
        <v>646800</v>
      </c>
      <c r="D61" s="117"/>
      <c r="E61" s="131">
        <v>646800</v>
      </c>
      <c r="F61" s="120"/>
      <c r="G61" s="120"/>
      <c r="H61" s="120"/>
      <c r="I61" s="121"/>
    </row>
    <row r="62" spans="1:9" ht="19.5" customHeight="1" thickTop="1" x14ac:dyDescent="0.3">
      <c r="A62" s="119" t="s">
        <v>29</v>
      </c>
      <c r="B62" s="113"/>
      <c r="C62" s="117"/>
      <c r="D62" s="117"/>
      <c r="E62" s="117"/>
      <c r="F62" s="120"/>
      <c r="G62" s="120"/>
      <c r="H62" s="120"/>
      <c r="I62" s="121"/>
    </row>
    <row r="63" spans="1:9" ht="19.5" customHeight="1" x14ac:dyDescent="0.3">
      <c r="A63" s="130" t="s">
        <v>118</v>
      </c>
      <c r="B63" s="113"/>
      <c r="C63" s="117">
        <v>596510</v>
      </c>
      <c r="D63" s="117"/>
      <c r="E63" s="117">
        <v>596510</v>
      </c>
      <c r="F63" s="120"/>
      <c r="G63" s="120"/>
      <c r="H63" s="120"/>
      <c r="I63" s="121"/>
    </row>
    <row r="64" spans="1:9" ht="19.5" customHeight="1" x14ac:dyDescent="0.3">
      <c r="A64" s="119" t="s">
        <v>134</v>
      </c>
      <c r="B64" s="113"/>
      <c r="C64" s="117">
        <v>645169</v>
      </c>
      <c r="D64" s="117"/>
      <c r="E64" s="117">
        <v>645169</v>
      </c>
      <c r="F64" s="120"/>
      <c r="G64" s="132"/>
      <c r="H64" s="132"/>
      <c r="I64" s="121"/>
    </row>
    <row r="65" spans="1:11" ht="19.5" customHeight="1" x14ac:dyDescent="0.3">
      <c r="A65" s="119" t="s">
        <v>30</v>
      </c>
      <c r="B65" s="113"/>
      <c r="C65" s="117"/>
      <c r="D65" s="117"/>
      <c r="E65" s="117"/>
      <c r="F65" s="120"/>
      <c r="G65" s="132"/>
      <c r="H65" s="132"/>
      <c r="I65" s="121"/>
    </row>
    <row r="66" spans="1:11" ht="19.5" customHeight="1" x14ac:dyDescent="0.3">
      <c r="A66" s="119" t="s">
        <v>31</v>
      </c>
      <c r="B66" s="113"/>
      <c r="C66" s="117"/>
      <c r="D66" s="117"/>
      <c r="E66" s="117"/>
      <c r="F66" s="120"/>
      <c r="G66" s="132"/>
      <c r="H66" s="132"/>
      <c r="I66" s="121"/>
    </row>
    <row r="67" spans="1:11" ht="19.5" customHeight="1" x14ac:dyDescent="0.3">
      <c r="A67" s="118" t="s">
        <v>85</v>
      </c>
      <c r="B67" s="113"/>
      <c r="C67" s="117">
        <v>64680</v>
      </c>
      <c r="D67" s="117"/>
      <c r="E67" s="117">
        <v>64680</v>
      </c>
      <c r="F67" s="120"/>
      <c r="G67" s="120"/>
      <c r="H67" s="120"/>
      <c r="I67" s="121"/>
    </row>
    <row r="68" spans="1:11" ht="19.5" customHeight="1" x14ac:dyDescent="0.3">
      <c r="A68" s="119" t="s">
        <v>32</v>
      </c>
      <c r="B68" s="113">
        <v>3</v>
      </c>
      <c r="C68" s="117">
        <v>1675034</v>
      </c>
      <c r="D68" s="117"/>
      <c r="E68" s="117">
        <v>1730598</v>
      </c>
      <c r="F68" s="120"/>
      <c r="G68" s="120"/>
      <c r="H68" s="120"/>
      <c r="I68" s="121"/>
      <c r="K68" s="120"/>
    </row>
    <row r="69" spans="1:11" s="134" customFormat="1" ht="19.5" customHeight="1" x14ac:dyDescent="0.3">
      <c r="A69" s="122" t="s">
        <v>33</v>
      </c>
      <c r="B69" s="133"/>
      <c r="C69" s="123">
        <f>SUM(C63:C68)</f>
        <v>2981393</v>
      </c>
      <c r="D69" s="124"/>
      <c r="E69" s="123">
        <f>SUM(E63:E68)</f>
        <v>3036957</v>
      </c>
      <c r="F69" s="120"/>
      <c r="G69" s="120"/>
      <c r="H69" s="120"/>
      <c r="I69" s="121"/>
    </row>
    <row r="70" spans="1:11" ht="5.5" customHeight="1" x14ac:dyDescent="0.3">
      <c r="B70" s="113"/>
      <c r="C70" s="117"/>
      <c r="D70" s="117"/>
      <c r="E70" s="117"/>
      <c r="F70" s="120"/>
      <c r="G70" s="120"/>
      <c r="H70" s="120"/>
      <c r="I70" s="121"/>
    </row>
    <row r="71" spans="1:11" ht="19.5" customHeight="1" thickBot="1" x14ac:dyDescent="0.35">
      <c r="A71" s="122" t="s">
        <v>34</v>
      </c>
      <c r="B71" s="113"/>
      <c r="C71" s="125">
        <f>+C56+C69</f>
        <v>12631095</v>
      </c>
      <c r="D71" s="124"/>
      <c r="E71" s="125">
        <f>+E56+E69</f>
        <v>13394849</v>
      </c>
      <c r="F71" s="120"/>
      <c r="G71" s="120"/>
      <c r="H71" s="120"/>
      <c r="I71" s="121"/>
    </row>
    <row r="72" spans="1:11" ht="19.5" customHeight="1" thickTop="1" x14ac:dyDescent="0.3">
      <c r="C72" s="120">
        <f>+C71-C27</f>
        <v>0</v>
      </c>
      <c r="I72" s="121"/>
    </row>
    <row r="73" spans="1:11" ht="19.5" customHeight="1" x14ac:dyDescent="0.3">
      <c r="C73" s="120"/>
      <c r="D73" s="120"/>
      <c r="E73" s="120"/>
      <c r="I73" s="121"/>
    </row>
  </sheetData>
  <mergeCells count="4">
    <mergeCell ref="A1:E1"/>
    <mergeCell ref="C7:E7"/>
    <mergeCell ref="A30:E30"/>
    <mergeCell ref="C36:E36"/>
  </mergeCells>
  <pageMargins left="0.8" right="0.8" top="0.48" bottom="0.5" header="0.5" footer="0.5"/>
  <pageSetup paperSize="9" scale="9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L68"/>
  <sheetViews>
    <sheetView view="pageBreakPreview" topLeftCell="A50" zoomScale="90" zoomScaleNormal="110" zoomScaleSheetLayoutView="90" workbookViewId="0">
      <selection activeCell="A58" sqref="A58:XFD58"/>
    </sheetView>
  </sheetViews>
  <sheetFormatPr defaultColWidth="9.1796875" defaultRowHeight="20.25" customHeight="1" x14ac:dyDescent="0.3"/>
  <cols>
    <col min="1" max="1" width="52.81640625" style="9" customWidth="1"/>
    <col min="2" max="2" width="6.7265625" style="5" customWidth="1"/>
    <col min="3" max="3" width="1.81640625" style="6" customWidth="1"/>
    <col min="4" max="4" width="12.7265625" style="7" bestFit="1" customWidth="1"/>
    <col min="5" max="5" width="1.81640625" style="7" customWidth="1"/>
    <col min="6" max="6" width="11.453125" style="7" customWidth="1"/>
    <col min="7" max="7" width="9.1796875" style="6"/>
    <col min="8" max="8" width="11.453125" style="6" customWidth="1"/>
    <col min="9" max="16384" width="9.1796875" style="6"/>
  </cols>
  <sheetData>
    <row r="1" spans="1:6" ht="20.25" customHeight="1" x14ac:dyDescent="0.35">
      <c r="A1" s="4" t="s">
        <v>0</v>
      </c>
    </row>
    <row r="2" spans="1:6" ht="20.25" customHeight="1" x14ac:dyDescent="0.3">
      <c r="A2" s="8" t="s">
        <v>80</v>
      </c>
    </row>
    <row r="3" spans="1:6" ht="14.25" customHeight="1" x14ac:dyDescent="0.3">
      <c r="A3" s="8"/>
    </row>
    <row r="4" spans="1:6" ht="20.25" customHeight="1" x14ac:dyDescent="0.3">
      <c r="A4" s="8"/>
      <c r="D4" s="156" t="s">
        <v>82</v>
      </c>
      <c r="E4" s="157"/>
      <c r="F4" s="157"/>
    </row>
    <row r="5" spans="1:6" ht="20.25" customHeight="1" x14ac:dyDescent="0.3">
      <c r="A5" s="8"/>
      <c r="D5" s="158" t="s">
        <v>92</v>
      </c>
      <c r="E5" s="159"/>
      <c r="F5" s="159"/>
    </row>
    <row r="6" spans="1:6" ht="20.25" customHeight="1" x14ac:dyDescent="0.3">
      <c r="B6" s="106" t="s">
        <v>2</v>
      </c>
      <c r="C6" s="11"/>
      <c r="D6" s="3">
        <v>2020</v>
      </c>
      <c r="E6" s="105"/>
      <c r="F6" s="3">
        <v>2019</v>
      </c>
    </row>
    <row r="7" spans="1:6" ht="20.25" customHeight="1" x14ac:dyDescent="0.3">
      <c r="B7" s="106"/>
      <c r="C7" s="11"/>
      <c r="D7" s="155" t="s">
        <v>37</v>
      </c>
      <c r="E7" s="155"/>
      <c r="F7" s="155"/>
    </row>
    <row r="8" spans="1:6" ht="20.25" customHeight="1" x14ac:dyDescent="0.3">
      <c r="A8" s="13" t="s">
        <v>96</v>
      </c>
      <c r="B8" s="14"/>
      <c r="C8" s="14"/>
      <c r="D8" s="6"/>
      <c r="E8" s="6"/>
      <c r="F8" s="6"/>
    </row>
    <row r="9" spans="1:6" ht="20.25" customHeight="1" x14ac:dyDescent="0.3">
      <c r="A9" s="9" t="s">
        <v>69</v>
      </c>
      <c r="B9" s="14">
        <v>5</v>
      </c>
      <c r="C9" s="14"/>
      <c r="D9" s="73">
        <v>606360</v>
      </c>
      <c r="F9" s="73">
        <v>678079</v>
      </c>
    </row>
    <row r="10" spans="1:6" ht="20.25" customHeight="1" x14ac:dyDescent="0.3">
      <c r="A10" s="9" t="s">
        <v>41</v>
      </c>
      <c r="B10" s="14"/>
      <c r="C10" s="14"/>
      <c r="D10" s="73">
        <v>33094</v>
      </c>
      <c r="F10" s="73">
        <v>28317</v>
      </c>
    </row>
    <row r="11" spans="1:6" ht="20.25" customHeight="1" x14ac:dyDescent="0.3">
      <c r="A11" s="57" t="s">
        <v>76</v>
      </c>
      <c r="B11" s="14"/>
      <c r="C11" s="14"/>
      <c r="D11" s="73">
        <v>265212</v>
      </c>
      <c r="F11" s="73">
        <v>213511</v>
      </c>
    </row>
    <row r="12" spans="1:6" ht="20.25" customHeight="1" x14ac:dyDescent="0.3">
      <c r="A12" s="9" t="s">
        <v>42</v>
      </c>
      <c r="B12" s="14">
        <v>5</v>
      </c>
      <c r="C12" s="14"/>
      <c r="D12" s="73">
        <v>8040</v>
      </c>
      <c r="F12" s="73">
        <v>14095</v>
      </c>
    </row>
    <row r="13" spans="1:6" ht="20.25" customHeight="1" x14ac:dyDescent="0.3">
      <c r="A13" s="15" t="s">
        <v>97</v>
      </c>
      <c r="B13" s="14"/>
      <c r="C13" s="14"/>
      <c r="D13" s="16">
        <f>SUM(D9:D12)</f>
        <v>912706</v>
      </c>
      <c r="E13" s="17"/>
      <c r="F13" s="16">
        <f>SUM(F9:F12)</f>
        <v>934002</v>
      </c>
    </row>
    <row r="14" spans="1:6" ht="20.25" customHeight="1" x14ac:dyDescent="0.3">
      <c r="B14" s="14"/>
      <c r="C14" s="14"/>
    </row>
    <row r="15" spans="1:6" ht="20.25" customHeight="1" x14ac:dyDescent="0.3">
      <c r="A15" s="13" t="s">
        <v>43</v>
      </c>
      <c r="B15" s="14"/>
      <c r="C15" s="14"/>
    </row>
    <row r="16" spans="1:6" ht="20.25" customHeight="1" x14ac:dyDescent="0.3">
      <c r="A16" s="9" t="s">
        <v>44</v>
      </c>
      <c r="B16" s="14">
        <v>5</v>
      </c>
      <c r="C16" s="14"/>
      <c r="D16" s="20">
        <v>513013</v>
      </c>
      <c r="F16" s="20">
        <v>555337</v>
      </c>
    </row>
    <row r="17" spans="1:12" ht="20.25" customHeight="1" x14ac:dyDescent="0.3">
      <c r="A17" s="57" t="s">
        <v>77</v>
      </c>
      <c r="B17" s="14"/>
      <c r="C17" s="14"/>
      <c r="D17" s="20">
        <v>268262</v>
      </c>
      <c r="F17" s="20">
        <v>217057</v>
      </c>
    </row>
    <row r="18" spans="1:12" ht="20.25" customHeight="1" x14ac:dyDescent="0.3">
      <c r="A18" s="57" t="s">
        <v>86</v>
      </c>
      <c r="B18" s="14"/>
      <c r="C18" s="14"/>
      <c r="D18" s="20">
        <v>1992</v>
      </c>
      <c r="F18" s="20">
        <v>133</v>
      </c>
    </row>
    <row r="19" spans="1:12" ht="20.25" customHeight="1" x14ac:dyDescent="0.3">
      <c r="A19" s="9" t="s">
        <v>45</v>
      </c>
      <c r="B19" s="14">
        <v>5</v>
      </c>
      <c r="C19" s="14"/>
      <c r="D19" s="20">
        <v>61456</v>
      </c>
      <c r="F19" s="20">
        <v>67673</v>
      </c>
    </row>
    <row r="20" spans="1:12" ht="20.25" customHeight="1" x14ac:dyDescent="0.3">
      <c r="A20" s="15" t="s">
        <v>46</v>
      </c>
      <c r="B20" s="14"/>
      <c r="C20" s="14"/>
      <c r="D20" s="16">
        <f>SUM(D16:D19)</f>
        <v>844723</v>
      </c>
      <c r="E20" s="17"/>
      <c r="F20" s="16">
        <f>SUM(F16:F19)</f>
        <v>840200</v>
      </c>
    </row>
    <row r="21" spans="1:12" ht="20.25" customHeight="1" x14ac:dyDescent="0.3">
      <c r="B21" s="14"/>
      <c r="C21" s="14"/>
    </row>
    <row r="22" spans="1:12" ht="20.25" customHeight="1" x14ac:dyDescent="0.3">
      <c r="A22" s="136" t="s">
        <v>125</v>
      </c>
      <c r="B22" s="14"/>
      <c r="C22" s="14"/>
      <c r="D22" s="17">
        <f>D13-D20</f>
        <v>67983</v>
      </c>
      <c r="E22" s="17"/>
      <c r="F22" s="17">
        <f>F13-F20</f>
        <v>93802</v>
      </c>
    </row>
    <row r="23" spans="1:12" ht="20.25" customHeight="1" x14ac:dyDescent="0.3">
      <c r="A23" s="9" t="s">
        <v>47</v>
      </c>
      <c r="B23" s="14"/>
      <c r="C23" s="14"/>
      <c r="D23" s="19">
        <v>-67422</v>
      </c>
      <c r="E23" s="17"/>
      <c r="F23" s="19">
        <v>-68776</v>
      </c>
    </row>
    <row r="24" spans="1:12" ht="20.149999999999999" customHeight="1" x14ac:dyDescent="0.3">
      <c r="A24" s="15" t="s">
        <v>70</v>
      </c>
      <c r="C24" s="14"/>
      <c r="D24" s="18">
        <f>SUM(D22:D23)</f>
        <v>561</v>
      </c>
      <c r="E24" s="17"/>
      <c r="F24" s="18">
        <f>SUM(F22:F23)</f>
        <v>25026</v>
      </c>
    </row>
    <row r="25" spans="1:12" ht="20.25" customHeight="1" x14ac:dyDescent="0.3">
      <c r="A25" s="57" t="s">
        <v>98</v>
      </c>
      <c r="B25" s="14">
        <v>11</v>
      </c>
      <c r="C25" s="14"/>
      <c r="D25" s="82">
        <v>7433</v>
      </c>
      <c r="E25" s="20"/>
      <c r="F25" s="82">
        <v>21798</v>
      </c>
    </row>
    <row r="26" spans="1:12" ht="20.25" customHeight="1" thickBot="1" x14ac:dyDescent="0.35">
      <c r="A26" s="15" t="s">
        <v>48</v>
      </c>
      <c r="B26" s="14"/>
      <c r="C26" s="14"/>
      <c r="D26" s="150">
        <f>D24+D25</f>
        <v>7994</v>
      </c>
      <c r="E26" s="17"/>
      <c r="F26" s="150">
        <f>SUM(F24:F25)</f>
        <v>46824</v>
      </c>
    </row>
    <row r="27" spans="1:12" ht="20.25" customHeight="1" thickTop="1" x14ac:dyDescent="0.3">
      <c r="D27" s="17"/>
      <c r="E27" s="17"/>
      <c r="F27" s="17"/>
    </row>
    <row r="28" spans="1:12" ht="20.25" hidden="1" customHeight="1" x14ac:dyDescent="0.3">
      <c r="A28" s="40" t="s">
        <v>71</v>
      </c>
      <c r="B28" s="14"/>
      <c r="C28" s="14"/>
      <c r="D28" s="18"/>
      <c r="E28" s="17"/>
      <c r="F28" s="18"/>
      <c r="H28" s="1"/>
      <c r="I28" s="1"/>
      <c r="J28" s="1"/>
      <c r="K28" s="51"/>
      <c r="L28" s="51"/>
    </row>
    <row r="29" spans="1:12" ht="20.25" hidden="1" customHeight="1" x14ac:dyDescent="0.3">
      <c r="A29" s="96" t="s">
        <v>99</v>
      </c>
      <c r="D29" s="60"/>
      <c r="E29" s="52"/>
      <c r="F29" s="60">
        <v>0</v>
      </c>
      <c r="H29" s="1"/>
      <c r="I29" s="1"/>
      <c r="J29" s="1"/>
      <c r="K29" s="51"/>
      <c r="L29" s="51"/>
    </row>
    <row r="30" spans="1:12" ht="20.25" hidden="1" customHeight="1" thickBot="1" x14ac:dyDescent="0.35">
      <c r="A30" s="38" t="s">
        <v>64</v>
      </c>
      <c r="D30" s="54">
        <f>SUM(D26:D29)</f>
        <v>7994</v>
      </c>
      <c r="E30" s="52"/>
      <c r="F30" s="54">
        <f>SUM(F26:F29)</f>
        <v>46824</v>
      </c>
      <c r="H30" s="1"/>
      <c r="I30" s="1"/>
      <c r="J30" s="1"/>
      <c r="K30" s="51"/>
      <c r="L30" s="51"/>
    </row>
    <row r="31" spans="1:12" ht="20.25" hidden="1" customHeight="1" thickTop="1" x14ac:dyDescent="0.3">
      <c r="A31" s="38"/>
      <c r="D31" s="53"/>
      <c r="E31" s="52"/>
      <c r="F31" s="53"/>
      <c r="H31" s="1"/>
      <c r="I31" s="1"/>
      <c r="J31" s="1"/>
      <c r="K31" s="51"/>
      <c r="L31" s="51"/>
    </row>
    <row r="32" spans="1:12" ht="20.25" customHeight="1" thickBot="1" x14ac:dyDescent="0.35">
      <c r="A32" s="39" t="s">
        <v>109</v>
      </c>
      <c r="B32" s="106"/>
      <c r="D32" s="78">
        <v>0.01</v>
      </c>
      <c r="E32" s="50"/>
      <c r="F32" s="78">
        <v>0.08</v>
      </c>
    </row>
    <row r="33" spans="1:6" ht="20.25" customHeight="1" thickTop="1" x14ac:dyDescent="0.3"/>
    <row r="34" spans="1:6" ht="20.25" customHeight="1" x14ac:dyDescent="0.35">
      <c r="A34" s="4" t="s">
        <v>0</v>
      </c>
    </row>
    <row r="35" spans="1:6" ht="20.25" customHeight="1" x14ac:dyDescent="0.3">
      <c r="A35" s="8" t="s">
        <v>80</v>
      </c>
    </row>
    <row r="36" spans="1:6" ht="14.25" customHeight="1" x14ac:dyDescent="0.3">
      <c r="A36" s="8"/>
    </row>
    <row r="37" spans="1:6" ht="20.25" customHeight="1" x14ac:dyDescent="0.3">
      <c r="A37" s="8"/>
      <c r="D37" s="156" t="s">
        <v>91</v>
      </c>
      <c r="E37" s="157"/>
      <c r="F37" s="157"/>
    </row>
    <row r="38" spans="1:6" ht="20.25" customHeight="1" x14ac:dyDescent="0.3">
      <c r="A38" s="8"/>
      <c r="D38" s="158" t="s">
        <v>92</v>
      </c>
      <c r="E38" s="159"/>
      <c r="F38" s="159"/>
    </row>
    <row r="39" spans="1:6" ht="20.25" customHeight="1" x14ac:dyDescent="0.3">
      <c r="B39" s="106" t="s">
        <v>2</v>
      </c>
      <c r="C39" s="11"/>
      <c r="D39" s="3">
        <v>2020</v>
      </c>
      <c r="E39" s="105"/>
      <c r="F39" s="3">
        <v>2019</v>
      </c>
    </row>
    <row r="40" spans="1:6" ht="20.25" customHeight="1" x14ac:dyDescent="0.3">
      <c r="A40" s="75"/>
      <c r="B40" s="106"/>
      <c r="C40" s="11"/>
      <c r="D40" s="155" t="s">
        <v>37</v>
      </c>
      <c r="E40" s="155"/>
      <c r="F40" s="155"/>
    </row>
    <row r="41" spans="1:6" ht="20.25" customHeight="1" x14ac:dyDescent="0.3">
      <c r="A41" s="76" t="s">
        <v>96</v>
      </c>
      <c r="B41" s="14"/>
      <c r="C41" s="14"/>
      <c r="D41" s="6"/>
      <c r="E41" s="6"/>
      <c r="F41" s="6"/>
    </row>
    <row r="42" spans="1:6" ht="20.25" customHeight="1" x14ac:dyDescent="0.3">
      <c r="A42" s="75" t="s">
        <v>69</v>
      </c>
      <c r="B42" s="14">
        <v>5</v>
      </c>
      <c r="C42" s="14"/>
      <c r="D42" s="20">
        <v>1889863</v>
      </c>
      <c r="F42" s="20">
        <v>2027723</v>
      </c>
    </row>
    <row r="43" spans="1:6" ht="20.25" customHeight="1" x14ac:dyDescent="0.3">
      <c r="A43" s="9" t="s">
        <v>41</v>
      </c>
      <c r="B43" s="14"/>
      <c r="C43" s="14"/>
      <c r="D43" s="20">
        <v>92072</v>
      </c>
      <c r="F43" s="20">
        <v>93880</v>
      </c>
    </row>
    <row r="44" spans="1:6" ht="20.25" customHeight="1" x14ac:dyDescent="0.3">
      <c r="A44" s="57" t="s">
        <v>76</v>
      </c>
      <c r="B44" s="14"/>
      <c r="C44" s="14"/>
      <c r="D44" s="20">
        <v>705715</v>
      </c>
      <c r="F44" s="20">
        <v>748821</v>
      </c>
    </row>
    <row r="45" spans="1:6" ht="20.25" customHeight="1" x14ac:dyDescent="0.3">
      <c r="A45" s="9" t="s">
        <v>74</v>
      </c>
      <c r="B45" s="14"/>
      <c r="C45" s="14"/>
      <c r="D45" s="104">
        <v>0</v>
      </c>
      <c r="F45" s="20">
        <v>418</v>
      </c>
    </row>
    <row r="46" spans="1:6" ht="20.25" customHeight="1" x14ac:dyDescent="0.3">
      <c r="A46" s="9" t="s">
        <v>42</v>
      </c>
      <c r="B46" s="14">
        <v>5</v>
      </c>
      <c r="C46" s="14"/>
      <c r="D46" s="20">
        <v>26700</v>
      </c>
      <c r="F46" s="20">
        <v>33701</v>
      </c>
    </row>
    <row r="47" spans="1:6" ht="20.25" customHeight="1" x14ac:dyDescent="0.3">
      <c r="A47" s="15" t="s">
        <v>97</v>
      </c>
      <c r="B47" s="14"/>
      <c r="C47" s="14"/>
      <c r="D47" s="16">
        <f>SUM(D42:D46)</f>
        <v>2714350</v>
      </c>
      <c r="E47" s="17"/>
      <c r="F47" s="16">
        <f>SUM(F42:F46)</f>
        <v>2904543</v>
      </c>
    </row>
    <row r="48" spans="1:6" ht="20.25" customHeight="1" x14ac:dyDescent="0.3">
      <c r="B48" s="14"/>
      <c r="C48" s="14"/>
    </row>
    <row r="49" spans="1:12" ht="20.25" customHeight="1" x14ac:dyDescent="0.3">
      <c r="A49" s="13" t="s">
        <v>43</v>
      </c>
      <c r="B49" s="14"/>
      <c r="C49" s="14"/>
    </row>
    <row r="50" spans="1:12" ht="20.25" customHeight="1" x14ac:dyDescent="0.3">
      <c r="A50" s="9" t="s">
        <v>44</v>
      </c>
      <c r="B50" s="14">
        <v>5</v>
      </c>
      <c r="C50" s="14"/>
      <c r="D50" s="20">
        <v>1580318</v>
      </c>
      <c r="F50" s="20">
        <v>1665170</v>
      </c>
    </row>
    <row r="51" spans="1:12" ht="20.25" customHeight="1" x14ac:dyDescent="0.3">
      <c r="A51" s="57" t="s">
        <v>77</v>
      </c>
      <c r="B51" s="14"/>
      <c r="C51" s="14"/>
      <c r="D51" s="20">
        <v>728143</v>
      </c>
      <c r="F51" s="20">
        <v>769745</v>
      </c>
    </row>
    <row r="52" spans="1:12" ht="20.25" customHeight="1" x14ac:dyDescent="0.3">
      <c r="A52" s="57" t="s">
        <v>86</v>
      </c>
      <c r="B52" s="14"/>
      <c r="C52" s="14"/>
      <c r="D52" s="73">
        <v>1214</v>
      </c>
      <c r="F52" s="104">
        <v>0</v>
      </c>
    </row>
    <row r="53" spans="1:12" ht="20.25" customHeight="1" x14ac:dyDescent="0.3">
      <c r="A53" s="9" t="s">
        <v>45</v>
      </c>
      <c r="B53" s="14">
        <v>5</v>
      </c>
      <c r="C53" s="14"/>
      <c r="D53" s="20">
        <v>184995</v>
      </c>
      <c r="F53" s="20">
        <v>207252</v>
      </c>
    </row>
    <row r="54" spans="1:12" ht="20.25" customHeight="1" x14ac:dyDescent="0.3">
      <c r="A54" s="15" t="s">
        <v>46</v>
      </c>
      <c r="B54" s="14"/>
      <c r="C54" s="14"/>
      <c r="D54" s="16">
        <f>SUM(D50:D53)</f>
        <v>2494670</v>
      </c>
      <c r="E54" s="17"/>
      <c r="F54" s="16">
        <f>SUM(F50:F53)</f>
        <v>2642167</v>
      </c>
    </row>
    <row r="55" spans="1:12" ht="20.25" customHeight="1" x14ac:dyDescent="0.3">
      <c r="A55" s="15"/>
      <c r="B55" s="14"/>
      <c r="C55" s="14"/>
      <c r="D55" s="18"/>
      <c r="E55" s="17"/>
      <c r="F55" s="18"/>
    </row>
    <row r="56" spans="1:12" ht="20.25" customHeight="1" x14ac:dyDescent="0.3">
      <c r="A56" s="136" t="s">
        <v>125</v>
      </c>
      <c r="B56" s="14"/>
      <c r="C56" s="14"/>
      <c r="D56" s="137">
        <f>SUM(D47-D54)</f>
        <v>219680</v>
      </c>
      <c r="E56" s="17"/>
      <c r="F56" s="137">
        <f>SUM(F47-F54)</f>
        <v>262376</v>
      </c>
    </row>
    <row r="57" spans="1:12" ht="20.25" customHeight="1" x14ac:dyDescent="0.3">
      <c r="A57" s="9" t="s">
        <v>47</v>
      </c>
      <c r="B57" s="14"/>
      <c r="C57" s="14"/>
      <c r="D57" s="20">
        <v>-199140</v>
      </c>
      <c r="F57" s="20">
        <v>-204625</v>
      </c>
    </row>
    <row r="58" spans="1:12" ht="20.25" customHeight="1" x14ac:dyDescent="0.3">
      <c r="A58" s="135" t="s">
        <v>147</v>
      </c>
      <c r="B58" s="95" t="s">
        <v>124</v>
      </c>
      <c r="C58" s="14"/>
      <c r="D58" s="138">
        <v>7174</v>
      </c>
      <c r="F58" s="138">
        <v>0</v>
      </c>
    </row>
    <row r="59" spans="1:12" ht="20.25" customHeight="1" x14ac:dyDescent="0.3">
      <c r="A59" s="15" t="s">
        <v>70</v>
      </c>
      <c r="C59" s="14"/>
      <c r="D59" s="18">
        <f>SUM(D56:D58)</f>
        <v>27714</v>
      </c>
      <c r="E59" s="17"/>
      <c r="F59" s="18">
        <f>SUM(F56:F58)</f>
        <v>57751</v>
      </c>
    </row>
    <row r="60" spans="1:12" ht="20.25" customHeight="1" x14ac:dyDescent="0.3">
      <c r="A60" s="57" t="s">
        <v>98</v>
      </c>
      <c r="B60" s="14">
        <v>11</v>
      </c>
      <c r="C60" s="14"/>
      <c r="D60" s="19">
        <v>24656</v>
      </c>
      <c r="E60" s="20"/>
      <c r="F60" s="19">
        <v>71876</v>
      </c>
    </row>
    <row r="61" spans="1:12" ht="20.25" customHeight="1" thickBot="1" x14ac:dyDescent="0.35">
      <c r="A61" s="15" t="s">
        <v>48</v>
      </c>
      <c r="B61" s="14"/>
      <c r="C61" s="14"/>
      <c r="D61" s="150">
        <f>SUM(D59:D60)</f>
        <v>52370</v>
      </c>
      <c r="E61" s="17"/>
      <c r="F61" s="150">
        <f>SUM(F59:F60)</f>
        <v>129627</v>
      </c>
    </row>
    <row r="62" spans="1:12" ht="20.25" customHeight="1" thickTop="1" x14ac:dyDescent="0.3">
      <c r="D62" s="17"/>
      <c r="E62" s="17"/>
      <c r="F62" s="17"/>
    </row>
    <row r="63" spans="1:12" ht="20.25" hidden="1" customHeight="1" x14ac:dyDescent="0.3">
      <c r="A63" s="40" t="s">
        <v>71</v>
      </c>
      <c r="B63" s="14"/>
      <c r="C63" s="14"/>
      <c r="D63" s="18"/>
      <c r="E63" s="17"/>
      <c r="F63" s="18"/>
      <c r="H63" s="1"/>
      <c r="I63" s="1"/>
      <c r="J63" s="1"/>
      <c r="K63" s="51"/>
      <c r="L63" s="51"/>
    </row>
    <row r="64" spans="1:12" ht="20.25" hidden="1" customHeight="1" x14ac:dyDescent="0.3">
      <c r="A64" s="96" t="s">
        <v>99</v>
      </c>
      <c r="D64" s="60">
        <v>0</v>
      </c>
      <c r="E64" s="52"/>
      <c r="F64" s="60">
        <v>0</v>
      </c>
      <c r="H64" s="1"/>
      <c r="I64" s="1"/>
      <c r="J64" s="1"/>
      <c r="K64" s="51"/>
      <c r="L64" s="51"/>
    </row>
    <row r="65" spans="1:12" ht="20.25" hidden="1" customHeight="1" thickBot="1" x14ac:dyDescent="0.35">
      <c r="A65" s="38" t="s">
        <v>64</v>
      </c>
      <c r="D65" s="54">
        <f>SUM(D61:D64)</f>
        <v>52370</v>
      </c>
      <c r="E65" s="52"/>
      <c r="F65" s="54">
        <f>SUM(F61:F64)</f>
        <v>129627</v>
      </c>
      <c r="H65" s="1"/>
      <c r="I65" s="1"/>
      <c r="J65" s="1"/>
      <c r="K65" s="51"/>
      <c r="L65" s="51"/>
    </row>
    <row r="66" spans="1:12" ht="20.25" hidden="1" customHeight="1" x14ac:dyDescent="0.3">
      <c r="A66" s="38"/>
      <c r="D66" s="53"/>
      <c r="E66" s="52"/>
      <c r="F66" s="53"/>
      <c r="H66" s="1"/>
      <c r="I66" s="1"/>
      <c r="J66" s="1"/>
      <c r="K66" s="51"/>
      <c r="L66" s="51"/>
    </row>
    <row r="67" spans="1:12" ht="20.25" customHeight="1" thickBot="1" x14ac:dyDescent="0.35">
      <c r="A67" s="39" t="s">
        <v>110</v>
      </c>
      <c r="B67" s="106"/>
      <c r="D67" s="78">
        <v>0.09</v>
      </c>
      <c r="E67" s="50"/>
      <c r="F67" s="78">
        <v>0.22</v>
      </c>
    </row>
    <row r="68" spans="1:12" ht="20.25" customHeight="1" thickTop="1" x14ac:dyDescent="0.3"/>
  </sheetData>
  <mergeCells count="6">
    <mergeCell ref="D40:F40"/>
    <mergeCell ref="D7:F7"/>
    <mergeCell ref="D4:F4"/>
    <mergeCell ref="D5:F5"/>
    <mergeCell ref="D37:F37"/>
    <mergeCell ref="D38:F38"/>
  </mergeCells>
  <phoneticPr fontId="20" type="noConversion"/>
  <pageMargins left="0.8" right="0.8" top="0.48" bottom="0.5" header="0.5" footer="0.5"/>
  <pageSetup paperSize="9" scale="99" firstPageNumber="4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L47"/>
  <sheetViews>
    <sheetView view="pageBreakPreview" zoomScale="80" zoomScaleNormal="90" zoomScaleSheetLayoutView="80" workbookViewId="0">
      <selection activeCell="O11" sqref="O11"/>
    </sheetView>
  </sheetViews>
  <sheetFormatPr defaultColWidth="9.1796875" defaultRowHeight="20.25" customHeight="1" x14ac:dyDescent="0.3"/>
  <cols>
    <col min="1" max="1" width="66.26953125" style="34" customWidth="1"/>
    <col min="2" max="2" width="6.1796875" style="34" customWidth="1"/>
    <col min="3" max="3" width="1.453125" style="34" customWidth="1"/>
    <col min="4" max="4" width="12.54296875" style="34" customWidth="1"/>
    <col min="5" max="5" width="1.453125" style="34" customWidth="1"/>
    <col min="6" max="6" width="13" style="34" customWidth="1"/>
    <col min="7" max="7" width="1.453125" style="34" customWidth="1"/>
    <col min="8" max="8" width="12.26953125" style="34" customWidth="1"/>
    <col min="9" max="9" width="1.453125" style="34" customWidth="1"/>
    <col min="10" max="10" width="13.81640625" style="34" customWidth="1"/>
    <col min="11" max="11" width="1.453125" style="34" customWidth="1"/>
    <col min="12" max="12" width="12.54296875" style="34" customWidth="1"/>
    <col min="13" max="13" width="9.1796875" style="34"/>
    <col min="14" max="14" width="15" style="34" customWidth="1"/>
    <col min="15" max="15" width="9.1796875" style="34"/>
    <col min="16" max="16" width="15" style="34" customWidth="1"/>
    <col min="17" max="18" width="9.1796875" style="34"/>
    <col min="19" max="19" width="14" style="34" customWidth="1"/>
    <col min="20" max="20" width="15" style="34" customWidth="1"/>
    <col min="21" max="16384" width="9.1796875" style="34"/>
  </cols>
  <sheetData>
    <row r="1" spans="1:12" ht="20.25" customHeight="1" x14ac:dyDescent="0.3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L1" s="21"/>
    </row>
    <row r="2" spans="1:12" ht="20.25" customHeight="1" x14ac:dyDescent="0.35">
      <c r="A2" s="8" t="s">
        <v>139</v>
      </c>
      <c r="B2" s="8"/>
      <c r="C2" s="8"/>
      <c r="D2" s="22"/>
      <c r="E2" s="23"/>
      <c r="F2" s="24"/>
      <c r="G2" s="7"/>
      <c r="I2" s="7"/>
      <c r="L2" s="21"/>
    </row>
    <row r="3" spans="1:12" ht="20.25" customHeight="1" x14ac:dyDescent="0.35">
      <c r="A3" s="8"/>
      <c r="B3" s="8"/>
      <c r="C3" s="8"/>
      <c r="D3" s="22"/>
      <c r="E3" s="23"/>
      <c r="F3" s="24"/>
      <c r="G3" s="7"/>
      <c r="H3" s="7"/>
      <c r="I3" s="6"/>
      <c r="J3" s="6"/>
      <c r="K3" s="6"/>
      <c r="L3" s="21"/>
    </row>
    <row r="4" spans="1:12" ht="20.25" customHeight="1" x14ac:dyDescent="0.3">
      <c r="A4" s="15"/>
      <c r="B4" s="15"/>
      <c r="C4" s="15"/>
      <c r="D4" s="26"/>
      <c r="E4" s="26"/>
      <c r="F4" s="12"/>
      <c r="G4" s="27"/>
      <c r="H4" s="161" t="s">
        <v>30</v>
      </c>
      <c r="I4" s="161"/>
      <c r="J4" s="161"/>
      <c r="K4" s="21"/>
      <c r="L4" s="21"/>
    </row>
    <row r="5" spans="1:12" ht="20.25" customHeight="1" x14ac:dyDescent="0.3">
      <c r="A5" s="15"/>
      <c r="B5" s="15"/>
      <c r="C5" s="15"/>
      <c r="D5" s="26" t="s">
        <v>49</v>
      </c>
      <c r="E5" s="26"/>
      <c r="F5" s="97" t="s">
        <v>100</v>
      </c>
      <c r="G5" s="28"/>
      <c r="H5" s="21"/>
      <c r="K5" s="21"/>
    </row>
    <row r="6" spans="1:12" ht="20.25" customHeight="1" x14ac:dyDescent="0.3">
      <c r="A6" s="55"/>
      <c r="B6" s="55"/>
      <c r="C6" s="55"/>
      <c r="D6" s="26" t="s">
        <v>50</v>
      </c>
      <c r="E6" s="26"/>
      <c r="F6" s="98" t="s">
        <v>135</v>
      </c>
      <c r="G6" s="28"/>
      <c r="H6" s="21"/>
      <c r="K6" s="21"/>
      <c r="L6" s="21"/>
    </row>
    <row r="7" spans="1:12" ht="20.25" customHeight="1" x14ac:dyDescent="0.3">
      <c r="A7" s="15"/>
      <c r="B7" s="59" t="s">
        <v>2</v>
      </c>
      <c r="C7" s="59"/>
      <c r="D7" s="29" t="s">
        <v>51</v>
      </c>
      <c r="E7" s="26"/>
      <c r="F7" s="21" t="s">
        <v>136</v>
      </c>
      <c r="G7" s="27"/>
      <c r="H7" s="25" t="s">
        <v>52</v>
      </c>
      <c r="I7" s="30"/>
      <c r="J7" s="25" t="s">
        <v>53</v>
      </c>
      <c r="K7" s="21"/>
      <c r="L7" s="21" t="s">
        <v>33</v>
      </c>
    </row>
    <row r="8" spans="1:12" ht="20.25" customHeight="1" x14ac:dyDescent="0.3">
      <c r="B8" s="15"/>
      <c r="C8" s="15"/>
      <c r="D8" s="162" t="s">
        <v>37</v>
      </c>
      <c r="E8" s="162"/>
      <c r="F8" s="162"/>
      <c r="G8" s="162"/>
      <c r="H8" s="162"/>
      <c r="I8" s="162"/>
      <c r="J8" s="162"/>
      <c r="K8" s="162"/>
      <c r="L8" s="162"/>
    </row>
    <row r="9" spans="1:12" ht="20.25" customHeight="1" x14ac:dyDescent="0.3">
      <c r="A9" s="15" t="s">
        <v>106</v>
      </c>
      <c r="B9" s="15"/>
      <c r="C9" s="15"/>
      <c r="D9" s="107"/>
      <c r="E9" s="107"/>
      <c r="F9" s="107"/>
      <c r="G9" s="107"/>
      <c r="H9" s="107"/>
      <c r="I9" s="107"/>
      <c r="J9" s="107"/>
      <c r="K9" s="107"/>
      <c r="L9" s="107"/>
    </row>
    <row r="10" spans="1:12" ht="20.25" customHeight="1" x14ac:dyDescent="0.3">
      <c r="A10" s="15" t="s">
        <v>107</v>
      </c>
      <c r="B10" s="38"/>
      <c r="C10" s="38"/>
      <c r="D10" s="48">
        <v>596510</v>
      </c>
      <c r="E10" s="49"/>
      <c r="F10" s="48">
        <v>645169</v>
      </c>
      <c r="G10" s="49"/>
      <c r="H10" s="48">
        <v>64680</v>
      </c>
      <c r="I10" s="49"/>
      <c r="J10" s="48">
        <v>1674461</v>
      </c>
      <c r="K10" s="49"/>
      <c r="L10" s="48">
        <f>SUM(D10:J10)</f>
        <v>2980820</v>
      </c>
    </row>
    <row r="11" spans="1:12" ht="20.25" customHeight="1" x14ac:dyDescent="0.3">
      <c r="A11" s="66"/>
      <c r="B11" s="15"/>
      <c r="C11" s="67"/>
      <c r="D11" s="48"/>
      <c r="E11" s="67"/>
      <c r="F11" s="48"/>
      <c r="G11" s="67"/>
      <c r="H11" s="48"/>
      <c r="I11" s="67"/>
      <c r="J11" s="48"/>
      <c r="K11" s="67"/>
      <c r="L11" s="48"/>
    </row>
    <row r="12" spans="1:12" ht="20.25" customHeight="1" x14ac:dyDescent="0.3">
      <c r="A12" s="66" t="s">
        <v>137</v>
      </c>
      <c r="B12" s="15"/>
      <c r="C12" s="15"/>
      <c r="D12" s="58"/>
      <c r="E12" s="33"/>
      <c r="F12" s="48"/>
      <c r="G12" s="33"/>
      <c r="H12" s="48"/>
      <c r="I12" s="33"/>
      <c r="J12" s="48"/>
      <c r="K12" s="33"/>
      <c r="L12" s="48"/>
    </row>
    <row r="13" spans="1:12" ht="20.25" customHeight="1" x14ac:dyDescent="0.3">
      <c r="A13" s="71" t="s">
        <v>149</v>
      </c>
    </row>
    <row r="14" spans="1:12" ht="20.25" customHeight="1" x14ac:dyDescent="0.3">
      <c r="A14" s="72" t="s">
        <v>146</v>
      </c>
      <c r="B14" s="59" t="s">
        <v>126</v>
      </c>
      <c r="C14" s="59"/>
      <c r="D14" s="60">
        <v>0</v>
      </c>
      <c r="E14" s="41"/>
      <c r="F14" s="60">
        <v>0</v>
      </c>
      <c r="G14" s="41"/>
      <c r="H14" s="60">
        <v>0</v>
      </c>
      <c r="I14" s="42"/>
      <c r="J14" s="61">
        <v>-113337</v>
      </c>
      <c r="K14" s="41"/>
      <c r="L14" s="45">
        <f>SUM(D14:J14)</f>
        <v>-113337</v>
      </c>
    </row>
    <row r="15" spans="1:12" ht="20.25" customHeight="1" x14ac:dyDescent="0.3">
      <c r="A15" s="71" t="s">
        <v>150</v>
      </c>
      <c r="B15" s="15"/>
      <c r="C15" s="15"/>
      <c r="D15" s="62">
        <f>SUM(D13:D13)</f>
        <v>0</v>
      </c>
      <c r="E15" s="63"/>
      <c r="F15" s="62">
        <f>SUM(F13:F13)</f>
        <v>0</v>
      </c>
      <c r="G15" s="63"/>
      <c r="H15" s="62">
        <f>SUM(H13:H13)</f>
        <v>0</v>
      </c>
      <c r="I15" s="63"/>
      <c r="J15" s="62">
        <f>SUM(J14:J14)</f>
        <v>-113337</v>
      </c>
      <c r="K15" s="63"/>
      <c r="L15" s="64">
        <f>SUM(D15,F15,J15)</f>
        <v>-113337</v>
      </c>
    </row>
    <row r="16" spans="1:12" ht="20.25" customHeight="1" x14ac:dyDescent="0.3">
      <c r="A16" s="66"/>
      <c r="B16" s="15"/>
      <c r="C16" s="67"/>
      <c r="D16" s="48"/>
      <c r="E16" s="67"/>
      <c r="F16" s="48"/>
      <c r="G16" s="67"/>
      <c r="H16" s="48"/>
      <c r="I16" s="67"/>
      <c r="J16" s="48"/>
      <c r="K16" s="67"/>
      <c r="L16" s="48"/>
    </row>
    <row r="17" spans="1:12" ht="20.25" customHeight="1" x14ac:dyDescent="0.3">
      <c r="A17" s="40" t="s">
        <v>65</v>
      </c>
      <c r="B17" s="40"/>
      <c r="C17" s="40"/>
      <c r="D17" s="42"/>
      <c r="E17" s="42"/>
      <c r="F17" s="42"/>
      <c r="G17" s="42"/>
      <c r="H17" s="42"/>
      <c r="I17" s="42"/>
      <c r="J17" s="42"/>
      <c r="K17" s="42"/>
      <c r="L17" s="42"/>
    </row>
    <row r="18" spans="1:12" ht="20.25" customHeight="1" x14ac:dyDescent="0.3">
      <c r="A18" s="43" t="s">
        <v>138</v>
      </c>
      <c r="B18" s="43"/>
      <c r="C18" s="43"/>
      <c r="D18" s="65">
        <v>0</v>
      </c>
      <c r="E18" s="41"/>
      <c r="F18" s="65">
        <v>0</v>
      </c>
      <c r="G18" s="41"/>
      <c r="H18" s="65">
        <v>0</v>
      </c>
      <c r="I18" s="42"/>
      <c r="J18" s="151">
        <v>129627</v>
      </c>
      <c r="K18" s="41"/>
      <c r="L18" s="151">
        <v>129627</v>
      </c>
    </row>
    <row r="19" spans="1:12" ht="20.25" customHeight="1" x14ac:dyDescent="0.3">
      <c r="A19" s="40" t="s">
        <v>64</v>
      </c>
      <c r="B19" s="40"/>
      <c r="C19" s="40"/>
      <c r="D19" s="69">
        <v>0</v>
      </c>
      <c r="E19" s="47"/>
      <c r="F19" s="69">
        <v>0</v>
      </c>
      <c r="G19" s="47"/>
      <c r="H19" s="69">
        <v>0</v>
      </c>
      <c r="I19" s="42"/>
      <c r="J19" s="70">
        <f>SUM(J17:J18)</f>
        <v>129627</v>
      </c>
      <c r="K19" s="42"/>
      <c r="L19" s="70">
        <f>SUM(L17:L18)</f>
        <v>129627</v>
      </c>
    </row>
    <row r="20" spans="1:12" ht="20.25" customHeight="1" x14ac:dyDescent="0.3">
      <c r="D20" s="44"/>
      <c r="E20" s="41"/>
      <c r="F20" s="44"/>
      <c r="G20" s="41"/>
      <c r="H20" s="44"/>
      <c r="I20" s="42"/>
      <c r="J20" s="45"/>
      <c r="K20" s="41"/>
      <c r="L20" s="41"/>
    </row>
    <row r="21" spans="1:12" ht="20.25" customHeight="1" thickBot="1" x14ac:dyDescent="0.35">
      <c r="A21" s="38" t="s">
        <v>108</v>
      </c>
      <c r="B21" s="38"/>
      <c r="C21" s="38"/>
      <c r="D21" s="46">
        <f>SUM(D10+D15)</f>
        <v>596510</v>
      </c>
      <c r="F21" s="46">
        <f>SUM(F10+F15)</f>
        <v>645169</v>
      </c>
      <c r="H21" s="46">
        <f>SUM(H10)</f>
        <v>64680</v>
      </c>
      <c r="J21" s="46">
        <f>SUM(J10+J15+J19)</f>
        <v>1690751</v>
      </c>
      <c r="L21" s="46">
        <f>SUM(D21:J21)</f>
        <v>2997110</v>
      </c>
    </row>
    <row r="22" spans="1:12" ht="20.25" customHeight="1" thickTop="1" x14ac:dyDescent="0.3"/>
    <row r="23" spans="1:12" ht="20.25" customHeight="1" x14ac:dyDescent="0.35">
      <c r="A23" s="160" t="s">
        <v>0</v>
      </c>
      <c r="B23" s="160"/>
      <c r="C23" s="160"/>
      <c r="D23" s="160"/>
      <c r="E23" s="160"/>
      <c r="F23" s="160"/>
      <c r="G23" s="160"/>
      <c r="H23" s="160"/>
      <c r="I23" s="160"/>
      <c r="J23" s="160"/>
      <c r="L23" s="21"/>
    </row>
    <row r="24" spans="1:12" ht="20.25" customHeight="1" x14ac:dyDescent="0.35">
      <c r="A24" s="8" t="s">
        <v>139</v>
      </c>
      <c r="B24" s="8"/>
      <c r="C24" s="8"/>
      <c r="D24" s="22"/>
      <c r="E24" s="23"/>
      <c r="F24" s="24"/>
      <c r="G24" s="7"/>
      <c r="I24" s="7"/>
      <c r="L24" s="21"/>
    </row>
    <row r="25" spans="1:12" ht="20.25" customHeight="1" x14ac:dyDescent="0.35">
      <c r="A25" s="8"/>
      <c r="B25" s="8"/>
      <c r="C25" s="8"/>
      <c r="D25" s="22"/>
      <c r="E25" s="23"/>
      <c r="F25" s="24"/>
      <c r="G25" s="7"/>
      <c r="H25" s="7"/>
      <c r="I25" s="6"/>
      <c r="J25" s="6"/>
      <c r="K25" s="6"/>
      <c r="L25" s="21"/>
    </row>
    <row r="26" spans="1:12" ht="20.25" customHeight="1" x14ac:dyDescent="0.3">
      <c r="A26" s="15"/>
      <c r="B26" s="15"/>
      <c r="C26" s="15"/>
      <c r="D26" s="26"/>
      <c r="E26" s="26"/>
      <c r="F26" s="12"/>
      <c r="G26" s="27"/>
      <c r="H26" s="161" t="s">
        <v>30</v>
      </c>
      <c r="I26" s="161"/>
      <c r="J26" s="161"/>
      <c r="K26" s="21"/>
      <c r="L26" s="21"/>
    </row>
    <row r="27" spans="1:12" ht="20.25" customHeight="1" x14ac:dyDescent="0.3">
      <c r="A27" s="15"/>
      <c r="B27" s="15"/>
      <c r="C27" s="15"/>
      <c r="D27" s="26" t="s">
        <v>49</v>
      </c>
      <c r="E27" s="26"/>
      <c r="F27" s="97" t="s">
        <v>100</v>
      </c>
      <c r="G27" s="28"/>
      <c r="H27" s="21"/>
      <c r="K27" s="21"/>
    </row>
    <row r="28" spans="1:12" ht="20.25" customHeight="1" x14ac:dyDescent="0.3">
      <c r="A28" s="55"/>
      <c r="B28" s="55"/>
      <c r="C28" s="55"/>
      <c r="D28" s="26" t="s">
        <v>50</v>
      </c>
      <c r="E28" s="26"/>
      <c r="F28" s="98" t="s">
        <v>135</v>
      </c>
      <c r="G28" s="28"/>
      <c r="H28" s="21"/>
      <c r="K28" s="21"/>
      <c r="L28" s="21"/>
    </row>
    <row r="29" spans="1:12" ht="20.25" customHeight="1" x14ac:dyDescent="0.3">
      <c r="A29" s="15"/>
      <c r="B29" s="59" t="s">
        <v>2</v>
      </c>
      <c r="C29" s="59"/>
      <c r="D29" s="29" t="s">
        <v>51</v>
      </c>
      <c r="E29" s="26"/>
      <c r="F29" s="21" t="s">
        <v>136</v>
      </c>
      <c r="G29" s="27"/>
      <c r="H29" s="25" t="s">
        <v>52</v>
      </c>
      <c r="I29" s="30"/>
      <c r="J29" s="25" t="s">
        <v>53</v>
      </c>
      <c r="K29" s="21"/>
      <c r="L29" s="21" t="s">
        <v>33</v>
      </c>
    </row>
    <row r="30" spans="1:12" ht="20.25" customHeight="1" x14ac:dyDescent="0.3">
      <c r="B30" s="15"/>
      <c r="C30" s="15"/>
      <c r="D30" s="162" t="s">
        <v>37</v>
      </c>
      <c r="E30" s="162"/>
      <c r="F30" s="162"/>
      <c r="G30" s="162"/>
      <c r="H30" s="162"/>
      <c r="I30" s="162"/>
      <c r="J30" s="162"/>
      <c r="K30" s="162"/>
      <c r="L30" s="162"/>
    </row>
    <row r="31" spans="1:12" ht="20.25" customHeight="1" x14ac:dyDescent="0.3">
      <c r="A31" s="15" t="s">
        <v>120</v>
      </c>
      <c r="B31" s="15"/>
      <c r="C31" s="15"/>
      <c r="D31" s="103"/>
      <c r="E31" s="103"/>
      <c r="F31" s="103"/>
      <c r="G31" s="103"/>
      <c r="H31" s="103"/>
      <c r="I31" s="103"/>
      <c r="J31" s="103"/>
      <c r="K31" s="103"/>
      <c r="L31" s="103"/>
    </row>
    <row r="32" spans="1:12" s="139" customFormat="1" ht="20.25" customHeight="1" x14ac:dyDescent="0.3">
      <c r="A32" s="136" t="s">
        <v>144</v>
      </c>
      <c r="B32" s="136"/>
      <c r="C32" s="136"/>
      <c r="D32" s="142">
        <v>596510</v>
      </c>
      <c r="E32" s="143"/>
      <c r="F32" s="142">
        <v>645169</v>
      </c>
      <c r="G32" s="143"/>
      <c r="H32" s="142">
        <v>64680</v>
      </c>
      <c r="I32" s="143"/>
      <c r="J32" s="142">
        <v>1730598</v>
      </c>
      <c r="K32" s="143"/>
      <c r="L32" s="142">
        <f>SUM(D32:J32)</f>
        <v>3036957</v>
      </c>
    </row>
    <row r="33" spans="1:12" s="139" customFormat="1" ht="20.25" customHeight="1" x14ac:dyDescent="0.3">
      <c r="A33" s="144" t="s">
        <v>127</v>
      </c>
      <c r="B33" s="145" t="s">
        <v>128</v>
      </c>
      <c r="C33" s="136"/>
      <c r="D33" s="68">
        <v>0</v>
      </c>
      <c r="E33" s="146"/>
      <c r="F33" s="68">
        <v>0</v>
      </c>
      <c r="G33" s="146"/>
      <c r="H33" s="68">
        <v>0</v>
      </c>
      <c r="I33" s="146"/>
      <c r="J33" s="147">
        <v>-18458</v>
      </c>
      <c r="K33" s="146"/>
      <c r="L33" s="147">
        <f>SUM(D33:J33)</f>
        <v>-18458</v>
      </c>
    </row>
    <row r="34" spans="1:12" ht="20.25" customHeight="1" x14ac:dyDescent="0.3">
      <c r="A34" s="15" t="s">
        <v>121</v>
      </c>
      <c r="B34" s="38"/>
      <c r="C34" s="38"/>
      <c r="D34" s="148">
        <f>SUM(D32:D33)</f>
        <v>596510</v>
      </c>
      <c r="E34" s="49"/>
      <c r="F34" s="148">
        <f>SUM(F32:F33)</f>
        <v>645169</v>
      </c>
      <c r="G34" s="49"/>
      <c r="H34" s="148">
        <f>SUM(H32:H33)</f>
        <v>64680</v>
      </c>
      <c r="I34" s="49"/>
      <c r="J34" s="148">
        <f>SUM(J32:J33)</f>
        <v>1712140</v>
      </c>
      <c r="K34" s="49"/>
      <c r="L34" s="148">
        <f>SUM(L32:L33)</f>
        <v>3018499</v>
      </c>
    </row>
    <row r="35" spans="1:12" ht="20.25" customHeight="1" x14ac:dyDescent="0.3">
      <c r="A35" s="66"/>
      <c r="B35" s="15"/>
      <c r="C35" s="67"/>
      <c r="D35" s="48"/>
      <c r="E35" s="67"/>
      <c r="F35" s="48"/>
      <c r="G35" s="67"/>
      <c r="H35" s="48"/>
      <c r="I35" s="67"/>
      <c r="J35" s="48"/>
      <c r="K35" s="67"/>
      <c r="L35" s="48"/>
    </row>
    <row r="36" spans="1:12" ht="20.25" customHeight="1" x14ac:dyDescent="0.3">
      <c r="A36" s="66" t="s">
        <v>137</v>
      </c>
      <c r="B36" s="15"/>
      <c r="C36" s="15"/>
      <c r="D36" s="58"/>
      <c r="E36" s="33"/>
      <c r="F36" s="48"/>
      <c r="G36" s="33"/>
      <c r="H36" s="48"/>
      <c r="I36" s="33"/>
      <c r="J36" s="48"/>
      <c r="K36" s="33"/>
      <c r="L36" s="48"/>
    </row>
    <row r="37" spans="1:12" ht="20.25" customHeight="1" x14ac:dyDescent="0.3">
      <c r="A37" s="71" t="s">
        <v>149</v>
      </c>
    </row>
    <row r="38" spans="1:12" ht="20.25" customHeight="1" x14ac:dyDescent="0.3">
      <c r="A38" s="72" t="s">
        <v>146</v>
      </c>
      <c r="B38" s="59" t="s">
        <v>126</v>
      </c>
      <c r="C38" s="59"/>
      <c r="D38" s="68">
        <v>0</v>
      </c>
      <c r="E38" s="41"/>
      <c r="F38" s="68">
        <v>0</v>
      </c>
      <c r="G38" s="41"/>
      <c r="H38" s="68">
        <v>0</v>
      </c>
      <c r="I38" s="42"/>
      <c r="J38" s="61">
        <v>-89476</v>
      </c>
      <c r="K38" s="41"/>
      <c r="L38" s="117">
        <f>SUM(D38:J38)</f>
        <v>-89476</v>
      </c>
    </row>
    <row r="39" spans="1:12" ht="20.25" customHeight="1" x14ac:dyDescent="0.3">
      <c r="A39" s="71" t="s">
        <v>150</v>
      </c>
      <c r="B39" s="15"/>
      <c r="C39" s="15"/>
      <c r="D39" s="62">
        <f>SUM(D37:D37)</f>
        <v>0</v>
      </c>
      <c r="E39" s="63"/>
      <c r="F39" s="62">
        <f>SUM(F37:F37)</f>
        <v>0</v>
      </c>
      <c r="G39" s="63"/>
      <c r="H39" s="62">
        <f>SUM(H37:H37)</f>
        <v>0</v>
      </c>
      <c r="I39" s="63"/>
      <c r="J39" s="62">
        <f>SUM(J38:J38)</f>
        <v>-89476</v>
      </c>
      <c r="K39" s="63"/>
      <c r="L39" s="64">
        <f>SUM(D39,F39,J39)</f>
        <v>-89476</v>
      </c>
    </row>
    <row r="40" spans="1:12" ht="20.25" customHeight="1" x14ac:dyDescent="0.3">
      <c r="A40" s="66"/>
      <c r="B40" s="15"/>
      <c r="C40" s="67"/>
      <c r="D40" s="48"/>
      <c r="E40" s="67"/>
      <c r="F40" s="48"/>
      <c r="G40" s="67"/>
      <c r="H40" s="48"/>
      <c r="I40" s="67"/>
      <c r="J40" s="48"/>
      <c r="K40" s="67"/>
      <c r="L40" s="48"/>
    </row>
    <row r="41" spans="1:12" ht="20.25" customHeight="1" x14ac:dyDescent="0.3">
      <c r="A41" s="40" t="s">
        <v>65</v>
      </c>
      <c r="B41" s="40"/>
      <c r="C41" s="40"/>
      <c r="D41" s="42"/>
      <c r="E41" s="42"/>
      <c r="F41" s="42"/>
      <c r="G41" s="42"/>
      <c r="H41" s="42"/>
      <c r="I41" s="42"/>
      <c r="J41" s="42"/>
      <c r="K41" s="42"/>
      <c r="L41" s="42"/>
    </row>
    <row r="42" spans="1:12" ht="20.25" customHeight="1" x14ac:dyDescent="0.3">
      <c r="A42" s="43" t="s">
        <v>138</v>
      </c>
      <c r="B42" s="43"/>
      <c r="C42" s="43"/>
      <c r="D42" s="68">
        <v>0</v>
      </c>
      <c r="E42" s="41"/>
      <c r="F42" s="68">
        <v>0</v>
      </c>
      <c r="G42" s="41"/>
      <c r="H42" s="68">
        <v>0</v>
      </c>
      <c r="I42" s="42"/>
      <c r="J42" s="151">
        <v>52370</v>
      </c>
      <c r="K42" s="41"/>
      <c r="L42" s="141">
        <f t="shared" ref="L42:L43" si="0">SUM(D42:J42)</f>
        <v>52370</v>
      </c>
    </row>
    <row r="43" spans="1:12" ht="20.25" hidden="1" customHeight="1" x14ac:dyDescent="0.3">
      <c r="A43" s="100" t="s">
        <v>102</v>
      </c>
      <c r="B43" s="43"/>
      <c r="C43" s="43"/>
      <c r="D43" s="68">
        <v>0</v>
      </c>
      <c r="E43" s="139"/>
      <c r="F43" s="68">
        <v>0</v>
      </c>
      <c r="G43" s="111"/>
      <c r="H43" s="68">
        <v>0</v>
      </c>
      <c r="I43" s="140"/>
      <c r="J43" s="68">
        <v>0</v>
      </c>
      <c r="K43" s="41"/>
      <c r="L43" s="141">
        <f t="shared" si="0"/>
        <v>0</v>
      </c>
    </row>
    <row r="44" spans="1:12" ht="20.25" customHeight="1" x14ac:dyDescent="0.3">
      <c r="A44" s="40" t="s">
        <v>64</v>
      </c>
      <c r="B44" s="40"/>
      <c r="C44" s="40"/>
      <c r="D44" s="69">
        <v>0</v>
      </c>
      <c r="E44" s="47"/>
      <c r="F44" s="69">
        <v>0</v>
      </c>
      <c r="G44" s="47"/>
      <c r="H44" s="69">
        <v>0</v>
      </c>
      <c r="I44" s="42"/>
      <c r="J44" s="70">
        <f>SUM(J41:J42)</f>
        <v>52370</v>
      </c>
      <c r="K44" s="42"/>
      <c r="L44" s="70">
        <f>SUM(L41:L42)</f>
        <v>52370</v>
      </c>
    </row>
    <row r="45" spans="1:12" ht="20.25" customHeight="1" x14ac:dyDescent="0.3">
      <c r="D45" s="44"/>
      <c r="E45" s="41"/>
      <c r="F45" s="44"/>
      <c r="G45" s="41"/>
      <c r="H45" s="44"/>
      <c r="I45" s="42"/>
      <c r="J45" s="45"/>
      <c r="K45" s="41"/>
      <c r="L45" s="41"/>
    </row>
    <row r="46" spans="1:12" ht="20.25" customHeight="1" thickBot="1" x14ac:dyDescent="0.35">
      <c r="A46" s="38" t="s">
        <v>122</v>
      </c>
      <c r="B46" s="38"/>
      <c r="C46" s="38"/>
      <c r="D46" s="46">
        <f>SUM(D34+D39+D44)</f>
        <v>596510</v>
      </c>
      <c r="F46" s="46">
        <f>SUM(F34+F39+F44)</f>
        <v>645169</v>
      </c>
      <c r="H46" s="46">
        <f>SUM(H34+H39+H44)</f>
        <v>64680</v>
      </c>
      <c r="J46" s="46">
        <f>SUM(J34+J39+J44)</f>
        <v>1675034</v>
      </c>
      <c r="L46" s="46">
        <f>SUM(D46:J46)</f>
        <v>2981393</v>
      </c>
    </row>
    <row r="47" spans="1:12" ht="20.25" customHeight="1" thickTop="1" x14ac:dyDescent="0.3">
      <c r="L47" s="152">
        <f>+L46-'BL-2-3'!C69</f>
        <v>0</v>
      </c>
    </row>
  </sheetData>
  <mergeCells count="6">
    <mergeCell ref="A23:J23"/>
    <mergeCell ref="H26:J26"/>
    <mergeCell ref="D30:L30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65"/>
  <sheetViews>
    <sheetView tabSelected="1" view="pageBreakPreview" topLeftCell="A26" zoomScale="90" zoomScaleNormal="100" zoomScaleSheetLayoutView="90" workbookViewId="0">
      <selection activeCell="H40" sqref="H40"/>
    </sheetView>
  </sheetViews>
  <sheetFormatPr defaultColWidth="9.1796875" defaultRowHeight="20.25" customHeight="1" x14ac:dyDescent="0.3"/>
  <cols>
    <col min="1" max="1" width="45.81640625" style="9" customWidth="1"/>
    <col min="2" max="2" width="3.81640625" style="5" customWidth="1"/>
    <col min="3" max="3" width="9.26953125" style="6" customWidth="1"/>
    <col min="4" max="4" width="12.7265625" style="7" customWidth="1"/>
    <col min="5" max="5" width="1.81640625" style="7" customWidth="1"/>
    <col min="6" max="6" width="12.7265625" style="7" customWidth="1"/>
    <col min="7" max="7" width="9.54296875" style="6" bestFit="1" customWidth="1"/>
    <col min="8" max="8" width="11.453125" style="6" customWidth="1"/>
    <col min="9" max="16384" width="9.1796875" style="6"/>
  </cols>
  <sheetData>
    <row r="1" spans="1:6" ht="20.25" customHeight="1" x14ac:dyDescent="0.35">
      <c r="A1" s="160" t="s">
        <v>0</v>
      </c>
      <c r="B1" s="160"/>
      <c r="C1" s="160"/>
      <c r="D1" s="160"/>
      <c r="E1" s="160"/>
      <c r="F1" s="160"/>
    </row>
    <row r="2" spans="1:6" ht="20.25" customHeight="1" x14ac:dyDescent="0.3">
      <c r="A2" s="8" t="s">
        <v>81</v>
      </c>
      <c r="B2" s="15"/>
      <c r="D2" s="6"/>
      <c r="E2" s="6"/>
      <c r="F2" s="6"/>
    </row>
    <row r="3" spans="1:6" ht="20.25" customHeight="1" x14ac:dyDescent="0.3">
      <c r="A3" s="8"/>
      <c r="B3" s="15"/>
      <c r="D3" s="6"/>
      <c r="E3" s="6"/>
      <c r="F3" s="6"/>
    </row>
    <row r="4" spans="1:6" ht="20.25" customHeight="1" x14ac:dyDescent="0.3">
      <c r="A4" s="8"/>
      <c r="B4" s="15"/>
      <c r="D4" s="156" t="s">
        <v>91</v>
      </c>
      <c r="E4" s="157"/>
      <c r="F4" s="157"/>
    </row>
    <row r="5" spans="1:6" ht="20.25" customHeight="1" x14ac:dyDescent="0.3">
      <c r="A5" s="15"/>
      <c r="D5" s="158" t="s">
        <v>93</v>
      </c>
      <c r="E5" s="159"/>
      <c r="F5" s="159"/>
    </row>
    <row r="6" spans="1:6" ht="20.25" customHeight="1" x14ac:dyDescent="0.3">
      <c r="B6" s="10"/>
      <c r="C6" s="11"/>
      <c r="D6" s="3">
        <v>2020</v>
      </c>
      <c r="E6" s="2"/>
      <c r="F6" s="3">
        <v>2019</v>
      </c>
    </row>
    <row r="7" spans="1:6" ht="20.25" customHeight="1" x14ac:dyDescent="0.3">
      <c r="B7" s="10"/>
      <c r="C7" s="11"/>
      <c r="D7" s="155" t="s">
        <v>37</v>
      </c>
      <c r="E7" s="155"/>
      <c r="F7" s="155"/>
    </row>
    <row r="8" spans="1:6" ht="20.25" customHeight="1" x14ac:dyDescent="0.3">
      <c r="A8" s="31" t="s">
        <v>54</v>
      </c>
      <c r="B8" s="31"/>
      <c r="C8" s="79"/>
      <c r="D8" s="80"/>
      <c r="E8" s="80"/>
      <c r="F8" s="80"/>
    </row>
    <row r="9" spans="1:6" ht="20.25" customHeight="1" x14ac:dyDescent="0.3">
      <c r="A9" s="34" t="s">
        <v>48</v>
      </c>
      <c r="B9" s="34"/>
      <c r="C9" s="79"/>
      <c r="D9" s="81">
        <v>52370</v>
      </c>
      <c r="E9" s="81"/>
      <c r="F9" s="81">
        <v>129627</v>
      </c>
    </row>
    <row r="10" spans="1:6" ht="20.25" customHeight="1" x14ac:dyDescent="0.3">
      <c r="A10" s="32" t="s">
        <v>101</v>
      </c>
      <c r="B10" s="31"/>
      <c r="C10" s="79"/>
      <c r="D10" s="81"/>
      <c r="E10" s="81"/>
      <c r="F10" s="81"/>
    </row>
    <row r="11" spans="1:6" ht="20.25" customHeight="1" x14ac:dyDescent="0.3">
      <c r="A11" s="34" t="s">
        <v>55</v>
      </c>
      <c r="B11" s="34"/>
      <c r="C11" s="79"/>
      <c r="D11" s="81">
        <v>1286420</v>
      </c>
      <c r="E11" s="82"/>
      <c r="F11" s="81">
        <v>1340835</v>
      </c>
    </row>
    <row r="12" spans="1:6" ht="20.25" customHeight="1" x14ac:dyDescent="0.3">
      <c r="A12" s="56" t="s">
        <v>47</v>
      </c>
      <c r="B12" s="34"/>
      <c r="C12" s="79"/>
      <c r="D12" s="81">
        <v>199140</v>
      </c>
      <c r="E12" s="82"/>
      <c r="F12" s="81">
        <v>204625</v>
      </c>
    </row>
    <row r="13" spans="1:6" ht="20.25" customHeight="1" x14ac:dyDescent="0.3">
      <c r="A13" s="135" t="s">
        <v>123</v>
      </c>
      <c r="B13" s="34"/>
      <c r="C13" s="79"/>
      <c r="D13" s="81">
        <v>-7174</v>
      </c>
      <c r="E13" s="82"/>
      <c r="F13" s="81">
        <v>0</v>
      </c>
    </row>
    <row r="14" spans="1:6" ht="20.25" customHeight="1" x14ac:dyDescent="0.3">
      <c r="A14" s="56" t="s">
        <v>113</v>
      </c>
      <c r="B14" s="34"/>
      <c r="C14" s="79"/>
      <c r="D14" s="83">
        <v>738</v>
      </c>
      <c r="E14" s="82"/>
      <c r="F14" s="83">
        <v>3219</v>
      </c>
    </row>
    <row r="15" spans="1:6" ht="20.25" customHeight="1" x14ac:dyDescent="0.3">
      <c r="A15" s="56" t="s">
        <v>145</v>
      </c>
      <c r="B15" s="34"/>
      <c r="C15" s="79"/>
      <c r="D15" s="81">
        <v>69</v>
      </c>
      <c r="E15" s="82"/>
      <c r="F15" s="81">
        <v>-99</v>
      </c>
    </row>
    <row r="16" spans="1:6" ht="20.25" customHeight="1" x14ac:dyDescent="0.3">
      <c r="A16" s="56" t="s">
        <v>132</v>
      </c>
      <c r="B16" s="34"/>
      <c r="C16" s="79"/>
      <c r="D16" s="81">
        <v>3917</v>
      </c>
      <c r="E16" s="82"/>
      <c r="F16" s="81">
        <v>13364</v>
      </c>
    </row>
    <row r="17" spans="1:6" ht="20.25" customHeight="1" x14ac:dyDescent="0.3">
      <c r="A17" s="56" t="s">
        <v>98</v>
      </c>
      <c r="B17" s="34"/>
      <c r="C17" s="74"/>
      <c r="D17" s="84">
        <v>-24656</v>
      </c>
      <c r="E17" s="82"/>
      <c r="F17" s="84">
        <v>-71876</v>
      </c>
    </row>
    <row r="18" spans="1:6" ht="20.25" customHeight="1" x14ac:dyDescent="0.3">
      <c r="A18" s="34"/>
      <c r="B18" s="34"/>
      <c r="C18" s="79"/>
      <c r="D18" s="81">
        <f>SUM(D9:D17)</f>
        <v>1510824</v>
      </c>
      <c r="E18" s="81"/>
      <c r="F18" s="81">
        <f>SUM(F9:F17)</f>
        <v>1619695</v>
      </c>
    </row>
    <row r="19" spans="1:6" ht="20.25" customHeight="1" x14ac:dyDescent="0.3">
      <c r="A19" s="32" t="s">
        <v>56</v>
      </c>
      <c r="B19" s="32"/>
      <c r="C19" s="79"/>
      <c r="D19" s="85"/>
      <c r="E19" s="85"/>
      <c r="F19" s="85"/>
    </row>
    <row r="20" spans="1:6" ht="20.25" customHeight="1" x14ac:dyDescent="0.3">
      <c r="A20" s="34" t="s">
        <v>57</v>
      </c>
      <c r="B20" s="34"/>
      <c r="C20" s="79"/>
      <c r="D20" s="81">
        <v>22102</v>
      </c>
      <c r="E20" s="81"/>
      <c r="F20" s="81">
        <v>40100</v>
      </c>
    </row>
    <row r="21" spans="1:6" ht="20.25" customHeight="1" x14ac:dyDescent="0.3">
      <c r="A21" s="34" t="s">
        <v>9</v>
      </c>
      <c r="B21" s="34"/>
      <c r="C21" s="79"/>
      <c r="D21" s="81">
        <v>248067</v>
      </c>
      <c r="E21" s="81"/>
      <c r="F21" s="81">
        <v>305675</v>
      </c>
    </row>
    <row r="22" spans="1:6" ht="20.25" customHeight="1" x14ac:dyDescent="0.3">
      <c r="A22" s="56" t="s">
        <v>67</v>
      </c>
      <c r="B22" s="34"/>
      <c r="C22" s="79"/>
      <c r="D22" s="81">
        <v>22961</v>
      </c>
      <c r="E22" s="81"/>
      <c r="F22" s="81">
        <v>-7025</v>
      </c>
    </row>
    <row r="23" spans="1:6" ht="20.25" customHeight="1" x14ac:dyDescent="0.3">
      <c r="A23" s="56" t="s">
        <v>75</v>
      </c>
      <c r="B23" s="77"/>
      <c r="C23" s="74"/>
      <c r="D23" s="81">
        <v>728143</v>
      </c>
      <c r="E23" s="86"/>
      <c r="F23" s="81">
        <v>769744</v>
      </c>
    </row>
    <row r="24" spans="1:6" ht="20.25" customHeight="1" x14ac:dyDescent="0.3">
      <c r="A24" s="56" t="s">
        <v>90</v>
      </c>
      <c r="B24" s="34"/>
      <c r="C24" s="79"/>
      <c r="D24" s="87">
        <v>20032</v>
      </c>
      <c r="E24" s="81"/>
      <c r="F24" s="87">
        <v>-27035</v>
      </c>
    </row>
    <row r="25" spans="1:6" ht="20.25" customHeight="1" x14ac:dyDescent="0.3">
      <c r="A25" s="34" t="s">
        <v>58</v>
      </c>
      <c r="B25" s="34"/>
      <c r="C25" s="79"/>
      <c r="D25" s="81">
        <v>9952</v>
      </c>
      <c r="E25" s="81"/>
      <c r="F25" s="81">
        <v>11024</v>
      </c>
    </row>
    <row r="26" spans="1:6" ht="20.25" customHeight="1" x14ac:dyDescent="0.3">
      <c r="A26" s="34" t="s">
        <v>11</v>
      </c>
      <c r="B26" s="34"/>
      <c r="C26" s="79"/>
      <c r="D26" s="81">
        <v>-50014</v>
      </c>
      <c r="E26" s="81"/>
      <c r="F26" s="81">
        <v>-41976</v>
      </c>
    </row>
    <row r="27" spans="1:6" ht="20.25" customHeight="1" x14ac:dyDescent="0.3">
      <c r="A27" s="34" t="s">
        <v>17</v>
      </c>
      <c r="B27" s="34"/>
      <c r="C27" s="79"/>
      <c r="D27" s="81">
        <v>-82786</v>
      </c>
      <c r="E27" s="81"/>
      <c r="F27" s="81">
        <v>-85993</v>
      </c>
    </row>
    <row r="28" spans="1:6" ht="20.25" customHeight="1" x14ac:dyDescent="0.3">
      <c r="A28" s="56" t="s">
        <v>68</v>
      </c>
      <c r="B28" s="34"/>
      <c r="C28" s="79"/>
      <c r="D28" s="81">
        <v>-16855</v>
      </c>
      <c r="E28" s="81"/>
      <c r="F28" s="81">
        <v>15692</v>
      </c>
    </row>
    <row r="29" spans="1:6" ht="20.25" customHeight="1" x14ac:dyDescent="0.3">
      <c r="A29" s="34" t="s">
        <v>59</v>
      </c>
      <c r="B29" s="77"/>
      <c r="C29" s="74"/>
      <c r="D29" s="82"/>
      <c r="E29" s="86"/>
      <c r="F29" s="82"/>
    </row>
    <row r="30" spans="1:6" ht="20.25" customHeight="1" x14ac:dyDescent="0.3">
      <c r="A30" s="34" t="s">
        <v>23</v>
      </c>
      <c r="B30" s="77"/>
      <c r="C30" s="74"/>
      <c r="D30" s="82">
        <v>-396</v>
      </c>
      <c r="E30" s="86"/>
      <c r="F30" s="82">
        <v>3132</v>
      </c>
    </row>
    <row r="31" spans="1:6" ht="20.25" customHeight="1" x14ac:dyDescent="0.3">
      <c r="A31" s="34" t="s">
        <v>24</v>
      </c>
      <c r="B31" s="77"/>
      <c r="C31" s="74"/>
      <c r="D31" s="138">
        <v>-18244</v>
      </c>
      <c r="E31" s="86"/>
      <c r="F31" s="84">
        <v>19375</v>
      </c>
    </row>
    <row r="32" spans="1:6" ht="20.25" customHeight="1" x14ac:dyDescent="0.3">
      <c r="A32" s="56" t="s">
        <v>148</v>
      </c>
      <c r="B32" s="77"/>
      <c r="C32" s="74"/>
      <c r="D32" s="82">
        <f>SUM(D18:D31)</f>
        <v>2393786</v>
      </c>
      <c r="E32" s="86"/>
      <c r="F32" s="86">
        <f>SUM(F18:F31)</f>
        <v>2622408</v>
      </c>
    </row>
    <row r="33" spans="1:6" ht="20.25" customHeight="1" x14ac:dyDescent="0.3">
      <c r="A33" s="56" t="s">
        <v>78</v>
      </c>
      <c r="B33" s="77"/>
      <c r="C33" s="74"/>
      <c r="D33" s="86">
        <v>-1186545</v>
      </c>
      <c r="E33" s="86"/>
      <c r="F33" s="81">
        <v>-1842124</v>
      </c>
    </row>
    <row r="34" spans="1:6" ht="20.25" customHeight="1" x14ac:dyDescent="0.3">
      <c r="A34" s="34" t="s">
        <v>87</v>
      </c>
      <c r="B34" s="34"/>
      <c r="C34" s="79"/>
      <c r="D34" s="81">
        <v>-123784</v>
      </c>
      <c r="E34" s="81"/>
      <c r="F34" s="86">
        <v>-136822</v>
      </c>
    </row>
    <row r="35" spans="1:6" ht="20.25" customHeight="1" x14ac:dyDescent="0.3">
      <c r="A35" s="38" t="s">
        <v>84</v>
      </c>
      <c r="B35" s="33"/>
      <c r="C35" s="79"/>
      <c r="D35" s="88">
        <f>SUM(D32:D34)</f>
        <v>1083457</v>
      </c>
      <c r="E35" s="85"/>
      <c r="F35" s="88">
        <f>SUM(F32:F34)</f>
        <v>643462</v>
      </c>
    </row>
    <row r="36" spans="1:6" ht="20.25" customHeight="1" x14ac:dyDescent="0.3">
      <c r="A36" s="33"/>
      <c r="B36" s="33"/>
      <c r="C36" s="79"/>
      <c r="D36" s="36"/>
      <c r="E36" s="35"/>
      <c r="F36" s="36"/>
    </row>
    <row r="37" spans="1:6" ht="20.25" customHeight="1" x14ac:dyDescent="0.35">
      <c r="A37" s="160" t="s">
        <v>0</v>
      </c>
      <c r="B37" s="160"/>
      <c r="C37" s="160"/>
      <c r="D37" s="160"/>
      <c r="E37" s="160"/>
      <c r="F37" s="160"/>
    </row>
    <row r="38" spans="1:6" ht="20.25" customHeight="1" x14ac:dyDescent="0.3">
      <c r="A38" s="8" t="s">
        <v>81</v>
      </c>
      <c r="B38" s="15"/>
      <c r="D38" s="6"/>
      <c r="E38" s="6"/>
      <c r="F38" s="6"/>
    </row>
    <row r="39" spans="1:6" ht="20.25" customHeight="1" x14ac:dyDescent="0.3">
      <c r="A39" s="8"/>
      <c r="B39" s="15"/>
      <c r="D39" s="6"/>
      <c r="E39" s="6"/>
      <c r="F39" s="6"/>
    </row>
    <row r="40" spans="1:6" ht="20.25" customHeight="1" x14ac:dyDescent="0.3">
      <c r="A40" s="8"/>
      <c r="B40" s="15"/>
      <c r="D40" s="156" t="s">
        <v>91</v>
      </c>
      <c r="E40" s="157"/>
      <c r="F40" s="157"/>
    </row>
    <row r="41" spans="1:6" ht="20.25" customHeight="1" x14ac:dyDescent="0.3">
      <c r="A41" s="15"/>
      <c r="D41" s="158" t="s">
        <v>93</v>
      </c>
      <c r="E41" s="159"/>
      <c r="F41" s="159"/>
    </row>
    <row r="42" spans="1:6" ht="20.25" customHeight="1" x14ac:dyDescent="0.3">
      <c r="B42" s="10"/>
      <c r="C42" s="99"/>
      <c r="D42" s="3">
        <v>2020</v>
      </c>
      <c r="E42" s="102"/>
      <c r="F42" s="3">
        <v>2019</v>
      </c>
    </row>
    <row r="43" spans="1:6" ht="20.25" customHeight="1" x14ac:dyDescent="0.3">
      <c r="B43" s="10"/>
      <c r="C43" s="11"/>
      <c r="D43" s="155" t="s">
        <v>37</v>
      </c>
      <c r="E43" s="155"/>
      <c r="F43" s="155"/>
    </row>
    <row r="44" spans="1:6" ht="20.25" customHeight="1" x14ac:dyDescent="0.3">
      <c r="A44" s="31" t="s">
        <v>60</v>
      </c>
      <c r="B44" s="31"/>
      <c r="C44" s="79"/>
      <c r="D44" s="89"/>
      <c r="E44" s="89"/>
      <c r="F44" s="89"/>
    </row>
    <row r="45" spans="1:6" ht="20.25" customHeight="1" x14ac:dyDescent="0.3">
      <c r="A45" s="34" t="s">
        <v>88</v>
      </c>
      <c r="B45" s="31"/>
      <c r="C45" s="79"/>
      <c r="D45" s="81">
        <v>-1188</v>
      </c>
      <c r="E45" s="81"/>
      <c r="F45" s="81">
        <v>-5255</v>
      </c>
    </row>
    <row r="46" spans="1:6" ht="20.25" customHeight="1" x14ac:dyDescent="0.3">
      <c r="A46" s="56" t="s">
        <v>104</v>
      </c>
      <c r="B46" s="31"/>
      <c r="C46" s="79"/>
      <c r="D46" s="81">
        <v>0</v>
      </c>
      <c r="E46" s="81"/>
      <c r="F46" s="81">
        <v>-234</v>
      </c>
    </row>
    <row r="47" spans="1:6" ht="20.25" customHeight="1" x14ac:dyDescent="0.3">
      <c r="A47" s="56" t="s">
        <v>89</v>
      </c>
      <c r="B47" s="31"/>
      <c r="C47" s="79"/>
      <c r="D47" s="84">
        <v>620</v>
      </c>
      <c r="E47" s="81"/>
      <c r="F47" s="84">
        <v>1067</v>
      </c>
    </row>
    <row r="48" spans="1:6" ht="20.25" customHeight="1" x14ac:dyDescent="0.3">
      <c r="A48" s="38" t="s">
        <v>111</v>
      </c>
      <c r="B48" s="33"/>
      <c r="C48" s="79"/>
      <c r="D48" s="88">
        <f>SUM(D45:D47)</f>
        <v>-568</v>
      </c>
      <c r="E48" s="85"/>
      <c r="F48" s="88">
        <f>SUM(F45:F47)</f>
        <v>-4422</v>
      </c>
    </row>
    <row r="49" spans="1:7" ht="20.25" customHeight="1" x14ac:dyDescent="0.3">
      <c r="A49" s="38"/>
      <c r="B49" s="33"/>
      <c r="C49" s="79"/>
      <c r="D49" s="90"/>
      <c r="E49" s="85"/>
      <c r="F49" s="90"/>
    </row>
    <row r="50" spans="1:7" ht="20.25" customHeight="1" x14ac:dyDescent="0.3">
      <c r="A50" s="31" t="s">
        <v>61</v>
      </c>
      <c r="B50" s="31"/>
      <c r="C50" s="79"/>
      <c r="D50" s="81"/>
      <c r="E50" s="81"/>
      <c r="F50" s="81"/>
    </row>
    <row r="51" spans="1:7" ht="20.25" customHeight="1" x14ac:dyDescent="0.3">
      <c r="A51" s="56" t="s">
        <v>112</v>
      </c>
      <c r="B51" s="34"/>
      <c r="C51" s="79"/>
      <c r="D51" s="82">
        <v>-218921</v>
      </c>
      <c r="E51" s="82"/>
      <c r="F51" s="82">
        <v>-235896</v>
      </c>
    </row>
    <row r="52" spans="1:7" ht="20.25" customHeight="1" x14ac:dyDescent="0.3">
      <c r="A52" s="56" t="s">
        <v>140</v>
      </c>
      <c r="B52" s="34"/>
      <c r="C52" s="79"/>
      <c r="D52" s="91">
        <v>-89476</v>
      </c>
      <c r="E52" s="82"/>
      <c r="F52" s="91">
        <v>-113337</v>
      </c>
    </row>
    <row r="53" spans="1:7" ht="20.25" customHeight="1" x14ac:dyDescent="0.3">
      <c r="A53" s="34" t="s">
        <v>62</v>
      </c>
      <c r="B53" s="34"/>
      <c r="C53" s="79"/>
      <c r="D53" s="86">
        <v>2470000</v>
      </c>
      <c r="E53" s="82"/>
      <c r="F53" s="86">
        <v>7255000</v>
      </c>
    </row>
    <row r="54" spans="1:7" ht="20.25" customHeight="1" x14ac:dyDescent="0.3">
      <c r="A54" s="34" t="s">
        <v>141</v>
      </c>
      <c r="B54" s="34"/>
      <c r="C54" s="79"/>
      <c r="D54" s="82">
        <v>-3090000</v>
      </c>
      <c r="E54" s="82"/>
      <c r="F54" s="82">
        <v>-7275000</v>
      </c>
    </row>
    <row r="55" spans="1:7" ht="20.25" customHeight="1" x14ac:dyDescent="0.3">
      <c r="A55" s="34" t="s">
        <v>63</v>
      </c>
      <c r="B55" s="34"/>
      <c r="C55" s="79"/>
      <c r="D55" s="91">
        <v>0</v>
      </c>
      <c r="E55" s="82"/>
      <c r="F55" s="91">
        <v>2300000</v>
      </c>
    </row>
    <row r="56" spans="1:7" ht="20.25" customHeight="1" x14ac:dyDescent="0.3">
      <c r="A56" s="34" t="s">
        <v>142</v>
      </c>
      <c r="B56" s="34"/>
      <c r="C56" s="79"/>
      <c r="D56" s="83">
        <v>-1000000</v>
      </c>
      <c r="E56" s="82"/>
      <c r="F56" s="83">
        <v>-2200000</v>
      </c>
    </row>
    <row r="57" spans="1:7" ht="20.25" customHeight="1" x14ac:dyDescent="0.3">
      <c r="A57" s="149" t="s">
        <v>130</v>
      </c>
      <c r="B57" s="34"/>
      <c r="C57" s="79"/>
      <c r="D57" s="83">
        <v>1550000</v>
      </c>
      <c r="E57" s="82"/>
      <c r="F57" s="83">
        <v>0</v>
      </c>
    </row>
    <row r="58" spans="1:7" ht="20.25" customHeight="1" x14ac:dyDescent="0.3">
      <c r="A58" s="56" t="s">
        <v>143</v>
      </c>
      <c r="B58" s="34"/>
      <c r="C58" s="79"/>
      <c r="D58" s="86">
        <v>-527478</v>
      </c>
      <c r="E58" s="82"/>
      <c r="F58" s="86">
        <v>-318959</v>
      </c>
      <c r="G58" s="94"/>
    </row>
    <row r="59" spans="1:7" ht="20.25" customHeight="1" x14ac:dyDescent="0.3">
      <c r="A59" s="149" t="s">
        <v>131</v>
      </c>
      <c r="B59" s="34"/>
      <c r="C59" s="79"/>
      <c r="D59" s="86">
        <v>-4807</v>
      </c>
      <c r="E59" s="82"/>
      <c r="F59" s="86">
        <v>0</v>
      </c>
    </row>
    <row r="60" spans="1:7" ht="20.25" customHeight="1" x14ac:dyDescent="0.3">
      <c r="A60" s="38" t="s">
        <v>103</v>
      </c>
      <c r="B60" s="33"/>
      <c r="C60" s="79"/>
      <c r="D60" s="88">
        <f>SUM(D51:D59)</f>
        <v>-910682</v>
      </c>
      <c r="E60" s="90">
        <v>0</v>
      </c>
      <c r="F60" s="88">
        <f>SUM(F51:F59)</f>
        <v>-588192</v>
      </c>
    </row>
    <row r="61" spans="1:7" ht="20.25" customHeight="1" x14ac:dyDescent="0.3">
      <c r="A61" s="33"/>
      <c r="B61" s="33"/>
      <c r="C61" s="79"/>
      <c r="D61" s="82"/>
      <c r="E61" s="85"/>
      <c r="F61" s="82"/>
    </row>
    <row r="62" spans="1:7" ht="20.25" customHeight="1" x14ac:dyDescent="0.3">
      <c r="A62" s="33" t="s">
        <v>129</v>
      </c>
      <c r="B62" s="33"/>
      <c r="C62" s="37"/>
      <c r="D62" s="92">
        <f>SUM(D35+D48+D60)</f>
        <v>172207</v>
      </c>
      <c r="E62" s="85"/>
      <c r="F62" s="92">
        <f>SUM(F35+F48+F60)</f>
        <v>50848</v>
      </c>
    </row>
    <row r="63" spans="1:7" ht="20.25" customHeight="1" x14ac:dyDescent="0.3">
      <c r="A63" s="34" t="s">
        <v>66</v>
      </c>
      <c r="B63" s="34"/>
      <c r="C63" s="79"/>
      <c r="D63" s="86">
        <v>140355</v>
      </c>
      <c r="E63" s="82"/>
      <c r="F63" s="86">
        <v>106960</v>
      </c>
    </row>
    <row r="64" spans="1:7" ht="20.25" customHeight="1" thickBot="1" x14ac:dyDescent="0.35">
      <c r="A64" s="33" t="s">
        <v>94</v>
      </c>
      <c r="B64" s="33"/>
      <c r="C64" s="101"/>
      <c r="D64" s="93">
        <f>SUM(D62:D63)</f>
        <v>312562</v>
      </c>
      <c r="E64" s="85"/>
      <c r="F64" s="93">
        <f>SUM(F62:F63)</f>
        <v>157808</v>
      </c>
    </row>
    <row r="65" spans="4:4" ht="20.25" customHeight="1" thickTop="1" x14ac:dyDescent="0.3">
      <c r="D65" s="152">
        <f>+D64-'BL-2-3'!C9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5" header="0.5" footer="0.5"/>
  <pageSetup paperSize="9" firstPageNumber="8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PL4-5</vt:lpstr>
      <vt:lpstr>SH6-7</vt:lpstr>
      <vt:lpstr>CF8-9</vt:lpstr>
      <vt:lpstr>'BL-2-3'!Print_Area</vt:lpstr>
      <vt:lpstr>'CF8-9'!Print_Area</vt:lpstr>
      <vt:lpstr>'PL4-5'!Print_Area</vt:lpstr>
      <vt:lpstr>'SH6-7'!Print_Area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Orathai, Nuchprasert</cp:lastModifiedBy>
  <cp:lastPrinted>2020-11-11T09:38:55Z</cp:lastPrinted>
  <dcterms:created xsi:type="dcterms:W3CDTF">2011-03-31T03:33:17Z</dcterms:created>
  <dcterms:modified xsi:type="dcterms:W3CDTF">2020-11-11T09:39:05Z</dcterms:modified>
</cp:coreProperties>
</file>