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FS\YE2020\Q3-2020\Auditor\SET\"/>
    </mc:Choice>
  </mc:AlternateContent>
  <xr:revisionPtr revIDLastSave="0" documentId="13_ncr:1_{EFA4F2D0-026A-4196-9A22-EB8013775DEC}" xr6:coauthVersionLast="45" xr6:coauthVersionMax="45" xr10:uidLastSave="{00000000-0000-0000-0000-000000000000}"/>
  <bookViews>
    <workbookView xWindow="-120" yWindow="-120" windowWidth="20730" windowHeight="11160" tabRatio="860" xr2:uid="{00000000-000D-0000-FFFF-FFFF00000000}"/>
  </bookViews>
  <sheets>
    <sheet name="BS-3-5" sheetId="7" r:id="rId1"/>
    <sheet name="PL 6-9" sheetId="2" r:id="rId2"/>
    <sheet name="SH-10 " sheetId="10" r:id="rId3"/>
    <sheet name="SH-11" sheetId="11" r:id="rId4"/>
    <sheet name="SH 12" sheetId="12" r:id="rId5"/>
    <sheet name="SH 13 " sheetId="13" r:id="rId6"/>
    <sheet name="CF 14-16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[1]Accure!#REF!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[3]Accure!#REF!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[10]PARAMETER!$T$1:$U$12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[11]GROUPING!$F$440:$F$1029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[12]BANK!#REF!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[11]GROUPING!$B$440:$B$1029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[13]PARAMETER!$T$1:$U$12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'BS-3-5'!$A$1:$I$93</definedName>
    <definedName name="_xlnm.Print_Area" localSheetId="6">'CF 14-16'!$A$1:$H$96</definedName>
    <definedName name="_xlnm.Print_Area" localSheetId="1">'PL 6-9'!$A$1:$J$144</definedName>
    <definedName name="_xlnm.Print_Area" localSheetId="4">'SH 12'!$A$1:$Q$25</definedName>
    <definedName name="_xlnm.Print_Area" localSheetId="5">'SH 13 '!$A$1:$Q$32</definedName>
    <definedName name="_xlnm.Print_Area" localSheetId="2">'SH-10 '!$A$1:$AA$27</definedName>
    <definedName name="_xlnm.Print_Area" localSheetId="3">'SH-11'!$A$1:$AA$34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4" i="11" l="1"/>
  <c r="AA34" i="11"/>
  <c r="Y34" i="11"/>
  <c r="W34" i="11"/>
  <c r="U34" i="11"/>
  <c r="S34" i="11"/>
  <c r="Q34" i="11"/>
  <c r="O34" i="11"/>
  <c r="K34" i="11"/>
  <c r="I34" i="11"/>
  <c r="G34" i="11"/>
  <c r="E34" i="11"/>
  <c r="C34" i="11"/>
  <c r="J95" i="2" l="1"/>
  <c r="H95" i="2"/>
  <c r="F95" i="2"/>
  <c r="J22" i="2"/>
  <c r="F22" i="2"/>
  <c r="F34" i="6"/>
  <c r="C28" i="7" l="1"/>
  <c r="C29" i="7"/>
  <c r="D94" i="2" l="1"/>
  <c r="D93" i="2"/>
  <c r="D95" i="2" s="1"/>
  <c r="F74" i="6" l="1"/>
  <c r="H74" i="6"/>
  <c r="D74" i="6"/>
  <c r="B74" i="6"/>
  <c r="B79" i="6"/>
  <c r="O23" i="13"/>
  <c r="M23" i="13"/>
  <c r="K23" i="13"/>
  <c r="I23" i="13"/>
  <c r="G23" i="13"/>
  <c r="E23" i="13"/>
  <c r="C23" i="13"/>
  <c r="O17" i="12"/>
  <c r="M17" i="12"/>
  <c r="K17" i="12"/>
  <c r="I17" i="12"/>
  <c r="G17" i="12"/>
  <c r="E17" i="12"/>
  <c r="C17" i="12"/>
  <c r="Y19" i="10"/>
  <c r="U19" i="10"/>
  <c r="S19" i="10"/>
  <c r="Q19" i="10"/>
  <c r="O19" i="10"/>
  <c r="M19" i="10"/>
  <c r="K19" i="10"/>
  <c r="I19" i="10"/>
  <c r="G19" i="10"/>
  <c r="E19" i="10"/>
  <c r="C19" i="10"/>
  <c r="Y25" i="11" l="1"/>
  <c r="S25" i="11"/>
  <c r="Q25" i="11"/>
  <c r="O25" i="11"/>
  <c r="M25" i="11"/>
  <c r="K25" i="11"/>
  <c r="I25" i="11"/>
  <c r="G25" i="11"/>
  <c r="E25" i="11"/>
  <c r="C25" i="11"/>
  <c r="C90" i="7"/>
  <c r="C88" i="7"/>
  <c r="U24" i="11"/>
  <c r="W24" i="11" s="1"/>
  <c r="AA24" i="11" s="1"/>
  <c r="F53" i="6" l="1"/>
  <c r="B53" i="6"/>
  <c r="B34" i="6"/>
  <c r="F36" i="6"/>
  <c r="B36" i="6"/>
  <c r="C54" i="7"/>
  <c r="E54" i="7"/>
  <c r="G54" i="7"/>
  <c r="I54" i="7"/>
  <c r="M31" i="13" l="1"/>
  <c r="M33" i="11" s="1"/>
  <c r="G88" i="7"/>
  <c r="G87" i="7"/>
  <c r="D31" i="6" l="1"/>
  <c r="B56" i="6"/>
  <c r="B32" i="6"/>
  <c r="B52" i="6"/>
  <c r="B37" i="6"/>
  <c r="B33" i="6"/>
  <c r="B16" i="6"/>
  <c r="B28" i="6"/>
  <c r="B27" i="6"/>
  <c r="B81" i="6" l="1"/>
  <c r="F52" i="6" l="1"/>
  <c r="F31" i="6"/>
  <c r="F16" i="6"/>
  <c r="H31" i="6"/>
  <c r="F37" i="6" l="1"/>
  <c r="F35" i="6" l="1"/>
  <c r="F81" i="6" l="1"/>
  <c r="D128" i="2" l="1"/>
  <c r="D126" i="2"/>
  <c r="H128" i="2"/>
  <c r="H126" i="2"/>
  <c r="C61" i="7" l="1"/>
  <c r="Q33" i="11"/>
  <c r="C32" i="7"/>
  <c r="C89" i="7"/>
  <c r="G61" i="7" l="1"/>
  <c r="C25" i="7" l="1"/>
  <c r="G32" i="7" l="1"/>
  <c r="O31" i="13" l="1"/>
  <c r="M28" i="11" l="1"/>
  <c r="Y28" i="11"/>
  <c r="O29" i="11"/>
  <c r="U32" i="11"/>
  <c r="W32" i="11" s="1"/>
  <c r="AA32" i="11" s="1"/>
  <c r="M32" i="11"/>
  <c r="H22" i="2" l="1"/>
  <c r="G18" i="7"/>
  <c r="D22" i="2" l="1"/>
  <c r="J144" i="2"/>
  <c r="H144" i="2"/>
  <c r="F144" i="2"/>
  <c r="D144" i="2"/>
  <c r="J73" i="2"/>
  <c r="H73" i="2"/>
  <c r="F73" i="2"/>
  <c r="D73" i="2"/>
  <c r="H18" i="6" l="1"/>
  <c r="D18" i="6" l="1"/>
  <c r="M22" i="12"/>
  <c r="Q31" i="13"/>
  <c r="Q30" i="13"/>
  <c r="K28" i="13"/>
  <c r="I28" i="13"/>
  <c r="G28" i="13"/>
  <c r="E28" i="13"/>
  <c r="C28" i="13"/>
  <c r="Q22" i="13"/>
  <c r="Q23" i="13" s="1"/>
  <c r="K18" i="13"/>
  <c r="I18" i="13"/>
  <c r="G18" i="13"/>
  <c r="E18" i="13"/>
  <c r="C18" i="13"/>
  <c r="M17" i="13"/>
  <c r="M18" i="13" s="1"/>
  <c r="O16" i="13"/>
  <c r="Q16" i="13" s="1"/>
  <c r="K24" i="12"/>
  <c r="O22" i="12"/>
  <c r="K22" i="12"/>
  <c r="I22" i="12"/>
  <c r="I25" i="12" s="1"/>
  <c r="G22" i="12"/>
  <c r="G25" i="12" s="1"/>
  <c r="E22" i="12"/>
  <c r="E25" i="12" s="1"/>
  <c r="C22" i="12"/>
  <c r="C25" i="12" s="1"/>
  <c r="Q21" i="12"/>
  <c r="Q20" i="12"/>
  <c r="Q16" i="12"/>
  <c r="Q17" i="12" s="1"/>
  <c r="O12" i="12"/>
  <c r="Q12" i="12" s="1"/>
  <c r="U33" i="11"/>
  <c r="S30" i="11"/>
  <c r="K30" i="11"/>
  <c r="I30" i="11"/>
  <c r="G30" i="11"/>
  <c r="E30" i="11"/>
  <c r="C30" i="11"/>
  <c r="O30" i="11"/>
  <c r="Y30" i="11"/>
  <c r="U28" i="11"/>
  <c r="W28" i="11" s="1"/>
  <c r="AA28" i="11" s="1"/>
  <c r="U22" i="11"/>
  <c r="Y18" i="11"/>
  <c r="S18" i="11"/>
  <c r="O18" i="11"/>
  <c r="K18" i="11"/>
  <c r="I18" i="11"/>
  <c r="G18" i="11"/>
  <c r="E18" i="11"/>
  <c r="C18" i="11"/>
  <c r="U17" i="11"/>
  <c r="M17" i="11"/>
  <c r="Q16" i="11"/>
  <c r="U16" i="11" s="1"/>
  <c r="M26" i="10"/>
  <c r="Y24" i="10"/>
  <c r="Y27" i="10" s="1"/>
  <c r="S24" i="10"/>
  <c r="S27" i="10" s="1"/>
  <c r="Q24" i="10"/>
  <c r="O24" i="10"/>
  <c r="O27" i="10" s="1"/>
  <c r="M24" i="10"/>
  <c r="M27" i="10" s="1"/>
  <c r="K24" i="10"/>
  <c r="K27" i="10" s="1"/>
  <c r="I24" i="10"/>
  <c r="I27" i="10" s="1"/>
  <c r="G24" i="10"/>
  <c r="G27" i="10" s="1"/>
  <c r="E24" i="10"/>
  <c r="E27" i="10" s="1"/>
  <c r="C24" i="10"/>
  <c r="C27" i="10" s="1"/>
  <c r="U23" i="10"/>
  <c r="W23" i="10" s="1"/>
  <c r="U22" i="10"/>
  <c r="W18" i="10"/>
  <c r="Q14" i="10"/>
  <c r="J50" i="2"/>
  <c r="F50" i="2"/>
  <c r="J11" i="2"/>
  <c r="H11" i="2"/>
  <c r="D11" i="2"/>
  <c r="F11" i="2"/>
  <c r="D130" i="2"/>
  <c r="Q29" i="11" s="1"/>
  <c r="F130" i="2"/>
  <c r="H130" i="2"/>
  <c r="J130" i="2"/>
  <c r="J84" i="2"/>
  <c r="H84" i="2"/>
  <c r="D84" i="2"/>
  <c r="F84" i="2"/>
  <c r="H50" i="2"/>
  <c r="D50" i="2"/>
  <c r="D59" i="2"/>
  <c r="F59" i="2"/>
  <c r="F60" i="2" s="1"/>
  <c r="H59" i="2"/>
  <c r="J59" i="2"/>
  <c r="E32" i="13" l="1"/>
  <c r="O18" i="13"/>
  <c r="G32" i="13"/>
  <c r="I32" i="13"/>
  <c r="C32" i="13"/>
  <c r="K32" i="13"/>
  <c r="O25" i="12"/>
  <c r="U14" i="10"/>
  <c r="Q27" i="10"/>
  <c r="AA18" i="10"/>
  <c r="AA19" i="10" s="1"/>
  <c r="W19" i="10"/>
  <c r="J60" i="2"/>
  <c r="K25" i="12"/>
  <c r="W22" i="11"/>
  <c r="U25" i="11"/>
  <c r="W17" i="11"/>
  <c r="AA17" i="11" s="1"/>
  <c r="W33" i="11"/>
  <c r="AA33" i="11" s="1"/>
  <c r="W22" i="10"/>
  <c r="W24" i="10" s="1"/>
  <c r="AA24" i="10" s="1"/>
  <c r="Q18" i="11"/>
  <c r="D60" i="2"/>
  <c r="H60" i="2"/>
  <c r="M24" i="12"/>
  <c r="Q24" i="12" s="1"/>
  <c r="Q22" i="12"/>
  <c r="Q17" i="13"/>
  <c r="Q18" i="13" s="1"/>
  <c r="W16" i="11"/>
  <c r="U18" i="11"/>
  <c r="M18" i="11"/>
  <c r="M30" i="11"/>
  <c r="U24" i="10"/>
  <c r="AA23" i="10"/>
  <c r="U27" i="10" l="1"/>
  <c r="W14" i="10"/>
  <c r="W27" i="10" s="1"/>
  <c r="Q25" i="12"/>
  <c r="M25" i="12"/>
  <c r="AA22" i="11"/>
  <c r="AA25" i="11" s="1"/>
  <c r="W25" i="11"/>
  <c r="AA22" i="10"/>
  <c r="W18" i="11"/>
  <c r="AA16" i="11"/>
  <c r="AA18" i="11" s="1"/>
  <c r="AA14" i="10" l="1"/>
  <c r="AA27" i="10" s="1"/>
  <c r="H62" i="6"/>
  <c r="F62" i="6"/>
  <c r="B62" i="6"/>
  <c r="D62" i="6"/>
  <c r="H25" i="6"/>
  <c r="D25" i="6"/>
  <c r="D38" i="6" s="1"/>
  <c r="D40" i="6" s="1"/>
  <c r="J121" i="2"/>
  <c r="J131" i="2" s="1"/>
  <c r="H121" i="2"/>
  <c r="H131" i="2" s="1"/>
  <c r="D121" i="2"/>
  <c r="D131" i="2" s="1"/>
  <c r="F121" i="2"/>
  <c r="F131" i="2" s="1"/>
  <c r="D89" i="2"/>
  <c r="D90" i="2" s="1"/>
  <c r="D101" i="2" s="1"/>
  <c r="J89" i="2"/>
  <c r="J90" i="2" s="1"/>
  <c r="J101" i="2" s="1"/>
  <c r="H89" i="2"/>
  <c r="H90" i="2" s="1"/>
  <c r="H101" i="2" s="1"/>
  <c r="F89" i="2"/>
  <c r="F90" i="2" s="1"/>
  <c r="F101" i="2" s="1"/>
  <c r="J16" i="2"/>
  <c r="H16" i="2"/>
  <c r="D16" i="2"/>
  <c r="F16" i="2"/>
  <c r="F17" i="2" s="1"/>
  <c r="F28" i="2" s="1"/>
  <c r="I89" i="7"/>
  <c r="I91" i="7" s="1"/>
  <c r="G89" i="7"/>
  <c r="G91" i="7" s="1"/>
  <c r="E89" i="7"/>
  <c r="E91" i="7" s="1"/>
  <c r="C91" i="7"/>
  <c r="I62" i="7"/>
  <c r="E62" i="7"/>
  <c r="C62" i="7"/>
  <c r="G62" i="7"/>
  <c r="G33" i="7"/>
  <c r="C33" i="7"/>
  <c r="I24" i="7"/>
  <c r="I33" i="7" s="1"/>
  <c r="E24" i="7"/>
  <c r="E33" i="7" s="1"/>
  <c r="I18" i="7"/>
  <c r="E18" i="7"/>
  <c r="G19" i="7"/>
  <c r="C19" i="7"/>
  <c r="D77" i="6" l="1"/>
  <c r="D80" i="6" s="1"/>
  <c r="D82" i="6" s="1"/>
  <c r="E19" i="7"/>
  <c r="E35" i="7" s="1"/>
  <c r="I19" i="7"/>
  <c r="I35" i="7" s="1"/>
  <c r="E64" i="7"/>
  <c r="E93" i="7" s="1"/>
  <c r="I64" i="7"/>
  <c r="I93" i="7" s="1"/>
  <c r="Q30" i="11"/>
  <c r="U29" i="11"/>
  <c r="O27" i="13"/>
  <c r="O28" i="13" s="1"/>
  <c r="O32" i="13" s="1"/>
  <c r="J17" i="2"/>
  <c r="J28" i="2" s="1"/>
  <c r="D17" i="2"/>
  <c r="D28" i="2" s="1"/>
  <c r="H17" i="2"/>
  <c r="H28" i="2" s="1"/>
  <c r="G35" i="7"/>
  <c r="G64" i="7"/>
  <c r="G93" i="7" s="1"/>
  <c r="C64" i="7"/>
  <c r="C93" i="7" s="1"/>
  <c r="C35" i="7"/>
  <c r="W29" i="11" l="1"/>
  <c r="U30" i="11"/>
  <c r="Q27" i="13"/>
  <c r="AA29" i="11" l="1"/>
  <c r="W30" i="11"/>
  <c r="AA30" i="11" l="1"/>
  <c r="F24" i="2" l="1"/>
  <c r="F30" i="2"/>
  <c r="H24" i="2"/>
  <c r="H30" i="2"/>
  <c r="J24" i="2"/>
  <c r="J30" i="2"/>
  <c r="D24" i="2"/>
  <c r="D30" i="2"/>
  <c r="D66" i="2" s="1"/>
  <c r="J66" i="2" l="1"/>
  <c r="J61" i="2"/>
  <c r="J71" i="2" s="1"/>
  <c r="F61" i="2"/>
  <c r="F71" i="2" s="1"/>
  <c r="F66" i="2"/>
  <c r="H66" i="2"/>
  <c r="H61" i="2"/>
  <c r="H71" i="2" s="1"/>
  <c r="D61" i="2"/>
  <c r="D71" i="2" s="1"/>
  <c r="D103" i="2"/>
  <c r="D132" i="2" s="1"/>
  <c r="D142" i="2" s="1"/>
  <c r="H97" i="2"/>
  <c r="J103" i="2"/>
  <c r="J97" i="2"/>
  <c r="F97" i="2"/>
  <c r="F103" i="2"/>
  <c r="D97" i="2"/>
  <c r="J132" i="2" l="1"/>
  <c r="J142" i="2" s="1"/>
  <c r="J137" i="2"/>
  <c r="F132" i="2"/>
  <c r="F142" i="2" s="1"/>
  <c r="F137" i="2"/>
  <c r="B10" i="6"/>
  <c r="B25" i="6" s="1"/>
  <c r="B38" i="6" s="1"/>
  <c r="B40" i="6" s="1"/>
  <c r="B77" i="6" s="1"/>
  <c r="B80" i="6" s="1"/>
  <c r="B82" i="6" s="1"/>
  <c r="D137" i="2"/>
  <c r="H103" i="2"/>
  <c r="F10" i="6" l="1"/>
  <c r="H132" i="2"/>
  <c r="H142" i="2" s="1"/>
  <c r="H137" i="2"/>
  <c r="M26" i="13"/>
  <c r="F25" i="6" l="1"/>
  <c r="F38" i="6" s="1"/>
  <c r="F40" i="6" s="1"/>
  <c r="F77" i="6" s="1"/>
  <c r="F80" i="6" s="1"/>
  <c r="F82" i="6" s="1"/>
  <c r="M28" i="13"/>
  <c r="M32" i="13" s="1"/>
  <c r="Q26" i="13"/>
  <c r="Q28" i="13" s="1"/>
  <c r="Q32" i="13" l="1"/>
</calcChain>
</file>

<file path=xl/sharedStrings.xml><?xml version="1.0" encoding="utf-8"?>
<sst xmlns="http://schemas.openxmlformats.org/spreadsheetml/2006/main" count="536" uniqueCount="251">
  <si>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</si>
  <si>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</si>
  <si>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</si>
  <si>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</si>
  <si>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</si>
  <si>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</si>
  <si>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</si>
  <si>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</si>
  <si>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</si>
  <si>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</si>
  <si>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</si>
  <si>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</si>
  <si>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</si>
  <si>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</si>
  <si>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</si>
  <si>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</si>
  <si>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</si>
  <si>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</si>
  <si>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</si>
  <si>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</si>
  <si>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</si>
  <si>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</si>
  <si>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</si>
  <si>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</si>
  <si>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</si>
  <si>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</si>
  <si>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</si>
  <si>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</si>
  <si>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</si>
  <si>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</si>
  <si>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</si>
  <si>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</si>
  <si>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</si>
  <si>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</si>
  <si>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</si>
  <si>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</si>
  <si>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</si>
  <si>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</si>
  <si>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</si>
  <si>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</si>
  <si>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</si>
  <si>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</si>
  <si>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</si>
  <si>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</si>
  <si>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</si>
  <si>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</si>
  <si>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</si>
  <si>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</si>
  <si>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</si>
  <si>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</si>
  <si>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</si>
  <si>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</si>
  <si>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</si>
  <si>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</si>
  <si>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</si>
  <si>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</si>
  <si>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</si>
  <si>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</si>
  <si>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</si>
  <si>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</si>
  <si>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</si>
  <si>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</si>
  <si>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</si>
  <si>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</si>
  <si>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</si>
  <si>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</si>
  <si>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</si>
  <si>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</si>
  <si>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</si>
  <si>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</si>
  <si>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</si>
  <si>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</si>
  <si>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</si>
  <si>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</si>
  <si>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</si>
  <si>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</si>
  <si>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</si>
  <si>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</si>
  <si>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</si>
  <si>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</si>
  <si>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</si>
  <si>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</si>
  <si>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</si>
  <si>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</si>
  <si>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</si>
  <si>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</si>
  <si>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</si>
  <si>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</si>
  <si>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</si>
  <si>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</si>
  <si>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</si>
  <si>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</si>
  <si>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</si>
  <si>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</si>
  <si>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</si>
  <si>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</si>
  <si>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</si>
  <si>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</si>
  <si>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</si>
  <si>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</si>
  <si>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</si>
  <si>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</si>
  <si>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</si>
  <si>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</si>
  <si>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</si>
  <si>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</si>
  <si>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</si>
  <si>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</si>
  <si>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</si>
  <si>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</si>
  <si>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</si>
  <si>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</si>
  <si>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</si>
  <si>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</si>
  <si>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</si>
  <si>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</si>
  <si>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</si>
  <si>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 xml:space="preserve">เจ้าหนี้อื่น 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</si>
  <si>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</si>
  <si>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</si>
  <si>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</si>
  <si>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</si>
  <si>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</si>
  <si>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</si>
  <si>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โอนไปสำรองทั่วไป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</si>
  <si>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</si>
  <si>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</si>
  <si>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</si>
  <si>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</si>
  <si>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รับดอกเบี้ย</t>
  </si>
  <si>
    <t>เงินสดรับจากการลดทุนเงินลงทุนระยะยาวอื่น</t>
  </si>
  <si>
    <t>เงินเบิกเกินบัญชีธนาคารและเงินกู้ยืมระยะสั้น</t>
  </si>
  <si>
    <t>30 กันยายน</t>
  </si>
  <si>
    <t>วันที่ 30 กันยายน</t>
  </si>
  <si>
    <t xml:space="preserve"> </t>
  </si>
  <si>
    <t xml:space="preserve">   ขาดทุนในภายหลัง</t>
  </si>
  <si>
    <t>สำหรับงวดเก้าเดือนสิ้นสุด</t>
  </si>
  <si>
    <t>เจ้าหนี้อื่น</t>
  </si>
  <si>
    <t>รับเงินปันผล</t>
  </si>
  <si>
    <t>ทุนสำรอง</t>
  </si>
  <si>
    <t>มูลค่าหุ้น</t>
  </si>
  <si>
    <t>แปลงค่า</t>
  </si>
  <si>
    <t>การวัดมูลค่า</t>
  </si>
  <si>
    <t>เบ็ดเสร็จอื่น</t>
  </si>
  <si>
    <t>เงินสดจ่ายเพื่อซื้อสินทรัพย์</t>
  </si>
  <si>
    <t>เงินสดรับจากการขายสินทรัพย์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</si>
  <si>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</si>
  <si>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</si>
  <si>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</si>
  <si>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</si>
  <si>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</si>
  <si>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บริษัทใหญ่</t>
  </si>
  <si>
    <t>ผู้ถือหุ้นของ</t>
  </si>
  <si>
    <t>การจัดสรรส่วนทุนให้ผู้ถือหุ้น</t>
  </si>
  <si>
    <t xml:space="preserve">(กลับรายการ) หนี้สูญและหนี้สงสัยจะสูญ 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</si>
  <si>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</si>
  <si>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</si>
  <si>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</si>
  <si>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เงินสดรับจากการไถ่ถอนตราสารหนี้ถือจนครบกำหนด</t>
  </si>
  <si>
    <t>จ่ายดอกเบี้ย</t>
  </si>
  <si>
    <t xml:space="preserve">   จากสถาบันการเงินเพิ่มขึ้น (ลดลง)</t>
  </si>
  <si>
    <t>ลูกหนี้อื่น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</si>
  <si>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</si>
  <si>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</si>
  <si>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3, 6</t>
  </si>
  <si>
    <t>เงินให้กู้ยืมระยะยาวแก่กิจการที่เกี่ยวข้องกัน</t>
  </si>
  <si>
    <t xml:space="preserve">สินทรัพย์สิทธิการใช้ </t>
  </si>
  <si>
    <t>3, 9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</si>
  <si>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</si>
  <si>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</si>
  <si>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</si>
  <si>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</si>
  <si>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</si>
  <si>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</si>
  <si>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 xml:space="preserve">    (หุ้นสามัญจำนวน 500 ล้านหุ้น มูลค่าหุ้นละ 1 บาท) </t>
  </si>
  <si>
    <t xml:space="preserve">    (หุ้นสามัญจำนวน 291 ล้านหุ้น มูลค่าหุ้นละ 1 บาท) 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</si>
  <si>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</si>
  <si>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</si>
  <si>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</si>
  <si>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ส่วนแบ่งกำไร (ขาดทุน) จากเงินลงทุนในบริษัทร่วม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</si>
  <si>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</si>
  <si>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</si>
  <si>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</si>
  <si>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</si>
  <si>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</si>
  <si>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รวมรายการที่จะไม่ถูกจัดประเภทใหม่ไว้ในกำไร</t>
  </si>
  <si>
    <t>ผลขาดทุนจากเงินลงทุนในตราสารทุนที่กำหนดให้วัดมูลค่า</t>
  </si>
  <si>
    <t>การแบ่งปันกำไร (ขาดทุน)</t>
  </si>
  <si>
    <t>กำไร (ขาดทุน) 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</si>
  <si>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</si>
  <si>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ผลต่าง</t>
  </si>
  <si>
    <t>ส่วนแบ่ง</t>
  </si>
  <si>
    <t>ของอัตรา</t>
  </si>
  <si>
    <t>กำไรขาดทุน</t>
  </si>
  <si>
    <t>แลกเปลี่ยน</t>
  </si>
  <si>
    <t>ทุน</t>
  </si>
  <si>
    <t>จากการ</t>
  </si>
  <si>
    <t>ของบริษัทร่วม</t>
  </si>
  <si>
    <t>สำรองตาม</t>
  </si>
  <si>
    <t>ที่ใช้วิธี</t>
  </si>
  <si>
    <t>กฎหมาย</t>
  </si>
  <si>
    <t>กำไร</t>
  </si>
  <si>
    <t>รวมกำไร (ขาดทุน) เบ็ดเสร็จสำหรับงวด</t>
  </si>
  <si>
    <t>สำหรับงวดเก้าดือนสิ้นสุดวันที่ 30 กันยายน 2562</t>
  </si>
  <si>
    <t>ผลกำไร (ขาดทุน)</t>
  </si>
  <si>
    <t>จากเงินลงทุนใน</t>
  </si>
  <si>
    <t>ตราสารทุนที่กำหนด</t>
  </si>
  <si>
    <t>ให้วัดมูลค่าด้วย</t>
  </si>
  <si>
    <t>มูลค่ายุติธรรม</t>
  </si>
  <si>
    <t>ผ่านกำไรขาดทุน</t>
  </si>
  <si>
    <t xml:space="preserve">ยอดคงเหลือ ณ วันที่ 31 ธันวาคม 2562 </t>
  </si>
  <si>
    <t>ตามที่รายงานในงวดก่อน</t>
  </si>
  <si>
    <t>ผลกระทบจากการเปลี่ยนแปลงนโยบายการบัญชี</t>
  </si>
  <si>
    <t>โอนไปกำไรสะสม</t>
  </si>
  <si>
    <t>องค์ประกอบอื่นของ</t>
  </si>
  <si>
    <t>ยอดคงเหลือ ณ วันที่ 31 ธันวาคม 2562 ตามที่รายงานในงวดก่อน</t>
  </si>
  <si>
    <t>กำไรจากตราสารอนุพันธ์</t>
  </si>
  <si>
    <t>ส่วนแบ่ง (กำไร) ขาดทุนของเงินลงทุนในบริษัทร่วม (สุทธิจากภาษี)</t>
  </si>
  <si>
    <t>ผลขาดทุนจากการด้อยค่า</t>
  </si>
  <si>
    <t>(กลับรายการ) ขาดทุนจากการปรับมูลค่าสินค้า</t>
  </si>
  <si>
    <t>ขาดทุนจากการด้อยค่าโครงการอสังหาริมทรัพย์ระหว่างพัฒนา</t>
  </si>
  <si>
    <t>เงินสดจ่ายชำระหนี้สินตามสัญญาเช่า</t>
  </si>
  <si>
    <t>เงินสดจ่ายเพื่อชำระเงินกู้ยืมระยะสั้นจากบุคคลที่เกี่ยวข้องกัน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</si>
  <si>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</si>
  <si>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</si>
  <si>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การลดลงในมูลค่ายุติธรรมของเงินลงทุน</t>
  </si>
  <si>
    <t>โอนสินทรัพย์ไม่หมุนเวียนอื่นไปสินทรัพย์สิทธิการใช้</t>
  </si>
  <si>
    <t>ผลขาดทุนจากการวัดมูลค่าเงินลงทุนเผื่อขาย</t>
  </si>
  <si>
    <t>เงินลงทุนชั่วคราวเพิ่มขึ้น (ลดลง)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</si>
  <si>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</si>
  <si>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</si>
  <si>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เงินสดรับจากเงินกู้ยืมระยะสั้นจากบุคคลและกิจการที่เกี่ยวข้องกัน</t>
  </si>
  <si>
    <t>ขาดทุนเบ็ดเสร็จอื่นสำหรับงวด 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</si>
  <si>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</si>
  <si>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ขาดทุน</t>
  </si>
  <si>
    <t>กำไร (ขาดทุน) จากการจำหน่ายเงินลงทุน</t>
  </si>
  <si>
    <t>กำไรจากการจำหน่ายสินทรัพย์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</si>
  <si>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</si>
  <si>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</si>
  <si>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รายได้ค่าเช่ารับล่วงหน้า</t>
  </si>
  <si>
    <t>โอนที่ดิน อาคาร และอุปกรณ์ไปอสังหาริมทรัพย์เพื่อการลงทุน</t>
  </si>
  <si>
    <t xml:space="preserve">รายได้ค่าเช่ารับล่วงหน้าที่ถึงกำหนดรับรู้ภายในหนึ่งปี </t>
  </si>
  <si>
    <t>ส่วนของผู้มีส่วนได้เสียที่ไม่อำนาจควบคุมของ</t>
  </si>
  <si>
    <t xml:space="preserve">   บริษัทย่อยลดลงจากการเลิกกิจการของบริษัทย่อย</t>
  </si>
  <si>
    <t>ส่วนของผู้มีส่วนได้เสียที่ไม่อำนาจควบคุมของบริษัทย่อย</t>
  </si>
  <si>
    <t xml:space="preserve">   ลดลงจากการเลิกกิจการของบริษัทย่อย</t>
  </si>
  <si>
    <t>รวมการจัดสรรส่วนทุนให้ผู้ถือหุ้น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</si>
  <si>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</si>
  <si>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</si>
  <si>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กำไรจากกิจกรรมดำเนินงาน</t>
  </si>
  <si>
    <t>เงิดสดรับคืนจากการเลิกบริษัทย่อย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</si>
</sst>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188" fontId="1" fillId="0" borderId="0" xfId="1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0" fontId="0" fillId="0" borderId="0" xfId="0" applyFill="1"/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/>
    <xf numFmtId="187" fontId="1" fillId="0" borderId="2" xfId="1" applyFont="1" applyFill="1" applyBorder="1" applyAlignment="1"/>
    <xf numFmtId="187" fontId="9" fillId="0" borderId="0" xfId="1" applyNumberFormat="1" applyFont="1" applyFill="1" applyBorder="1" applyAlignment="1"/>
    <xf numFmtId="188" fontId="1" fillId="0" borderId="0" xfId="1" applyNumberFormat="1" applyFont="1" applyFill="1" applyAlignment="1">
      <alignment horizontal="center"/>
    </xf>
    <xf numFmtId="188" fontId="0" fillId="0" borderId="0" xfId="0" applyNumberFormat="1"/>
    <xf numFmtId="0" fontId="0" fillId="0" borderId="0" xfId="0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1" fillId="0" borderId="2" xfId="3" applyNumberFormat="1" applyFont="1" applyFill="1" applyBorder="1" applyAlignment="1"/>
    <xf numFmtId="187" fontId="1" fillId="0" borderId="0" xfId="1" applyFont="1" applyFill="1"/>
    <xf numFmtId="0" fontId="0" fillId="0" borderId="0" xfId="0" applyBorder="1" applyAlignment="1"/>
    <xf numFmtId="188" fontId="1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0" fillId="0" borderId="0" xfId="0" applyFill="1" applyAlignment="1"/>
    <xf numFmtId="191" fontId="1" fillId="0" borderId="0" xfId="1" applyNumberFormat="1" applyFont="1" applyFill="1" applyBorder="1" applyAlignment="1">
      <alignment horizontal="right"/>
    </xf>
    <xf numFmtId="187" fontId="0" fillId="0" borderId="0" xfId="1" applyFont="1"/>
    <xf numFmtId="188" fontId="0" fillId="0" borderId="0" xfId="1" applyNumberFormat="1" applyFont="1"/>
    <xf numFmtId="188" fontId="9" fillId="0" borderId="0" xfId="0" applyNumberFormat="1" applyFont="1"/>
    <xf numFmtId="0" fontId="6" fillId="0" borderId="0" xfId="0" applyFont="1" applyFill="1" applyBorder="1" applyAlignment="1">
      <alignment horizontal="center"/>
    </xf>
    <xf numFmtId="188" fontId="0" fillId="0" borderId="0" xfId="0" applyNumberFormat="1" applyFill="1"/>
    <xf numFmtId="188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1" fillId="0" borderId="5" xfId="1" applyNumberFormat="1" applyFont="1" applyFill="1" applyBorder="1" applyAlignment="1"/>
    <xf numFmtId="188" fontId="0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89" fontId="0" fillId="0" borderId="0" xfId="0" applyNumberFormat="1"/>
    <xf numFmtId="18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8" fillId="0" borderId="0" xfId="0" applyFont="1"/>
    <xf numFmtId="189" fontId="7" fillId="0" borderId="0" xfId="0" applyNumberFormat="1" applyFont="1"/>
    <xf numFmtId="190" fontId="7" fillId="0" borderId="0" xfId="0" applyNumberFormat="1" applyFont="1"/>
    <xf numFmtId="0" fontId="7" fillId="0" borderId="0" xfId="0" applyFont="1"/>
    <xf numFmtId="0" fontId="0" fillId="0" borderId="0" xfId="0" applyAlignment="1">
      <alignment horizontal="left"/>
    </xf>
    <xf numFmtId="187" fontId="7" fillId="0" borderId="0" xfId="1" applyFont="1" applyAlignment="1">
      <alignment horizontal="center"/>
    </xf>
    <xf numFmtId="189" fontId="5" fillId="0" borderId="1" xfId="0" applyNumberFormat="1" applyFont="1" applyBorder="1" applyAlignment="1">
      <alignment horizontal="right"/>
    </xf>
    <xf numFmtId="190" fontId="5" fillId="0" borderId="0" xfId="0" applyNumberFormat="1" applyFont="1"/>
    <xf numFmtId="189" fontId="5" fillId="0" borderId="0" xfId="0" applyNumberFormat="1" applyFont="1"/>
    <xf numFmtId="190" fontId="0" fillId="0" borderId="0" xfId="0" applyNumberFormat="1"/>
    <xf numFmtId="49" fontId="7" fillId="0" borderId="0" xfId="0" applyNumberFormat="1" applyFont="1"/>
    <xf numFmtId="187" fontId="7" fillId="0" borderId="0" xfId="5" applyFont="1" applyAlignment="1">
      <alignment horizontal="center"/>
    </xf>
    <xf numFmtId="49" fontId="0" fillId="0" borderId="0" xfId="0" applyNumberFormat="1"/>
    <xf numFmtId="189" fontId="1" fillId="0" borderId="0" xfId="4" applyNumberFormat="1"/>
    <xf numFmtId="187" fontId="7" fillId="0" borderId="0" xfId="1" applyFont="1"/>
    <xf numFmtId="188" fontId="7" fillId="0" borderId="0" xfId="1" applyNumberFormat="1" applyFont="1" applyAlignment="1">
      <alignment horizontal="center"/>
    </xf>
    <xf numFmtId="189" fontId="0" fillId="0" borderId="0" xfId="4" applyNumberFormat="1" applyFont="1"/>
    <xf numFmtId="189" fontId="7" fillId="0" borderId="0" xfId="4" applyNumberFormat="1" applyFont="1"/>
    <xf numFmtId="189" fontId="5" fillId="0" borderId="1" xfId="0" applyNumberFormat="1" applyFont="1" applyBorder="1"/>
    <xf numFmtId="189" fontId="5" fillId="0" borderId="4" xfId="0" applyNumberFormat="1" applyFont="1" applyBorder="1"/>
    <xf numFmtId="0" fontId="1" fillId="0" borderId="0" xfId="0" applyFont="1"/>
    <xf numFmtId="187" fontId="1" fillId="0" borderId="0" xfId="1" applyFont="1"/>
    <xf numFmtId="189" fontId="7" fillId="0" borderId="0" xfId="1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/>
    <xf numFmtId="189" fontId="5" fillId="0" borderId="2" xfId="0" applyNumberFormat="1" applyFont="1" applyBorder="1"/>
    <xf numFmtId="0" fontId="0" fillId="0" borderId="5" xfId="0" applyBorder="1"/>
    <xf numFmtId="49" fontId="6" fillId="0" borderId="0" xfId="0" applyNumberFormat="1" applyFont="1"/>
    <xf numFmtId="189" fontId="1" fillId="0" borderId="4" xfId="0" applyNumberFormat="1" applyFont="1" applyBorder="1"/>
    <xf numFmtId="49" fontId="1" fillId="0" borderId="0" xfId="0" applyNumberFormat="1" applyFont="1"/>
    <xf numFmtId="189" fontId="1" fillId="0" borderId="0" xfId="0" applyNumberFormat="1" applyFont="1" applyAlignment="1">
      <alignment horizontal="center"/>
    </xf>
    <xf numFmtId="189" fontId="1" fillId="0" borderId="0" xfId="1" applyNumberFormat="1" applyFont="1"/>
    <xf numFmtId="189" fontId="0" fillId="0" borderId="0" xfId="1" applyNumberFormat="1" applyFont="1"/>
    <xf numFmtId="189" fontId="7" fillId="0" borderId="2" xfId="0" applyNumberFormat="1" applyFont="1" applyBorder="1"/>
    <xf numFmtId="189" fontId="1" fillId="0" borderId="2" xfId="0" quotePrefix="1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9" fontId="5" fillId="0" borderId="0" xfId="0" applyNumberFormat="1" applyFont="1"/>
    <xf numFmtId="189" fontId="1" fillId="0" borderId="5" xfId="0" applyNumberFormat="1" applyFont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0" applyFont="1" applyFill="1" applyBorder="1" applyAlignment="1">
      <alignment horizontal="center"/>
    </xf>
    <xf numFmtId="187" fontId="5" fillId="0" borderId="4" xfId="1" applyNumberFormat="1" applyFont="1" applyFill="1" applyBorder="1" applyAlignment="1"/>
    <xf numFmtId="0" fontId="1" fillId="0" borderId="0" xfId="0" applyFont="1" applyAlignment="1">
      <alignment horizontal="center"/>
    </xf>
    <xf numFmtId="188" fontId="1" fillId="0" borderId="0" xfId="1" applyNumberFormat="1" applyFont="1" applyAlignment="1">
      <alignment horizontal="center"/>
    </xf>
    <xf numFmtId="188" fontId="0" fillId="0" borderId="0" xfId="1" applyNumberFormat="1" applyFont="1" applyAlignment="1">
      <alignment horizontal="center"/>
    </xf>
    <xf numFmtId="188" fontId="1" fillId="0" borderId="0" xfId="1" applyNumberFormat="1" applyFont="1"/>
    <xf numFmtId="188" fontId="3" fillId="0" borderId="0" xfId="1" applyNumberFormat="1" applyFont="1" applyAlignment="1">
      <alignment horizontal="center"/>
    </xf>
    <xf numFmtId="188" fontId="9" fillId="0" borderId="0" xfId="1" applyNumberFormat="1" applyFont="1"/>
    <xf numFmtId="0" fontId="10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3" fillId="0" borderId="0" xfId="0" applyFont="1" applyAlignment="1">
      <alignment horizontal="left" indent="2"/>
    </xf>
    <xf numFmtId="188" fontId="1" fillId="0" borderId="2" xfId="1" applyNumberFormat="1" applyFont="1" applyBorder="1"/>
    <xf numFmtId="188" fontId="0" fillId="0" borderId="2" xfId="0" applyNumberFormat="1" applyBorder="1"/>
    <xf numFmtId="188" fontId="0" fillId="0" borderId="0" xfId="1" applyNumberFormat="1" applyFont="1" applyAlignment="1">
      <alignment horizontal="right"/>
    </xf>
    <xf numFmtId="188" fontId="1" fillId="0" borderId="0" xfId="1" applyNumberFormat="1" applyFont="1" applyAlignment="1">
      <alignment horizontal="right"/>
    </xf>
    <xf numFmtId="188" fontId="1" fillId="0" borderId="2" xfId="1" applyNumberFormat="1" applyFont="1" applyBorder="1" applyAlignment="1">
      <alignment horizontal="right"/>
    </xf>
    <xf numFmtId="188" fontId="9" fillId="0" borderId="2" xfId="1" applyNumberFormat="1" applyFont="1" applyBorder="1"/>
    <xf numFmtId="188" fontId="9" fillId="0" borderId="0" xfId="1" applyNumberFormat="1" applyFont="1" applyAlignment="1">
      <alignment horizontal="center"/>
    </xf>
    <xf numFmtId="188" fontId="9" fillId="0" borderId="0" xfId="1" applyNumberFormat="1" applyFont="1" applyAlignment="1">
      <alignment horizontal="right"/>
    </xf>
    <xf numFmtId="188" fontId="9" fillId="0" borderId="1" xfId="1" applyNumberFormat="1" applyFont="1" applyBorder="1" applyAlignment="1">
      <alignment horizontal="right"/>
    </xf>
    <xf numFmtId="188" fontId="9" fillId="0" borderId="4" xfId="1" applyNumberFormat="1" applyFont="1" applyBorder="1" applyAlignment="1">
      <alignment horizontal="right"/>
    </xf>
    <xf numFmtId="0" fontId="9" fillId="0" borderId="0" xfId="0" applyFont="1" applyAlignment="1">
      <alignment horizontal="left" indent="2"/>
    </xf>
    <xf numFmtId="188" fontId="9" fillId="0" borderId="1" xfId="1" applyNumberFormat="1" applyFont="1" applyBorder="1"/>
    <xf numFmtId="188" fontId="0" fillId="0" borderId="2" xfId="1" applyNumberFormat="1" applyFont="1" applyBorder="1" applyAlignment="1">
      <alignment horizontal="right"/>
    </xf>
    <xf numFmtId="188" fontId="0" fillId="0" borderId="2" xfId="1" applyNumberFormat="1" applyFont="1" applyBorder="1"/>
    <xf numFmtId="188" fontId="11" fillId="0" borderId="0" xfId="1" applyNumberFormat="1" applyFont="1"/>
    <xf numFmtId="188" fontId="0" fillId="0" borderId="2" xfId="1" applyNumberFormat="1" applyFont="1" applyBorder="1" applyAlignment="1">
      <alignment horizontal="center"/>
    </xf>
    <xf numFmtId="188" fontId="9" fillId="0" borderId="0" xfId="1" quotePrefix="1" applyNumberFormat="1" applyFont="1" applyAlignment="1">
      <alignment horizontal="center"/>
    </xf>
    <xf numFmtId="188" fontId="0" fillId="0" borderId="0" xfId="1" quotePrefix="1" applyNumberFormat="1" applyFont="1" applyAlignment="1">
      <alignment horizontal="center"/>
    </xf>
    <xf numFmtId="188" fontId="9" fillId="0" borderId="5" xfId="1" applyNumberFormat="1" applyFont="1" applyBorder="1" applyAlignment="1">
      <alignment horizontal="right"/>
    </xf>
    <xf numFmtId="188" fontId="1" fillId="0" borderId="0" xfId="1" quotePrefix="1" applyNumberFormat="1" applyFont="1" applyAlignment="1">
      <alignment horizontal="center"/>
    </xf>
    <xf numFmtId="188" fontId="1" fillId="0" borderId="2" xfId="1" quotePrefix="1" applyNumberFormat="1" applyFont="1" applyBorder="1" applyAlignment="1">
      <alignment horizontal="center"/>
    </xf>
    <xf numFmtId="188" fontId="1" fillId="0" borderId="5" xfId="1" applyNumberFormat="1" applyFont="1" applyFill="1" applyBorder="1" applyAlignment="1">
      <alignment horizontal="right"/>
    </xf>
    <xf numFmtId="188" fontId="7" fillId="0" borderId="0" xfId="1" applyNumberFormat="1" applyFont="1" applyFill="1" applyAlignment="1">
      <alignment horizontal="right"/>
    </xf>
    <xf numFmtId="188" fontId="1" fillId="0" borderId="0" xfId="1" applyNumberFormat="1" applyFont="1" applyBorder="1"/>
    <xf numFmtId="0" fontId="0" fillId="0" borderId="0" xfId="0" applyBorder="1"/>
    <xf numFmtId="188" fontId="1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1" fillId="0" borderId="2" xfId="0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88" fontId="7" fillId="0" borderId="0" xfId="1" applyNumberFormat="1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7" fillId="0" borderId="0" xfId="0" applyNumberFormat="1" applyFont="1" applyFill="1"/>
    <xf numFmtId="187" fontId="7" fillId="0" borderId="0" xfId="1" applyFont="1" applyFill="1" applyAlignment="1">
      <alignment horizontal="right"/>
    </xf>
    <xf numFmtId="187" fontId="7" fillId="0" borderId="0" xfId="1" applyFont="1" applyFill="1"/>
    <xf numFmtId="0" fontId="1" fillId="0" borderId="0" xfId="0" applyFont="1" applyFill="1"/>
    <xf numFmtId="0" fontId="7" fillId="0" borderId="0" xfId="0" applyFont="1" applyFill="1"/>
    <xf numFmtId="189" fontId="1" fillId="0" borderId="0" xfId="0" applyNumberFormat="1" applyFont="1" applyFill="1"/>
    <xf numFmtId="189" fontId="7" fillId="0" borderId="0" xfId="0" applyNumberFormat="1" applyFont="1" applyFill="1" applyAlignment="1">
      <alignment horizontal="right"/>
    </xf>
    <xf numFmtId="189" fontId="0" fillId="0" borderId="0" xfId="0" applyNumberFormat="1" applyFont="1" applyFill="1"/>
    <xf numFmtId="187" fontId="0" fillId="0" borderId="0" xfId="1" applyFont="1" applyFill="1"/>
    <xf numFmtId="188" fontId="7" fillId="0" borderId="0" xfId="0" applyNumberFormat="1" applyFont="1" applyFill="1"/>
    <xf numFmtId="189" fontId="0" fillId="0" borderId="0" xfId="0" applyNumberFormat="1" applyFill="1"/>
    <xf numFmtId="187" fontId="7" fillId="0" borderId="0" xfId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9" fillId="0" borderId="2" xfId="1" applyNumberFormat="1" applyFont="1" applyFill="1" applyBorder="1" applyAlignment="1">
      <alignment horizontal="right"/>
    </xf>
    <xf numFmtId="188" fontId="0" fillId="0" borderId="0" xfId="1" applyNumberFormat="1" applyFont="1" applyBorder="1" applyAlignment="1">
      <alignment horizontal="right"/>
    </xf>
    <xf numFmtId="188" fontId="9" fillId="0" borderId="0" xfId="1" applyNumberFormat="1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Alignment="1">
      <alignment horizontal="center"/>
    </xf>
    <xf numFmtId="188" fontId="0" fillId="0" borderId="2" xfId="1" applyNumberFormat="1" applyFont="1" applyBorder="1" applyAlignment="1">
      <alignment horizontal="center"/>
    </xf>
    <xf numFmtId="188" fontId="0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188" fontId="3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6">
    <cellStyle name="Comma" xfId="1" builtinId="3"/>
    <cellStyle name="Comma 2 33" xfId="2" xr:uid="{00000000-0005-0000-0000-000001000000}"/>
    <cellStyle name="Comma 2 33 2" xfId="3" xr:uid="{00000000-0005-0000-0000-000002000000}"/>
    <cellStyle name="Comma 3" xfId="5" xr:uid="{721BB97F-A771-4BC1-A299-DA15DCF45352}"/>
    <cellStyle name="Normal" xfId="0" builtinId="0"/>
    <cellStyle name="Normal 4" xfId="4" xr:uid="{FB0856A1-85C8-4ADF-9965-8F276D829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ampram\Desktop\ICC\YE2020\Q2\FS\9.%2012%20Aug%202020------Final\icc001a201b-06t-1%20Rev%2015------------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5).Action Plan BL Debone"/>
      <sheetName val="#366-6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MOULD"/>
      <sheetName val="Sheet2"/>
      <sheetName val="PNT-QUOT-#3"/>
      <sheetName val="COAT&amp;WRAP-QIOT-#3"/>
      <sheetName val="数量"/>
      <sheetName val="Statement-BAHT"/>
      <sheetName val="mapping"/>
      <sheetName val="TREND"/>
      <sheetName val="損益分岐点"/>
      <sheetName val="表紙"/>
      <sheetName val="ocean voyag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/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/>
      <sheetData sheetId="107">
        <row r="769">
          <cell r="D769">
            <v>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/>
      <sheetData sheetId="126">
        <row r="769">
          <cell r="D769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/>
      <sheetData sheetId="145">
        <row r="769">
          <cell r="D769">
            <v>0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/>
      <sheetData sheetId="164">
        <row r="769">
          <cell r="D769">
            <v>0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Master TB"/>
      <sheetName val="O300"/>
      <sheetName val="BS"/>
      <sheetName val="SALE"/>
      <sheetName val="Breakeven_Analysis_Data"/>
      <sheetName val="Breakeven_Analysis_Chart"/>
      <sheetName val="Master_TB"/>
      <sheetName val="Pivot Aug'01"/>
      <sheetName val="K400B"/>
      <sheetName val="K400A"/>
      <sheetName val="OtherIntan"/>
      <sheetName val="Accure"/>
      <sheetName val="DETAIL"/>
      <sheetName val="Monthly highlights"/>
      <sheetName val="May'07"/>
      <sheetName val="Dec15"/>
      <sheetName val="DEC31"/>
      <sheetName val="YQty"/>
      <sheetName val="MA"/>
      <sheetName val="総括NO.1"/>
      <sheetName val="SRP FH"/>
      <sheetName val="X400"/>
      <sheetName val="G300"/>
      <sheetName val="M400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2">
          <cell r="B2" t="str">
            <v xml:space="preserve">Assumption ต่อ 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/>
      <sheetData sheetId="188"/>
      <sheetData sheetId="189"/>
      <sheetData sheetId="190">
        <row r="1">
          <cell r="B1" t="str">
            <v>รายงานวันทำงาน : รายวัน</v>
          </cell>
        </row>
      </sheetData>
      <sheetData sheetId="191"/>
      <sheetData sheetId="192"/>
      <sheetData sheetId="193"/>
      <sheetData sheetId="194"/>
      <sheetData sheetId="195">
        <row r="3">
          <cell r="C3" t="str">
            <v>เลขที่</v>
          </cell>
        </row>
      </sheetData>
      <sheetData sheetId="196"/>
      <sheetData sheetId="197"/>
      <sheetData sheetId="198"/>
      <sheetData sheetId="199"/>
      <sheetData sheetId="200"/>
      <sheetData sheetId="201">
        <row r="3">
          <cell r="C3" t="str">
            <v>เลขที่</v>
          </cell>
        </row>
      </sheetData>
      <sheetData sheetId="202"/>
      <sheetData sheetId="203"/>
      <sheetData sheetId="204">
        <row r="3">
          <cell r="C3" t="str">
            <v>เลขที่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2">
          <cell r="B2" t="str">
            <v xml:space="preserve">Assumption ต่อ </v>
          </cell>
        </row>
      </sheetData>
      <sheetData sheetId="216"/>
      <sheetData sheetId="217"/>
      <sheetData sheetId="218">
        <row r="3">
          <cell r="C3" t="str">
            <v>เลขที่</v>
          </cell>
        </row>
      </sheetData>
      <sheetData sheetId="219"/>
      <sheetData sheetId="220">
        <row r="2">
          <cell r="B2" t="str">
            <v xml:space="preserve">Assumption ต่อ </v>
          </cell>
        </row>
      </sheetData>
      <sheetData sheetId="221"/>
      <sheetData sheetId="222"/>
      <sheetData sheetId="223"/>
      <sheetData sheetId="224">
        <row r="2">
          <cell r="E2" t="str">
            <v>หน่วยสระแก้ว</v>
          </cell>
        </row>
      </sheetData>
      <sheetData sheetId="225">
        <row r="2">
          <cell r="B2" t="str">
            <v xml:space="preserve">Assumption ต่อ </v>
          </cell>
        </row>
      </sheetData>
      <sheetData sheetId="226"/>
      <sheetData sheetId="227">
        <row r="3">
          <cell r="C3" t="str">
            <v>เลขที่</v>
          </cell>
        </row>
      </sheetData>
      <sheetData sheetId="228"/>
      <sheetData sheetId="229"/>
      <sheetData sheetId="230">
        <row r="1">
          <cell r="B1" t="str">
            <v>ทีมตรวจสอบภาคที่ 2</v>
          </cell>
        </row>
      </sheetData>
      <sheetData sheetId="231"/>
      <sheetData sheetId="232">
        <row r="1">
          <cell r="B1" t="str">
            <v>รายงานวันทำงาน : รายวัน</v>
          </cell>
        </row>
      </sheetData>
      <sheetData sheetId="233"/>
      <sheetData sheetId="234"/>
      <sheetData sheetId="235">
        <row r="1">
          <cell r="B1" t="str">
            <v>ทีมตรวจสอบภาคที่ 2</v>
          </cell>
        </row>
      </sheetData>
      <sheetData sheetId="236"/>
      <sheetData sheetId="237"/>
      <sheetData sheetId="238">
        <row r="1">
          <cell r="B1" t="str">
            <v>รายงานวันทำงาน : รายวัน</v>
          </cell>
        </row>
      </sheetData>
      <sheetData sheetId="239"/>
      <sheetData sheetId="240">
        <row r="1">
          <cell r="H1" t="str">
            <v>หน้า :        1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MP account"/>
      <sheetName val="Variables"/>
      <sheetName val="LEGAL GUJ"/>
      <sheetName val="Trial Balance"/>
      <sheetName val="P2対D1"/>
      <sheetName val="MA"/>
      <sheetName val="คีย์ข้อมูลรายละเอียดต่างๆ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INDORAMA CHEMICALS (THAILAND) LIMITED</v>
          </cell>
        </row>
      </sheetData>
      <sheetData sheetId="109">
        <row r="1">
          <cell r="B1" t="str">
            <v>Indorama Chemicals (Thailand) Ltd.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F-1"/>
      <sheetName val="F-2"/>
      <sheetName val="F-3"/>
      <sheetName val="PL 6-9"/>
      <sheetName val="SH-8"/>
      <sheetName val="SH-9"/>
      <sheetName val="SH 10"/>
      <sheetName val="SH 11 "/>
      <sheetName val="CF 14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">
          <cell r="K25">
            <v>92048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zoomScaleNormal="100" zoomScaleSheetLayoutView="80" workbookViewId="0">
      <selection sqref="A1:C1"/>
    </sheetView>
  </sheetViews>
  <sheetFormatPr defaultColWidth="9.140625" defaultRowHeight="21.75" x14ac:dyDescent="0.45"/>
  <cols>
    <col min="1" max="1" width="45.7109375" customWidth="1"/>
    <col min="2" max="2" width="8.28515625" style="87" customWidth="1"/>
    <col min="3" max="3" width="15.28515625" style="88" customWidth="1"/>
    <col min="4" max="4" width="0.7109375" customWidth="1"/>
    <col min="5" max="5" width="15.28515625" customWidth="1"/>
    <col min="6" max="6" width="0.7109375" customWidth="1"/>
    <col min="7" max="7" width="15.28515625" customWidth="1"/>
    <col min="8" max="8" width="0.7109375" customWidth="1"/>
    <col min="9" max="9" width="15.28515625" customWidth="1"/>
  </cols>
  <sheetData>
    <row r="1" spans="1:9" ht="23.25" customHeight="1" x14ac:dyDescent="0.5">
      <c r="A1" s="196" t="s">
        <v>0</v>
      </c>
      <c r="B1" s="196"/>
      <c r="C1" s="196"/>
    </row>
    <row r="2" spans="1:9" ht="23.25" customHeight="1" x14ac:dyDescent="0.5">
      <c r="A2" s="86" t="s">
        <v>1</v>
      </c>
    </row>
    <row r="3" spans="1:9" ht="22.5" customHeight="1" x14ac:dyDescent="0.45">
      <c r="C3" s="89"/>
      <c r="D3" s="90"/>
      <c r="E3" s="90"/>
      <c r="F3" s="90"/>
      <c r="G3" s="90"/>
      <c r="H3" s="90"/>
      <c r="I3" s="90"/>
    </row>
    <row r="4" spans="1:9" ht="22.5" customHeight="1" x14ac:dyDescent="0.45">
      <c r="B4" s="91"/>
      <c r="C4" s="197" t="s">
        <v>2</v>
      </c>
      <c r="D4" s="197"/>
      <c r="E4" s="197"/>
      <c r="F4" s="92"/>
      <c r="G4" s="197" t="s">
        <v>3</v>
      </c>
      <c r="H4" s="197"/>
      <c r="I4" s="197"/>
    </row>
    <row r="5" spans="1:9" ht="22.5" customHeight="1" x14ac:dyDescent="0.45">
      <c r="B5" s="91"/>
      <c r="C5" s="93" t="s">
        <v>132</v>
      </c>
      <c r="D5" s="93"/>
      <c r="E5" s="93" t="s">
        <v>4</v>
      </c>
      <c r="F5" s="92"/>
      <c r="G5" s="93" t="s">
        <v>132</v>
      </c>
      <c r="H5" s="93"/>
      <c r="I5" s="93" t="s">
        <v>4</v>
      </c>
    </row>
    <row r="6" spans="1:9" ht="22.5" customHeight="1" x14ac:dyDescent="0.5">
      <c r="A6" s="86" t="s">
        <v>5</v>
      </c>
      <c r="B6" s="91" t="s">
        <v>6</v>
      </c>
      <c r="C6" s="93">
        <v>2563</v>
      </c>
      <c r="D6" s="93"/>
      <c r="E6" s="93">
        <v>2562</v>
      </c>
      <c r="F6" s="93"/>
      <c r="G6" s="93">
        <v>2563</v>
      </c>
      <c r="H6" s="93"/>
      <c r="I6" s="93">
        <v>2562</v>
      </c>
    </row>
    <row r="7" spans="1:9" ht="22.5" customHeight="1" x14ac:dyDescent="0.5">
      <c r="A7" s="86"/>
      <c r="B7" s="91"/>
      <c r="C7" s="94" t="s">
        <v>107</v>
      </c>
      <c r="D7" s="93"/>
      <c r="E7" s="93"/>
      <c r="F7" s="93"/>
      <c r="G7" s="94" t="s">
        <v>107</v>
      </c>
      <c r="H7" s="93"/>
      <c r="I7" s="93"/>
    </row>
    <row r="8" spans="1:9" ht="22.5" customHeight="1" x14ac:dyDescent="0.45">
      <c r="A8" s="95"/>
      <c r="B8" s="91"/>
      <c r="C8" s="198" t="s">
        <v>7</v>
      </c>
      <c r="D8" s="198"/>
      <c r="E8" s="198"/>
      <c r="F8" s="198"/>
      <c r="G8" s="198"/>
      <c r="H8" s="198"/>
      <c r="I8" s="198"/>
    </row>
    <row r="9" spans="1:9" ht="22.5" customHeight="1" x14ac:dyDescent="0.45">
      <c r="A9" s="96" t="s">
        <v>8</v>
      </c>
      <c r="B9" s="91"/>
      <c r="C9" s="97"/>
      <c r="D9" s="98"/>
      <c r="E9" s="98"/>
      <c r="F9" s="97"/>
      <c r="G9" s="97"/>
      <c r="H9" s="97"/>
      <c r="I9" s="97"/>
    </row>
    <row r="10" spans="1:9" ht="22.5" customHeight="1" x14ac:dyDescent="0.45">
      <c r="A10" s="99" t="s">
        <v>9</v>
      </c>
      <c r="B10" s="91"/>
      <c r="C10" s="88">
        <v>1701365</v>
      </c>
      <c r="D10" s="98"/>
      <c r="E10" s="88">
        <v>1113701</v>
      </c>
      <c r="F10" s="97"/>
      <c r="G10" s="88">
        <v>1687087</v>
      </c>
      <c r="H10" s="97"/>
      <c r="I10" s="88">
        <v>1095121</v>
      </c>
    </row>
    <row r="11" spans="1:9" ht="22.5" customHeight="1" x14ac:dyDescent="0.45">
      <c r="A11" s="99" t="s">
        <v>121</v>
      </c>
      <c r="B11" s="91"/>
      <c r="C11" s="88">
        <v>305836</v>
      </c>
      <c r="D11" s="98"/>
      <c r="E11" s="88">
        <v>806882</v>
      </c>
      <c r="F11" s="97"/>
      <c r="G11" s="189">
        <v>305836</v>
      </c>
      <c r="H11" s="179"/>
      <c r="I11" s="189">
        <v>806882</v>
      </c>
    </row>
    <row r="12" spans="1:9" ht="22.5" customHeight="1" x14ac:dyDescent="0.45">
      <c r="A12" s="100" t="s">
        <v>85</v>
      </c>
      <c r="B12" s="91">
        <v>14</v>
      </c>
      <c r="C12" s="88">
        <v>969870</v>
      </c>
      <c r="D12" s="98"/>
      <c r="E12" s="88">
        <v>1415823</v>
      </c>
      <c r="F12" s="97"/>
      <c r="G12" s="189">
        <v>952928</v>
      </c>
      <c r="H12" s="179"/>
      <c r="I12" s="189">
        <v>1396406</v>
      </c>
    </row>
    <row r="13" spans="1:9" ht="22.5" customHeight="1" x14ac:dyDescent="0.45">
      <c r="A13" s="100" t="s">
        <v>161</v>
      </c>
      <c r="B13" s="91"/>
      <c r="C13" s="88">
        <v>227562</v>
      </c>
      <c r="D13" s="98"/>
      <c r="E13" s="88">
        <v>139593</v>
      </c>
      <c r="F13" s="97"/>
      <c r="G13" s="189">
        <v>227755</v>
      </c>
      <c r="H13" s="179"/>
      <c r="I13" s="189">
        <v>139686</v>
      </c>
    </row>
    <row r="14" spans="1:9" ht="22.5" customHeight="1" x14ac:dyDescent="0.45">
      <c r="A14" s="99" t="s">
        <v>162</v>
      </c>
      <c r="B14" s="91">
        <v>4</v>
      </c>
      <c r="C14" s="88">
        <v>30000</v>
      </c>
      <c r="D14" s="98"/>
      <c r="E14" s="88">
        <v>57500</v>
      </c>
      <c r="F14" s="97"/>
      <c r="G14" s="189">
        <v>148500</v>
      </c>
      <c r="H14" s="179"/>
      <c r="I14" s="189">
        <v>181500</v>
      </c>
    </row>
    <row r="15" spans="1:9" ht="22.5" customHeight="1" x14ac:dyDescent="0.45">
      <c r="A15" s="99" t="s">
        <v>10</v>
      </c>
      <c r="B15" s="91"/>
      <c r="C15" s="88">
        <v>3436210</v>
      </c>
      <c r="D15" s="98"/>
      <c r="E15" s="88">
        <v>3658213</v>
      </c>
      <c r="F15" s="97"/>
      <c r="G15" s="189">
        <v>3425658</v>
      </c>
      <c r="H15" s="179"/>
      <c r="I15" s="189">
        <v>3644478</v>
      </c>
    </row>
    <row r="16" spans="1:9" ht="22.5" customHeight="1" x14ac:dyDescent="0.45">
      <c r="A16" s="99" t="s">
        <v>11</v>
      </c>
      <c r="B16" s="91"/>
      <c r="C16" s="88">
        <v>96950</v>
      </c>
      <c r="D16" s="98"/>
      <c r="E16" s="88">
        <v>110515</v>
      </c>
      <c r="F16" s="97"/>
      <c r="G16" s="190">
        <v>0</v>
      </c>
      <c r="H16" s="179"/>
      <c r="I16" s="190">
        <v>0</v>
      </c>
    </row>
    <row r="17" spans="1:9" ht="22.5" customHeight="1" x14ac:dyDescent="0.45">
      <c r="A17" s="99" t="s">
        <v>12</v>
      </c>
      <c r="B17" s="91"/>
      <c r="C17" s="88">
        <v>275767</v>
      </c>
      <c r="D17" s="98"/>
      <c r="E17" s="88">
        <v>307840</v>
      </c>
      <c r="F17" s="97"/>
      <c r="G17" s="189">
        <v>275767</v>
      </c>
      <c r="H17" s="179"/>
      <c r="I17" s="189">
        <v>307840</v>
      </c>
    </row>
    <row r="18" spans="1:9" ht="22.5" customHeight="1" x14ac:dyDescent="0.45">
      <c r="A18" s="99" t="s">
        <v>13</v>
      </c>
      <c r="B18" s="91"/>
      <c r="C18" s="88">
        <v>29210</v>
      </c>
      <c r="D18" s="98"/>
      <c r="E18" s="88">
        <f>176818-139593</f>
        <v>37225</v>
      </c>
      <c r="F18" s="97"/>
      <c r="G18" s="189">
        <f>22209+3242</f>
        <v>25451</v>
      </c>
      <c r="H18" s="179"/>
      <c r="I18" s="189">
        <f>172291-139686</f>
        <v>32605</v>
      </c>
    </row>
    <row r="19" spans="1:9" ht="22.5" customHeight="1" x14ac:dyDescent="0.45">
      <c r="A19" s="95" t="s">
        <v>14</v>
      </c>
      <c r="B19" s="91"/>
      <c r="C19" s="102">
        <f>SUM(C10:C18)</f>
        <v>7072770</v>
      </c>
      <c r="D19" s="103"/>
      <c r="E19" s="102">
        <f>SUM(E10:E18)</f>
        <v>7647292</v>
      </c>
      <c r="F19" s="104"/>
      <c r="G19" s="102">
        <f>SUM(G10:G18)</f>
        <v>7048982</v>
      </c>
      <c r="H19" s="104"/>
      <c r="I19" s="102">
        <f>SUM(I10:I18)</f>
        <v>7604518</v>
      </c>
    </row>
    <row r="20" spans="1:9" ht="16.5" customHeight="1" x14ac:dyDescent="0.45">
      <c r="A20" s="99"/>
      <c r="B20" s="91"/>
      <c r="D20" s="98"/>
      <c r="E20" s="88"/>
      <c r="F20" s="97"/>
      <c r="G20" s="105"/>
      <c r="H20" s="97"/>
      <c r="I20" s="105"/>
    </row>
    <row r="21" spans="1:9" ht="22.5" customHeight="1" x14ac:dyDescent="0.45">
      <c r="A21" s="96" t="s">
        <v>15</v>
      </c>
      <c r="B21" s="91"/>
      <c r="D21" s="98"/>
      <c r="E21" s="88"/>
      <c r="F21" s="97"/>
      <c r="G21" s="88"/>
      <c r="H21" s="97"/>
      <c r="I21" s="88"/>
    </row>
    <row r="22" spans="1:9" ht="22.5" customHeight="1" x14ac:dyDescent="0.45">
      <c r="A22" s="108" t="s">
        <v>90</v>
      </c>
      <c r="B22"/>
      <c r="E22" s="88"/>
    </row>
    <row r="23" spans="1:9" ht="22.5" customHeight="1" x14ac:dyDescent="0.45">
      <c r="A23" s="100" t="s">
        <v>91</v>
      </c>
      <c r="B23" s="91"/>
      <c r="C23" s="109">
        <v>2949</v>
      </c>
      <c r="D23" s="98"/>
      <c r="E23" s="109">
        <v>2949</v>
      </c>
      <c r="F23" s="97"/>
      <c r="G23" s="101">
        <v>0</v>
      </c>
      <c r="H23" s="97"/>
      <c r="I23" s="101">
        <v>0</v>
      </c>
    </row>
    <row r="24" spans="1:9" ht="22.5" customHeight="1" x14ac:dyDescent="0.45">
      <c r="A24" s="100" t="s">
        <v>163</v>
      </c>
      <c r="B24" s="91" t="s">
        <v>164</v>
      </c>
      <c r="C24" s="97">
        <v>19439432</v>
      </c>
      <c r="D24" s="88"/>
      <c r="E24" s="109">
        <f>1992851+8917669</f>
        <v>10910520</v>
      </c>
      <c r="F24" s="88"/>
      <c r="G24" s="97">
        <v>19439432</v>
      </c>
      <c r="H24" s="88"/>
      <c r="I24" s="97">
        <f>1992851+8917669</f>
        <v>10910520</v>
      </c>
    </row>
    <row r="25" spans="1:9" ht="22.5" customHeight="1" x14ac:dyDescent="0.45">
      <c r="A25" s="99" t="s">
        <v>17</v>
      </c>
      <c r="B25" s="91">
        <v>7</v>
      </c>
      <c r="C25" s="109">
        <f>905119</f>
        <v>905119</v>
      </c>
      <c r="D25" s="97"/>
      <c r="E25" s="109">
        <v>935930</v>
      </c>
      <c r="F25" s="97"/>
      <c r="G25" s="97">
        <v>707227</v>
      </c>
      <c r="H25" s="97"/>
      <c r="I25" s="97">
        <v>707323</v>
      </c>
    </row>
    <row r="26" spans="1:9" ht="22.5" customHeight="1" x14ac:dyDescent="0.45">
      <c r="A26" s="99" t="s">
        <v>18</v>
      </c>
      <c r="B26" s="91">
        <v>8</v>
      </c>
      <c r="C26" s="107">
        <v>0</v>
      </c>
      <c r="D26" s="97"/>
      <c r="E26" s="107">
        <v>0</v>
      </c>
      <c r="F26" s="97"/>
      <c r="G26" s="179">
        <v>28335</v>
      </c>
      <c r="H26" s="179"/>
      <c r="I26" s="179">
        <v>39442</v>
      </c>
    </row>
    <row r="27" spans="1:9" ht="22.5" customHeight="1" x14ac:dyDescent="0.45">
      <c r="A27" s="100" t="s">
        <v>165</v>
      </c>
      <c r="B27" s="91">
        <v>4</v>
      </c>
      <c r="C27" s="109">
        <v>27500</v>
      </c>
      <c r="D27" s="88"/>
      <c r="E27" s="74">
        <v>0</v>
      </c>
      <c r="F27" s="110"/>
      <c r="G27" s="177">
        <v>27500</v>
      </c>
      <c r="H27" s="181"/>
      <c r="I27" s="187">
        <v>0</v>
      </c>
    </row>
    <row r="28" spans="1:9" ht="22.5" customHeight="1" x14ac:dyDescent="0.45">
      <c r="A28" s="99" t="s">
        <v>19</v>
      </c>
      <c r="B28" s="91"/>
      <c r="C28" s="109">
        <f>1131767-1311</f>
        <v>1130456</v>
      </c>
      <c r="D28" s="97"/>
      <c r="E28" s="109">
        <v>927693</v>
      </c>
      <c r="F28" s="97"/>
      <c r="G28" s="179">
        <v>1195129</v>
      </c>
      <c r="H28" s="179"/>
      <c r="I28" s="179">
        <v>993350</v>
      </c>
    </row>
    <row r="29" spans="1:9" ht="22.5" customHeight="1" x14ac:dyDescent="0.45">
      <c r="A29" s="99" t="s">
        <v>20</v>
      </c>
      <c r="B29" s="91"/>
      <c r="C29" s="112">
        <f>2686007+1311</f>
        <v>2687318</v>
      </c>
      <c r="D29" s="97"/>
      <c r="E29" s="112">
        <v>2870697</v>
      </c>
      <c r="F29" s="97"/>
      <c r="G29" s="179">
        <v>2615708</v>
      </c>
      <c r="H29" s="179"/>
      <c r="I29" s="179">
        <v>2794957</v>
      </c>
    </row>
    <row r="30" spans="1:9" ht="22.5" customHeight="1" x14ac:dyDescent="0.45">
      <c r="A30" s="100" t="s">
        <v>166</v>
      </c>
      <c r="B30" s="91" t="s">
        <v>167</v>
      </c>
      <c r="C30" s="112">
        <v>464668</v>
      </c>
      <c r="D30" s="97"/>
      <c r="E30" s="74">
        <v>0</v>
      </c>
      <c r="F30" s="110"/>
      <c r="G30" s="177">
        <v>462252</v>
      </c>
      <c r="H30" s="181"/>
      <c r="I30" s="187">
        <v>0</v>
      </c>
    </row>
    <row r="31" spans="1:9" ht="21.75" customHeight="1" x14ac:dyDescent="0.45">
      <c r="A31" s="100" t="s">
        <v>168</v>
      </c>
      <c r="B31" s="91"/>
      <c r="C31" s="111">
        <v>88925</v>
      </c>
      <c r="D31" s="97"/>
      <c r="E31" s="111">
        <v>100052</v>
      </c>
      <c r="F31" s="97"/>
      <c r="G31" s="177">
        <v>81241</v>
      </c>
      <c r="H31" s="188"/>
      <c r="I31" s="177">
        <v>92118</v>
      </c>
    </row>
    <row r="32" spans="1:9" ht="22.5" customHeight="1" x14ac:dyDescent="0.45">
      <c r="A32" s="99" t="s">
        <v>21</v>
      </c>
      <c r="B32" s="91"/>
      <c r="C32" s="113">
        <f>237470</f>
        <v>237470</v>
      </c>
      <c r="D32" s="97"/>
      <c r="E32" s="113">
        <v>249695</v>
      </c>
      <c r="F32" s="97"/>
      <c r="G32" s="179">
        <f>234023</f>
        <v>234023</v>
      </c>
      <c r="H32" s="179"/>
      <c r="I32" s="179">
        <v>242561</v>
      </c>
    </row>
    <row r="33" spans="1:9" ht="22.5" customHeight="1" x14ac:dyDescent="0.45">
      <c r="A33" s="95" t="s">
        <v>22</v>
      </c>
      <c r="B33" s="91"/>
      <c r="C33" s="114">
        <f>SUM(C23:C32)</f>
        <v>24983837</v>
      </c>
      <c r="D33" s="104"/>
      <c r="E33" s="114">
        <f>SUM(E23:E32)</f>
        <v>15997536</v>
      </c>
      <c r="F33" s="104"/>
      <c r="G33" s="114">
        <f>SUM(G23:G32)</f>
        <v>24790847</v>
      </c>
      <c r="H33" s="104"/>
      <c r="I33" s="114">
        <f>SUM(I23:I32)</f>
        <v>15780271</v>
      </c>
    </row>
    <row r="34" spans="1:9" ht="16.5" customHeight="1" x14ac:dyDescent="0.45">
      <c r="A34" s="95"/>
      <c r="B34" s="91"/>
      <c r="D34" s="97"/>
      <c r="E34" s="88"/>
      <c r="F34" s="97"/>
      <c r="G34" s="88"/>
      <c r="H34" s="97"/>
      <c r="I34" s="88"/>
    </row>
    <row r="35" spans="1:9" ht="22.5" customHeight="1" thickBot="1" x14ac:dyDescent="0.5">
      <c r="A35" s="95" t="s">
        <v>23</v>
      </c>
      <c r="B35" s="91"/>
      <c r="C35" s="115">
        <f>SUM(C19+C33)</f>
        <v>32056607</v>
      </c>
      <c r="D35" s="104"/>
      <c r="E35" s="115">
        <f>SUM(E19+E33)</f>
        <v>23644828</v>
      </c>
      <c r="F35" s="104"/>
      <c r="G35" s="115">
        <f>SUM(G19+G33)</f>
        <v>31839829</v>
      </c>
      <c r="H35" s="104"/>
      <c r="I35" s="115">
        <f>SUM(I19+I33)</f>
        <v>23384789</v>
      </c>
    </row>
    <row r="36" spans="1:9" ht="21" customHeight="1" thickTop="1" x14ac:dyDescent="0.45">
      <c r="D36" s="105"/>
      <c r="E36" s="105"/>
      <c r="G36" s="88"/>
      <c r="I36" s="88"/>
    </row>
    <row r="37" spans="1:9" ht="23.25" customHeight="1" x14ac:dyDescent="0.5">
      <c r="A37" s="196" t="s">
        <v>0</v>
      </c>
      <c r="B37" s="196"/>
      <c r="C37" s="196"/>
      <c r="E37" s="88"/>
      <c r="G37" s="88"/>
      <c r="I37" s="88"/>
    </row>
    <row r="38" spans="1:9" ht="22.5" customHeight="1" x14ac:dyDescent="0.5">
      <c r="A38" s="86" t="s">
        <v>1</v>
      </c>
      <c r="G38" s="88"/>
      <c r="I38" s="88"/>
    </row>
    <row r="39" spans="1:9" ht="22.5" customHeight="1" x14ac:dyDescent="0.45">
      <c r="B39" s="91"/>
      <c r="C39" s="89"/>
      <c r="D39" s="90"/>
      <c r="E39" s="90"/>
      <c r="F39" s="90"/>
      <c r="G39" s="90"/>
      <c r="H39" s="90"/>
      <c r="I39" s="90"/>
    </row>
    <row r="40" spans="1:9" ht="22.5" customHeight="1" x14ac:dyDescent="0.45">
      <c r="B40" s="91"/>
      <c r="C40" s="197" t="s">
        <v>2</v>
      </c>
      <c r="D40" s="197"/>
      <c r="E40" s="197"/>
      <c r="F40" s="92"/>
      <c r="G40" s="197" t="s">
        <v>3</v>
      </c>
      <c r="H40" s="197"/>
      <c r="I40" s="197"/>
    </row>
    <row r="41" spans="1:9" ht="22.5" customHeight="1" x14ac:dyDescent="0.45">
      <c r="B41" s="91"/>
      <c r="C41" s="93" t="s">
        <v>132</v>
      </c>
      <c r="D41" s="93"/>
      <c r="E41" s="93" t="s">
        <v>4</v>
      </c>
      <c r="F41" s="92"/>
      <c r="G41" s="93" t="s">
        <v>132</v>
      </c>
      <c r="H41" s="93"/>
      <c r="I41" s="93" t="s">
        <v>4</v>
      </c>
    </row>
    <row r="42" spans="1:9" ht="22.5" customHeight="1" x14ac:dyDescent="0.5">
      <c r="A42" s="86" t="s">
        <v>24</v>
      </c>
      <c r="B42" s="91" t="s">
        <v>6</v>
      </c>
      <c r="C42" s="93">
        <v>2563</v>
      </c>
      <c r="D42" s="93"/>
      <c r="E42" s="93">
        <v>2562</v>
      </c>
      <c r="F42" s="93"/>
      <c r="G42" s="93">
        <v>2563</v>
      </c>
      <c r="H42" s="93"/>
      <c r="I42" s="93">
        <v>2562</v>
      </c>
    </row>
    <row r="43" spans="1:9" ht="22.5" customHeight="1" x14ac:dyDescent="0.5">
      <c r="A43" s="86"/>
      <c r="B43" s="91"/>
      <c r="C43" s="94" t="s">
        <v>107</v>
      </c>
      <c r="D43" s="93"/>
      <c r="E43" s="93"/>
      <c r="F43" s="93"/>
      <c r="G43" s="94" t="s">
        <v>107</v>
      </c>
      <c r="H43" s="93"/>
      <c r="I43" s="93"/>
    </row>
    <row r="44" spans="1:9" ht="22.5" customHeight="1" x14ac:dyDescent="0.45">
      <c r="A44" s="95"/>
      <c r="B44" s="91"/>
      <c r="C44" s="198" t="s">
        <v>7</v>
      </c>
      <c r="D44" s="198"/>
      <c r="E44" s="198"/>
      <c r="F44" s="198"/>
      <c r="G44" s="198"/>
      <c r="H44" s="198"/>
      <c r="I44" s="198"/>
    </row>
    <row r="45" spans="1:9" s="116" customFormat="1" ht="22.5" customHeight="1" x14ac:dyDescent="0.45">
      <c r="A45" s="96" t="s">
        <v>25</v>
      </c>
      <c r="B45" s="91"/>
      <c r="C45" s="97"/>
      <c r="D45" s="97"/>
      <c r="E45" s="98"/>
      <c r="F45" s="97"/>
      <c r="G45" s="97"/>
      <c r="H45" s="97"/>
      <c r="I45" s="97"/>
    </row>
    <row r="46" spans="1:9" s="116" customFormat="1" ht="22.5" customHeight="1" x14ac:dyDescent="0.45">
      <c r="A46" s="99" t="s">
        <v>169</v>
      </c>
    </row>
    <row r="47" spans="1:9" s="116" customFormat="1" ht="22.5" customHeight="1" x14ac:dyDescent="0.45">
      <c r="A47" s="99" t="s">
        <v>170</v>
      </c>
      <c r="B47" s="91"/>
      <c r="C47" s="97">
        <v>32324</v>
      </c>
      <c r="D47" s="97"/>
      <c r="E47" s="97">
        <v>37680</v>
      </c>
      <c r="F47" s="97"/>
      <c r="G47" s="101">
        <v>0</v>
      </c>
      <c r="H47" s="97"/>
      <c r="I47" s="101">
        <v>0</v>
      </c>
    </row>
    <row r="48" spans="1:9" s="116" customFormat="1" ht="22.5" customHeight="1" x14ac:dyDescent="0.45">
      <c r="A48" s="99" t="s">
        <v>92</v>
      </c>
      <c r="B48" s="91">
        <v>4</v>
      </c>
      <c r="C48" s="97">
        <v>22000</v>
      </c>
      <c r="D48" s="97"/>
      <c r="E48" s="97">
        <v>10000</v>
      </c>
      <c r="F48" s="97"/>
      <c r="G48" s="190">
        <v>0</v>
      </c>
      <c r="H48" s="179"/>
      <c r="I48" s="190">
        <v>0</v>
      </c>
    </row>
    <row r="49" spans="1:9" s="116" customFormat="1" ht="22.5" customHeight="1" x14ac:dyDescent="0.45">
      <c r="A49" s="99" t="s">
        <v>26</v>
      </c>
      <c r="B49" s="91"/>
      <c r="C49" s="118">
        <v>1026271</v>
      </c>
      <c r="D49" s="97"/>
      <c r="E49" s="118">
        <v>1328034</v>
      </c>
      <c r="F49" s="97"/>
      <c r="G49" s="185">
        <v>1009929</v>
      </c>
      <c r="H49" s="179"/>
      <c r="I49" s="185">
        <v>1303870</v>
      </c>
    </row>
    <row r="50" spans="1:9" s="116" customFormat="1" ht="23.1" customHeight="1" x14ac:dyDescent="0.45">
      <c r="A50" s="99" t="s">
        <v>117</v>
      </c>
      <c r="B50" s="91"/>
      <c r="C50" s="118">
        <v>388065</v>
      </c>
      <c r="D50" s="97"/>
      <c r="E50" s="118">
        <v>528099</v>
      </c>
      <c r="F50" s="97"/>
      <c r="G50" s="170">
        <v>376433</v>
      </c>
      <c r="H50" s="179"/>
      <c r="I50" s="170">
        <v>515380</v>
      </c>
    </row>
    <row r="51" spans="1:9" s="116" customFormat="1" ht="23.1" customHeight="1" x14ac:dyDescent="0.45">
      <c r="A51" s="100" t="s">
        <v>171</v>
      </c>
      <c r="B51" s="192"/>
      <c r="C51" s="178"/>
      <c r="D51" s="179"/>
      <c r="E51" s="180"/>
      <c r="F51" s="181"/>
      <c r="G51" s="177"/>
      <c r="H51" s="181"/>
      <c r="I51" s="177"/>
    </row>
    <row r="52" spans="1:9" s="116" customFormat="1" ht="23.1" customHeight="1" x14ac:dyDescent="0.45">
      <c r="A52" s="100" t="s">
        <v>172</v>
      </c>
      <c r="B52" s="192">
        <v>3</v>
      </c>
      <c r="C52" s="178">
        <v>225967</v>
      </c>
      <c r="D52" s="179"/>
      <c r="E52" s="180">
        <v>0</v>
      </c>
      <c r="F52" s="181"/>
      <c r="G52" s="177">
        <v>224765</v>
      </c>
      <c r="H52" s="181"/>
      <c r="I52" s="177">
        <v>0</v>
      </c>
    </row>
    <row r="53" spans="1:9" s="116" customFormat="1" ht="22.5" customHeight="1" x14ac:dyDescent="0.45">
      <c r="A53" s="183" t="s">
        <v>241</v>
      </c>
      <c r="B53" s="176"/>
      <c r="C53" s="40">
        <v>6663</v>
      </c>
      <c r="D53" s="182"/>
      <c r="E53" s="180">
        <v>0</v>
      </c>
      <c r="F53" s="181"/>
      <c r="G53" s="177">
        <v>6663</v>
      </c>
      <c r="H53" s="181"/>
      <c r="I53" s="177">
        <v>0</v>
      </c>
    </row>
    <row r="54" spans="1:9" s="116" customFormat="1" ht="22.5" customHeight="1" x14ac:dyDescent="0.45">
      <c r="A54" s="95" t="s">
        <v>27</v>
      </c>
      <c r="B54" s="91"/>
      <c r="C54" s="114">
        <f>SUM(C47:C53)</f>
        <v>1701290</v>
      </c>
      <c r="D54" s="104"/>
      <c r="E54" s="114">
        <f>SUM(E47:E53)</f>
        <v>1903813</v>
      </c>
      <c r="F54" s="104"/>
      <c r="G54" s="114">
        <f>SUM(G47:G53)</f>
        <v>1617790</v>
      </c>
      <c r="H54" s="104"/>
      <c r="I54" s="114">
        <f>SUM(I47:I53)</f>
        <v>1819250</v>
      </c>
    </row>
    <row r="55" spans="1:9" s="116" customFormat="1" ht="15.75" customHeight="1" x14ac:dyDescent="0.45">
      <c r="A55" s="99"/>
      <c r="B55" s="91"/>
      <c r="C55" s="120"/>
      <c r="D55" s="97"/>
      <c r="E55" s="120"/>
      <c r="F55" s="97"/>
      <c r="G55" s="120"/>
      <c r="H55" s="97"/>
      <c r="I55" s="120"/>
    </row>
    <row r="56" spans="1:9" s="116" customFormat="1" ht="22.5" customHeight="1" x14ac:dyDescent="0.45">
      <c r="A56" s="96" t="s">
        <v>28</v>
      </c>
      <c r="B56" s="91"/>
      <c r="C56" s="120"/>
      <c r="D56" s="97"/>
      <c r="E56" s="120"/>
      <c r="F56" s="97"/>
      <c r="G56" s="120"/>
      <c r="H56" s="97"/>
      <c r="I56" s="120"/>
    </row>
    <row r="57" spans="1:9" s="116" customFormat="1" ht="22.5" customHeight="1" x14ac:dyDescent="0.45">
      <c r="A57" s="100" t="s">
        <v>173</v>
      </c>
      <c r="B57" s="91">
        <v>3</v>
      </c>
      <c r="C57" s="177">
        <v>262319</v>
      </c>
      <c r="D57" s="97"/>
      <c r="E57" s="117">
        <v>0</v>
      </c>
      <c r="F57" s="110"/>
      <c r="G57" s="177">
        <v>260930</v>
      </c>
      <c r="H57" s="110"/>
      <c r="I57" s="111">
        <v>0</v>
      </c>
    </row>
    <row r="58" spans="1:9" s="116" customFormat="1" ht="22.5" customHeight="1" x14ac:dyDescent="0.45">
      <c r="A58" s="99" t="s">
        <v>29</v>
      </c>
      <c r="B58" s="91">
        <v>10</v>
      </c>
      <c r="C58" s="186">
        <v>2399620</v>
      </c>
      <c r="D58" s="97"/>
      <c r="E58" s="120">
        <v>672275</v>
      </c>
      <c r="F58" s="97"/>
      <c r="G58" s="184">
        <v>2397273</v>
      </c>
      <c r="H58" s="97"/>
      <c r="I58" s="120">
        <v>669893</v>
      </c>
    </row>
    <row r="59" spans="1:9" s="116" customFormat="1" ht="22.5" customHeight="1" x14ac:dyDescent="0.45">
      <c r="A59" s="99" t="s">
        <v>101</v>
      </c>
      <c r="B59" s="91"/>
      <c r="C59" s="185">
        <v>553833</v>
      </c>
      <c r="D59" s="97"/>
      <c r="E59" s="119">
        <v>562106</v>
      </c>
      <c r="F59" s="97"/>
      <c r="G59" s="177">
        <v>524318</v>
      </c>
      <c r="H59" s="179"/>
      <c r="I59" s="185">
        <v>530964</v>
      </c>
    </row>
    <row r="60" spans="1:9" s="116" customFormat="1" ht="22.5" customHeight="1" x14ac:dyDescent="0.45">
      <c r="A60" s="99" t="s">
        <v>239</v>
      </c>
      <c r="B60" s="174"/>
      <c r="C60" s="185">
        <v>192954</v>
      </c>
      <c r="D60" s="97"/>
      <c r="E60" s="117">
        <v>0</v>
      </c>
      <c r="F60" s="111"/>
      <c r="G60" s="185">
        <v>192954</v>
      </c>
      <c r="H60" s="179"/>
      <c r="I60" s="177">
        <v>0</v>
      </c>
    </row>
    <row r="61" spans="1:9" s="116" customFormat="1" ht="22.5" customHeight="1" x14ac:dyDescent="0.45">
      <c r="A61" s="99" t="s">
        <v>30</v>
      </c>
      <c r="B61" s="91"/>
      <c r="C61" s="119">
        <f>37408+1</f>
        <v>37409</v>
      </c>
      <c r="D61" s="97"/>
      <c r="E61" s="119">
        <v>36946</v>
      </c>
      <c r="F61" s="97"/>
      <c r="G61" s="185">
        <f>35876+1</f>
        <v>35877</v>
      </c>
      <c r="H61" s="179"/>
      <c r="I61" s="185">
        <v>35709</v>
      </c>
    </row>
    <row r="62" spans="1:9" s="116" customFormat="1" ht="22.5" customHeight="1" x14ac:dyDescent="0.45">
      <c r="A62" s="95" t="s">
        <v>31</v>
      </c>
      <c r="B62" s="91"/>
      <c r="C62" s="114">
        <f>SUM(C57:C61)</f>
        <v>3446135</v>
      </c>
      <c r="D62" s="104"/>
      <c r="E62" s="114">
        <f>SUM(E57:E61)</f>
        <v>1271327</v>
      </c>
      <c r="F62" s="104"/>
      <c r="G62" s="114">
        <f>SUM(G57:G61)</f>
        <v>3411352</v>
      </c>
      <c r="H62" s="104"/>
      <c r="I62" s="114">
        <f>SUM(I57:I61)</f>
        <v>1236566</v>
      </c>
    </row>
    <row r="63" spans="1:9" s="116" customFormat="1" ht="16.5" customHeight="1" x14ac:dyDescent="0.45">
      <c r="A63" s="95"/>
      <c r="B63" s="91"/>
      <c r="C63" s="104"/>
      <c r="D63" s="104"/>
      <c r="E63" s="104"/>
      <c r="F63" s="104"/>
      <c r="G63" s="104"/>
      <c r="H63" s="104"/>
      <c r="I63" s="104"/>
    </row>
    <row r="64" spans="1:9" s="116" customFormat="1" ht="22.5" customHeight="1" x14ac:dyDescent="0.45">
      <c r="A64" s="95" t="s">
        <v>32</v>
      </c>
      <c r="B64" s="91"/>
      <c r="C64" s="121">
        <f>SUM(C54+C62)</f>
        <v>5147425</v>
      </c>
      <c r="D64" s="104"/>
      <c r="E64" s="121">
        <f>SUM(E54+E62)</f>
        <v>3175140</v>
      </c>
      <c r="F64" s="104"/>
      <c r="G64" s="121">
        <f>SUM(G54+G62)</f>
        <v>5029142</v>
      </c>
      <c r="H64" s="104"/>
      <c r="I64" s="121">
        <f>SUM(I54+I62)</f>
        <v>3055816</v>
      </c>
    </row>
    <row r="65" spans="1:9" ht="22.5" customHeight="1" x14ac:dyDescent="0.45">
      <c r="E65" s="88"/>
      <c r="G65" s="122"/>
      <c r="I65" s="122"/>
    </row>
    <row r="66" spans="1:9" ht="23.25" customHeight="1" x14ac:dyDescent="0.5">
      <c r="A66" s="196" t="s">
        <v>0</v>
      </c>
      <c r="B66" s="196"/>
      <c r="C66" s="196"/>
      <c r="E66" s="88"/>
      <c r="G66" s="88"/>
      <c r="I66" s="88"/>
    </row>
    <row r="67" spans="1:9" ht="22.5" customHeight="1" x14ac:dyDescent="0.5">
      <c r="A67" s="86" t="s">
        <v>1</v>
      </c>
      <c r="G67" s="88"/>
      <c r="I67" s="88"/>
    </row>
    <row r="68" spans="1:9" ht="22.5" customHeight="1" x14ac:dyDescent="0.45">
      <c r="B68" s="91"/>
      <c r="C68" s="89"/>
      <c r="D68" s="90"/>
      <c r="E68" s="90"/>
      <c r="F68" s="90"/>
      <c r="G68" s="90"/>
      <c r="H68" s="90"/>
      <c r="I68" s="90"/>
    </row>
    <row r="69" spans="1:9" ht="22.5" customHeight="1" x14ac:dyDescent="0.45">
      <c r="B69" s="91"/>
      <c r="C69" s="197" t="s">
        <v>2</v>
      </c>
      <c r="D69" s="197"/>
      <c r="E69" s="197"/>
      <c r="F69" s="92"/>
      <c r="G69" s="197" t="s">
        <v>3</v>
      </c>
      <c r="H69" s="197"/>
      <c r="I69" s="197"/>
    </row>
    <row r="70" spans="1:9" ht="22.5" customHeight="1" x14ac:dyDescent="0.45">
      <c r="B70" s="91"/>
      <c r="C70" s="93" t="s">
        <v>132</v>
      </c>
      <c r="D70" s="93"/>
      <c r="E70" s="93" t="s">
        <v>4</v>
      </c>
      <c r="F70" s="92"/>
      <c r="G70" s="93" t="s">
        <v>132</v>
      </c>
      <c r="H70" s="93"/>
      <c r="I70" s="93" t="s">
        <v>4</v>
      </c>
    </row>
    <row r="71" spans="1:9" ht="22.5" customHeight="1" x14ac:dyDescent="0.5">
      <c r="A71" s="86" t="s">
        <v>24</v>
      </c>
      <c r="B71" s="91"/>
      <c r="C71" s="93">
        <v>2563</v>
      </c>
      <c r="D71" s="93"/>
      <c r="E71" s="93">
        <v>2562</v>
      </c>
      <c r="F71" s="93"/>
      <c r="G71" s="93">
        <v>2563</v>
      </c>
      <c r="H71" s="93"/>
      <c r="I71" s="93">
        <v>2562</v>
      </c>
    </row>
    <row r="72" spans="1:9" ht="22.5" customHeight="1" x14ac:dyDescent="0.5">
      <c r="A72" s="86"/>
      <c r="B72" s="91"/>
      <c r="C72" s="94" t="s">
        <v>107</v>
      </c>
      <c r="D72" s="93"/>
      <c r="E72" s="93"/>
      <c r="F72" s="93"/>
      <c r="G72" s="94" t="s">
        <v>107</v>
      </c>
      <c r="H72" s="93"/>
      <c r="I72" s="93"/>
    </row>
    <row r="73" spans="1:9" ht="22.5" customHeight="1" x14ac:dyDescent="0.45">
      <c r="A73" s="95"/>
      <c r="B73" s="91"/>
      <c r="C73" s="198" t="s">
        <v>7</v>
      </c>
      <c r="D73" s="198"/>
      <c r="E73" s="198"/>
      <c r="F73" s="198"/>
      <c r="G73" s="198"/>
      <c r="H73" s="198"/>
      <c r="I73" s="198"/>
    </row>
    <row r="74" spans="1:9" s="116" customFormat="1" ht="23.25" customHeight="1" x14ac:dyDescent="0.45">
      <c r="A74" s="96" t="s">
        <v>33</v>
      </c>
      <c r="B74" s="91"/>
      <c r="C74" s="97"/>
      <c r="D74" s="97"/>
      <c r="E74" s="97"/>
      <c r="F74" s="97"/>
      <c r="G74" s="97"/>
      <c r="H74" s="97"/>
      <c r="I74" s="97"/>
    </row>
    <row r="75" spans="1:9" s="116" customFormat="1" ht="23.25" customHeight="1" x14ac:dyDescent="0.45">
      <c r="A75" s="106" t="s">
        <v>34</v>
      </c>
      <c r="B75" s="91"/>
      <c r="C75" s="97"/>
      <c r="D75" s="97"/>
      <c r="E75" s="97"/>
      <c r="F75" s="97"/>
      <c r="G75" s="97"/>
      <c r="H75" s="97"/>
      <c r="I75" s="97"/>
    </row>
    <row r="76" spans="1:9" s="116" customFormat="1" ht="23.25" customHeight="1" x14ac:dyDescent="0.45">
      <c r="A76" s="106" t="s">
        <v>93</v>
      </c>
      <c r="B76" s="91"/>
    </row>
    <row r="77" spans="1:9" s="116" customFormat="1" ht="23.25" customHeight="1" thickBot="1" x14ac:dyDescent="0.5">
      <c r="A77" s="123" t="s">
        <v>174</v>
      </c>
      <c r="B77" s="91"/>
      <c r="C77" s="124">
        <v>500000</v>
      </c>
      <c r="D77" s="97"/>
      <c r="E77" s="124">
        <v>500000</v>
      </c>
      <c r="F77" s="97"/>
      <c r="G77" s="124">
        <v>500000</v>
      </c>
      <c r="H77" s="97"/>
      <c r="I77" s="124">
        <v>500000</v>
      </c>
    </row>
    <row r="78" spans="1:9" s="116" customFormat="1" ht="23.25" customHeight="1" thickTop="1" x14ac:dyDescent="0.45">
      <c r="A78" s="125" t="s">
        <v>94</v>
      </c>
      <c r="B78" s="91"/>
    </row>
    <row r="79" spans="1:9" s="116" customFormat="1" ht="23.25" customHeight="1" x14ac:dyDescent="0.45">
      <c r="A79" s="123" t="s">
        <v>175</v>
      </c>
      <c r="B79" s="91"/>
      <c r="C79" s="120">
        <v>290634</v>
      </c>
      <c r="D79" s="97"/>
      <c r="E79" s="120">
        <v>290634</v>
      </c>
      <c r="F79" s="97"/>
      <c r="G79" s="120">
        <v>290634</v>
      </c>
      <c r="H79" s="97"/>
      <c r="I79" s="120">
        <v>290634</v>
      </c>
    </row>
    <row r="80" spans="1:9" s="116" customFormat="1" ht="23.25" customHeight="1" x14ac:dyDescent="0.45">
      <c r="A80" s="125" t="s">
        <v>35</v>
      </c>
      <c r="B80" s="91"/>
      <c r="C80" s="119"/>
      <c r="D80" s="97"/>
      <c r="E80" s="119"/>
      <c r="F80" s="97"/>
      <c r="G80" s="120"/>
      <c r="H80" s="97"/>
      <c r="I80" s="120"/>
    </row>
    <row r="81" spans="1:9" s="116" customFormat="1" ht="23.25" customHeight="1" x14ac:dyDescent="0.45">
      <c r="A81" s="106" t="s">
        <v>95</v>
      </c>
      <c r="B81" s="91"/>
      <c r="C81" s="97">
        <v>1487144</v>
      </c>
      <c r="D81" s="97"/>
      <c r="E81" s="97">
        <v>1487144</v>
      </c>
      <c r="F81" s="97"/>
      <c r="G81" s="97">
        <v>1487144</v>
      </c>
      <c r="H81" s="97"/>
      <c r="I81" s="97">
        <v>1487144</v>
      </c>
    </row>
    <row r="82" spans="1:9" s="116" customFormat="1" ht="23.25" customHeight="1" x14ac:dyDescent="0.45">
      <c r="A82" s="106" t="s">
        <v>96</v>
      </c>
      <c r="B82" s="91"/>
      <c r="C82" s="97">
        <v>51433</v>
      </c>
      <c r="D82" s="97"/>
      <c r="E82" s="97">
        <v>51433</v>
      </c>
      <c r="F82" s="97"/>
      <c r="G82" s="97">
        <v>51433</v>
      </c>
      <c r="H82" s="97"/>
      <c r="I82" s="97">
        <v>51433</v>
      </c>
    </row>
    <row r="83" spans="1:9" s="116" customFormat="1" ht="23.25" customHeight="1" x14ac:dyDescent="0.45">
      <c r="A83" s="106" t="s">
        <v>36</v>
      </c>
      <c r="B83" s="91"/>
      <c r="C83" s="97"/>
      <c r="D83" s="97"/>
      <c r="E83" s="97"/>
      <c r="F83" s="97"/>
      <c r="G83" s="126"/>
      <c r="H83" s="97"/>
      <c r="I83" s="126"/>
    </row>
    <row r="84" spans="1:9" s="116" customFormat="1" ht="23.25" customHeight="1" x14ac:dyDescent="0.45">
      <c r="A84" s="106" t="s">
        <v>97</v>
      </c>
      <c r="C84" s="97"/>
      <c r="D84" s="97"/>
      <c r="E84" s="97"/>
      <c r="F84" s="97"/>
      <c r="G84" s="120"/>
      <c r="H84" s="97"/>
      <c r="I84" s="120"/>
    </row>
    <row r="85" spans="1:9" s="116" customFormat="1" ht="23.25" customHeight="1" x14ac:dyDescent="0.45">
      <c r="A85" s="106" t="s">
        <v>98</v>
      </c>
      <c r="B85" s="91"/>
      <c r="C85" s="97">
        <v>50000</v>
      </c>
      <c r="D85" s="97"/>
      <c r="E85" s="97">
        <v>50000</v>
      </c>
      <c r="F85" s="97"/>
      <c r="G85" s="97">
        <v>50000</v>
      </c>
      <c r="H85" s="97"/>
      <c r="I85" s="97">
        <v>50000</v>
      </c>
    </row>
    <row r="86" spans="1:9" s="116" customFormat="1" ht="23.25" customHeight="1" x14ac:dyDescent="0.45">
      <c r="A86" s="106" t="s">
        <v>99</v>
      </c>
      <c r="B86" s="91"/>
      <c r="C86" s="127">
        <v>2030721</v>
      </c>
      <c r="D86" s="97"/>
      <c r="E86" s="127">
        <v>1961197</v>
      </c>
      <c r="F86" s="97"/>
      <c r="G86" s="127">
        <v>2030721</v>
      </c>
      <c r="H86" s="97"/>
      <c r="I86" s="127">
        <v>1961197</v>
      </c>
    </row>
    <row r="87" spans="1:9" s="116" customFormat="1" ht="23.25" customHeight="1" x14ac:dyDescent="0.45">
      <c r="A87" s="106" t="s">
        <v>100</v>
      </c>
      <c r="B87" s="91"/>
      <c r="C87" s="97">
        <v>11457879</v>
      </c>
      <c r="D87" s="97"/>
      <c r="E87" s="97">
        <v>11318202</v>
      </c>
      <c r="F87" s="97"/>
      <c r="G87" s="128">
        <f>11347359-1</f>
        <v>11347358</v>
      </c>
      <c r="H87" s="97"/>
      <c r="I87" s="128">
        <v>11169975</v>
      </c>
    </row>
    <row r="88" spans="1:9" s="116" customFormat="1" ht="23.25" customHeight="1" x14ac:dyDescent="0.45">
      <c r="A88" s="100" t="s">
        <v>37</v>
      </c>
      <c r="B88" s="91"/>
      <c r="C88" s="129">
        <f>11551578</f>
        <v>11551578</v>
      </c>
      <c r="D88" s="97"/>
      <c r="E88" s="129">
        <v>5315788</v>
      </c>
      <c r="F88" s="97"/>
      <c r="G88" s="175">
        <f>11553398-1</f>
        <v>11553397</v>
      </c>
      <c r="H88" s="97"/>
      <c r="I88" s="130">
        <v>5318590</v>
      </c>
    </row>
    <row r="89" spans="1:9" s="116" customFormat="1" ht="23.25" customHeight="1" x14ac:dyDescent="0.45">
      <c r="A89" s="131" t="s">
        <v>38</v>
      </c>
      <c r="B89" s="91"/>
      <c r="C89" s="104">
        <f>SUM(C79:C88)</f>
        <v>26919389</v>
      </c>
      <c r="D89" s="104"/>
      <c r="E89" s="104">
        <f>SUM(E79:E88)</f>
        <v>20474398</v>
      </c>
      <c r="F89" s="104"/>
      <c r="G89" s="104">
        <f>SUM(G79:G88)</f>
        <v>26810687</v>
      </c>
      <c r="H89" s="104"/>
      <c r="I89" s="104">
        <f>SUM(I79:I88)</f>
        <v>20328973</v>
      </c>
    </row>
    <row r="90" spans="1:9" s="116" customFormat="1" ht="23.25" customHeight="1" x14ac:dyDescent="0.45">
      <c r="A90" s="100" t="s">
        <v>39</v>
      </c>
      <c r="B90" s="91"/>
      <c r="C90" s="97">
        <f>-10206-1</f>
        <v>-10207</v>
      </c>
      <c r="D90" s="97"/>
      <c r="E90" s="97">
        <v>-4710</v>
      </c>
      <c r="F90" s="97"/>
      <c r="G90" s="101">
        <v>0</v>
      </c>
      <c r="H90" s="97"/>
      <c r="I90" s="101">
        <v>0</v>
      </c>
    </row>
    <row r="91" spans="1:9" s="116" customFormat="1" ht="23.25" customHeight="1" x14ac:dyDescent="0.45">
      <c r="A91" s="132" t="s">
        <v>40</v>
      </c>
      <c r="B91" s="91"/>
      <c r="C91" s="114">
        <f>SUM(C89:C90)</f>
        <v>26909182</v>
      </c>
      <c r="D91" s="104"/>
      <c r="E91" s="114">
        <f>SUM(E89:E90)</f>
        <v>20469688</v>
      </c>
      <c r="F91" s="104"/>
      <c r="G91" s="114">
        <f>SUM(G89:G90)</f>
        <v>26810687</v>
      </c>
      <c r="H91" s="104"/>
      <c r="I91" s="114">
        <f>SUM(I89:I90)</f>
        <v>20328973</v>
      </c>
    </row>
    <row r="92" spans="1:9" s="116" customFormat="1" ht="15.75" customHeight="1" x14ac:dyDescent="0.45">
      <c r="A92" s="132"/>
      <c r="B92" s="91"/>
      <c r="C92" s="120"/>
      <c r="D92" s="97"/>
      <c r="E92" s="120"/>
      <c r="F92" s="97"/>
      <c r="G92" s="133"/>
      <c r="H92" s="97"/>
      <c r="I92" s="133"/>
    </row>
    <row r="93" spans="1:9" s="116" customFormat="1" ht="23.25" customHeight="1" thickBot="1" x14ac:dyDescent="0.5">
      <c r="A93" s="132" t="s">
        <v>41</v>
      </c>
      <c r="B93" s="87"/>
      <c r="C93" s="115">
        <f>SUM(C64+C91)</f>
        <v>32056607</v>
      </c>
      <c r="D93" s="104"/>
      <c r="E93" s="115">
        <f>SUM(E64+E91)</f>
        <v>23644828</v>
      </c>
      <c r="F93" s="104"/>
      <c r="G93" s="115">
        <f>SUM(G64+G91)</f>
        <v>31839829</v>
      </c>
      <c r="H93" s="104"/>
      <c r="I93" s="115">
        <f>SUM(I64+I91)</f>
        <v>23384789</v>
      </c>
    </row>
    <row r="94" spans="1:9" ht="22.5" thickTop="1" x14ac:dyDescent="0.45"/>
  </sheetData>
  <mergeCells count="12">
    <mergeCell ref="A66:C66"/>
    <mergeCell ref="C69:E69"/>
    <mergeCell ref="G69:I69"/>
    <mergeCell ref="C73:I73"/>
    <mergeCell ref="A1:C1"/>
    <mergeCell ref="C4:E4"/>
    <mergeCell ref="G4:I4"/>
    <mergeCell ref="C8:I8"/>
    <mergeCell ref="A37:C37"/>
    <mergeCell ref="C40:E40"/>
    <mergeCell ref="G40:I40"/>
    <mergeCell ref="C44:I44"/>
  </mergeCells>
  <printOptions horizontalCentered="1"/>
  <pageMargins left="0.8" right="0.8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5"/>
  <sheetViews>
    <sheetView zoomScaleNormal="100" zoomScaleSheetLayoutView="70" workbookViewId="0"/>
  </sheetViews>
  <sheetFormatPr defaultRowHeight="23.25" customHeight="1" x14ac:dyDescent="0.45"/>
  <cols>
    <col min="1" max="1" width="46.140625" style="29" customWidth="1"/>
    <col min="2" max="2" width="9" style="2" customWidth="1"/>
    <col min="3" max="3" width="1.42578125" style="2" hidden="1" customWidth="1"/>
    <col min="4" max="4" width="15.5703125" style="11" customWidth="1"/>
    <col min="5" max="5" width="0.7109375" style="11" customWidth="1"/>
    <col min="6" max="6" width="15.5703125" style="11" customWidth="1"/>
    <col min="7" max="7" width="0.7109375" style="11" customWidth="1"/>
    <col min="8" max="8" width="15.5703125" style="11" customWidth="1"/>
    <col min="9" max="9" width="0.7109375" style="11" customWidth="1"/>
    <col min="10" max="10" width="15.5703125" style="11" customWidth="1"/>
    <col min="11" max="11" width="1.42578125" style="29" customWidth="1"/>
    <col min="12" max="16384" width="9.140625" style="29"/>
  </cols>
  <sheetData>
    <row r="1" spans="1:11" s="3" customFormat="1" ht="23.25" customHeight="1" x14ac:dyDescent="0.5">
      <c r="A1" s="1" t="s">
        <v>0</v>
      </c>
      <c r="B1" s="2"/>
      <c r="C1" s="2"/>
      <c r="D1" s="11"/>
      <c r="E1" s="11"/>
      <c r="F1" s="11"/>
      <c r="G1" s="11"/>
      <c r="H1" s="11"/>
      <c r="I1" s="11"/>
      <c r="J1" s="11"/>
    </row>
    <row r="2" spans="1:11" s="3" customFormat="1" ht="23.25" customHeight="1" x14ac:dyDescent="0.5">
      <c r="A2" s="1" t="s">
        <v>42</v>
      </c>
      <c r="B2" s="2"/>
      <c r="C2" s="2"/>
      <c r="D2" s="11"/>
      <c r="E2" s="11"/>
      <c r="F2" s="11"/>
      <c r="G2" s="11"/>
      <c r="H2" s="11"/>
      <c r="I2" s="11"/>
      <c r="J2" s="11"/>
    </row>
    <row r="3" spans="1:11" ht="15" customHeight="1" x14ac:dyDescent="0.5">
      <c r="A3" s="1"/>
      <c r="B3" s="39"/>
      <c r="C3" s="39"/>
      <c r="D3" s="18"/>
      <c r="E3" s="4"/>
      <c r="F3" s="18"/>
      <c r="G3" s="4"/>
      <c r="H3" s="4"/>
      <c r="I3" s="4"/>
      <c r="J3" s="4"/>
    </row>
    <row r="4" spans="1:11" ht="24" customHeight="1" x14ac:dyDescent="0.5">
      <c r="A4" s="1"/>
      <c r="B4" s="39"/>
      <c r="C4" s="39"/>
      <c r="D4" s="200" t="s">
        <v>2</v>
      </c>
      <c r="E4" s="200"/>
      <c r="F4" s="200"/>
      <c r="G4" s="4"/>
      <c r="H4" s="4"/>
      <c r="I4" s="4" t="s">
        <v>3</v>
      </c>
      <c r="J4" s="4"/>
    </row>
    <row r="5" spans="1:11" ht="24" customHeight="1" x14ac:dyDescent="0.5">
      <c r="A5" s="1"/>
      <c r="B5" s="39"/>
      <c r="C5" s="39"/>
      <c r="D5" s="199" t="s">
        <v>43</v>
      </c>
      <c r="E5" s="201"/>
      <c r="F5" s="201"/>
      <c r="G5" s="19"/>
      <c r="H5" s="199" t="s">
        <v>43</v>
      </c>
      <c r="I5" s="201"/>
      <c r="J5" s="201"/>
    </row>
    <row r="6" spans="1:11" ht="24" customHeight="1" x14ac:dyDescent="0.5">
      <c r="A6" s="1"/>
      <c r="B6" s="39"/>
      <c r="C6" s="39"/>
      <c r="D6" s="199" t="s">
        <v>133</v>
      </c>
      <c r="E6" s="199"/>
      <c r="F6" s="199"/>
      <c r="G6" s="19"/>
      <c r="H6" s="199" t="s">
        <v>133</v>
      </c>
      <c r="I6" s="199"/>
      <c r="J6" s="199"/>
    </row>
    <row r="7" spans="1:11" ht="21.75" x14ac:dyDescent="0.45">
      <c r="A7" s="5"/>
      <c r="B7" s="77" t="s">
        <v>6</v>
      </c>
      <c r="C7" s="77"/>
      <c r="D7" s="49">
        <v>2563</v>
      </c>
      <c r="E7" s="49"/>
      <c r="F7" s="49">
        <v>2562</v>
      </c>
      <c r="G7" s="49"/>
      <c r="H7" s="49">
        <v>2563</v>
      </c>
      <c r="I7" s="49"/>
      <c r="J7" s="49">
        <v>2562</v>
      </c>
    </row>
    <row r="8" spans="1:11" ht="23.25" customHeight="1" x14ac:dyDescent="0.45">
      <c r="A8" s="5"/>
      <c r="B8" s="77"/>
      <c r="C8" s="77"/>
      <c r="D8" s="202" t="s">
        <v>7</v>
      </c>
      <c r="E8" s="202"/>
      <c r="F8" s="202"/>
      <c r="G8" s="202"/>
      <c r="H8" s="202"/>
      <c r="I8" s="202"/>
      <c r="J8" s="202"/>
    </row>
    <row r="9" spans="1:11" ht="23.25" customHeight="1" x14ac:dyDescent="0.45">
      <c r="A9" s="7" t="s">
        <v>44</v>
      </c>
      <c r="B9" s="77">
        <v>11</v>
      </c>
      <c r="C9" s="56"/>
      <c r="D9" s="20">
        <v>2087674</v>
      </c>
      <c r="E9" s="14"/>
      <c r="F9" s="20">
        <v>2720213</v>
      </c>
      <c r="G9" s="12"/>
      <c r="H9" s="20">
        <v>2044996</v>
      </c>
      <c r="I9" s="12"/>
      <c r="J9" s="20">
        <v>2631495</v>
      </c>
      <c r="K9" s="53"/>
    </row>
    <row r="10" spans="1:11" ht="23.25" customHeight="1" x14ac:dyDescent="0.45">
      <c r="A10" s="7" t="s">
        <v>45</v>
      </c>
      <c r="B10" s="77"/>
      <c r="C10" s="56"/>
      <c r="D10" s="20">
        <v>1443841</v>
      </c>
      <c r="E10" s="14"/>
      <c r="F10" s="20">
        <v>1840012</v>
      </c>
      <c r="G10" s="12"/>
      <c r="H10" s="20">
        <v>1414442</v>
      </c>
      <c r="I10" s="12"/>
      <c r="J10" s="20">
        <v>1779733</v>
      </c>
    </row>
    <row r="11" spans="1:11" ht="23.25" customHeight="1" x14ac:dyDescent="0.45">
      <c r="A11" s="5" t="s">
        <v>46</v>
      </c>
      <c r="B11" s="77"/>
      <c r="C11" s="56"/>
      <c r="D11" s="8">
        <f>D9-D10</f>
        <v>643833</v>
      </c>
      <c r="E11" s="21"/>
      <c r="F11" s="8">
        <f>F9-F10</f>
        <v>880201</v>
      </c>
      <c r="G11" s="9"/>
      <c r="H11" s="8">
        <f>H9-H10</f>
        <v>630554</v>
      </c>
      <c r="I11" s="9"/>
      <c r="J11" s="8">
        <f>J9-J10</f>
        <v>851762</v>
      </c>
    </row>
    <row r="12" spans="1:11" ht="15" customHeight="1" x14ac:dyDescent="0.45">
      <c r="A12" s="5"/>
      <c r="B12" s="77"/>
      <c r="C12" s="56"/>
      <c r="D12" s="21"/>
      <c r="E12" s="21"/>
      <c r="F12" s="21"/>
      <c r="G12" s="9"/>
      <c r="H12" s="21"/>
      <c r="I12" s="9"/>
      <c r="J12" s="21"/>
    </row>
    <row r="13" spans="1:11" ht="23.25" customHeight="1" x14ac:dyDescent="0.45">
      <c r="A13" s="6" t="s">
        <v>47</v>
      </c>
      <c r="B13" s="77"/>
      <c r="C13" s="56"/>
      <c r="D13" s="21"/>
      <c r="E13" s="21"/>
      <c r="F13" s="21"/>
      <c r="G13" s="9"/>
      <c r="H13" s="9"/>
      <c r="I13" s="9"/>
      <c r="J13" s="9"/>
    </row>
    <row r="14" spans="1:11" ht="23.25" customHeight="1" x14ac:dyDescent="0.45">
      <c r="A14" s="7" t="s">
        <v>48</v>
      </c>
      <c r="B14" s="77"/>
      <c r="C14" s="56"/>
      <c r="D14" s="20">
        <v>5449</v>
      </c>
      <c r="E14" s="14"/>
      <c r="F14" s="20">
        <v>2552</v>
      </c>
      <c r="G14" s="12"/>
      <c r="H14" s="20">
        <v>5449</v>
      </c>
      <c r="I14" s="12"/>
      <c r="J14" s="20">
        <v>2552</v>
      </c>
    </row>
    <row r="15" spans="1:11" ht="23.25" customHeight="1" x14ac:dyDescent="0.45">
      <c r="A15" s="7" t="s">
        <v>47</v>
      </c>
      <c r="B15" s="77"/>
      <c r="C15" s="56"/>
      <c r="D15" s="20">
        <v>103251</v>
      </c>
      <c r="E15" s="14"/>
      <c r="F15" s="20">
        <v>119952</v>
      </c>
      <c r="G15" s="12"/>
      <c r="H15" s="20">
        <v>111244</v>
      </c>
      <c r="I15" s="12"/>
      <c r="J15" s="20">
        <v>131245</v>
      </c>
    </row>
    <row r="16" spans="1:11" ht="23.25" customHeight="1" x14ac:dyDescent="0.45">
      <c r="A16" s="5" t="s">
        <v>49</v>
      </c>
      <c r="B16" s="77"/>
      <c r="C16" s="56"/>
      <c r="D16" s="8">
        <f>SUM(D14:D15)</f>
        <v>108700</v>
      </c>
      <c r="E16" s="21"/>
      <c r="F16" s="8">
        <f>SUM(F14:F15)</f>
        <v>122504</v>
      </c>
      <c r="G16" s="9"/>
      <c r="H16" s="8">
        <f>SUM(H14:H15)</f>
        <v>116693</v>
      </c>
      <c r="I16" s="9"/>
      <c r="J16" s="8">
        <f>SUM(J14:J15)</f>
        <v>133797</v>
      </c>
    </row>
    <row r="17" spans="1:10" ht="23.25" customHeight="1" x14ac:dyDescent="0.45">
      <c r="A17" s="5" t="s">
        <v>50</v>
      </c>
      <c r="B17" s="77"/>
      <c r="C17" s="56"/>
      <c r="D17" s="8">
        <f>SUM(D11+D16)</f>
        <v>752533</v>
      </c>
      <c r="E17" s="21"/>
      <c r="F17" s="8">
        <f>SUM(F11+F16)</f>
        <v>1002705</v>
      </c>
      <c r="G17" s="9"/>
      <c r="H17" s="8">
        <f>SUM(H11+H16)</f>
        <v>747247</v>
      </c>
      <c r="I17" s="9"/>
      <c r="J17" s="8">
        <f>SUM(J11+J16)</f>
        <v>985559</v>
      </c>
    </row>
    <row r="18" spans="1:10" ht="15" customHeight="1" x14ac:dyDescent="0.45">
      <c r="A18" s="5"/>
      <c r="B18" s="77"/>
      <c r="C18" s="56"/>
      <c r="D18" s="39"/>
      <c r="E18" s="12"/>
      <c r="F18" s="39"/>
      <c r="G18" s="12"/>
      <c r="H18" s="39"/>
      <c r="I18" s="12"/>
      <c r="J18" s="39"/>
    </row>
    <row r="19" spans="1:10" ht="23.25" customHeight="1" x14ac:dyDescent="0.45">
      <c r="A19" s="6" t="s">
        <v>51</v>
      </c>
      <c r="B19" s="77"/>
      <c r="C19" s="56"/>
      <c r="D19" s="39"/>
      <c r="E19" s="12"/>
      <c r="F19" s="39"/>
      <c r="G19" s="12"/>
      <c r="H19" s="39"/>
      <c r="I19" s="12"/>
      <c r="J19" s="39"/>
    </row>
    <row r="20" spans="1:10" ht="23.25" customHeight="1" x14ac:dyDescent="0.45">
      <c r="A20" s="7" t="s">
        <v>116</v>
      </c>
      <c r="B20" s="77"/>
      <c r="C20" s="56"/>
      <c r="D20" s="46">
        <v>403212</v>
      </c>
      <c r="E20" s="12"/>
      <c r="F20" s="46">
        <v>580183</v>
      </c>
      <c r="G20" s="12"/>
      <c r="H20" s="46">
        <v>402046</v>
      </c>
      <c r="I20" s="12"/>
      <c r="J20" s="46">
        <v>578126</v>
      </c>
    </row>
    <row r="21" spans="1:10" ht="23.25" customHeight="1" x14ac:dyDescent="0.45">
      <c r="A21" s="7" t="s">
        <v>52</v>
      </c>
      <c r="B21" s="77"/>
      <c r="C21" s="56"/>
      <c r="D21" s="46">
        <v>368113</v>
      </c>
      <c r="E21" s="12"/>
      <c r="F21" s="46">
        <v>371006</v>
      </c>
      <c r="G21" s="12"/>
      <c r="H21" s="46">
        <v>354169</v>
      </c>
      <c r="I21" s="12"/>
      <c r="J21" s="46">
        <v>352902</v>
      </c>
    </row>
    <row r="22" spans="1:10" ht="23.25" customHeight="1" x14ac:dyDescent="0.45">
      <c r="A22" s="5" t="s">
        <v>54</v>
      </c>
      <c r="B22" s="77"/>
      <c r="C22" s="56"/>
      <c r="D22" s="10">
        <f>SUM(D20:D21)</f>
        <v>771325</v>
      </c>
      <c r="E22" s="9"/>
      <c r="F22" s="10">
        <f>SUM(F20:F21)</f>
        <v>951189</v>
      </c>
      <c r="G22" s="9"/>
      <c r="H22" s="10">
        <f>SUM(H20:H21)</f>
        <v>756215</v>
      </c>
      <c r="I22" s="9"/>
      <c r="J22" s="10">
        <f>SUM(J20:J21)</f>
        <v>931028</v>
      </c>
    </row>
    <row r="23" spans="1:10" ht="15" customHeight="1" x14ac:dyDescent="0.45">
      <c r="A23" s="5"/>
      <c r="B23" s="22"/>
      <c r="C23" s="57"/>
      <c r="D23" s="23"/>
      <c r="E23" s="23"/>
      <c r="F23" s="23"/>
      <c r="G23" s="23"/>
      <c r="H23" s="23"/>
      <c r="I23" s="23"/>
      <c r="J23" s="23"/>
    </row>
    <row r="24" spans="1:10" ht="23.25" customHeight="1" x14ac:dyDescent="0.45">
      <c r="A24" s="5" t="s">
        <v>247</v>
      </c>
      <c r="B24" s="22"/>
      <c r="C24" s="57"/>
      <c r="D24" s="23">
        <f>D17-D22</f>
        <v>-18792</v>
      </c>
      <c r="E24" s="23"/>
      <c r="F24" s="23">
        <f>F17-F22</f>
        <v>51516</v>
      </c>
      <c r="G24" s="23"/>
      <c r="H24" s="23">
        <f>H17-H22</f>
        <v>-8968</v>
      </c>
      <c r="I24" s="23"/>
      <c r="J24" s="23">
        <f>J17-J22</f>
        <v>54531</v>
      </c>
    </row>
    <row r="25" spans="1:10" ht="23.25" customHeight="1" x14ac:dyDescent="0.45">
      <c r="A25" s="7" t="s">
        <v>53</v>
      </c>
      <c r="B25" s="77"/>
      <c r="C25" s="56"/>
      <c r="D25" s="46">
        <v>29510</v>
      </c>
      <c r="E25" s="12"/>
      <c r="F25" s="46">
        <v>736</v>
      </c>
      <c r="G25" s="12"/>
      <c r="H25" s="46">
        <v>28783</v>
      </c>
      <c r="I25" s="12"/>
      <c r="J25" s="46">
        <v>0</v>
      </c>
    </row>
    <row r="26" spans="1:10" s="50" customFormat="1" ht="23.25" customHeight="1" x14ac:dyDescent="0.45">
      <c r="A26" s="7" t="s">
        <v>179</v>
      </c>
      <c r="B26" s="77" t="s">
        <v>134</v>
      </c>
      <c r="C26" s="56"/>
      <c r="D26" s="34">
        <v>-2112</v>
      </c>
      <c r="E26" s="12"/>
      <c r="F26" s="34">
        <v>29</v>
      </c>
      <c r="G26" s="12"/>
      <c r="H26" s="34">
        <v>0</v>
      </c>
      <c r="I26" s="12"/>
      <c r="J26" s="34">
        <v>0</v>
      </c>
    </row>
    <row r="27" spans="1:10" ht="15" hidden="1" customHeight="1" x14ac:dyDescent="0.45">
      <c r="A27" s="5"/>
      <c r="B27" s="22"/>
      <c r="C27" s="57"/>
      <c r="D27" s="23"/>
      <c r="E27" s="23"/>
      <c r="F27" s="23"/>
      <c r="G27" s="23"/>
      <c r="H27" s="23"/>
      <c r="I27" s="23"/>
      <c r="J27" s="23"/>
    </row>
    <row r="28" spans="1:10" ht="23.25" customHeight="1" x14ac:dyDescent="0.45">
      <c r="A28" s="5" t="s">
        <v>248</v>
      </c>
      <c r="B28" s="77"/>
      <c r="C28" s="56"/>
      <c r="D28" s="23">
        <f>D17-D22+D26-D25</f>
        <v>-50414</v>
      </c>
      <c r="E28" s="9"/>
      <c r="F28" s="23">
        <f>F17-F22+F26-F25</f>
        <v>50809</v>
      </c>
      <c r="G28" s="9"/>
      <c r="H28" s="23">
        <f>H17-H22+H26-H25</f>
        <v>-37751</v>
      </c>
      <c r="I28" s="9"/>
      <c r="J28" s="23">
        <f>J17-J22+J26-J25</f>
        <v>54531</v>
      </c>
    </row>
    <row r="29" spans="1:10" ht="23.25" customHeight="1" x14ac:dyDescent="0.45">
      <c r="A29" s="7" t="s">
        <v>55</v>
      </c>
      <c r="B29" s="77">
        <v>12</v>
      </c>
      <c r="C29" s="56"/>
      <c r="D29" s="20">
        <v>32423</v>
      </c>
      <c r="E29" s="12"/>
      <c r="F29" s="20">
        <v>11032</v>
      </c>
      <c r="G29" s="12"/>
      <c r="H29" s="34">
        <v>32353</v>
      </c>
      <c r="I29" s="14"/>
      <c r="J29" s="34">
        <v>11037</v>
      </c>
    </row>
    <row r="30" spans="1:10" ht="23.25" customHeight="1" thickBot="1" x14ac:dyDescent="0.5">
      <c r="A30" s="5" t="s">
        <v>188</v>
      </c>
      <c r="B30" s="22"/>
      <c r="C30" s="57"/>
      <c r="D30" s="26">
        <f>D28-D29</f>
        <v>-82837</v>
      </c>
      <c r="E30" s="9"/>
      <c r="F30" s="26">
        <f>F28-F29</f>
        <v>39777</v>
      </c>
      <c r="G30" s="9"/>
      <c r="H30" s="26">
        <f>H28-H29</f>
        <v>-70104</v>
      </c>
      <c r="I30" s="9"/>
      <c r="J30" s="26">
        <f>J28-J29</f>
        <v>43494</v>
      </c>
    </row>
    <row r="31" spans="1:10" ht="15" customHeight="1" thickTop="1" x14ac:dyDescent="0.45">
      <c r="A31" s="5"/>
      <c r="B31" s="22"/>
      <c r="C31" s="22"/>
      <c r="D31" s="23"/>
      <c r="E31" s="23"/>
      <c r="F31" s="23"/>
      <c r="G31" s="23"/>
      <c r="H31" s="23"/>
      <c r="I31" s="23"/>
      <c r="J31" s="23"/>
    </row>
    <row r="32" spans="1:10" ht="22.5" hidden="1" customHeight="1" x14ac:dyDescent="0.45">
      <c r="A32" s="16"/>
      <c r="B32" s="22"/>
      <c r="C32" s="22"/>
      <c r="D32" s="23"/>
      <c r="E32" s="9"/>
      <c r="F32" s="23"/>
      <c r="G32" s="9"/>
      <c r="H32" s="23"/>
      <c r="I32" s="9"/>
      <c r="J32" s="23"/>
    </row>
    <row r="33" spans="1:10" ht="21.75" hidden="1" customHeight="1" x14ac:dyDescent="0.45">
      <c r="A33" s="39"/>
      <c r="B33" s="39"/>
      <c r="C33" s="39"/>
      <c r="D33" s="39"/>
      <c r="E33" s="39"/>
      <c r="F33" s="39"/>
      <c r="G33" s="39"/>
      <c r="H33" s="39"/>
      <c r="I33" s="39"/>
      <c r="J33" s="39"/>
    </row>
    <row r="34" spans="1:10" s="3" customFormat="1" ht="23.25" customHeight="1" x14ac:dyDescent="0.5">
      <c r="A34" s="1" t="s">
        <v>0</v>
      </c>
      <c r="B34" s="2"/>
      <c r="C34" s="2"/>
      <c r="D34" s="11"/>
      <c r="E34" s="11"/>
      <c r="F34" s="11"/>
      <c r="G34" s="11"/>
      <c r="H34" s="11"/>
      <c r="I34" s="11"/>
      <c r="J34" s="11"/>
    </row>
    <row r="35" spans="1:10" s="3" customFormat="1" ht="23.25" customHeight="1" x14ac:dyDescent="0.5">
      <c r="A35" s="1" t="s">
        <v>42</v>
      </c>
      <c r="B35" s="2"/>
      <c r="C35" s="2"/>
      <c r="D35" s="11"/>
      <c r="E35" s="11"/>
      <c r="F35" s="11"/>
      <c r="G35" s="11"/>
      <c r="H35" s="11"/>
      <c r="I35" s="11"/>
      <c r="J35" s="11"/>
    </row>
    <row r="36" spans="1:10" ht="12" customHeight="1" x14ac:dyDescent="0.5">
      <c r="A36" s="1"/>
      <c r="B36" s="39"/>
      <c r="C36" s="39"/>
      <c r="D36" s="18"/>
      <c r="E36" s="4"/>
      <c r="F36" s="18"/>
      <c r="G36" s="4"/>
      <c r="H36" s="4"/>
      <c r="I36" s="4"/>
      <c r="J36" s="4"/>
    </row>
    <row r="37" spans="1:10" ht="24" customHeight="1" x14ac:dyDescent="0.5">
      <c r="A37" s="1"/>
      <c r="B37" s="39"/>
      <c r="C37" s="39"/>
      <c r="D37" s="200" t="s">
        <v>2</v>
      </c>
      <c r="E37" s="200"/>
      <c r="F37" s="200"/>
      <c r="G37" s="4"/>
      <c r="H37" s="4"/>
      <c r="I37" s="4" t="s">
        <v>3</v>
      </c>
      <c r="J37" s="4"/>
    </row>
    <row r="38" spans="1:10" ht="24" customHeight="1" x14ac:dyDescent="0.5">
      <c r="A38" s="1"/>
      <c r="B38" s="39"/>
      <c r="C38" s="39"/>
      <c r="D38" s="199" t="s">
        <v>43</v>
      </c>
      <c r="E38" s="201"/>
      <c r="F38" s="201"/>
      <c r="G38" s="19"/>
      <c r="H38" s="199" t="s">
        <v>43</v>
      </c>
      <c r="I38" s="201"/>
      <c r="J38" s="201"/>
    </row>
    <row r="39" spans="1:10" ht="24" customHeight="1" x14ac:dyDescent="0.5">
      <c r="A39" s="1"/>
      <c r="B39" s="39"/>
      <c r="C39" s="39"/>
      <c r="D39" s="199" t="s">
        <v>133</v>
      </c>
      <c r="E39" s="199"/>
      <c r="F39" s="199"/>
      <c r="G39" s="19"/>
      <c r="H39" s="199" t="s">
        <v>133</v>
      </c>
      <c r="I39" s="199"/>
      <c r="J39" s="199"/>
    </row>
    <row r="40" spans="1:10" ht="24" customHeight="1" x14ac:dyDescent="0.45">
      <c r="A40" s="5"/>
      <c r="B40" s="77"/>
      <c r="C40" s="77"/>
      <c r="D40" s="49">
        <v>2563</v>
      </c>
      <c r="E40" s="49"/>
      <c r="F40" s="49">
        <v>2562</v>
      </c>
      <c r="G40" s="49"/>
      <c r="H40" s="49">
        <v>2563</v>
      </c>
      <c r="I40" s="49"/>
      <c r="J40" s="49">
        <v>2562</v>
      </c>
    </row>
    <row r="41" spans="1:10" ht="23.25" customHeight="1" x14ac:dyDescent="0.45">
      <c r="A41" s="5"/>
      <c r="B41" s="77"/>
      <c r="C41" s="77"/>
      <c r="D41" s="202" t="s">
        <v>7</v>
      </c>
      <c r="E41" s="202"/>
      <c r="F41" s="202"/>
      <c r="G41" s="202"/>
      <c r="H41" s="202"/>
      <c r="I41" s="202"/>
      <c r="J41" s="202"/>
    </row>
    <row r="42" spans="1:10" ht="23.25" customHeight="1" x14ac:dyDescent="0.45">
      <c r="A42" s="16" t="s">
        <v>58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23.25" customHeight="1" x14ac:dyDescent="0.45">
      <c r="A43" s="27" t="s">
        <v>108</v>
      </c>
      <c r="B43" s="39"/>
      <c r="C43" s="39"/>
      <c r="D43" s="39"/>
      <c r="E43" s="39"/>
      <c r="F43" s="39"/>
      <c r="G43" s="39"/>
      <c r="H43" s="39"/>
      <c r="I43" s="39"/>
      <c r="J43" s="39"/>
    </row>
    <row r="44" spans="1:10" ht="23.25" customHeight="1" x14ac:dyDescent="0.45">
      <c r="A44" s="27" t="s">
        <v>135</v>
      </c>
      <c r="B44" s="39"/>
      <c r="C44" s="56"/>
      <c r="D44" s="39"/>
      <c r="E44" s="39"/>
      <c r="F44" s="39"/>
      <c r="G44" s="39"/>
      <c r="H44" s="39"/>
      <c r="I44" s="39"/>
      <c r="J44" s="39"/>
    </row>
    <row r="45" spans="1:10" ht="23.25" customHeight="1" x14ac:dyDescent="0.45">
      <c r="A45" s="17" t="s">
        <v>155</v>
      </c>
      <c r="B45" s="39"/>
      <c r="C45" s="56"/>
      <c r="D45" s="18">
        <v>2588</v>
      </c>
      <c r="E45" s="39"/>
      <c r="F45" s="18">
        <v>-2110</v>
      </c>
      <c r="G45" s="39"/>
      <c r="H45" s="20">
        <v>0</v>
      </c>
      <c r="I45" s="39"/>
      <c r="J45" s="20">
        <v>0</v>
      </c>
    </row>
    <row r="46" spans="1:10" ht="23.25" customHeight="1" x14ac:dyDescent="0.45">
      <c r="A46" s="15" t="s">
        <v>227</v>
      </c>
      <c r="B46" s="77"/>
      <c r="C46" s="56"/>
      <c r="D46" s="18">
        <v>0</v>
      </c>
      <c r="E46" s="39"/>
      <c r="F46" s="18">
        <v>-80286</v>
      </c>
      <c r="G46" s="39"/>
      <c r="H46" s="18">
        <v>0</v>
      </c>
      <c r="I46" s="39"/>
      <c r="J46" s="18">
        <v>-80286</v>
      </c>
    </row>
    <row r="47" spans="1:10" ht="23.25" customHeight="1" x14ac:dyDescent="0.45">
      <c r="A47" s="17" t="s">
        <v>109</v>
      </c>
      <c r="B47" s="39"/>
      <c r="C47" s="56"/>
      <c r="D47" s="20"/>
      <c r="E47" s="29"/>
      <c r="F47" s="20"/>
      <c r="G47" s="29"/>
      <c r="H47" s="29"/>
      <c r="I47" s="29"/>
      <c r="J47" s="29"/>
    </row>
    <row r="48" spans="1:10" ht="23.25" customHeight="1" x14ac:dyDescent="0.45">
      <c r="A48" s="17" t="s">
        <v>110</v>
      </c>
      <c r="B48" s="77"/>
      <c r="C48" s="56"/>
      <c r="D48" s="20">
        <v>0</v>
      </c>
      <c r="E48" s="39"/>
      <c r="F48" s="20">
        <v>16057</v>
      </c>
      <c r="G48" s="39"/>
      <c r="H48" s="20">
        <v>0</v>
      </c>
      <c r="I48" s="39"/>
      <c r="J48" s="20">
        <v>16057</v>
      </c>
    </row>
    <row r="49" spans="1:10" ht="23.25" customHeight="1" x14ac:dyDescent="0.45">
      <c r="A49" s="16" t="s">
        <v>156</v>
      </c>
      <c r="B49" s="81"/>
      <c r="C49" s="56"/>
      <c r="D49" s="83"/>
      <c r="E49" s="39"/>
      <c r="F49" s="83"/>
      <c r="G49" s="39"/>
      <c r="H49" s="83"/>
      <c r="I49" s="39"/>
      <c r="J49" s="83"/>
    </row>
    <row r="50" spans="1:10" ht="23.25" customHeight="1" x14ac:dyDescent="0.45">
      <c r="A50" s="16" t="s">
        <v>157</v>
      </c>
      <c r="B50" s="81"/>
      <c r="C50" s="56"/>
      <c r="D50" s="38">
        <f>SUM(D45:D46,D48)</f>
        <v>2588</v>
      </c>
      <c r="E50" s="23"/>
      <c r="F50" s="38">
        <f>SUM(F45:F46,F48)</f>
        <v>-66339</v>
      </c>
      <c r="G50" s="23"/>
      <c r="H50" s="38">
        <f>SUM(H45:H46,H48)</f>
        <v>0</v>
      </c>
      <c r="I50" s="23"/>
      <c r="J50" s="38">
        <f>SUM(J45:J46,J48)</f>
        <v>-64229</v>
      </c>
    </row>
    <row r="51" spans="1:10" ht="12" customHeight="1" x14ac:dyDescent="0.45">
      <c r="A51" s="27"/>
      <c r="B51" s="81"/>
      <c r="C51" s="56"/>
      <c r="D51" s="20"/>
      <c r="E51" s="39"/>
      <c r="F51" s="20"/>
      <c r="G51" s="39"/>
      <c r="H51" s="20"/>
      <c r="I51" s="39"/>
      <c r="J51" s="20"/>
    </row>
    <row r="52" spans="1:10" ht="23.25" customHeight="1" x14ac:dyDescent="0.45">
      <c r="A52" s="134" t="s">
        <v>180</v>
      </c>
      <c r="B52" s="85"/>
      <c r="C52" s="56"/>
      <c r="D52" s="20"/>
      <c r="E52" s="39"/>
      <c r="F52" s="20"/>
      <c r="G52" s="39"/>
      <c r="H52" s="20"/>
      <c r="I52" s="39"/>
      <c r="J52" s="20"/>
    </row>
    <row r="53" spans="1:10" ht="23.25" customHeight="1" x14ac:dyDescent="0.45">
      <c r="A53" s="134" t="s">
        <v>135</v>
      </c>
      <c r="B53" s="85"/>
      <c r="C53" s="56"/>
      <c r="D53" s="20"/>
      <c r="E53" s="39"/>
      <c r="F53" s="20"/>
      <c r="G53" s="39"/>
      <c r="H53" s="20"/>
      <c r="I53" s="39"/>
      <c r="J53" s="20"/>
    </row>
    <row r="54" spans="1:10" ht="23.25" customHeight="1" x14ac:dyDescent="0.45">
      <c r="A54" s="135" t="s">
        <v>181</v>
      </c>
      <c r="B54" s="85"/>
      <c r="C54" s="56"/>
      <c r="D54" s="20"/>
      <c r="E54" s="39"/>
      <c r="F54" s="20"/>
      <c r="G54" s="39"/>
      <c r="H54" s="20"/>
      <c r="I54" s="39"/>
      <c r="J54" s="20"/>
    </row>
    <row r="55" spans="1:10" ht="23.25" customHeight="1" x14ac:dyDescent="0.45">
      <c r="A55" s="136" t="s">
        <v>182</v>
      </c>
      <c r="B55" s="85"/>
      <c r="C55" s="56"/>
      <c r="D55" s="20">
        <v>156087</v>
      </c>
      <c r="E55" s="39"/>
      <c r="F55" s="20">
        <v>0</v>
      </c>
      <c r="G55" s="39"/>
      <c r="H55" s="20">
        <v>156087</v>
      </c>
      <c r="I55" s="39"/>
      <c r="J55" s="20">
        <v>0</v>
      </c>
    </row>
    <row r="56" spans="1:10" ht="23.25" customHeight="1" x14ac:dyDescent="0.45">
      <c r="A56" s="100" t="s">
        <v>183</v>
      </c>
      <c r="B56" s="85"/>
      <c r="C56" s="56"/>
      <c r="D56" s="20"/>
      <c r="E56" s="39"/>
      <c r="F56" s="20"/>
      <c r="G56" s="39"/>
      <c r="H56" s="20"/>
      <c r="I56" s="39"/>
      <c r="J56" s="20"/>
    </row>
    <row r="57" spans="1:10" ht="23.25" customHeight="1" x14ac:dyDescent="0.45">
      <c r="A57" s="100" t="s">
        <v>184</v>
      </c>
      <c r="B57" s="85"/>
      <c r="C57" s="56"/>
      <c r="D57" s="34">
        <v>-31218</v>
      </c>
      <c r="E57" s="39"/>
      <c r="F57" s="34">
        <v>0</v>
      </c>
      <c r="G57" s="39"/>
      <c r="H57" s="34">
        <v>-31218</v>
      </c>
      <c r="I57" s="39"/>
      <c r="J57" s="34">
        <v>0</v>
      </c>
    </row>
    <row r="58" spans="1:10" ht="23.25" customHeight="1" x14ac:dyDescent="0.45">
      <c r="A58" s="131" t="s">
        <v>185</v>
      </c>
      <c r="B58" s="85"/>
      <c r="C58" s="56"/>
      <c r="D58" s="20"/>
      <c r="E58" s="39"/>
      <c r="F58" s="20"/>
      <c r="G58" s="39"/>
      <c r="H58" s="20"/>
      <c r="I58" s="39"/>
      <c r="J58" s="20"/>
    </row>
    <row r="59" spans="1:10" ht="23.25" customHeight="1" x14ac:dyDescent="0.45">
      <c r="A59" s="131" t="s">
        <v>157</v>
      </c>
      <c r="B59" s="85"/>
      <c r="C59" s="56"/>
      <c r="D59" s="193">
        <f>SUM(D55,D57)</f>
        <v>124869</v>
      </c>
      <c r="E59" s="35"/>
      <c r="F59" s="193">
        <f>SUM(F55,F57)</f>
        <v>0</v>
      </c>
      <c r="G59" s="35"/>
      <c r="H59" s="193">
        <f>SUM(H55,H57)</f>
        <v>124869</v>
      </c>
      <c r="I59" s="35"/>
      <c r="J59" s="193">
        <f>SUM(J55,J57)</f>
        <v>0</v>
      </c>
    </row>
    <row r="60" spans="1:10" ht="23.25" customHeight="1" x14ac:dyDescent="0.45">
      <c r="A60" s="16" t="s">
        <v>115</v>
      </c>
      <c r="B60" s="39"/>
      <c r="C60" s="56"/>
      <c r="D60" s="38">
        <f>SUM(D59,D50)</f>
        <v>127457</v>
      </c>
      <c r="E60" s="23"/>
      <c r="F60" s="38">
        <f>SUM(F59,F50)</f>
        <v>-66339</v>
      </c>
      <c r="G60" s="23"/>
      <c r="H60" s="38">
        <f>SUM(H59,H50)</f>
        <v>124869</v>
      </c>
      <c r="I60" s="23"/>
      <c r="J60" s="38">
        <f>SUM(J59,J50)</f>
        <v>-64229</v>
      </c>
    </row>
    <row r="61" spans="1:10" ht="23.25" customHeight="1" thickBot="1" x14ac:dyDescent="0.5">
      <c r="A61" s="16" t="s">
        <v>149</v>
      </c>
      <c r="B61" s="39"/>
      <c r="C61" s="56"/>
      <c r="D61" s="28">
        <f>SUM(D60,D30)</f>
        <v>44620</v>
      </c>
      <c r="E61" s="23"/>
      <c r="F61" s="28">
        <f>SUM(F60,F30)</f>
        <v>-26562</v>
      </c>
      <c r="G61" s="23"/>
      <c r="H61" s="28">
        <f>SUM(H60,H30)</f>
        <v>54765</v>
      </c>
      <c r="I61" s="23"/>
      <c r="J61" s="28">
        <f>SUM(J60,J30)</f>
        <v>-20735</v>
      </c>
    </row>
    <row r="62" spans="1:10" ht="12" customHeight="1" thickTop="1" x14ac:dyDescent="0.45">
      <c r="A62" s="16"/>
      <c r="B62" s="39"/>
      <c r="C62" s="56"/>
      <c r="D62" s="23"/>
      <c r="E62" s="23"/>
      <c r="F62" s="23"/>
      <c r="G62" s="23"/>
      <c r="H62" s="23"/>
      <c r="I62" s="23"/>
      <c r="J62" s="23"/>
    </row>
    <row r="63" spans="1:10" ht="23.25" customHeight="1" x14ac:dyDescent="0.45">
      <c r="A63" s="16" t="s">
        <v>187</v>
      </c>
      <c r="B63" s="22"/>
      <c r="C63" s="22"/>
      <c r="D63" s="23"/>
      <c r="E63" s="23"/>
      <c r="F63" s="23"/>
      <c r="G63" s="23"/>
      <c r="H63" s="23"/>
      <c r="I63" s="23"/>
      <c r="J63" s="23"/>
    </row>
    <row r="64" spans="1:10" ht="23.25" customHeight="1" x14ac:dyDescent="0.45">
      <c r="A64" s="15" t="s">
        <v>56</v>
      </c>
      <c r="B64" s="22"/>
      <c r="C64" s="56"/>
      <c r="D64" s="46">
        <v>-80590</v>
      </c>
      <c r="E64" s="13"/>
      <c r="F64" s="46">
        <v>38725</v>
      </c>
      <c r="G64" s="13"/>
      <c r="H64" s="20">
        <v>-70104</v>
      </c>
      <c r="I64" s="13"/>
      <c r="J64" s="20">
        <v>43494</v>
      </c>
    </row>
    <row r="65" spans="1:10" ht="23.25" customHeight="1" x14ac:dyDescent="0.45">
      <c r="A65" s="15" t="s">
        <v>57</v>
      </c>
      <c r="B65" s="22"/>
      <c r="C65" s="56"/>
      <c r="D65" s="46">
        <v>-2247</v>
      </c>
      <c r="E65" s="23"/>
      <c r="F65" s="46">
        <v>1052</v>
      </c>
      <c r="G65" s="13"/>
      <c r="H65" s="20">
        <v>0</v>
      </c>
      <c r="I65" s="13"/>
      <c r="J65" s="20">
        <v>0</v>
      </c>
    </row>
    <row r="66" spans="1:10" ht="23.25" customHeight="1" thickBot="1" x14ac:dyDescent="0.5">
      <c r="A66" s="16" t="s">
        <v>188</v>
      </c>
      <c r="B66" s="22"/>
      <c r="C66" s="56"/>
      <c r="D66" s="26">
        <f>D30</f>
        <v>-82837</v>
      </c>
      <c r="E66" s="9"/>
      <c r="F66" s="26">
        <f>F30</f>
        <v>39777</v>
      </c>
      <c r="G66" s="9"/>
      <c r="H66" s="26">
        <f>H30</f>
        <v>-70104</v>
      </c>
      <c r="I66" s="9"/>
      <c r="J66" s="26">
        <f>J30</f>
        <v>43494</v>
      </c>
    </row>
    <row r="67" spans="1:10" ht="12" customHeight="1" thickTop="1" x14ac:dyDescent="0.45">
      <c r="A67" s="16"/>
      <c r="B67" s="22"/>
      <c r="C67" s="56"/>
      <c r="D67" s="23"/>
      <c r="E67" s="9"/>
      <c r="F67" s="23"/>
      <c r="G67" s="9"/>
      <c r="H67" s="23"/>
      <c r="I67" s="9"/>
      <c r="J67" s="23"/>
    </row>
    <row r="68" spans="1:10" ht="23.25" customHeight="1" x14ac:dyDescent="0.45">
      <c r="A68" s="16" t="s">
        <v>150</v>
      </c>
      <c r="B68" s="39"/>
      <c r="C68" s="56"/>
      <c r="D68" s="23"/>
      <c r="E68" s="23"/>
      <c r="F68" s="23"/>
      <c r="G68" s="23"/>
      <c r="H68" s="23"/>
      <c r="I68" s="23"/>
      <c r="J68" s="23"/>
    </row>
    <row r="69" spans="1:10" ht="23.25" customHeight="1" x14ac:dyDescent="0.45">
      <c r="A69" s="15" t="s">
        <v>56</v>
      </c>
      <c r="B69" s="39"/>
      <c r="C69" s="56"/>
      <c r="D69" s="13">
        <v>46187</v>
      </c>
      <c r="E69" s="13"/>
      <c r="F69" s="13">
        <v>-26826</v>
      </c>
      <c r="G69" s="13"/>
      <c r="H69" s="13">
        <v>54765</v>
      </c>
      <c r="I69" s="13"/>
      <c r="J69" s="13">
        <v>-20735</v>
      </c>
    </row>
    <row r="70" spans="1:10" ht="23.25" customHeight="1" x14ac:dyDescent="0.45">
      <c r="A70" s="15" t="s">
        <v>57</v>
      </c>
      <c r="B70" s="39"/>
      <c r="C70" s="56"/>
      <c r="D70" s="24">
        <v>-1567</v>
      </c>
      <c r="E70" s="23"/>
      <c r="F70" s="24">
        <v>264</v>
      </c>
      <c r="G70" s="13"/>
      <c r="H70" s="24">
        <v>0</v>
      </c>
      <c r="I70" s="58"/>
      <c r="J70" s="24">
        <v>0</v>
      </c>
    </row>
    <row r="71" spans="1:10" ht="23.25" customHeight="1" thickBot="1" x14ac:dyDescent="0.5">
      <c r="A71" s="16" t="s">
        <v>149</v>
      </c>
      <c r="B71" s="39"/>
      <c r="C71" s="56"/>
      <c r="D71" s="28">
        <f>D61</f>
        <v>44620</v>
      </c>
      <c r="E71" s="23"/>
      <c r="F71" s="28">
        <f>F61</f>
        <v>-26562</v>
      </c>
      <c r="G71" s="23"/>
      <c r="H71" s="28">
        <f>H61</f>
        <v>54765</v>
      </c>
      <c r="I71" s="23"/>
      <c r="J71" s="28">
        <f>J61</f>
        <v>-20735</v>
      </c>
    </row>
    <row r="72" spans="1:10" ht="12" customHeight="1" thickTop="1" x14ac:dyDescent="0.45">
      <c r="A72" s="16"/>
      <c r="B72" s="39"/>
      <c r="C72" s="39"/>
      <c r="D72" s="23"/>
      <c r="E72" s="23"/>
      <c r="F72" s="23"/>
      <c r="G72" s="23"/>
      <c r="H72" s="23"/>
      <c r="I72" s="23"/>
      <c r="J72" s="23"/>
    </row>
    <row r="73" spans="1:10" ht="24" customHeight="1" thickBot="1" x14ac:dyDescent="0.5">
      <c r="A73" s="131" t="s">
        <v>233</v>
      </c>
      <c r="B73" s="137"/>
      <c r="C73" s="137"/>
      <c r="D73" s="138">
        <f>D64/290634</f>
        <v>-0.27729033767556444</v>
      </c>
      <c r="E73" s="23"/>
      <c r="F73" s="138">
        <f>F64/290634</f>
        <v>0.13324318558737105</v>
      </c>
      <c r="G73" s="23"/>
      <c r="H73" s="138">
        <f>H64/290634</f>
        <v>-0.24121059476867812</v>
      </c>
      <c r="I73" s="9"/>
      <c r="J73" s="138">
        <f>J64/290634</f>
        <v>0.14965213980470282</v>
      </c>
    </row>
    <row r="74" spans="1:10" s="3" customFormat="1" ht="23.25" customHeight="1" thickTop="1" x14ac:dyDescent="0.5">
      <c r="A74" s="1" t="s">
        <v>0</v>
      </c>
      <c r="B74" s="2"/>
      <c r="C74" s="2"/>
      <c r="D74" s="11"/>
      <c r="E74" s="11"/>
      <c r="F74" s="11"/>
      <c r="G74" s="11"/>
      <c r="H74" s="11"/>
      <c r="I74" s="11"/>
      <c r="J74" s="11"/>
    </row>
    <row r="75" spans="1:10" s="3" customFormat="1" ht="23.25" customHeight="1" x14ac:dyDescent="0.5">
      <c r="A75" s="1" t="s">
        <v>42</v>
      </c>
      <c r="B75" s="2"/>
      <c r="C75" s="2"/>
      <c r="D75" s="11"/>
      <c r="E75" s="11"/>
      <c r="F75" s="11"/>
      <c r="G75" s="11"/>
      <c r="H75" s="11"/>
      <c r="I75" s="11"/>
      <c r="J75" s="11"/>
    </row>
    <row r="76" spans="1:10" ht="15" customHeight="1" x14ac:dyDescent="0.5">
      <c r="A76" s="1"/>
      <c r="B76" s="39"/>
      <c r="C76" s="39"/>
      <c r="D76" s="18"/>
      <c r="E76" s="4"/>
      <c r="F76" s="18"/>
      <c r="G76" s="4"/>
      <c r="H76" s="4"/>
      <c r="I76" s="4"/>
      <c r="J76" s="4"/>
    </row>
    <row r="77" spans="1:10" ht="24" customHeight="1" x14ac:dyDescent="0.5">
      <c r="A77" s="1"/>
      <c r="B77" s="39"/>
      <c r="C77" s="39"/>
      <c r="D77" s="200" t="s">
        <v>2</v>
      </c>
      <c r="E77" s="200"/>
      <c r="F77" s="200"/>
      <c r="G77" s="4"/>
      <c r="H77" s="4"/>
      <c r="I77" s="4" t="s">
        <v>3</v>
      </c>
      <c r="J77" s="4"/>
    </row>
    <row r="78" spans="1:10" ht="24" customHeight="1" x14ac:dyDescent="0.5">
      <c r="A78" s="1"/>
      <c r="B78" s="39"/>
      <c r="C78" s="39"/>
      <c r="D78" s="199" t="s">
        <v>136</v>
      </c>
      <c r="E78" s="199"/>
      <c r="F78" s="199"/>
      <c r="G78" s="19"/>
      <c r="H78" s="199" t="s">
        <v>136</v>
      </c>
      <c r="I78" s="199"/>
      <c r="J78" s="199"/>
    </row>
    <row r="79" spans="1:10" ht="24" customHeight="1" x14ac:dyDescent="0.5">
      <c r="A79" s="1"/>
      <c r="B79" s="39"/>
      <c r="C79" s="39"/>
      <c r="D79" s="199" t="s">
        <v>133</v>
      </c>
      <c r="E79" s="199"/>
      <c r="F79" s="199"/>
      <c r="G79" s="19"/>
      <c r="H79" s="199" t="s">
        <v>133</v>
      </c>
      <c r="I79" s="199"/>
      <c r="J79" s="199"/>
    </row>
    <row r="80" spans="1:10" ht="21.75" x14ac:dyDescent="0.45">
      <c r="A80" s="5"/>
      <c r="B80" s="77" t="s">
        <v>6</v>
      </c>
      <c r="C80" s="77"/>
      <c r="D80" s="49">
        <v>2563</v>
      </c>
      <c r="E80" s="49"/>
      <c r="F80" s="49">
        <v>2562</v>
      </c>
      <c r="G80" s="49"/>
      <c r="H80" s="49">
        <v>2563</v>
      </c>
      <c r="I80" s="49"/>
      <c r="J80" s="49">
        <v>2562</v>
      </c>
    </row>
    <row r="81" spans="1:10" ht="23.25" customHeight="1" x14ac:dyDescent="0.45">
      <c r="A81" s="5"/>
      <c r="B81" s="77"/>
      <c r="C81" s="77"/>
      <c r="D81" s="202" t="s">
        <v>7</v>
      </c>
      <c r="E81" s="202"/>
      <c r="F81" s="202"/>
      <c r="G81" s="202"/>
      <c r="H81" s="202"/>
      <c r="I81" s="202"/>
      <c r="J81" s="202"/>
    </row>
    <row r="82" spans="1:10" ht="23.25" customHeight="1" x14ac:dyDescent="0.45">
      <c r="A82" s="7" t="s">
        <v>44</v>
      </c>
      <c r="B82" s="77">
        <v>11</v>
      </c>
      <c r="C82" s="77"/>
      <c r="D82" s="20">
        <v>5618763</v>
      </c>
      <c r="E82" s="14"/>
      <c r="F82" s="20">
        <v>8423444</v>
      </c>
      <c r="G82" s="12"/>
      <c r="H82" s="20">
        <v>5463166</v>
      </c>
      <c r="I82" s="12"/>
      <c r="J82" s="20">
        <v>8228212</v>
      </c>
    </row>
    <row r="83" spans="1:10" ht="23.25" customHeight="1" x14ac:dyDescent="0.45">
      <c r="A83" s="7" t="s">
        <v>45</v>
      </c>
      <c r="B83" s="77"/>
      <c r="C83" s="77"/>
      <c r="D83" s="20">
        <v>3923493</v>
      </c>
      <c r="E83" s="14"/>
      <c r="F83" s="20">
        <v>5554700</v>
      </c>
      <c r="G83" s="12"/>
      <c r="H83" s="20">
        <v>3815339</v>
      </c>
      <c r="I83" s="12"/>
      <c r="J83" s="20">
        <v>5439271</v>
      </c>
    </row>
    <row r="84" spans="1:10" ht="23.25" customHeight="1" x14ac:dyDescent="0.45">
      <c r="A84" s="5" t="s">
        <v>46</v>
      </c>
      <c r="B84" s="77"/>
      <c r="C84" s="77"/>
      <c r="D84" s="8">
        <f>D82-D83</f>
        <v>1695270</v>
      </c>
      <c r="E84" s="21"/>
      <c r="F84" s="8">
        <f>F82-F83</f>
        <v>2868744</v>
      </c>
      <c r="G84" s="9"/>
      <c r="H84" s="8">
        <f>H82-H83</f>
        <v>1647827</v>
      </c>
      <c r="I84" s="9"/>
      <c r="J84" s="8">
        <f>J82-J83</f>
        <v>2788941</v>
      </c>
    </row>
    <row r="85" spans="1:10" ht="15" customHeight="1" x14ac:dyDescent="0.45">
      <c r="A85" s="5"/>
      <c r="B85" s="77"/>
      <c r="C85" s="77"/>
      <c r="D85" s="21"/>
      <c r="E85" s="21"/>
      <c r="F85" s="21"/>
      <c r="G85" s="9"/>
      <c r="H85" s="21"/>
      <c r="I85" s="9"/>
      <c r="J85" s="21"/>
    </row>
    <row r="86" spans="1:10" ht="23.25" customHeight="1" x14ac:dyDescent="0.45">
      <c r="A86" s="6" t="s">
        <v>47</v>
      </c>
      <c r="B86" s="77"/>
      <c r="C86" s="77"/>
      <c r="D86" s="21"/>
      <c r="E86" s="21"/>
      <c r="F86" s="21"/>
      <c r="G86" s="9"/>
      <c r="H86" s="9"/>
      <c r="I86" s="9"/>
      <c r="J86" s="9"/>
    </row>
    <row r="87" spans="1:10" ht="23.25" customHeight="1" x14ac:dyDescent="0.45">
      <c r="A87" s="7" t="s">
        <v>48</v>
      </c>
      <c r="B87" s="77"/>
      <c r="C87" s="77"/>
      <c r="D87" s="20">
        <v>319565</v>
      </c>
      <c r="E87" s="14"/>
      <c r="F87" s="20">
        <v>486902</v>
      </c>
      <c r="G87" s="12"/>
      <c r="H87" s="20">
        <v>334513</v>
      </c>
      <c r="I87" s="12"/>
      <c r="J87" s="20">
        <v>526611</v>
      </c>
    </row>
    <row r="88" spans="1:10" ht="23.25" customHeight="1" x14ac:dyDescent="0.45">
      <c r="A88" s="7" t="s">
        <v>47</v>
      </c>
      <c r="B88" s="80"/>
      <c r="C88" s="80"/>
      <c r="D88" s="11">
        <v>266500</v>
      </c>
      <c r="E88" s="14"/>
      <c r="F88" s="11">
        <v>388787</v>
      </c>
      <c r="G88" s="12"/>
      <c r="H88" s="11">
        <v>279473</v>
      </c>
      <c r="I88" s="12"/>
      <c r="J88" s="11">
        <v>405773</v>
      </c>
    </row>
    <row r="89" spans="1:10" ht="23.25" customHeight="1" x14ac:dyDescent="0.45">
      <c r="A89" s="5" t="s">
        <v>49</v>
      </c>
      <c r="B89" s="80"/>
      <c r="C89" s="80"/>
      <c r="D89" s="8">
        <f>SUM(D87:D88)</f>
        <v>586065</v>
      </c>
      <c r="E89" s="21"/>
      <c r="F89" s="8">
        <f>SUM(F87:F88)</f>
        <v>875689</v>
      </c>
      <c r="G89" s="9"/>
      <c r="H89" s="8">
        <f>SUM(H87:H88)</f>
        <v>613986</v>
      </c>
      <c r="I89" s="9"/>
      <c r="J89" s="8">
        <f>SUM(J87:J88)</f>
        <v>932384</v>
      </c>
    </row>
    <row r="90" spans="1:10" ht="23.25" customHeight="1" x14ac:dyDescent="0.45">
      <c r="A90" s="5" t="s">
        <v>50</v>
      </c>
      <c r="B90" s="80"/>
      <c r="C90" s="80"/>
      <c r="D90" s="8">
        <f>SUM(D84,D89)</f>
        <v>2281335</v>
      </c>
      <c r="E90" s="21"/>
      <c r="F90" s="8">
        <f>SUM(F84,F89)</f>
        <v>3744433</v>
      </c>
      <c r="G90" s="9"/>
      <c r="H90" s="8">
        <f>SUM(H84,H89)</f>
        <v>2261813</v>
      </c>
      <c r="I90" s="9"/>
      <c r="J90" s="8">
        <f>SUM(J84,J89)</f>
        <v>3721325</v>
      </c>
    </row>
    <row r="91" spans="1:10" ht="15" customHeight="1" x14ac:dyDescent="0.45">
      <c r="A91" s="5"/>
      <c r="B91" s="80"/>
      <c r="C91" s="80"/>
      <c r="D91" s="39"/>
      <c r="E91" s="12"/>
      <c r="F91" s="39"/>
      <c r="G91" s="12"/>
      <c r="H91" s="39"/>
      <c r="I91" s="12"/>
      <c r="J91" s="39"/>
    </row>
    <row r="92" spans="1:10" ht="23.25" customHeight="1" x14ac:dyDescent="0.45">
      <c r="A92" s="6" t="s">
        <v>51</v>
      </c>
      <c r="B92" s="80"/>
      <c r="C92" s="80"/>
      <c r="D92" s="39"/>
      <c r="E92" s="12"/>
      <c r="F92" s="39"/>
      <c r="G92" s="12"/>
      <c r="H92" s="39"/>
      <c r="I92" s="12"/>
      <c r="J92" s="39"/>
    </row>
    <row r="93" spans="1:10" ht="23.25" customHeight="1" x14ac:dyDescent="0.45">
      <c r="A93" s="7" t="s">
        <v>116</v>
      </c>
      <c r="B93" s="80"/>
      <c r="C93" s="80"/>
      <c r="D93" s="13">
        <f>1088611-1347</f>
        <v>1087264</v>
      </c>
      <c r="E93" s="12"/>
      <c r="F93" s="13">
        <v>1850852</v>
      </c>
      <c r="G93" s="12"/>
      <c r="H93" s="13">
        <v>1085550</v>
      </c>
      <c r="I93" s="12"/>
      <c r="J93" s="13">
        <v>1851744</v>
      </c>
    </row>
    <row r="94" spans="1:10" ht="23.25" customHeight="1" x14ac:dyDescent="0.45">
      <c r="A94" s="7" t="s">
        <v>52</v>
      </c>
      <c r="B94" s="80"/>
      <c r="C94" s="80"/>
      <c r="D94" s="11">
        <f>1143553+1347</f>
        <v>1144900</v>
      </c>
      <c r="E94" s="12"/>
      <c r="F94" s="11">
        <v>1162041</v>
      </c>
      <c r="G94" s="12"/>
      <c r="H94" s="13">
        <v>1098136</v>
      </c>
      <c r="I94" s="12"/>
      <c r="J94" s="13">
        <v>1130241</v>
      </c>
    </row>
    <row r="95" spans="1:10" ht="23.25" customHeight="1" x14ac:dyDescent="0.45">
      <c r="A95" s="5" t="s">
        <v>54</v>
      </c>
      <c r="B95" s="77"/>
      <c r="C95" s="77"/>
      <c r="D95" s="10">
        <f>SUM(D93:D94)</f>
        <v>2232164</v>
      </c>
      <c r="E95" s="9"/>
      <c r="F95" s="10">
        <f>SUM(F93:F94)</f>
        <v>3012893</v>
      </c>
      <c r="G95" s="9"/>
      <c r="H95" s="10">
        <f>SUM(H93:H94)</f>
        <v>2183686</v>
      </c>
      <c r="I95" s="9"/>
      <c r="J95" s="10">
        <f>SUM(J93:J94)</f>
        <v>2981985</v>
      </c>
    </row>
    <row r="96" spans="1:10" ht="15" customHeight="1" x14ac:dyDescent="0.45">
      <c r="A96" s="5"/>
      <c r="B96" s="22"/>
      <c r="C96" s="22"/>
      <c r="D96" s="23"/>
      <c r="E96" s="23"/>
      <c r="F96" s="23"/>
      <c r="G96" s="23"/>
      <c r="H96" s="23"/>
      <c r="I96" s="23"/>
      <c r="J96" s="23"/>
    </row>
    <row r="97" spans="1:10" ht="23.25" customHeight="1" x14ac:dyDescent="0.45">
      <c r="A97" s="5" t="s">
        <v>249</v>
      </c>
      <c r="B97" s="22"/>
      <c r="C97" s="22"/>
      <c r="D97" s="23">
        <f>D90-D95</f>
        <v>49171</v>
      </c>
      <c r="E97" s="23"/>
      <c r="F97" s="23">
        <f>F90-F95</f>
        <v>731540</v>
      </c>
      <c r="G97" s="23"/>
      <c r="H97" s="23">
        <f>H90-H95</f>
        <v>78127</v>
      </c>
      <c r="I97" s="23"/>
      <c r="J97" s="23">
        <f>J90-J95</f>
        <v>739340</v>
      </c>
    </row>
    <row r="98" spans="1:10" ht="23.25" customHeight="1" x14ac:dyDescent="0.45">
      <c r="A98" s="7" t="s">
        <v>53</v>
      </c>
      <c r="B98" s="80"/>
      <c r="C98" s="80"/>
      <c r="D98" s="11">
        <v>88474</v>
      </c>
      <c r="E98" s="12"/>
      <c r="F98" s="11">
        <v>1680</v>
      </c>
      <c r="G98" s="12"/>
      <c r="H98" s="13">
        <v>86356</v>
      </c>
      <c r="I98" s="12"/>
      <c r="J98" s="13">
        <v>0</v>
      </c>
    </row>
    <row r="99" spans="1:10" s="50" customFormat="1" ht="23.25" customHeight="1" x14ac:dyDescent="0.45">
      <c r="A99" s="99" t="s">
        <v>179</v>
      </c>
      <c r="B99" s="84"/>
      <c r="C99" s="77"/>
      <c r="D99" s="24">
        <v>-16058</v>
      </c>
      <c r="E99" s="12"/>
      <c r="F99" s="24">
        <v>15329</v>
      </c>
      <c r="G99" s="12"/>
      <c r="H99" s="66">
        <v>0</v>
      </c>
      <c r="I99" s="12"/>
      <c r="J99" s="66">
        <v>0</v>
      </c>
    </row>
    <row r="100" spans="1:10" ht="15" hidden="1" customHeight="1" x14ac:dyDescent="0.45">
      <c r="A100" s="5"/>
      <c r="B100" s="22"/>
      <c r="C100" s="22"/>
      <c r="D100" s="23"/>
      <c r="E100" s="23"/>
      <c r="F100" s="23"/>
      <c r="G100" s="23"/>
      <c r="H100" s="23"/>
      <c r="I100" s="23"/>
      <c r="J100" s="23"/>
    </row>
    <row r="101" spans="1:10" ht="23.25" customHeight="1" x14ac:dyDescent="0.45">
      <c r="A101" s="5" t="s">
        <v>248</v>
      </c>
      <c r="B101" s="77"/>
      <c r="C101" s="77"/>
      <c r="D101" s="23">
        <f>D90-D95+D99-D98</f>
        <v>-55361</v>
      </c>
      <c r="E101" s="9"/>
      <c r="F101" s="23">
        <f>F90-F95+F99-F98</f>
        <v>745189</v>
      </c>
      <c r="G101" s="9"/>
      <c r="H101" s="23">
        <f>H90-H95+H99-H98</f>
        <v>-8229</v>
      </c>
      <c r="I101" s="9"/>
      <c r="J101" s="23">
        <f>J90-J95+J99-J98</f>
        <v>739340</v>
      </c>
    </row>
    <row r="102" spans="1:10" ht="23.25" customHeight="1" x14ac:dyDescent="0.45">
      <c r="A102" s="7" t="s">
        <v>55</v>
      </c>
      <c r="B102" s="77">
        <v>12</v>
      </c>
      <c r="C102" s="77"/>
      <c r="D102" s="25">
        <v>44349</v>
      </c>
      <c r="E102" s="12"/>
      <c r="F102" s="25">
        <v>60216</v>
      </c>
      <c r="G102" s="12"/>
      <c r="H102" s="25">
        <v>44174</v>
      </c>
      <c r="I102" s="14"/>
      <c r="J102" s="25">
        <v>59813</v>
      </c>
    </row>
    <row r="103" spans="1:10" ht="23.25" customHeight="1" thickBot="1" x14ac:dyDescent="0.5">
      <c r="A103" s="5" t="s">
        <v>188</v>
      </c>
      <c r="B103" s="22"/>
      <c r="C103" s="22"/>
      <c r="D103" s="26">
        <f>D101-D102</f>
        <v>-99710</v>
      </c>
      <c r="E103" s="9"/>
      <c r="F103" s="26">
        <f>F101-F102</f>
        <v>684973</v>
      </c>
      <c r="G103" s="9"/>
      <c r="H103" s="26">
        <f>H101-H102</f>
        <v>-52403</v>
      </c>
      <c r="I103" s="9"/>
      <c r="J103" s="26">
        <f>J101-J102</f>
        <v>679527</v>
      </c>
    </row>
    <row r="104" spans="1:10" ht="15" customHeight="1" thickTop="1" x14ac:dyDescent="0.45">
      <c r="A104" s="5"/>
      <c r="B104" s="22"/>
      <c r="C104" s="22"/>
      <c r="D104" s="23"/>
      <c r="E104" s="23"/>
      <c r="F104" s="23"/>
      <c r="G104" s="23"/>
      <c r="H104" s="23"/>
      <c r="I104" s="23"/>
      <c r="J104" s="23"/>
    </row>
    <row r="105" spans="1:10" s="3" customFormat="1" ht="23.25" customHeight="1" x14ac:dyDescent="0.5">
      <c r="A105" s="1" t="s">
        <v>0</v>
      </c>
      <c r="B105" s="2"/>
      <c r="C105" s="2"/>
      <c r="D105" s="11"/>
      <c r="E105" s="11"/>
      <c r="F105" s="11"/>
      <c r="G105" s="11"/>
      <c r="H105" s="11"/>
      <c r="I105" s="11"/>
      <c r="J105" s="11"/>
    </row>
    <row r="106" spans="1:10" s="3" customFormat="1" ht="23.25" customHeight="1" x14ac:dyDescent="0.5">
      <c r="A106" s="1" t="s">
        <v>42</v>
      </c>
      <c r="B106" s="2"/>
      <c r="C106" s="2"/>
      <c r="D106" s="11"/>
      <c r="E106" s="11"/>
      <c r="F106" s="11"/>
      <c r="G106" s="11"/>
      <c r="H106" s="11"/>
      <c r="I106" s="11"/>
      <c r="J106" s="11"/>
    </row>
    <row r="107" spans="1:10" ht="12" customHeight="1" x14ac:dyDescent="0.5">
      <c r="A107" s="1"/>
      <c r="B107" s="39"/>
      <c r="C107" s="39"/>
      <c r="D107" s="18"/>
      <c r="E107" s="4"/>
      <c r="F107" s="18"/>
      <c r="G107" s="4"/>
      <c r="H107" s="4"/>
      <c r="I107" s="4"/>
      <c r="J107" s="4"/>
    </row>
    <row r="108" spans="1:10" ht="24" customHeight="1" x14ac:dyDescent="0.5">
      <c r="A108" s="1"/>
      <c r="B108" s="39"/>
      <c r="C108" s="39"/>
      <c r="D108" s="200" t="s">
        <v>2</v>
      </c>
      <c r="E108" s="200"/>
      <c r="F108" s="200"/>
      <c r="G108" s="4"/>
      <c r="H108" s="4"/>
      <c r="I108" s="4" t="s">
        <v>3</v>
      </c>
      <c r="J108" s="4"/>
    </row>
    <row r="109" spans="1:10" ht="24" customHeight="1" x14ac:dyDescent="0.5">
      <c r="A109" s="1"/>
      <c r="B109" s="39"/>
      <c r="C109" s="39"/>
      <c r="D109" s="199" t="s">
        <v>136</v>
      </c>
      <c r="E109" s="199"/>
      <c r="F109" s="199"/>
      <c r="G109" s="19"/>
      <c r="H109" s="199" t="s">
        <v>136</v>
      </c>
      <c r="I109" s="199"/>
      <c r="J109" s="199"/>
    </row>
    <row r="110" spans="1:10" ht="24" customHeight="1" x14ac:dyDescent="0.5">
      <c r="A110" s="1"/>
      <c r="B110" s="39"/>
      <c r="C110" s="39"/>
      <c r="D110" s="199" t="s">
        <v>133</v>
      </c>
      <c r="E110" s="199"/>
      <c r="F110" s="199"/>
      <c r="G110" s="19"/>
      <c r="H110" s="199" t="s">
        <v>133</v>
      </c>
      <c r="I110" s="199"/>
      <c r="J110" s="199"/>
    </row>
    <row r="111" spans="1:10" ht="21.75" x14ac:dyDescent="0.45">
      <c r="A111" s="5"/>
      <c r="B111" s="77" t="s">
        <v>6</v>
      </c>
      <c r="C111" s="77"/>
      <c r="D111" s="49">
        <v>2563</v>
      </c>
      <c r="E111" s="49"/>
      <c r="F111" s="49">
        <v>2562</v>
      </c>
      <c r="G111" s="49"/>
      <c r="H111" s="49">
        <v>2563</v>
      </c>
      <c r="I111" s="49"/>
      <c r="J111" s="49">
        <v>2562</v>
      </c>
    </row>
    <row r="112" spans="1:10" ht="23.25" customHeight="1" x14ac:dyDescent="0.45">
      <c r="A112" s="5"/>
      <c r="B112" s="77"/>
      <c r="C112" s="77"/>
      <c r="D112" s="202" t="s">
        <v>7</v>
      </c>
      <c r="E112" s="202"/>
      <c r="F112" s="202"/>
      <c r="G112" s="202"/>
      <c r="H112" s="202"/>
      <c r="I112" s="202"/>
      <c r="J112" s="202"/>
    </row>
    <row r="113" spans="1:10" ht="23.25" customHeight="1" x14ac:dyDescent="0.45">
      <c r="A113" s="16" t="s">
        <v>58</v>
      </c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1:10" ht="23.25" customHeight="1" x14ac:dyDescent="0.45">
      <c r="A114" s="27" t="s">
        <v>108</v>
      </c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1:10" ht="23.25" customHeight="1" x14ac:dyDescent="0.45">
      <c r="A115" s="27" t="s">
        <v>135</v>
      </c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1:10" ht="23.25" customHeight="1" x14ac:dyDescent="0.45">
      <c r="A116" s="17" t="s">
        <v>155</v>
      </c>
      <c r="B116" s="39"/>
      <c r="C116" s="39"/>
      <c r="D116" s="13">
        <v>5904</v>
      </c>
      <c r="E116" s="39"/>
      <c r="F116" s="13">
        <v>-5563</v>
      </c>
      <c r="G116" s="39"/>
      <c r="H116" s="67">
        <v>0</v>
      </c>
      <c r="I116" s="39"/>
      <c r="J116" s="67">
        <v>0</v>
      </c>
    </row>
    <row r="117" spans="1:10" ht="23.25" customHeight="1" x14ac:dyDescent="0.45">
      <c r="A117" s="15" t="s">
        <v>227</v>
      </c>
      <c r="B117" s="77"/>
      <c r="C117" s="77"/>
      <c r="D117" s="13">
        <v>0</v>
      </c>
      <c r="E117" s="39"/>
      <c r="F117" s="13">
        <v>-352881</v>
      </c>
      <c r="G117" s="39"/>
      <c r="H117" s="13">
        <v>0</v>
      </c>
      <c r="I117" s="39"/>
      <c r="J117" s="13">
        <v>-352881</v>
      </c>
    </row>
    <row r="118" spans="1:10" ht="23.25" customHeight="1" x14ac:dyDescent="0.45">
      <c r="A118" s="17" t="s">
        <v>109</v>
      </c>
      <c r="B118" s="39"/>
      <c r="C118" s="39"/>
      <c r="D118" s="29"/>
      <c r="E118" s="29"/>
      <c r="F118" s="29"/>
      <c r="G118" s="29"/>
      <c r="H118" s="29"/>
      <c r="I118" s="29"/>
      <c r="J118" s="29"/>
    </row>
    <row r="119" spans="1:10" ht="23.25" customHeight="1" x14ac:dyDescent="0.45">
      <c r="A119" s="17" t="s">
        <v>110</v>
      </c>
      <c r="B119" s="77"/>
      <c r="C119" s="77"/>
      <c r="D119" s="13">
        <v>0</v>
      </c>
      <c r="E119" s="39"/>
      <c r="F119" s="13">
        <v>70576</v>
      </c>
      <c r="G119" s="39"/>
      <c r="H119" s="13">
        <v>0</v>
      </c>
      <c r="I119" s="39"/>
      <c r="J119" s="13">
        <v>70576</v>
      </c>
    </row>
    <row r="120" spans="1:10" ht="23.25" customHeight="1" x14ac:dyDescent="0.45">
      <c r="A120" s="16" t="s">
        <v>156</v>
      </c>
      <c r="B120" s="81"/>
      <c r="C120" s="81"/>
      <c r="D120" s="82"/>
      <c r="E120" s="39"/>
      <c r="F120" s="82"/>
      <c r="G120" s="39"/>
      <c r="H120" s="82"/>
      <c r="I120" s="39"/>
      <c r="J120" s="82"/>
    </row>
    <row r="121" spans="1:10" ht="23.25" customHeight="1" x14ac:dyDescent="0.45">
      <c r="A121" s="16" t="s">
        <v>157</v>
      </c>
      <c r="B121" s="81"/>
      <c r="C121" s="81"/>
      <c r="D121" s="38">
        <f>SUM(D116:D119)</f>
        <v>5904</v>
      </c>
      <c r="E121" s="23"/>
      <c r="F121" s="38">
        <f>SUM(F116:F119)</f>
        <v>-287868</v>
      </c>
      <c r="G121" s="23"/>
      <c r="H121" s="38">
        <f>SUM(H116:H119)</f>
        <v>0</v>
      </c>
      <c r="I121" s="23"/>
      <c r="J121" s="38">
        <f>SUM(J116:J119)</f>
        <v>-282305</v>
      </c>
    </row>
    <row r="122" spans="1:10" ht="11.25" customHeight="1" x14ac:dyDescent="0.45">
      <c r="A122" s="17"/>
      <c r="B122" s="81"/>
      <c r="C122" s="81"/>
      <c r="D122" s="13"/>
      <c r="E122" s="39"/>
      <c r="F122" s="13"/>
      <c r="G122" s="39"/>
      <c r="H122" s="13"/>
      <c r="I122" s="39"/>
      <c r="J122" s="13"/>
    </row>
    <row r="123" spans="1:10" ht="23.25" customHeight="1" x14ac:dyDescent="0.45">
      <c r="A123" s="134" t="s">
        <v>180</v>
      </c>
      <c r="B123" s="85"/>
      <c r="C123" s="85"/>
      <c r="D123" s="13"/>
      <c r="E123" s="39"/>
      <c r="F123" s="13"/>
      <c r="G123" s="39"/>
      <c r="H123" s="13"/>
      <c r="I123" s="39"/>
      <c r="J123" s="13"/>
    </row>
    <row r="124" spans="1:10" ht="23.25" customHeight="1" x14ac:dyDescent="0.45">
      <c r="A124" s="134" t="s">
        <v>135</v>
      </c>
      <c r="B124" s="85"/>
      <c r="C124" s="85"/>
      <c r="D124" s="13"/>
      <c r="E124" s="39"/>
      <c r="F124" s="13"/>
      <c r="G124" s="39"/>
      <c r="H124" s="13"/>
      <c r="I124" s="39"/>
      <c r="J124" s="13"/>
    </row>
    <row r="125" spans="1:10" ht="23.25" customHeight="1" x14ac:dyDescent="0.45">
      <c r="A125" s="135" t="s">
        <v>186</v>
      </c>
      <c r="B125" s="85"/>
      <c r="C125" s="85"/>
      <c r="D125" s="13"/>
      <c r="E125" s="39"/>
      <c r="F125" s="13"/>
      <c r="G125" s="39"/>
      <c r="H125" s="13"/>
      <c r="I125" s="39"/>
      <c r="J125" s="13"/>
    </row>
    <row r="126" spans="1:10" ht="23.25" customHeight="1" x14ac:dyDescent="0.45">
      <c r="A126" s="136" t="s">
        <v>182</v>
      </c>
      <c r="B126" s="85">
        <v>6</v>
      </c>
      <c r="C126" s="85"/>
      <c r="D126" s="13">
        <f>-83323+1</f>
        <v>-83322</v>
      </c>
      <c r="E126" s="39"/>
      <c r="F126" s="13">
        <v>0</v>
      </c>
      <c r="G126" s="39"/>
      <c r="H126" s="13">
        <f>-83323+1</f>
        <v>-83322</v>
      </c>
      <c r="I126" s="39"/>
      <c r="J126" s="13">
        <v>0</v>
      </c>
    </row>
    <row r="127" spans="1:10" ht="23.25" customHeight="1" x14ac:dyDescent="0.45">
      <c r="A127" s="100" t="s">
        <v>183</v>
      </c>
      <c r="B127" s="85"/>
      <c r="C127" s="85"/>
      <c r="D127" s="13"/>
      <c r="E127" s="39"/>
      <c r="F127" s="13"/>
      <c r="G127" s="39"/>
      <c r="H127" s="13"/>
      <c r="I127" s="39"/>
      <c r="J127" s="13"/>
    </row>
    <row r="128" spans="1:10" ht="23.25" customHeight="1" x14ac:dyDescent="0.45">
      <c r="A128" s="100" t="s">
        <v>184</v>
      </c>
      <c r="B128" s="85">
        <v>10</v>
      </c>
      <c r="C128" s="85"/>
      <c r="D128" s="25">
        <f>16665-1</f>
        <v>16664</v>
      </c>
      <c r="E128" s="39"/>
      <c r="F128" s="24">
        <v>0</v>
      </c>
      <c r="G128" s="39"/>
      <c r="H128" s="24">
        <f>16665-1</f>
        <v>16664</v>
      </c>
      <c r="I128" s="39"/>
      <c r="J128" s="24">
        <v>0</v>
      </c>
    </row>
    <row r="129" spans="1:10" ht="23.25" customHeight="1" x14ac:dyDescent="0.45">
      <c r="A129" s="131" t="s">
        <v>185</v>
      </c>
      <c r="B129" s="85"/>
      <c r="C129" s="85"/>
      <c r="D129" s="13"/>
      <c r="E129" s="39"/>
      <c r="F129" s="13"/>
      <c r="G129" s="39"/>
      <c r="H129" s="13"/>
      <c r="I129" s="39"/>
      <c r="J129" s="13"/>
    </row>
    <row r="130" spans="1:10" ht="23.25" customHeight="1" x14ac:dyDescent="0.45">
      <c r="A130" s="131" t="s">
        <v>157</v>
      </c>
      <c r="B130" s="85"/>
      <c r="C130" s="85"/>
      <c r="D130" s="38">
        <f>SUM(D125:D128)</f>
        <v>-66658</v>
      </c>
      <c r="E130" s="35"/>
      <c r="F130" s="38">
        <f>SUM(F125:F128)</f>
        <v>0</v>
      </c>
      <c r="G130" s="35"/>
      <c r="H130" s="38">
        <f>SUM(H125:H128)</f>
        <v>-66658</v>
      </c>
      <c r="I130" s="35"/>
      <c r="J130" s="38">
        <f>SUM(J125:J128)</f>
        <v>0</v>
      </c>
    </row>
    <row r="131" spans="1:10" ht="23.25" customHeight="1" x14ac:dyDescent="0.45">
      <c r="A131" s="16" t="s">
        <v>232</v>
      </c>
      <c r="B131" s="39"/>
      <c r="C131" s="39"/>
      <c r="D131" s="38">
        <f>SUM(D130,D121)</f>
        <v>-60754</v>
      </c>
      <c r="E131" s="23"/>
      <c r="F131" s="38">
        <f>SUM(F130,F121)</f>
        <v>-287868</v>
      </c>
      <c r="G131" s="23"/>
      <c r="H131" s="38">
        <f>SUM(H130,H121)</f>
        <v>-66658</v>
      </c>
      <c r="I131" s="23"/>
      <c r="J131" s="38">
        <f>SUM(J130,J121)</f>
        <v>-282305</v>
      </c>
    </row>
    <row r="132" spans="1:10" ht="23.25" customHeight="1" thickBot="1" x14ac:dyDescent="0.5">
      <c r="A132" s="16" t="s">
        <v>149</v>
      </c>
      <c r="B132" s="39"/>
      <c r="C132" s="39"/>
      <c r="D132" s="28">
        <f>SUM(D131,D103)</f>
        <v>-160464</v>
      </c>
      <c r="E132" s="23"/>
      <c r="F132" s="28">
        <f>SUM(F131,F103)</f>
        <v>397105</v>
      </c>
      <c r="G132" s="23"/>
      <c r="H132" s="28">
        <f>SUM(H131,H103)</f>
        <v>-119061</v>
      </c>
      <c r="I132" s="23"/>
      <c r="J132" s="28">
        <f>SUM(J131,J103)</f>
        <v>397222</v>
      </c>
    </row>
    <row r="133" spans="1:10" ht="12" customHeight="1" thickTop="1" x14ac:dyDescent="0.45">
      <c r="A133" s="16"/>
      <c r="B133" s="39"/>
      <c r="C133" s="39"/>
      <c r="D133" s="23"/>
      <c r="E133" s="23"/>
      <c r="F133" s="23"/>
      <c r="G133" s="23"/>
      <c r="H133" s="23"/>
      <c r="I133" s="23"/>
      <c r="J133" s="23"/>
    </row>
    <row r="134" spans="1:10" ht="23.25" customHeight="1" x14ac:dyDescent="0.45">
      <c r="A134" s="16" t="s">
        <v>187</v>
      </c>
      <c r="B134" s="22"/>
      <c r="C134" s="22"/>
      <c r="D134" s="60"/>
      <c r="E134" s="23"/>
      <c r="F134" s="60"/>
      <c r="G134" s="23"/>
      <c r="H134" s="60"/>
      <c r="I134" s="23"/>
      <c r="J134" s="60"/>
    </row>
    <row r="135" spans="1:10" ht="23.25" customHeight="1" x14ac:dyDescent="0.45">
      <c r="A135" s="15" t="s">
        <v>56</v>
      </c>
      <c r="B135" s="22"/>
      <c r="C135" s="22"/>
      <c r="D135" s="13">
        <v>-93109</v>
      </c>
      <c r="E135" s="13"/>
      <c r="F135" s="13">
        <v>683455</v>
      </c>
      <c r="G135" s="13"/>
      <c r="H135" s="13">
        <v>-52403</v>
      </c>
      <c r="I135" s="13"/>
      <c r="J135" s="13">
        <v>679527</v>
      </c>
    </row>
    <row r="136" spans="1:10" ht="23.25" customHeight="1" x14ac:dyDescent="0.45">
      <c r="A136" s="15" t="s">
        <v>57</v>
      </c>
      <c r="B136" s="22"/>
      <c r="C136" s="22"/>
      <c r="D136" s="11">
        <v>-6601</v>
      </c>
      <c r="E136" s="23"/>
      <c r="F136" s="11">
        <v>1518</v>
      </c>
      <c r="G136" s="13"/>
      <c r="H136" s="13">
        <v>0</v>
      </c>
      <c r="I136" s="13"/>
      <c r="J136" s="13">
        <v>0</v>
      </c>
    </row>
    <row r="137" spans="1:10" ht="23.25" customHeight="1" thickBot="1" x14ac:dyDescent="0.5">
      <c r="A137" s="16" t="s">
        <v>188</v>
      </c>
      <c r="B137" s="22"/>
      <c r="C137" s="22"/>
      <c r="D137" s="26">
        <f>D103</f>
        <v>-99710</v>
      </c>
      <c r="E137" s="9"/>
      <c r="F137" s="26">
        <f>F103</f>
        <v>684973</v>
      </c>
      <c r="G137" s="9"/>
      <c r="H137" s="26">
        <f>H103</f>
        <v>-52403</v>
      </c>
      <c r="I137" s="9"/>
      <c r="J137" s="26">
        <f>J103</f>
        <v>679527</v>
      </c>
    </row>
    <row r="138" spans="1:10" ht="11.25" customHeight="1" thickTop="1" x14ac:dyDescent="0.45">
      <c r="A138" s="16"/>
      <c r="B138" s="22"/>
      <c r="C138" s="22"/>
      <c r="D138" s="23"/>
      <c r="E138" s="9"/>
      <c r="F138" s="23"/>
      <c r="G138" s="9"/>
      <c r="H138" s="23"/>
      <c r="I138" s="9"/>
      <c r="J138" s="23"/>
    </row>
    <row r="139" spans="1:10" ht="23.25" customHeight="1" x14ac:dyDescent="0.45">
      <c r="A139" s="16" t="s">
        <v>150</v>
      </c>
      <c r="B139" s="39"/>
      <c r="C139" s="39"/>
      <c r="D139" s="23"/>
      <c r="E139" s="23"/>
      <c r="F139" s="23"/>
      <c r="G139" s="23"/>
      <c r="H139" s="23"/>
      <c r="I139" s="23"/>
      <c r="J139" s="23"/>
    </row>
    <row r="140" spans="1:10" ht="23.25" customHeight="1" x14ac:dyDescent="0.45">
      <c r="A140" s="15" t="s">
        <v>56</v>
      </c>
      <c r="B140" s="39"/>
      <c r="C140" s="39"/>
      <c r="D140" s="13">
        <v>-155784</v>
      </c>
      <c r="E140" s="13"/>
      <c r="F140" s="13">
        <v>398233</v>
      </c>
      <c r="G140" s="13"/>
      <c r="H140" s="13">
        <v>-119061</v>
      </c>
      <c r="I140" s="13"/>
      <c r="J140" s="13">
        <v>397222</v>
      </c>
    </row>
    <row r="141" spans="1:10" ht="23.25" customHeight="1" x14ac:dyDescent="0.45">
      <c r="A141" s="15" t="s">
        <v>57</v>
      </c>
      <c r="B141" s="39"/>
      <c r="C141" s="39"/>
      <c r="D141" s="24">
        <v>-4680</v>
      </c>
      <c r="E141" s="23"/>
      <c r="F141" s="24">
        <v>-1128</v>
      </c>
      <c r="G141" s="13"/>
      <c r="H141" s="59">
        <v>0</v>
      </c>
      <c r="I141" s="13"/>
      <c r="J141" s="59">
        <v>0</v>
      </c>
    </row>
    <row r="142" spans="1:10" ht="23.25" customHeight="1" thickBot="1" x14ac:dyDescent="0.5">
      <c r="A142" s="16" t="s">
        <v>149</v>
      </c>
      <c r="B142" s="39"/>
      <c r="C142" s="39"/>
      <c r="D142" s="28">
        <f>D132</f>
        <v>-160464</v>
      </c>
      <c r="E142" s="23"/>
      <c r="F142" s="28">
        <f>F132</f>
        <v>397105</v>
      </c>
      <c r="G142" s="23"/>
      <c r="H142" s="28">
        <f>H132</f>
        <v>-119061</v>
      </c>
      <c r="I142" s="23"/>
      <c r="J142" s="28">
        <f>J132</f>
        <v>397222</v>
      </c>
    </row>
    <row r="143" spans="1:10" ht="12" customHeight="1" thickTop="1" x14ac:dyDescent="0.45">
      <c r="A143" s="16"/>
      <c r="B143" s="39"/>
      <c r="C143" s="39"/>
      <c r="D143" s="23"/>
      <c r="E143" s="23"/>
      <c r="F143" s="23"/>
      <c r="G143" s="23"/>
      <c r="H143" s="23"/>
      <c r="I143" s="23"/>
      <c r="J143" s="23"/>
    </row>
    <row r="144" spans="1:10" ht="24" customHeight="1" thickBot="1" x14ac:dyDescent="0.5">
      <c r="A144" s="131" t="s">
        <v>189</v>
      </c>
      <c r="D144" s="138">
        <f>D135/290634</f>
        <v>-0.32036513277868384</v>
      </c>
      <c r="E144" s="23"/>
      <c r="F144" s="138">
        <f>F135/290634</f>
        <v>2.3516002945285135</v>
      </c>
      <c r="G144" s="23"/>
      <c r="H144" s="138">
        <f>H135/290634</f>
        <v>-0.1803058141855392</v>
      </c>
      <c r="I144" s="9"/>
      <c r="J144" s="138">
        <f>J135/290634</f>
        <v>2.3380850141414977</v>
      </c>
    </row>
    <row r="145" ht="23.25" customHeight="1" thickTop="1" x14ac:dyDescent="0.45"/>
  </sheetData>
  <mergeCells count="24">
    <mergeCell ref="D112:J112"/>
    <mergeCell ref="D41:J41"/>
    <mergeCell ref="D77:F77"/>
    <mergeCell ref="D78:F78"/>
    <mergeCell ref="H78:J78"/>
    <mergeCell ref="D79:F79"/>
    <mergeCell ref="H79:J79"/>
    <mergeCell ref="D81:J81"/>
    <mergeCell ref="D108:F108"/>
    <mergeCell ref="D109:F109"/>
    <mergeCell ref="H109:J109"/>
    <mergeCell ref="D110:F110"/>
    <mergeCell ref="H110:J110"/>
    <mergeCell ref="D39:F39"/>
    <mergeCell ref="H39:J39"/>
    <mergeCell ref="D37:F37"/>
    <mergeCell ref="D4:F4"/>
    <mergeCell ref="D5:F5"/>
    <mergeCell ref="H5:J5"/>
    <mergeCell ref="D6:F6"/>
    <mergeCell ref="H6:J6"/>
    <mergeCell ref="D8:J8"/>
    <mergeCell ref="D38:F38"/>
    <mergeCell ref="H38:J38"/>
  </mergeCells>
  <printOptions horizontalCentered="1"/>
  <pageMargins left="0.7" right="0.6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E597E-4949-49FB-87C0-74A09A7BF292}">
  <sheetPr>
    <pageSetUpPr fitToPage="1"/>
  </sheetPr>
  <dimension ref="A1:AA28"/>
  <sheetViews>
    <sheetView zoomScaleNormal="100" zoomScaleSheetLayoutView="70" workbookViewId="0"/>
  </sheetViews>
  <sheetFormatPr defaultColWidth="9.140625" defaultRowHeight="22.5" customHeight="1" x14ac:dyDescent="0.45"/>
  <cols>
    <col min="1" max="1" width="42.28515625" customWidth="1"/>
    <col min="2" max="2" width="9.28515625" customWidth="1"/>
    <col min="3" max="3" width="13" style="75" customWidth="1"/>
    <col min="4" max="4" width="0.85546875" style="75" customWidth="1"/>
    <col min="5" max="5" width="13" style="75" customWidth="1"/>
    <col min="6" max="6" width="0.85546875" style="75" customWidth="1"/>
    <col min="7" max="7" width="13" style="75" customWidth="1"/>
    <col min="8" max="8" width="0.85546875" style="75" customWidth="1"/>
    <col min="9" max="9" width="13" style="75" customWidth="1"/>
    <col min="10" max="10" width="0.85546875" style="75" customWidth="1"/>
    <col min="11" max="11" width="13" style="75" customWidth="1"/>
    <col min="12" max="12" width="0.85546875" style="75" customWidth="1"/>
    <col min="13" max="13" width="13" style="75" customWidth="1"/>
    <col min="14" max="14" width="0.85546875" style="75" customWidth="1"/>
    <col min="15" max="15" width="13" style="75" customWidth="1"/>
    <col min="16" max="16" width="0.85546875" style="75" customWidth="1"/>
    <col min="17" max="17" width="17" style="75" customWidth="1"/>
    <col min="18" max="18" width="0.85546875" style="75" customWidth="1"/>
    <col min="19" max="19" width="13" style="75" customWidth="1"/>
    <col min="20" max="20" width="0.85546875" style="75" customWidth="1"/>
    <col min="21" max="21" width="13" style="75" customWidth="1"/>
    <col min="22" max="22" width="0.85546875" style="75" customWidth="1"/>
    <col min="23" max="23" width="13" style="75" customWidth="1"/>
    <col min="24" max="24" width="0.85546875" style="75" customWidth="1"/>
    <col min="25" max="25" width="13" style="62" customWidth="1"/>
    <col min="26" max="26" width="0.85546875" customWidth="1"/>
    <col min="27" max="27" width="14.85546875" customWidth="1"/>
  </cols>
  <sheetData>
    <row r="1" spans="1:27" ht="23.25" customHeight="1" x14ac:dyDescent="0.5">
      <c r="A1" s="86" t="s">
        <v>0</v>
      </c>
      <c r="B1" s="86"/>
    </row>
    <row r="2" spans="1:27" ht="23.25" customHeight="1" x14ac:dyDescent="0.5">
      <c r="A2" s="86" t="s">
        <v>59</v>
      </c>
      <c r="B2" s="86"/>
    </row>
    <row r="3" spans="1:27" ht="23.25" customHeight="1" x14ac:dyDescent="0.5">
      <c r="A3" s="86"/>
      <c r="B3" s="86"/>
      <c r="Y3" s="75"/>
      <c r="Z3" s="75"/>
      <c r="AA3" s="75"/>
    </row>
    <row r="4" spans="1:27" ht="21.75" customHeight="1" x14ac:dyDescent="0.45"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ht="21.75" customHeight="1" x14ac:dyDescent="0.45">
      <c r="I5" s="204" t="s">
        <v>36</v>
      </c>
      <c r="J5" s="204"/>
      <c r="K5" s="204"/>
      <c r="L5" s="204"/>
      <c r="M5" s="204"/>
      <c r="O5" s="204" t="s">
        <v>37</v>
      </c>
      <c r="P5" s="204"/>
      <c r="Q5" s="204"/>
      <c r="R5" s="204"/>
      <c r="S5" s="204"/>
      <c r="T5" s="204"/>
      <c r="U5" s="204"/>
    </row>
    <row r="6" spans="1:27" ht="21.75" customHeight="1" x14ac:dyDescent="0.45">
      <c r="I6"/>
      <c r="J6"/>
      <c r="K6"/>
      <c r="L6"/>
      <c r="M6"/>
      <c r="O6" s="139" t="s">
        <v>190</v>
      </c>
      <c r="P6" s="140"/>
      <c r="Q6" s="94"/>
      <c r="R6" s="140"/>
      <c r="S6" s="139" t="s">
        <v>191</v>
      </c>
      <c r="T6" s="141"/>
      <c r="U6" s="141"/>
    </row>
    <row r="7" spans="1:27" ht="21.75" customHeight="1" x14ac:dyDescent="0.45">
      <c r="O7" s="139" t="s">
        <v>192</v>
      </c>
      <c r="P7" s="140"/>
      <c r="Q7" s="94"/>
      <c r="R7" s="142"/>
      <c r="S7" s="139" t="s">
        <v>193</v>
      </c>
      <c r="T7" s="141"/>
      <c r="U7" s="141"/>
    </row>
    <row r="8" spans="1:27" ht="21.75" customHeight="1" x14ac:dyDescent="0.45">
      <c r="C8" s="141"/>
      <c r="D8" s="141"/>
      <c r="E8" s="141"/>
      <c r="F8" s="141"/>
      <c r="G8" s="141"/>
      <c r="H8" s="141"/>
      <c r="I8" s="205"/>
      <c r="J8" s="205"/>
      <c r="K8" s="205"/>
      <c r="L8" s="141"/>
      <c r="M8" s="141"/>
      <c r="N8" s="141"/>
      <c r="O8" s="139" t="s">
        <v>194</v>
      </c>
      <c r="P8" s="140"/>
      <c r="Q8" s="94"/>
      <c r="R8" s="140"/>
      <c r="S8" s="139" t="s">
        <v>143</v>
      </c>
      <c r="T8" s="141"/>
      <c r="U8" s="141" t="s">
        <v>112</v>
      </c>
      <c r="V8" s="141"/>
      <c r="W8" s="141" t="s">
        <v>72</v>
      </c>
      <c r="X8" s="141"/>
      <c r="Y8" s="94"/>
      <c r="AA8" s="90"/>
    </row>
    <row r="9" spans="1:27" ht="21.75" customHeight="1" x14ac:dyDescent="0.45">
      <c r="C9" s="141" t="s">
        <v>60</v>
      </c>
      <c r="D9" s="141"/>
      <c r="E9" s="141"/>
      <c r="F9" s="141"/>
      <c r="G9" s="141"/>
      <c r="H9" s="141"/>
      <c r="I9" s="141" t="s">
        <v>195</v>
      </c>
      <c r="J9" s="141"/>
      <c r="K9" s="141"/>
      <c r="L9" s="141"/>
      <c r="M9" s="141"/>
      <c r="N9" s="141"/>
      <c r="O9" s="139" t="s">
        <v>196</v>
      </c>
      <c r="P9" s="140"/>
      <c r="Q9" s="139"/>
      <c r="R9" s="140"/>
      <c r="S9" s="139" t="s">
        <v>197</v>
      </c>
      <c r="T9" s="141"/>
      <c r="U9" s="141" t="s">
        <v>111</v>
      </c>
      <c r="V9" s="141"/>
      <c r="W9" s="141" t="s">
        <v>73</v>
      </c>
      <c r="X9" s="141"/>
      <c r="Y9" s="94" t="s">
        <v>74</v>
      </c>
      <c r="Z9" s="94"/>
    </row>
    <row r="10" spans="1:27" ht="21.75" customHeight="1" x14ac:dyDescent="0.45">
      <c r="C10" s="141" t="s">
        <v>61</v>
      </c>
      <c r="D10" s="141"/>
      <c r="E10" s="141" t="s">
        <v>62</v>
      </c>
      <c r="F10" s="141"/>
      <c r="G10" s="141" t="s">
        <v>63</v>
      </c>
      <c r="H10" s="141"/>
      <c r="I10" s="141" t="s">
        <v>198</v>
      </c>
      <c r="J10" s="141"/>
      <c r="K10" s="141"/>
      <c r="L10" s="141"/>
      <c r="M10" s="141" t="s">
        <v>75</v>
      </c>
      <c r="N10" s="141"/>
      <c r="O10" s="139" t="s">
        <v>141</v>
      </c>
      <c r="P10" s="140"/>
      <c r="Q10" s="94" t="s">
        <v>142</v>
      </c>
      <c r="R10" s="140"/>
      <c r="S10" s="139" t="s">
        <v>199</v>
      </c>
      <c r="T10" s="141"/>
      <c r="U10" s="141" t="s">
        <v>113</v>
      </c>
      <c r="V10" s="141"/>
      <c r="W10" s="141" t="s">
        <v>152</v>
      </c>
      <c r="X10" s="141"/>
      <c r="Y10" s="94" t="s">
        <v>76</v>
      </c>
      <c r="Z10" s="94"/>
      <c r="AA10" s="94" t="s">
        <v>64</v>
      </c>
    </row>
    <row r="11" spans="1:27" ht="23.25" customHeight="1" x14ac:dyDescent="0.45">
      <c r="B11" s="87" t="s">
        <v>6</v>
      </c>
      <c r="C11" s="141" t="s">
        <v>65</v>
      </c>
      <c r="D11" s="141"/>
      <c r="E11" s="141" t="s">
        <v>140</v>
      </c>
      <c r="F11" s="141"/>
      <c r="G11" s="141" t="s">
        <v>66</v>
      </c>
      <c r="H11" s="141"/>
      <c r="I11" s="141" t="s">
        <v>200</v>
      </c>
      <c r="J11" s="141"/>
      <c r="K11" s="141" t="s">
        <v>68</v>
      </c>
      <c r="L11" s="141"/>
      <c r="M11" s="141" t="s">
        <v>77</v>
      </c>
      <c r="N11" s="141"/>
      <c r="O11" s="139" t="s">
        <v>78</v>
      </c>
      <c r="P11" s="140"/>
      <c r="Q11" s="94" t="s">
        <v>16</v>
      </c>
      <c r="R11" s="140"/>
      <c r="S11" s="139" t="s">
        <v>74</v>
      </c>
      <c r="T11" s="141"/>
      <c r="U11" s="141" t="s">
        <v>70</v>
      </c>
      <c r="V11" s="141"/>
      <c r="W11" s="141" t="s">
        <v>151</v>
      </c>
      <c r="X11" s="141"/>
      <c r="Y11" s="94" t="s">
        <v>79</v>
      </c>
      <c r="Z11" s="94"/>
      <c r="AA11" s="94" t="s">
        <v>70</v>
      </c>
    </row>
    <row r="12" spans="1:27" ht="23.25" customHeight="1" x14ac:dyDescent="0.45">
      <c r="C12" s="206" t="s">
        <v>7</v>
      </c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</row>
    <row r="13" spans="1:27" ht="23.25" customHeight="1" x14ac:dyDescent="0.45">
      <c r="A13" s="131" t="s">
        <v>203</v>
      </c>
      <c r="B13" s="131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</row>
    <row r="14" spans="1:27" ht="23.25" customHeight="1" x14ac:dyDescent="0.45">
      <c r="A14" s="131" t="s">
        <v>147</v>
      </c>
      <c r="B14" s="131"/>
      <c r="C14" s="144">
        <v>290634</v>
      </c>
      <c r="D14" s="144"/>
      <c r="E14" s="144">
        <v>1487144</v>
      </c>
      <c r="F14" s="144"/>
      <c r="G14" s="144">
        <v>51433</v>
      </c>
      <c r="H14" s="144"/>
      <c r="I14" s="144">
        <v>50000</v>
      </c>
      <c r="J14" s="144"/>
      <c r="K14" s="144">
        <v>1869149</v>
      </c>
      <c r="L14" s="144"/>
      <c r="M14" s="144">
        <v>11003254</v>
      </c>
      <c r="N14" s="144"/>
      <c r="O14" s="144">
        <v>-97</v>
      </c>
      <c r="P14" s="144"/>
      <c r="Q14" s="144">
        <f>5327664+161248</f>
        <v>5488912</v>
      </c>
      <c r="R14" s="144"/>
      <c r="S14" s="144">
        <v>536</v>
      </c>
      <c r="T14" s="144"/>
      <c r="U14" s="76">
        <f>SUM(O14:S14)</f>
        <v>5489351</v>
      </c>
      <c r="V14" s="144"/>
      <c r="W14" s="144">
        <f>SUM(C14:M14,U14)</f>
        <v>20240965</v>
      </c>
      <c r="X14" s="144"/>
      <c r="Y14" s="144">
        <v>4270</v>
      </c>
      <c r="AA14" s="76">
        <f>W14+Y14</f>
        <v>20245235</v>
      </c>
    </row>
    <row r="15" spans="1:27" ht="9" customHeight="1" x14ac:dyDescent="0.45">
      <c r="A15" s="131"/>
      <c r="B15" s="131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75"/>
    </row>
    <row r="16" spans="1:27" ht="23.25" customHeight="1" x14ac:dyDescent="0.45">
      <c r="A16" s="131" t="s">
        <v>122</v>
      </c>
      <c r="B16" s="131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75"/>
    </row>
    <row r="17" spans="1:27" ht="23.25" customHeight="1" x14ac:dyDescent="0.45">
      <c r="A17" s="145" t="s">
        <v>153</v>
      </c>
      <c r="B17" s="145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75"/>
    </row>
    <row r="18" spans="1:27" ht="23.25" customHeight="1" x14ac:dyDescent="0.45">
      <c r="A18" s="146" t="s">
        <v>123</v>
      </c>
      <c r="B18" s="147">
        <v>13</v>
      </c>
      <c r="C18" s="148">
        <v>0</v>
      </c>
      <c r="D18" s="142"/>
      <c r="E18" s="148">
        <v>0</v>
      </c>
      <c r="F18" s="142"/>
      <c r="G18" s="148">
        <v>0</v>
      </c>
      <c r="H18" s="142"/>
      <c r="I18" s="148">
        <v>0</v>
      </c>
      <c r="J18" s="142"/>
      <c r="K18" s="148">
        <v>0</v>
      </c>
      <c r="L18" s="142"/>
      <c r="M18" s="148">
        <v>-351667</v>
      </c>
      <c r="N18" s="142"/>
      <c r="O18" s="148">
        <v>0</v>
      </c>
      <c r="P18" s="142"/>
      <c r="Q18" s="148">
        <v>0</v>
      </c>
      <c r="R18" s="142"/>
      <c r="S18" s="148">
        <v>0</v>
      </c>
      <c r="T18" s="142"/>
      <c r="U18" s="148">
        <v>0</v>
      </c>
      <c r="V18" s="142"/>
      <c r="W18" s="148">
        <f>SUM(C18:M18,U18)</f>
        <v>-351667</v>
      </c>
      <c r="X18" s="142"/>
      <c r="Y18" s="148">
        <v>0</v>
      </c>
      <c r="AA18" s="149">
        <f>W18+Y18</f>
        <v>-351667</v>
      </c>
    </row>
    <row r="19" spans="1:27" ht="23.25" customHeight="1" x14ac:dyDescent="0.45">
      <c r="A19" s="71" t="s">
        <v>246</v>
      </c>
      <c r="B19" s="147"/>
      <c r="C19" s="148">
        <f>SUM(C18)</f>
        <v>0</v>
      </c>
      <c r="D19" s="142"/>
      <c r="E19" s="148">
        <f>SUM(E18)</f>
        <v>0</v>
      </c>
      <c r="F19" s="142"/>
      <c r="G19" s="148">
        <f>SUM(G18)</f>
        <v>0</v>
      </c>
      <c r="H19" s="142"/>
      <c r="I19" s="148">
        <f>SUM(I18)</f>
        <v>0</v>
      </c>
      <c r="J19" s="142"/>
      <c r="K19" s="148">
        <f>SUM(K18)</f>
        <v>0</v>
      </c>
      <c r="L19" s="142"/>
      <c r="M19" s="148">
        <f>SUM(M18)</f>
        <v>-351667</v>
      </c>
      <c r="N19" s="142"/>
      <c r="O19" s="148">
        <f>SUM(O18)</f>
        <v>0</v>
      </c>
      <c r="P19" s="142"/>
      <c r="Q19" s="148">
        <f>SUM(Q18)</f>
        <v>0</v>
      </c>
      <c r="R19" s="142"/>
      <c r="S19" s="148">
        <f>SUM(S18)</f>
        <v>0</v>
      </c>
      <c r="T19" s="142"/>
      <c r="U19" s="148">
        <f>SUM(U18)</f>
        <v>0</v>
      </c>
      <c r="V19" s="142"/>
      <c r="W19" s="148">
        <f>SUM(W18)</f>
        <v>-351667</v>
      </c>
      <c r="X19" s="142"/>
      <c r="Y19" s="148">
        <f>SUM(Y18)</f>
        <v>0</v>
      </c>
      <c r="AA19" s="148">
        <f>SUM(AA18)</f>
        <v>-351667</v>
      </c>
    </row>
    <row r="20" spans="1:27" ht="9" customHeight="1" x14ac:dyDescent="0.45">
      <c r="A20" s="71"/>
      <c r="B20" s="131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75"/>
    </row>
    <row r="21" spans="1:27" ht="23.25" customHeight="1" x14ac:dyDescent="0.45">
      <c r="A21" s="131" t="s">
        <v>71</v>
      </c>
      <c r="B21" s="131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AA21" s="150"/>
    </row>
    <row r="22" spans="1:27" ht="23.25" customHeight="1" x14ac:dyDescent="0.45">
      <c r="A22" s="146" t="s">
        <v>201</v>
      </c>
      <c r="B22" s="146"/>
      <c r="C22" s="75">
        <v>0</v>
      </c>
      <c r="D22" s="151"/>
      <c r="E22" s="142">
        <v>0</v>
      </c>
      <c r="F22" s="151"/>
      <c r="G22" s="142">
        <v>0</v>
      </c>
      <c r="H22" s="151"/>
      <c r="I22" s="142">
        <v>0</v>
      </c>
      <c r="J22" s="151"/>
      <c r="K22" s="142">
        <v>0</v>
      </c>
      <c r="L22" s="151"/>
      <c r="M22" s="142">
        <v>683455</v>
      </c>
      <c r="N22" s="151"/>
      <c r="O22" s="142">
        <v>0</v>
      </c>
      <c r="P22" s="151"/>
      <c r="Q22" s="142">
        <v>0</v>
      </c>
      <c r="R22" s="142"/>
      <c r="S22" s="142">
        <v>0</v>
      </c>
      <c r="T22" s="151"/>
      <c r="U22" s="142">
        <f>SUM(O22:S22)</f>
        <v>0</v>
      </c>
      <c r="V22" s="142"/>
      <c r="W22" s="142">
        <f>SUM(U22,C22:M22)</f>
        <v>683455</v>
      </c>
      <c r="X22" s="151"/>
      <c r="Y22" s="142">
        <v>1518</v>
      </c>
      <c r="AA22" s="151">
        <f>SUM(W22+Y22)</f>
        <v>684973</v>
      </c>
    </row>
    <row r="23" spans="1:27" ht="23.25" customHeight="1" x14ac:dyDescent="0.45">
      <c r="A23" s="146" t="s">
        <v>58</v>
      </c>
      <c r="B23" s="146"/>
      <c r="C23" s="148">
        <v>0</v>
      </c>
      <c r="D23" s="140"/>
      <c r="E23" s="148">
        <v>0</v>
      </c>
      <c r="F23" s="140"/>
      <c r="G23" s="148">
        <v>0</v>
      </c>
      <c r="H23" s="140"/>
      <c r="I23" s="148">
        <v>0</v>
      </c>
      <c r="J23" s="151"/>
      <c r="K23" s="148">
        <v>0</v>
      </c>
      <c r="L23" s="151"/>
      <c r="M23" s="148">
        <v>0</v>
      </c>
      <c r="N23" s="151"/>
      <c r="O23" s="148">
        <v>-2917</v>
      </c>
      <c r="P23" s="151"/>
      <c r="Q23" s="152">
        <v>-282305</v>
      </c>
      <c r="R23" s="151"/>
      <c r="S23" s="151">
        <v>0</v>
      </c>
      <c r="T23" s="151"/>
      <c r="U23" s="142">
        <f>SUM(O23:S23)</f>
        <v>-285222</v>
      </c>
      <c r="V23" s="151"/>
      <c r="W23" s="142">
        <f>SUM(U23,C23:M23)</f>
        <v>-285222</v>
      </c>
      <c r="X23" s="151"/>
      <c r="Y23" s="142">
        <v>-2646</v>
      </c>
      <c r="AA23" s="152">
        <f>W23+Y23</f>
        <v>-287868</v>
      </c>
    </row>
    <row r="24" spans="1:27" ht="23.25" customHeight="1" x14ac:dyDescent="0.45">
      <c r="A24" s="71" t="s">
        <v>202</v>
      </c>
      <c r="B24" s="71"/>
      <c r="C24" s="153">
        <f>SUM(C22:C23)</f>
        <v>0</v>
      </c>
      <c r="D24" s="154"/>
      <c r="E24" s="153">
        <f>SUM(E22:E23)</f>
        <v>0</v>
      </c>
      <c r="F24" s="154"/>
      <c r="G24" s="153">
        <f>SUM(G22:G23)</f>
        <v>0</v>
      </c>
      <c r="H24" s="154"/>
      <c r="I24" s="153">
        <f>SUM(I22:I23)</f>
        <v>0</v>
      </c>
      <c r="J24" s="155"/>
      <c r="K24" s="153">
        <f>SUM(K22:K23)</f>
        <v>0</v>
      </c>
      <c r="L24" s="155"/>
      <c r="M24" s="153">
        <f>SUM(M22:M23)</f>
        <v>683455</v>
      </c>
      <c r="N24" s="155"/>
      <c r="O24" s="153">
        <f>SUM(O22:O23)</f>
        <v>-2917</v>
      </c>
      <c r="P24" s="155"/>
      <c r="Q24" s="156">
        <f>SUM(Q22:Q23)</f>
        <v>-282305</v>
      </c>
      <c r="R24" s="155"/>
      <c r="S24" s="156">
        <f>SUM(S22:S23)</f>
        <v>0</v>
      </c>
      <c r="T24" s="155"/>
      <c r="U24" s="156">
        <f>SUM(U22:U23)</f>
        <v>-285222</v>
      </c>
      <c r="V24" s="155"/>
      <c r="W24" s="156">
        <f>SUM(W22:W23)</f>
        <v>398233</v>
      </c>
      <c r="X24" s="155"/>
      <c r="Y24" s="156">
        <f>SUM(Y22:Y23)</f>
        <v>-1128</v>
      </c>
      <c r="AA24" s="156">
        <f>W24+Y24</f>
        <v>397105</v>
      </c>
    </row>
    <row r="25" spans="1:27" ht="9" customHeight="1" x14ac:dyDescent="0.45">
      <c r="A25" s="131"/>
      <c r="B25" s="131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AA25" s="144"/>
    </row>
    <row r="26" spans="1:27" ht="23.25" customHeight="1" x14ac:dyDescent="0.45">
      <c r="A26" s="100" t="s">
        <v>124</v>
      </c>
      <c r="B26" s="100"/>
      <c r="C26" s="148">
        <v>0</v>
      </c>
      <c r="D26" s="142"/>
      <c r="E26" s="148">
        <v>0</v>
      </c>
      <c r="F26" s="142"/>
      <c r="G26" s="148">
        <v>0</v>
      </c>
      <c r="H26" s="142"/>
      <c r="I26" s="148">
        <v>0</v>
      </c>
      <c r="J26" s="144"/>
      <c r="K26" s="148">
        <v>92048</v>
      </c>
      <c r="L26" s="142"/>
      <c r="M26" s="148">
        <f>-K26</f>
        <v>-92048</v>
      </c>
      <c r="N26" s="144"/>
      <c r="O26" s="153">
        <v>0</v>
      </c>
      <c r="P26" s="144"/>
      <c r="Q26" s="153">
        <v>0</v>
      </c>
      <c r="R26" s="144"/>
      <c r="S26" s="153">
        <v>0</v>
      </c>
      <c r="T26" s="144"/>
      <c r="U26" s="153">
        <v>0</v>
      </c>
      <c r="V26" s="144"/>
      <c r="W26" s="153">
        <v>0</v>
      </c>
      <c r="X26" s="144"/>
      <c r="Y26" s="153">
        <v>0</v>
      </c>
      <c r="AA26" s="153">
        <v>0</v>
      </c>
    </row>
    <row r="27" spans="1:27" s="71" customFormat="1" ht="23.25" customHeight="1" thickBot="1" x14ac:dyDescent="0.5">
      <c r="A27" s="71" t="s">
        <v>148</v>
      </c>
      <c r="C27" s="157">
        <f>SUM(C14,C19,C24,C26)</f>
        <v>290634</v>
      </c>
      <c r="D27" s="155"/>
      <c r="E27" s="157">
        <f>SUM(E14,E19,E24,E26)</f>
        <v>1487144</v>
      </c>
      <c r="F27" s="155"/>
      <c r="G27" s="157">
        <f>SUM(G14,G19,G24,G26)</f>
        <v>51433</v>
      </c>
      <c r="H27" s="155"/>
      <c r="I27" s="157">
        <f>SUM(I14,I19,I24,I26)</f>
        <v>50000</v>
      </c>
      <c r="J27" s="155"/>
      <c r="K27" s="157">
        <f>SUM(K14,K19,K24,K26)</f>
        <v>1961197</v>
      </c>
      <c r="L27" s="155"/>
      <c r="M27" s="157">
        <f>SUM(M14,M19,M24,M26)</f>
        <v>11242994</v>
      </c>
      <c r="N27" s="155"/>
      <c r="O27" s="157">
        <f>SUM(O14,O19,O24,O26)</f>
        <v>-3014</v>
      </c>
      <c r="P27" s="155"/>
      <c r="Q27" s="157">
        <f>SUM(Q14,Q19,Q24,Q26)</f>
        <v>5206607</v>
      </c>
      <c r="R27" s="155"/>
      <c r="S27" s="157">
        <f>SUM(S14,S19,S24,S26)</f>
        <v>536</v>
      </c>
      <c r="T27" s="155"/>
      <c r="U27" s="157">
        <f>SUM(U14,U19,U24,U26)</f>
        <v>5204129</v>
      </c>
      <c r="V27" s="155"/>
      <c r="W27" s="157">
        <f>SUM(W14,W19,W24,W26)</f>
        <v>20287531</v>
      </c>
      <c r="Y27" s="157">
        <f>SUM(Y14,Y19,Y24,Y26)</f>
        <v>3142</v>
      </c>
      <c r="AA27" s="157">
        <f>SUM(AA14,AA19,AA24,AA26)</f>
        <v>20290673</v>
      </c>
    </row>
    <row r="28" spans="1:27" ht="22.5" customHeight="1" thickTop="1" x14ac:dyDescent="0.45"/>
  </sheetData>
  <mergeCells count="5"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35"/>
  <sheetViews>
    <sheetView zoomScaleNormal="100" zoomScaleSheetLayoutView="70" workbookViewId="0"/>
  </sheetViews>
  <sheetFormatPr defaultColWidth="9.140625" defaultRowHeight="21.75" x14ac:dyDescent="0.45"/>
  <cols>
    <col min="1" max="1" width="42.140625" customWidth="1"/>
    <col min="2" max="2" width="9.42578125" customWidth="1"/>
    <col min="3" max="3" width="13.140625" style="75" customWidth="1"/>
    <col min="4" max="4" width="0.85546875" style="75" customWidth="1"/>
    <col min="5" max="5" width="13.140625" style="75" customWidth="1"/>
    <col min="6" max="6" width="0.85546875" style="75" customWidth="1"/>
    <col min="7" max="7" width="13.140625" style="75" customWidth="1"/>
    <col min="8" max="8" width="0.85546875" style="75" customWidth="1"/>
    <col min="9" max="9" width="13.140625" style="75" customWidth="1"/>
    <col min="10" max="10" width="0.85546875" style="75" customWidth="1"/>
    <col min="11" max="11" width="13.140625" style="75" customWidth="1"/>
    <col min="12" max="12" width="0.85546875" style="75" customWidth="1"/>
    <col min="13" max="13" width="13.140625" style="75" customWidth="1"/>
    <col min="14" max="14" width="0.85546875" style="75" customWidth="1"/>
    <col min="15" max="15" width="13.140625" style="75" customWidth="1"/>
    <col min="16" max="16" width="0.85546875" style="75" customWidth="1"/>
    <col min="17" max="17" width="16.85546875" style="75" customWidth="1"/>
    <col min="18" max="18" width="0.85546875" style="75" customWidth="1"/>
    <col min="19" max="19" width="13.140625" style="75" customWidth="1"/>
    <col min="20" max="20" width="0.85546875" style="75" customWidth="1"/>
    <col min="21" max="21" width="13.140625" style="75" customWidth="1"/>
    <col min="22" max="22" width="0.85546875" style="75" customWidth="1"/>
    <col min="23" max="23" width="13.140625" style="75" customWidth="1"/>
    <col min="24" max="24" width="0.85546875" style="75" customWidth="1"/>
    <col min="25" max="25" width="13.140625" style="62" customWidth="1"/>
    <col min="26" max="26" width="0.85546875" customWidth="1"/>
    <col min="27" max="27" width="14.85546875" customWidth="1"/>
  </cols>
  <sheetData>
    <row r="1" spans="1:27" ht="23.25" customHeight="1" x14ac:dyDescent="0.5">
      <c r="A1" s="86" t="s">
        <v>0</v>
      </c>
      <c r="B1" s="86"/>
    </row>
    <row r="2" spans="1:27" ht="23.25" customHeight="1" x14ac:dyDescent="0.5">
      <c r="A2" s="86" t="s">
        <v>59</v>
      </c>
      <c r="B2" s="86"/>
    </row>
    <row r="3" spans="1:27" ht="23.25" customHeight="1" x14ac:dyDescent="0.5">
      <c r="A3" s="86"/>
      <c r="B3" s="86"/>
      <c r="Y3" s="75"/>
      <c r="Z3" s="75"/>
      <c r="AA3" s="75"/>
    </row>
    <row r="4" spans="1:27" ht="21.75" customHeight="1" x14ac:dyDescent="0.45"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ht="21.75" customHeight="1" x14ac:dyDescent="0.45">
      <c r="I5" s="204" t="s">
        <v>36</v>
      </c>
      <c r="J5" s="204"/>
      <c r="K5" s="204"/>
      <c r="L5" s="204"/>
      <c r="M5" s="204"/>
      <c r="O5" s="204" t="s">
        <v>37</v>
      </c>
      <c r="P5" s="204"/>
      <c r="Q5" s="204"/>
      <c r="R5" s="204"/>
      <c r="S5" s="204"/>
      <c r="T5" s="204"/>
      <c r="U5" s="204"/>
    </row>
    <row r="6" spans="1:27" ht="21.75" customHeight="1" x14ac:dyDescent="0.45">
      <c r="I6"/>
      <c r="J6"/>
      <c r="K6"/>
      <c r="L6"/>
      <c r="M6"/>
      <c r="O6" s="140"/>
      <c r="P6" s="140"/>
      <c r="Q6" s="139" t="s">
        <v>204</v>
      </c>
      <c r="R6" s="140"/>
      <c r="S6" s="139"/>
    </row>
    <row r="7" spans="1:27" ht="21.75" customHeight="1" x14ac:dyDescent="0.45">
      <c r="I7"/>
      <c r="J7"/>
      <c r="K7"/>
      <c r="L7"/>
      <c r="M7"/>
      <c r="O7" s="139" t="s">
        <v>190</v>
      </c>
      <c r="P7" s="140"/>
      <c r="Q7" s="139" t="s">
        <v>205</v>
      </c>
      <c r="R7" s="140"/>
      <c r="S7" s="139" t="s">
        <v>191</v>
      </c>
    </row>
    <row r="8" spans="1:27" ht="21.75" customHeight="1" x14ac:dyDescent="0.45">
      <c r="O8" s="139" t="s">
        <v>192</v>
      </c>
      <c r="P8" s="140"/>
      <c r="Q8" s="94" t="s">
        <v>206</v>
      </c>
      <c r="R8" s="140"/>
      <c r="S8" s="139" t="s">
        <v>193</v>
      </c>
      <c r="U8" s="141"/>
    </row>
    <row r="9" spans="1:27" ht="21.75" customHeight="1" x14ac:dyDescent="0.45">
      <c r="C9" s="141"/>
      <c r="D9" s="141"/>
      <c r="E9" s="141"/>
      <c r="F9" s="141"/>
      <c r="G9" s="141"/>
      <c r="H9" s="141"/>
      <c r="I9" s="205"/>
      <c r="J9" s="205"/>
      <c r="K9" s="205"/>
      <c r="L9" s="141"/>
      <c r="M9" s="141"/>
      <c r="N9" s="141"/>
      <c r="O9" s="139" t="s">
        <v>194</v>
      </c>
      <c r="P9" s="140"/>
      <c r="Q9" s="94" t="s">
        <v>207</v>
      </c>
      <c r="R9" s="140"/>
      <c r="S9" s="139" t="s">
        <v>143</v>
      </c>
      <c r="T9" s="141"/>
      <c r="U9" s="141" t="s">
        <v>112</v>
      </c>
      <c r="V9" s="141"/>
      <c r="W9" s="141" t="s">
        <v>72</v>
      </c>
      <c r="X9" s="141"/>
      <c r="Y9" s="94"/>
      <c r="AA9" s="90"/>
    </row>
    <row r="10" spans="1:27" ht="21.75" customHeight="1" x14ac:dyDescent="0.45">
      <c r="C10" s="141" t="s">
        <v>60</v>
      </c>
      <c r="D10" s="141"/>
      <c r="E10" s="141"/>
      <c r="F10" s="141"/>
      <c r="G10" s="141"/>
      <c r="H10" s="141"/>
      <c r="I10" s="141" t="s">
        <v>195</v>
      </c>
      <c r="J10" s="141"/>
      <c r="K10" s="141"/>
      <c r="L10" s="141"/>
      <c r="M10" s="141"/>
      <c r="N10" s="141"/>
      <c r="O10" s="139" t="s">
        <v>196</v>
      </c>
      <c r="P10" s="140"/>
      <c r="Q10" s="139" t="s">
        <v>208</v>
      </c>
      <c r="R10" s="140"/>
      <c r="S10" s="139" t="s">
        <v>197</v>
      </c>
      <c r="T10" s="141"/>
      <c r="U10" s="141" t="s">
        <v>111</v>
      </c>
      <c r="V10" s="141"/>
      <c r="W10" s="141" t="s">
        <v>73</v>
      </c>
      <c r="X10" s="141"/>
      <c r="Y10" s="94" t="s">
        <v>74</v>
      </c>
      <c r="Z10" s="94"/>
    </row>
    <row r="11" spans="1:27" ht="21.75" customHeight="1" x14ac:dyDescent="0.45">
      <c r="C11" s="141" t="s">
        <v>61</v>
      </c>
      <c r="D11" s="141"/>
      <c r="E11" s="141" t="s">
        <v>62</v>
      </c>
      <c r="F11" s="141"/>
      <c r="G11" s="141" t="s">
        <v>63</v>
      </c>
      <c r="H11" s="141"/>
      <c r="I11" s="141" t="s">
        <v>198</v>
      </c>
      <c r="J11" s="141"/>
      <c r="K11" s="141"/>
      <c r="L11" s="141"/>
      <c r="M11" s="141" t="s">
        <v>75</v>
      </c>
      <c r="N11" s="141"/>
      <c r="O11" s="139" t="s">
        <v>141</v>
      </c>
      <c r="P11" s="140"/>
      <c r="Q11" s="139" t="s">
        <v>209</v>
      </c>
      <c r="R11" s="140"/>
      <c r="S11" s="139" t="s">
        <v>199</v>
      </c>
      <c r="T11" s="141"/>
      <c r="U11" s="141" t="s">
        <v>113</v>
      </c>
      <c r="V11" s="141"/>
      <c r="W11" s="141" t="s">
        <v>152</v>
      </c>
      <c r="X11" s="141"/>
      <c r="Y11" s="94" t="s">
        <v>76</v>
      </c>
      <c r="Z11" s="94"/>
      <c r="AA11" s="94" t="s">
        <v>64</v>
      </c>
    </row>
    <row r="12" spans="1:27" ht="23.25" customHeight="1" x14ac:dyDescent="0.45">
      <c r="B12" s="87" t="s">
        <v>6</v>
      </c>
      <c r="C12" s="141" t="s">
        <v>65</v>
      </c>
      <c r="D12" s="141"/>
      <c r="E12" s="141" t="s">
        <v>140</v>
      </c>
      <c r="F12" s="141"/>
      <c r="G12" s="141" t="s">
        <v>66</v>
      </c>
      <c r="H12" s="141"/>
      <c r="I12" s="141" t="s">
        <v>200</v>
      </c>
      <c r="J12" s="141"/>
      <c r="K12" s="141" t="s">
        <v>68</v>
      </c>
      <c r="L12" s="141"/>
      <c r="M12" s="141" t="s">
        <v>77</v>
      </c>
      <c r="N12" s="141"/>
      <c r="O12" s="139" t="s">
        <v>78</v>
      </c>
      <c r="P12" s="140"/>
      <c r="Q12" s="139" t="s">
        <v>143</v>
      </c>
      <c r="R12" s="140"/>
      <c r="S12" s="139" t="s">
        <v>74</v>
      </c>
      <c r="T12" s="141"/>
      <c r="U12" s="141" t="s">
        <v>70</v>
      </c>
      <c r="V12" s="141"/>
      <c r="W12" s="141" t="s">
        <v>151</v>
      </c>
      <c r="X12" s="141"/>
      <c r="Y12" s="94" t="s">
        <v>79</v>
      </c>
      <c r="Z12" s="94"/>
      <c r="AA12" s="94" t="s">
        <v>70</v>
      </c>
    </row>
    <row r="13" spans="1:27" ht="23.25" customHeight="1" x14ac:dyDescent="0.45">
      <c r="C13" s="206" t="s">
        <v>7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</row>
    <row r="14" spans="1:27" ht="23.25" customHeight="1" x14ac:dyDescent="0.45">
      <c r="A14" s="131" t="s">
        <v>176</v>
      </c>
      <c r="B14" s="131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</row>
    <row r="15" spans="1:27" ht="23.25" customHeight="1" x14ac:dyDescent="0.45">
      <c r="A15" s="131" t="s">
        <v>210</v>
      </c>
      <c r="B15" s="131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7" ht="23.25" customHeight="1" x14ac:dyDescent="0.45">
      <c r="A16" s="158" t="s">
        <v>211</v>
      </c>
      <c r="B16" s="131"/>
      <c r="C16" s="144">
        <v>290634</v>
      </c>
      <c r="D16" s="144"/>
      <c r="E16" s="144">
        <v>1487144</v>
      </c>
      <c r="F16" s="144"/>
      <c r="G16" s="144">
        <v>51433</v>
      </c>
      <c r="H16" s="144"/>
      <c r="I16" s="144">
        <v>50000</v>
      </c>
      <c r="J16" s="144"/>
      <c r="K16" s="144">
        <v>1961197</v>
      </c>
      <c r="L16" s="144"/>
      <c r="M16" s="144">
        <v>11318202</v>
      </c>
      <c r="N16" s="144"/>
      <c r="O16" s="144">
        <v>-3338</v>
      </c>
      <c r="P16" s="144"/>
      <c r="Q16" s="144">
        <f>5157342+161248</f>
        <v>5318590</v>
      </c>
      <c r="R16" s="144"/>
      <c r="S16" s="144">
        <v>536</v>
      </c>
      <c r="T16" s="144"/>
      <c r="U16" s="144">
        <f>SUM(O16:S16)</f>
        <v>5315788</v>
      </c>
      <c r="V16" s="144"/>
      <c r="W16" s="144">
        <f>SUM(C16:M16,U16)</f>
        <v>20474398</v>
      </c>
      <c r="X16" s="144"/>
      <c r="Y16" s="144">
        <v>-4710</v>
      </c>
      <c r="AA16" s="76">
        <f>SUM(W16:Y16)</f>
        <v>20469688</v>
      </c>
    </row>
    <row r="17" spans="1:27" ht="23.25" customHeight="1" x14ac:dyDescent="0.45">
      <c r="A17" s="100" t="s">
        <v>212</v>
      </c>
      <c r="B17" s="87">
        <v>3</v>
      </c>
      <c r="C17" s="144">
        <v>0</v>
      </c>
      <c r="D17" s="144"/>
      <c r="E17" s="142">
        <v>0</v>
      </c>
      <c r="F17" s="142"/>
      <c r="G17" s="142">
        <v>0</v>
      </c>
      <c r="H17" s="142"/>
      <c r="I17" s="142">
        <v>0</v>
      </c>
      <c r="J17" s="142"/>
      <c r="K17" s="142">
        <v>0</v>
      </c>
      <c r="L17" s="142"/>
      <c r="M17" s="142">
        <f>-7522+504599+3000</f>
        <v>500077</v>
      </c>
      <c r="N17" s="142"/>
      <c r="O17" s="142">
        <v>0</v>
      </c>
      <c r="P17" s="142"/>
      <c r="Q17" s="142">
        <v>6304142</v>
      </c>
      <c r="R17" s="142"/>
      <c r="S17" s="142">
        <v>0</v>
      </c>
      <c r="T17" s="142"/>
      <c r="U17" s="142">
        <f>SUM(O17:S17)</f>
        <v>6304142</v>
      </c>
      <c r="V17" s="142"/>
      <c r="W17" s="142">
        <f>SUM(U17,C17:M17)</f>
        <v>6804219</v>
      </c>
      <c r="X17" s="142"/>
      <c r="Y17" s="142">
        <v>0</v>
      </c>
      <c r="AA17" s="62">
        <f>SUM(W17:Y17)</f>
        <v>6804219</v>
      </c>
    </row>
    <row r="18" spans="1:27" ht="23.25" customHeight="1" x14ac:dyDescent="0.45">
      <c r="A18" s="131" t="s">
        <v>177</v>
      </c>
      <c r="B18" s="131"/>
      <c r="C18" s="159">
        <f>SUM(C16:C17)</f>
        <v>290634</v>
      </c>
      <c r="D18" s="144"/>
      <c r="E18" s="159">
        <f>SUM(E16:E17)</f>
        <v>1487144</v>
      </c>
      <c r="F18" s="144"/>
      <c r="G18" s="159">
        <f>SUM(G16:G17)</f>
        <v>51433</v>
      </c>
      <c r="H18" s="144"/>
      <c r="I18" s="159">
        <f>SUM(I16:I17)</f>
        <v>50000</v>
      </c>
      <c r="J18" s="144"/>
      <c r="K18" s="159">
        <f>SUM(K16:K17)</f>
        <v>1961197</v>
      </c>
      <c r="L18" s="144"/>
      <c r="M18" s="159">
        <f>SUM(M16:M17)</f>
        <v>11818279</v>
      </c>
      <c r="N18" s="144"/>
      <c r="O18" s="159">
        <f>SUM(O16:O17)</f>
        <v>-3338</v>
      </c>
      <c r="P18" s="144"/>
      <c r="Q18" s="159">
        <f>SUM(Q16:Q17)</f>
        <v>11622732</v>
      </c>
      <c r="R18" s="144"/>
      <c r="S18" s="159">
        <f>SUM(S16:S17)</f>
        <v>536</v>
      </c>
      <c r="T18" s="144"/>
      <c r="U18" s="159">
        <f>SUM(U16:U17)</f>
        <v>11619930</v>
      </c>
      <c r="V18" s="144"/>
      <c r="W18" s="159">
        <f>SUM(W16:W17)</f>
        <v>27278617</v>
      </c>
      <c r="X18" s="144"/>
      <c r="Y18" s="159">
        <f>SUM(Y16:Y17)</f>
        <v>-4710</v>
      </c>
      <c r="AA18" s="159">
        <f>SUM(AA16:AA17)</f>
        <v>27273907</v>
      </c>
    </row>
    <row r="19" spans="1:27" ht="9" customHeight="1" x14ac:dyDescent="0.45">
      <c r="A19" s="131"/>
      <c r="B19" s="131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75"/>
    </row>
    <row r="20" spans="1:27" ht="23.25" customHeight="1" x14ac:dyDescent="0.45">
      <c r="A20" s="131" t="s">
        <v>122</v>
      </c>
      <c r="B20" s="131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75"/>
    </row>
    <row r="21" spans="1:27" ht="23.25" customHeight="1" x14ac:dyDescent="0.45">
      <c r="A21" s="145" t="s">
        <v>153</v>
      </c>
      <c r="B21" s="131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75"/>
    </row>
    <row r="22" spans="1:27" ht="23.25" customHeight="1" x14ac:dyDescent="0.45">
      <c r="A22" s="146" t="s">
        <v>123</v>
      </c>
      <c r="B22" s="87">
        <v>13</v>
      </c>
      <c r="C22" s="171">
        <v>0</v>
      </c>
      <c r="D22" s="171"/>
      <c r="E22" s="171">
        <v>0</v>
      </c>
      <c r="F22" s="171"/>
      <c r="G22" s="171">
        <v>0</v>
      </c>
      <c r="H22" s="171"/>
      <c r="I22" s="171">
        <v>0</v>
      </c>
      <c r="J22" s="171"/>
      <c r="K22" s="171">
        <v>0</v>
      </c>
      <c r="L22" s="171"/>
      <c r="M22" s="171">
        <v>-203444</v>
      </c>
      <c r="N22" s="171"/>
      <c r="O22" s="171">
        <v>0</v>
      </c>
      <c r="P22" s="171"/>
      <c r="Q22" s="171">
        <v>0</v>
      </c>
      <c r="R22" s="171"/>
      <c r="S22" s="171">
        <v>0</v>
      </c>
      <c r="T22" s="171"/>
      <c r="U22" s="194">
        <f t="shared" ref="U22" si="0">SUM(O22:S22)</f>
        <v>0</v>
      </c>
      <c r="V22" s="171"/>
      <c r="W22" s="171">
        <f>SUM(U22,C22:M22)</f>
        <v>-203444</v>
      </c>
      <c r="X22" s="171"/>
      <c r="Y22" s="171">
        <v>0</v>
      </c>
      <c r="Z22" s="172"/>
      <c r="AA22" s="173">
        <f>SUM(W22+Y22)</f>
        <v>-203444</v>
      </c>
    </row>
    <row r="23" spans="1:27" ht="23.25" customHeight="1" x14ac:dyDescent="0.45">
      <c r="A23" s="146" t="s">
        <v>242</v>
      </c>
      <c r="B23" s="87"/>
      <c r="C23" s="171"/>
      <c r="D23" s="142"/>
      <c r="E23" s="171"/>
      <c r="F23" s="142"/>
      <c r="G23" s="171"/>
      <c r="H23" s="142"/>
      <c r="I23" s="171"/>
      <c r="J23" s="142"/>
      <c r="K23" s="171"/>
      <c r="L23" s="142"/>
      <c r="M23" s="171"/>
      <c r="N23" s="142"/>
      <c r="O23" s="171"/>
      <c r="P23" s="142"/>
      <c r="Q23" s="171"/>
      <c r="R23" s="142"/>
      <c r="S23" s="171"/>
      <c r="T23" s="142"/>
      <c r="U23" s="194"/>
      <c r="V23" s="142"/>
      <c r="W23" s="171"/>
      <c r="X23" s="142"/>
      <c r="Y23" s="171"/>
      <c r="AA23" s="173"/>
    </row>
    <row r="24" spans="1:27" ht="23.25" customHeight="1" x14ac:dyDescent="0.45">
      <c r="A24" s="146" t="s">
        <v>243</v>
      </c>
      <c r="B24" s="87"/>
      <c r="C24" s="148">
        <v>0</v>
      </c>
      <c r="D24" s="142"/>
      <c r="E24" s="148">
        <v>0</v>
      </c>
      <c r="F24" s="142"/>
      <c r="G24" s="148">
        <v>0</v>
      </c>
      <c r="H24" s="142"/>
      <c r="I24" s="148">
        <v>0</v>
      </c>
      <c r="J24" s="142"/>
      <c r="K24" s="148">
        <v>0</v>
      </c>
      <c r="L24" s="142"/>
      <c r="M24" s="161">
        <v>0</v>
      </c>
      <c r="N24" s="142"/>
      <c r="O24" s="148">
        <v>0</v>
      </c>
      <c r="P24" s="171"/>
      <c r="Q24" s="148">
        <v>0</v>
      </c>
      <c r="R24" s="171"/>
      <c r="S24" s="148">
        <v>0</v>
      </c>
      <c r="T24" s="171"/>
      <c r="U24" s="160">
        <f t="shared" ref="U24" si="1">SUM(O24:S24)</f>
        <v>0</v>
      </c>
      <c r="V24" s="142"/>
      <c r="W24" s="148">
        <f>SUM(U24,C24:M24)</f>
        <v>0</v>
      </c>
      <c r="X24" s="142"/>
      <c r="Y24" s="148">
        <v>-817</v>
      </c>
      <c r="AA24" s="152">
        <f>SUM(W24+Y24)</f>
        <v>-817</v>
      </c>
    </row>
    <row r="25" spans="1:27" ht="23.25" customHeight="1" x14ac:dyDescent="0.45">
      <c r="A25" s="71" t="s">
        <v>246</v>
      </c>
      <c r="B25" s="87"/>
      <c r="C25" s="153">
        <f>SUM(C22,C24)</f>
        <v>0</v>
      </c>
      <c r="D25" s="144"/>
      <c r="E25" s="153">
        <f>SUM(E22,E24)</f>
        <v>0</v>
      </c>
      <c r="F25" s="144"/>
      <c r="G25" s="153">
        <f>SUM(G22,G24)</f>
        <v>0</v>
      </c>
      <c r="H25" s="144"/>
      <c r="I25" s="153">
        <f>SUM(I22,I24)</f>
        <v>0</v>
      </c>
      <c r="J25" s="144"/>
      <c r="K25" s="153">
        <f>SUM(K22,K24)</f>
        <v>0</v>
      </c>
      <c r="L25" s="144"/>
      <c r="M25" s="153">
        <f>SUM(M22,M24)</f>
        <v>-203444</v>
      </c>
      <c r="N25" s="144"/>
      <c r="O25" s="153">
        <f>SUM(O22,O24)</f>
        <v>0</v>
      </c>
      <c r="P25" s="195"/>
      <c r="Q25" s="153">
        <f>SUM(Q22,Q24)</f>
        <v>0</v>
      </c>
      <c r="R25" s="195"/>
      <c r="S25" s="153">
        <f>SUM(S22,S24)</f>
        <v>0</v>
      </c>
      <c r="T25" s="195"/>
      <c r="U25" s="153">
        <f>SUM(U22,U24)</f>
        <v>0</v>
      </c>
      <c r="V25" s="144"/>
      <c r="W25" s="153">
        <f>SUM(W22,W24)</f>
        <v>-203444</v>
      </c>
      <c r="X25" s="144"/>
      <c r="Y25" s="153">
        <f>SUM(Y22,Y24)</f>
        <v>-817</v>
      </c>
      <c r="Z25" s="71"/>
      <c r="AA25" s="153">
        <f>SUM(AA22,AA24)</f>
        <v>-204261</v>
      </c>
    </row>
    <row r="26" spans="1:27" ht="9" customHeight="1" x14ac:dyDescent="0.45">
      <c r="A26" s="131"/>
      <c r="B26" s="131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75"/>
    </row>
    <row r="27" spans="1:27" ht="23.25" customHeight="1" x14ac:dyDescent="0.45">
      <c r="A27" s="131" t="s">
        <v>71</v>
      </c>
      <c r="B27" s="131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AA27" s="150"/>
    </row>
    <row r="28" spans="1:27" ht="23.25" customHeight="1" x14ac:dyDescent="0.45">
      <c r="A28" s="146" t="s">
        <v>234</v>
      </c>
      <c r="B28" s="146"/>
      <c r="C28" s="75">
        <v>0</v>
      </c>
      <c r="D28" s="150"/>
      <c r="E28" s="75">
        <v>0</v>
      </c>
      <c r="F28" s="150"/>
      <c r="G28" s="75">
        <v>0</v>
      </c>
      <c r="H28" s="150"/>
      <c r="I28" s="75">
        <v>0</v>
      </c>
      <c r="J28" s="150"/>
      <c r="K28" s="75">
        <v>0</v>
      </c>
      <c r="L28" s="150"/>
      <c r="M28" s="75">
        <f>'PL 6-9'!D135</f>
        <v>-93109</v>
      </c>
      <c r="N28" s="150"/>
      <c r="O28" s="75">
        <v>0</v>
      </c>
      <c r="P28" s="150"/>
      <c r="Q28" s="75">
        <v>0</v>
      </c>
      <c r="S28" s="75">
        <v>0</v>
      </c>
      <c r="T28" s="142"/>
      <c r="U28" s="150">
        <f>SUM(O28:S28)</f>
        <v>0</v>
      </c>
      <c r="V28" s="142"/>
      <c r="W28" s="142">
        <f>SUM(U28,C28:M28)</f>
        <v>-93109</v>
      </c>
      <c r="X28" s="150"/>
      <c r="Y28" s="75">
        <f>'PL 6-9'!D136</f>
        <v>-6601</v>
      </c>
      <c r="AA28" s="150">
        <f>SUM(W28+Y28)</f>
        <v>-99710</v>
      </c>
    </row>
    <row r="29" spans="1:27" ht="23.25" customHeight="1" x14ac:dyDescent="0.45">
      <c r="A29" s="146" t="s">
        <v>58</v>
      </c>
      <c r="B29" s="146"/>
      <c r="C29" s="161">
        <v>0</v>
      </c>
      <c r="D29" s="141"/>
      <c r="E29" s="161">
        <v>0</v>
      </c>
      <c r="F29" s="141"/>
      <c r="G29" s="161">
        <v>0</v>
      </c>
      <c r="H29" s="141"/>
      <c r="I29" s="161">
        <v>0</v>
      </c>
      <c r="J29" s="150"/>
      <c r="K29" s="161">
        <v>0</v>
      </c>
      <c r="L29" s="150"/>
      <c r="M29" s="161">
        <v>0</v>
      </c>
      <c r="N29" s="150"/>
      <c r="O29" s="148">
        <f>'PL 6-9'!D116-'SH-11'!Y29</f>
        <v>3983</v>
      </c>
      <c r="P29" s="150"/>
      <c r="Q29" s="150">
        <f>'PL 6-9'!D130</f>
        <v>-66658</v>
      </c>
      <c r="R29" s="150"/>
      <c r="S29" s="150">
        <v>0</v>
      </c>
      <c r="T29" s="151"/>
      <c r="U29" s="150">
        <f>SUM(O29:S29)</f>
        <v>-62675</v>
      </c>
      <c r="V29" s="151"/>
      <c r="W29" s="142">
        <f>SUM(U29,C29:M29)</f>
        <v>-62675</v>
      </c>
      <c r="X29" s="150"/>
      <c r="Y29" s="142">
        <v>1921</v>
      </c>
      <c r="AA29" s="160">
        <f>W29+Y29</f>
        <v>-60754</v>
      </c>
    </row>
    <row r="30" spans="1:27" ht="23.25" customHeight="1" x14ac:dyDescent="0.45">
      <c r="A30" s="71" t="s">
        <v>202</v>
      </c>
      <c r="B30" s="71"/>
      <c r="C30" s="153">
        <f>SUM(C28:C29)</f>
        <v>0</v>
      </c>
      <c r="D30" s="154"/>
      <c r="E30" s="153">
        <f>SUM(E28:E29)</f>
        <v>0</v>
      </c>
      <c r="F30" s="154"/>
      <c r="G30" s="153">
        <f>SUM(G28:G29)</f>
        <v>0</v>
      </c>
      <c r="H30" s="154"/>
      <c r="I30" s="153">
        <f>SUM(I28:I29)</f>
        <v>0</v>
      </c>
      <c r="J30" s="155"/>
      <c r="K30" s="153">
        <f>SUM(K28:K29)</f>
        <v>0</v>
      </c>
      <c r="L30" s="155"/>
      <c r="M30" s="153">
        <f>SUM(M28:M29)</f>
        <v>-93109</v>
      </c>
      <c r="N30" s="155"/>
      <c r="O30" s="153">
        <f>SUM(O28:O29)</f>
        <v>3983</v>
      </c>
      <c r="P30" s="155"/>
      <c r="Q30" s="156">
        <f>SUM(Q28:Q29)</f>
        <v>-66658</v>
      </c>
      <c r="R30" s="155"/>
      <c r="S30" s="156">
        <f>SUM(S28:S29)</f>
        <v>0</v>
      </c>
      <c r="T30" s="155"/>
      <c r="U30" s="156">
        <f>SUM(U28:U29)</f>
        <v>-62675</v>
      </c>
      <c r="V30" s="155"/>
      <c r="W30" s="156">
        <f>SUM(W28:W29)</f>
        <v>-155784</v>
      </c>
      <c r="X30" s="155"/>
      <c r="Y30" s="156">
        <f>SUM(Y28:Y29)</f>
        <v>-4680</v>
      </c>
      <c r="AA30" s="156">
        <f>W30+Y30</f>
        <v>-160464</v>
      </c>
    </row>
    <row r="31" spans="1:27" ht="9" customHeight="1" x14ac:dyDescent="0.45">
      <c r="A31" s="131"/>
      <c r="B31" s="131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AA31" s="144"/>
    </row>
    <row r="32" spans="1:27" ht="24" customHeight="1" x14ac:dyDescent="0.45">
      <c r="A32" t="s">
        <v>124</v>
      </c>
      <c r="B32" s="131"/>
      <c r="C32" s="75">
        <v>0</v>
      </c>
      <c r="D32" s="150"/>
      <c r="E32" s="75">
        <v>0</v>
      </c>
      <c r="F32" s="150"/>
      <c r="G32" s="75">
        <v>0</v>
      </c>
      <c r="H32" s="150"/>
      <c r="I32" s="75">
        <v>0</v>
      </c>
      <c r="J32" s="142"/>
      <c r="K32" s="142">
        <v>69524</v>
      </c>
      <c r="L32" s="142"/>
      <c r="M32" s="142">
        <f>-K32</f>
        <v>-69524</v>
      </c>
      <c r="N32" s="142"/>
      <c r="O32" s="75">
        <v>0</v>
      </c>
      <c r="P32" s="150"/>
      <c r="Q32" s="75">
        <v>0</v>
      </c>
      <c r="S32" s="75">
        <v>0</v>
      </c>
      <c r="T32" s="142"/>
      <c r="U32" s="150">
        <f>SUM(O32:S32)</f>
        <v>0</v>
      </c>
      <c r="V32" s="142"/>
      <c r="W32" s="171">
        <f>SUM(U32,C32:M32)</f>
        <v>0</v>
      </c>
      <c r="X32" s="171"/>
      <c r="Y32" s="171">
        <v>0</v>
      </c>
      <c r="Z32" s="172"/>
      <c r="AA32" s="173">
        <f>SUM(W32+Y32)</f>
        <v>0</v>
      </c>
    </row>
    <row r="33" spans="1:27" ht="23.25" customHeight="1" x14ac:dyDescent="0.45">
      <c r="A33" s="100" t="s">
        <v>213</v>
      </c>
      <c r="B33" s="131"/>
      <c r="C33" s="148">
        <v>0</v>
      </c>
      <c r="D33" s="142"/>
      <c r="E33" s="148">
        <v>0</v>
      </c>
      <c r="F33" s="142"/>
      <c r="G33" s="148">
        <v>0</v>
      </c>
      <c r="H33" s="142"/>
      <c r="I33" s="148">
        <v>0</v>
      </c>
      <c r="J33" s="142"/>
      <c r="K33" s="148">
        <v>0</v>
      </c>
      <c r="L33" s="144"/>
      <c r="M33" s="148">
        <f>'SH 13 '!M31</f>
        <v>5677</v>
      </c>
      <c r="N33" s="144"/>
      <c r="O33" s="148">
        <v>0</v>
      </c>
      <c r="P33" s="142"/>
      <c r="Q33" s="148">
        <f>-M33</f>
        <v>-5677</v>
      </c>
      <c r="R33" s="142"/>
      <c r="S33" s="148">
        <v>0</v>
      </c>
      <c r="T33" s="142"/>
      <c r="U33" s="160">
        <f>SUM(O33:S33)</f>
        <v>-5677</v>
      </c>
      <c r="V33" s="144"/>
      <c r="W33" s="148">
        <f>SUM(U33,C33:M33)</f>
        <v>0</v>
      </c>
      <c r="X33" s="142"/>
      <c r="Y33" s="148">
        <v>0</v>
      </c>
      <c r="AA33" s="152">
        <f>SUM(W33+Y33)</f>
        <v>0</v>
      </c>
    </row>
    <row r="34" spans="1:27" s="71" customFormat="1" ht="23.25" customHeight="1" thickBot="1" x14ac:dyDescent="0.5">
      <c r="A34" s="71" t="s">
        <v>178</v>
      </c>
      <c r="C34" s="157">
        <f>C30+C18+C33+C32+C25</f>
        <v>290634</v>
      </c>
      <c r="D34" s="155"/>
      <c r="E34" s="157">
        <f>E30+E18+E33+E32+E25</f>
        <v>1487144</v>
      </c>
      <c r="F34" s="155"/>
      <c r="G34" s="157">
        <f>G30+G18+G33+G32+G25</f>
        <v>51433</v>
      </c>
      <c r="H34" s="155"/>
      <c r="I34" s="157">
        <f>I30+I18+I33+I32+I25</f>
        <v>50000</v>
      </c>
      <c r="J34" s="155"/>
      <c r="K34" s="157">
        <f>K30+K18+K33+K32+K25</f>
        <v>2030721</v>
      </c>
      <c r="L34" s="155"/>
      <c r="M34" s="157">
        <f>M30+M18+M33+M32+M25</f>
        <v>11457879</v>
      </c>
      <c r="N34" s="155"/>
      <c r="O34" s="157">
        <f>O30+O18+O33+O32+O25</f>
        <v>645</v>
      </c>
      <c r="P34" s="155"/>
      <c r="Q34" s="157">
        <f>Q30+Q18+Q33+Q32+Q25</f>
        <v>11550397</v>
      </c>
      <c r="R34" s="155"/>
      <c r="S34" s="157">
        <f>S30+S18+S33+S32+S25</f>
        <v>536</v>
      </c>
      <c r="T34" s="155"/>
      <c r="U34" s="157">
        <f>U30+U18+U33+U32+U25</f>
        <v>11551578</v>
      </c>
      <c r="V34" s="155"/>
      <c r="W34" s="157">
        <f>W30+W18+W33+W32+W25</f>
        <v>26919389</v>
      </c>
      <c r="Y34" s="157">
        <f>Y30+Y18+Y33+Y32+Y25</f>
        <v>-10207</v>
      </c>
      <c r="AA34" s="157">
        <f>AA30+AA18+AA33+AA32+AA25</f>
        <v>26909182</v>
      </c>
    </row>
    <row r="35" spans="1:27" ht="22.5" thickTop="1" x14ac:dyDescent="0.45">
      <c r="AA35" s="62"/>
    </row>
  </sheetData>
  <mergeCells count="5">
    <mergeCell ref="C4:AA4"/>
    <mergeCell ref="I5:M5"/>
    <mergeCell ref="O5:U5"/>
    <mergeCell ref="I9:K9"/>
    <mergeCell ref="C13:AA13"/>
  </mergeCells>
  <pageMargins left="0.6" right="0.6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0284-68C7-4ACF-A5C1-804F705BB158}">
  <dimension ref="A1:Q26"/>
  <sheetViews>
    <sheetView zoomScaleNormal="100" zoomScaleSheetLayoutView="85" workbookViewId="0"/>
  </sheetViews>
  <sheetFormatPr defaultColWidth="9.140625" defaultRowHeight="23.25" customHeight="1" x14ac:dyDescent="0.45"/>
  <cols>
    <col min="1" max="1" width="53.5703125" customWidth="1"/>
    <col min="2" max="2" width="10" customWidth="1"/>
    <col min="3" max="3" width="16.42578125" style="75" customWidth="1"/>
    <col min="4" max="4" width="1.140625" style="75" customWidth="1"/>
    <col min="5" max="5" width="16.42578125" style="75" customWidth="1"/>
    <col min="6" max="6" width="1.140625" style="75" customWidth="1"/>
    <col min="7" max="7" width="16.42578125" style="75" customWidth="1"/>
    <col min="8" max="8" width="1.140625" style="75" customWidth="1"/>
    <col min="9" max="9" width="16.42578125" style="75" customWidth="1"/>
    <col min="10" max="10" width="1.140625" style="75" customWidth="1"/>
    <col min="11" max="11" width="16.42578125" style="75" customWidth="1"/>
    <col min="12" max="12" width="1.140625" style="75" customWidth="1"/>
    <col min="13" max="13" width="16.42578125" style="75" customWidth="1"/>
    <col min="14" max="14" width="1.140625" style="75" customWidth="1"/>
    <col min="15" max="15" width="19" style="75" customWidth="1"/>
    <col min="16" max="16" width="1.140625" style="75" customWidth="1"/>
    <col min="17" max="17" width="16.42578125" style="75" customWidth="1"/>
  </cols>
  <sheetData>
    <row r="1" spans="1:17" ht="23.25" customHeight="1" x14ac:dyDescent="0.5">
      <c r="A1" s="86" t="s">
        <v>0</v>
      </c>
      <c r="B1" s="86"/>
      <c r="Q1" s="162"/>
    </row>
    <row r="2" spans="1:17" ht="23.25" customHeight="1" x14ac:dyDescent="0.5">
      <c r="A2" s="86" t="s">
        <v>59</v>
      </c>
      <c r="B2" s="86"/>
    </row>
    <row r="3" spans="1:17" ht="5.25" customHeight="1" x14ac:dyDescent="0.5">
      <c r="A3" s="86"/>
      <c r="B3" s="86"/>
    </row>
    <row r="4" spans="1:17" ht="23.25" customHeight="1" x14ac:dyDescent="0.45"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23.25" customHeight="1" x14ac:dyDescent="0.45"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41" t="s">
        <v>214</v>
      </c>
      <c r="P5" s="154"/>
      <c r="Q5" s="154"/>
    </row>
    <row r="6" spans="1:17" ht="23.25" customHeight="1" x14ac:dyDescent="0.45">
      <c r="E6" s="154"/>
      <c r="F6" s="154"/>
      <c r="G6" s="154"/>
      <c r="H6" s="154"/>
      <c r="I6" s="204" t="s">
        <v>36</v>
      </c>
      <c r="J6" s="204"/>
      <c r="K6" s="204"/>
      <c r="L6" s="204"/>
      <c r="M6" s="204"/>
      <c r="O6" s="163" t="s">
        <v>33</v>
      </c>
      <c r="Q6" s="154"/>
    </row>
    <row r="7" spans="1:17" ht="23.25" customHeight="1" x14ac:dyDescent="0.45">
      <c r="C7" s="141" t="s">
        <v>60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0"/>
      <c r="O7" s="139"/>
      <c r="P7" s="140"/>
      <c r="Q7" s="141"/>
    </row>
    <row r="8" spans="1:17" ht="23.25" customHeight="1" x14ac:dyDescent="0.45">
      <c r="C8" s="141" t="s">
        <v>61</v>
      </c>
      <c r="D8" s="141"/>
      <c r="E8" s="141" t="s">
        <v>62</v>
      </c>
      <c r="F8" s="141"/>
      <c r="G8" s="141" t="s">
        <v>63</v>
      </c>
      <c r="H8" s="141"/>
      <c r="I8" s="141" t="s">
        <v>139</v>
      </c>
      <c r="J8" s="141"/>
      <c r="K8" s="141"/>
      <c r="L8" s="141"/>
      <c r="M8" s="141"/>
      <c r="N8" s="140"/>
      <c r="O8" s="94" t="s">
        <v>142</v>
      </c>
      <c r="P8" s="140"/>
      <c r="Q8" s="141" t="s">
        <v>64</v>
      </c>
    </row>
    <row r="9" spans="1:17" ht="23.25" customHeight="1" x14ac:dyDescent="0.45">
      <c r="B9" s="87" t="s">
        <v>6</v>
      </c>
      <c r="C9" s="141" t="s">
        <v>65</v>
      </c>
      <c r="D9" s="141"/>
      <c r="E9" s="141" t="s">
        <v>140</v>
      </c>
      <c r="F9" s="141"/>
      <c r="G9" s="141" t="s">
        <v>66</v>
      </c>
      <c r="H9" s="141"/>
      <c r="I9" s="141" t="s">
        <v>67</v>
      </c>
      <c r="J9" s="141"/>
      <c r="K9" s="141" t="s">
        <v>68</v>
      </c>
      <c r="L9" s="141"/>
      <c r="M9" s="141" t="s">
        <v>69</v>
      </c>
      <c r="N9" s="140"/>
      <c r="O9" s="94" t="s">
        <v>16</v>
      </c>
      <c r="P9" s="140"/>
      <c r="Q9" s="141" t="s">
        <v>70</v>
      </c>
    </row>
    <row r="10" spans="1:17" ht="23.25" customHeight="1" x14ac:dyDescent="0.45">
      <c r="C10" s="206" t="s">
        <v>7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</row>
    <row r="11" spans="1:17" ht="23.25" customHeight="1" x14ac:dyDescent="0.45">
      <c r="A11" s="131" t="s">
        <v>146</v>
      </c>
      <c r="B11" s="131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</row>
    <row r="12" spans="1:17" ht="23.25" customHeight="1" x14ac:dyDescent="0.45">
      <c r="A12" s="131" t="s">
        <v>147</v>
      </c>
      <c r="B12" s="131"/>
      <c r="C12" s="144">
        <v>290634</v>
      </c>
      <c r="D12" s="144"/>
      <c r="E12" s="144">
        <v>1487144</v>
      </c>
      <c r="F12" s="144"/>
      <c r="G12" s="144">
        <v>51433</v>
      </c>
      <c r="H12" s="144"/>
      <c r="I12" s="144">
        <v>50000</v>
      </c>
      <c r="J12" s="144"/>
      <c r="K12" s="144">
        <v>1869149</v>
      </c>
      <c r="L12" s="144"/>
      <c r="M12" s="144">
        <v>10888945</v>
      </c>
      <c r="N12" s="144"/>
      <c r="O12" s="144">
        <f>5327664+161248</f>
        <v>5488912</v>
      </c>
      <c r="P12" s="144"/>
      <c r="Q12" s="164">
        <f>SUM(C12:M12,O12)</f>
        <v>20126217</v>
      </c>
    </row>
    <row r="13" spans="1:17" ht="9.6" customHeight="1" x14ac:dyDescent="0.45">
      <c r="A13" s="131"/>
      <c r="B13" s="131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</row>
    <row r="14" spans="1:17" ht="23.25" customHeight="1" x14ac:dyDescent="0.45">
      <c r="A14" s="131" t="s">
        <v>122</v>
      </c>
      <c r="B14" s="131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</row>
    <row r="15" spans="1:17" ht="23.25" customHeight="1" x14ac:dyDescent="0.45">
      <c r="A15" s="145" t="s">
        <v>153</v>
      </c>
      <c r="B15" s="145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</row>
    <row r="16" spans="1:17" ht="23.25" customHeight="1" x14ac:dyDescent="0.45">
      <c r="A16" s="146" t="s">
        <v>123</v>
      </c>
      <c r="B16" s="147">
        <v>13</v>
      </c>
      <c r="C16" s="148">
        <v>0</v>
      </c>
      <c r="D16" s="142"/>
      <c r="E16" s="148">
        <v>0</v>
      </c>
      <c r="F16" s="142"/>
      <c r="G16" s="148">
        <v>0</v>
      </c>
      <c r="H16" s="142"/>
      <c r="I16" s="148">
        <v>0</v>
      </c>
      <c r="J16" s="142"/>
      <c r="K16" s="148">
        <v>0</v>
      </c>
      <c r="L16" s="144"/>
      <c r="M16" s="148">
        <v>-351667</v>
      </c>
      <c r="N16" s="144"/>
      <c r="O16" s="148">
        <v>0</v>
      </c>
      <c r="P16" s="144"/>
      <c r="Q16" s="148">
        <f>SUM(O16,M16)</f>
        <v>-351667</v>
      </c>
    </row>
    <row r="17" spans="1:17" ht="23.25" customHeight="1" x14ac:dyDescent="0.45">
      <c r="A17" s="71" t="s">
        <v>246</v>
      </c>
      <c r="B17" s="147"/>
      <c r="C17" s="159">
        <f>SUM(C16)</f>
        <v>0</v>
      </c>
      <c r="D17" s="144"/>
      <c r="E17" s="159">
        <f>SUM(E16)</f>
        <v>0</v>
      </c>
      <c r="F17" s="144"/>
      <c r="G17" s="159">
        <f>SUM(G16)</f>
        <v>0</v>
      </c>
      <c r="H17" s="144"/>
      <c r="I17" s="159">
        <f>SUM(I16)</f>
        <v>0</v>
      </c>
      <c r="J17" s="144"/>
      <c r="K17" s="159">
        <f>SUM(K16)</f>
        <v>0</v>
      </c>
      <c r="L17" s="144"/>
      <c r="M17" s="159">
        <f>SUM(M16)</f>
        <v>-351667</v>
      </c>
      <c r="N17" s="144"/>
      <c r="O17" s="159">
        <f>SUM(O16)</f>
        <v>0</v>
      </c>
      <c r="P17" s="144"/>
      <c r="Q17" s="159">
        <f>SUM(Q16)</f>
        <v>-351667</v>
      </c>
    </row>
    <row r="18" spans="1:17" ht="9.6" customHeight="1" x14ac:dyDescent="0.45">
      <c r="A18" s="131"/>
      <c r="B18" s="131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23.25" customHeight="1" x14ac:dyDescent="0.45">
      <c r="A19" s="131" t="s">
        <v>71</v>
      </c>
      <c r="B19" s="131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</row>
    <row r="20" spans="1:17" ht="23.25" customHeight="1" x14ac:dyDescent="0.45">
      <c r="A20" s="146" t="s">
        <v>201</v>
      </c>
      <c r="B20" s="146"/>
      <c r="C20" s="75">
        <v>0</v>
      </c>
      <c r="D20" s="150"/>
      <c r="E20" s="75">
        <v>0</v>
      </c>
      <c r="F20" s="150"/>
      <c r="G20" s="75">
        <v>0</v>
      </c>
      <c r="H20" s="150"/>
      <c r="I20" s="75">
        <v>0</v>
      </c>
      <c r="J20" s="150"/>
      <c r="K20" s="75">
        <v>0</v>
      </c>
      <c r="L20" s="150"/>
      <c r="M20" s="150">
        <v>679527</v>
      </c>
      <c r="N20" s="150"/>
      <c r="O20" s="150">
        <v>0</v>
      </c>
      <c r="P20" s="150"/>
      <c r="Q20" s="150">
        <f>SUM(C20:M20,O20)</f>
        <v>679527</v>
      </c>
    </row>
    <row r="21" spans="1:17" ht="23.25" customHeight="1" x14ac:dyDescent="0.45">
      <c r="A21" s="146" t="s">
        <v>58</v>
      </c>
      <c r="B21" s="146"/>
      <c r="C21" s="75">
        <v>0</v>
      </c>
      <c r="D21" s="141"/>
      <c r="E21" s="75">
        <v>0</v>
      </c>
      <c r="F21" s="141"/>
      <c r="G21" s="75">
        <v>0</v>
      </c>
      <c r="H21" s="141"/>
      <c r="I21" s="75">
        <v>0</v>
      </c>
      <c r="J21" s="150"/>
      <c r="K21" s="75">
        <v>0</v>
      </c>
      <c r="L21" s="150"/>
      <c r="M21" s="165">
        <v>0</v>
      </c>
      <c r="N21" s="150"/>
      <c r="O21" s="150">
        <v>-282305</v>
      </c>
      <c r="P21" s="150"/>
      <c r="Q21" s="150">
        <f>M21+O21</f>
        <v>-282305</v>
      </c>
    </row>
    <row r="22" spans="1:17" ht="23.25" customHeight="1" x14ac:dyDescent="0.45">
      <c r="A22" s="71" t="s">
        <v>202</v>
      </c>
      <c r="B22" s="71"/>
      <c r="C22" s="159">
        <f>SUM(C20:C21)</f>
        <v>0</v>
      </c>
      <c r="D22" s="154"/>
      <c r="E22" s="159">
        <f>SUM(E20:E21)</f>
        <v>0</v>
      </c>
      <c r="F22" s="154"/>
      <c r="G22" s="159">
        <f>SUM(G20:G21)</f>
        <v>0</v>
      </c>
      <c r="H22" s="154"/>
      <c r="I22" s="159">
        <f>SUM(I20:I21)</f>
        <v>0</v>
      </c>
      <c r="J22" s="155"/>
      <c r="K22" s="159">
        <f>SUM(K20:K21)</f>
        <v>0</v>
      </c>
      <c r="L22" s="155"/>
      <c r="M22" s="159">
        <f>SUM(M20:M21)</f>
        <v>679527</v>
      </c>
      <c r="N22" s="155"/>
      <c r="O22" s="159">
        <f>SUM(O20:O21)</f>
        <v>-282305</v>
      </c>
      <c r="P22" s="155"/>
      <c r="Q22" s="159">
        <f>SUM(Q20:Q21)</f>
        <v>397222</v>
      </c>
    </row>
    <row r="23" spans="1:17" ht="9.6" customHeight="1" x14ac:dyDescent="0.45">
      <c r="A23" s="71"/>
      <c r="B23" s="71"/>
      <c r="C23" s="144"/>
      <c r="D23" s="154"/>
      <c r="E23" s="144"/>
      <c r="F23" s="154"/>
      <c r="G23" s="144"/>
      <c r="H23" s="154"/>
      <c r="I23" s="144"/>
      <c r="J23" s="155"/>
      <c r="K23" s="144"/>
      <c r="L23" s="155"/>
      <c r="M23" s="144"/>
      <c r="N23" s="155"/>
      <c r="O23" s="155"/>
      <c r="P23" s="155"/>
      <c r="Q23" s="166"/>
    </row>
    <row r="24" spans="1:17" ht="23.25" customHeight="1" x14ac:dyDescent="0.45">
      <c r="A24" t="s">
        <v>124</v>
      </c>
      <c r="B24" s="71"/>
      <c r="C24" s="148">
        <v>0</v>
      </c>
      <c r="D24" s="140"/>
      <c r="E24" s="148">
        <v>0</v>
      </c>
      <c r="F24" s="140"/>
      <c r="G24" s="148">
        <v>0</v>
      </c>
      <c r="H24" s="140"/>
      <c r="I24" s="148">
        <v>0</v>
      </c>
      <c r="J24" s="155"/>
      <c r="K24" s="148">
        <f>'[17]SH-8'!K25</f>
        <v>92048</v>
      </c>
      <c r="L24" s="151"/>
      <c r="M24" s="148">
        <f>-K24</f>
        <v>-92048</v>
      </c>
      <c r="N24" s="155"/>
      <c r="O24" s="152">
        <v>0</v>
      </c>
      <c r="P24" s="155"/>
      <c r="Q24" s="152">
        <f>SUM(C24:M24,O24)</f>
        <v>0</v>
      </c>
    </row>
    <row r="25" spans="1:17" ht="23.25" customHeight="1" thickBot="1" x14ac:dyDescent="0.5">
      <c r="A25" s="71" t="s">
        <v>148</v>
      </c>
      <c r="B25" s="71"/>
      <c r="C25" s="157">
        <f>C22+C12+C17+C24</f>
        <v>290634</v>
      </c>
      <c r="D25" s="155"/>
      <c r="E25" s="157">
        <f>E22+E12+E17+E24</f>
        <v>1487144</v>
      </c>
      <c r="F25" s="155"/>
      <c r="G25" s="157">
        <f>G22+G12+G17+G24</f>
        <v>51433</v>
      </c>
      <c r="H25" s="155"/>
      <c r="I25" s="157">
        <f>I22+I12+I17+I24</f>
        <v>50000</v>
      </c>
      <c r="J25" s="155"/>
      <c r="K25" s="157">
        <f>K22+K12+K17+K24</f>
        <v>1961197</v>
      </c>
      <c r="L25" s="155"/>
      <c r="M25" s="157">
        <f>M22+M12+M17+M24</f>
        <v>11124757</v>
      </c>
      <c r="N25" s="155"/>
      <c r="O25" s="157">
        <f>O22+O12+O17+O24</f>
        <v>5206607</v>
      </c>
      <c r="P25" s="155"/>
      <c r="Q25" s="157">
        <f>Q22+Q12+Q17+Q24</f>
        <v>20171772</v>
      </c>
    </row>
    <row r="26" spans="1:17" ht="23.25" customHeight="1" thickTop="1" x14ac:dyDescent="0.45"/>
  </sheetData>
  <mergeCells count="3">
    <mergeCell ref="C4:Q4"/>
    <mergeCell ref="I6:M6"/>
    <mergeCell ref="C10:Q10"/>
  </mergeCells>
  <pageMargins left="0.7" right="0.7" top="0.48" bottom="0.5" header="0.5" footer="0.5"/>
  <pageSetup paperSize="9" scale="73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33"/>
  <sheetViews>
    <sheetView zoomScaleNormal="100" zoomScaleSheetLayoutView="85" workbookViewId="0"/>
  </sheetViews>
  <sheetFormatPr defaultColWidth="9.140625" defaultRowHeight="23.25" customHeight="1" x14ac:dyDescent="0.45"/>
  <cols>
    <col min="1" max="1" width="53.7109375" customWidth="1"/>
    <col min="2" max="2" width="10" customWidth="1"/>
    <col min="3" max="3" width="16.42578125" style="75" customWidth="1"/>
    <col min="4" max="4" width="1.140625" style="75" customWidth="1"/>
    <col min="5" max="5" width="16.42578125" style="75" customWidth="1"/>
    <col min="6" max="6" width="1.140625" style="75" customWidth="1"/>
    <col min="7" max="7" width="16.42578125" style="75" customWidth="1"/>
    <col min="8" max="8" width="1.140625" style="75" customWidth="1"/>
    <col min="9" max="9" width="16.42578125" style="75" customWidth="1"/>
    <col min="10" max="10" width="1.140625" style="75" customWidth="1"/>
    <col min="11" max="11" width="16.42578125" style="75" customWidth="1"/>
    <col min="12" max="12" width="1.140625" style="75" customWidth="1"/>
    <col min="13" max="13" width="16.42578125" style="75" customWidth="1"/>
    <col min="14" max="14" width="1.140625" style="75" customWidth="1"/>
    <col min="15" max="15" width="19" style="75" customWidth="1"/>
    <col min="16" max="16" width="1.140625" style="75" customWidth="1"/>
    <col min="17" max="17" width="16.42578125" style="75" customWidth="1"/>
  </cols>
  <sheetData>
    <row r="1" spans="1:17" ht="23.25" customHeight="1" x14ac:dyDescent="0.5">
      <c r="A1" s="86" t="s">
        <v>0</v>
      </c>
      <c r="B1" s="86"/>
      <c r="Q1" s="162"/>
    </row>
    <row r="2" spans="1:17" ht="23.25" customHeight="1" x14ac:dyDescent="0.5">
      <c r="A2" s="86" t="s">
        <v>59</v>
      </c>
      <c r="B2" s="86"/>
    </row>
    <row r="3" spans="1:17" ht="6.75" customHeight="1" x14ac:dyDescent="0.5">
      <c r="A3" s="86"/>
      <c r="B3" s="86"/>
    </row>
    <row r="4" spans="1:17" ht="23.25" customHeight="1" x14ac:dyDescent="0.45"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23.25" customHeight="1" x14ac:dyDescent="0.45"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41" t="s">
        <v>214</v>
      </c>
      <c r="P5" s="154"/>
      <c r="Q5" s="154"/>
    </row>
    <row r="6" spans="1:17" ht="23.25" customHeight="1" x14ac:dyDescent="0.45">
      <c r="E6" s="154"/>
      <c r="F6" s="154"/>
      <c r="G6" s="154"/>
      <c r="H6" s="154"/>
      <c r="I6" s="204" t="s">
        <v>36</v>
      </c>
      <c r="J6" s="204"/>
      <c r="K6" s="204"/>
      <c r="L6" s="204"/>
      <c r="M6" s="204"/>
      <c r="N6" s="154"/>
      <c r="O6" s="163" t="s">
        <v>33</v>
      </c>
      <c r="P6" s="161"/>
      <c r="Q6" s="154"/>
    </row>
    <row r="7" spans="1:17" ht="23.25" customHeight="1" x14ac:dyDescent="0.45"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39" t="s">
        <v>204</v>
      </c>
      <c r="P7" s="141"/>
      <c r="Q7" s="154"/>
    </row>
    <row r="8" spans="1:17" ht="23.25" customHeight="1" x14ac:dyDescent="0.45">
      <c r="O8" s="139" t="s">
        <v>205</v>
      </c>
    </row>
    <row r="9" spans="1:17" ht="23.25" customHeight="1" x14ac:dyDescent="0.45">
      <c r="I9" s="141"/>
      <c r="J9" s="141"/>
      <c r="K9" s="141"/>
      <c r="L9" s="141"/>
      <c r="M9" s="141"/>
      <c r="O9" s="94" t="s">
        <v>206</v>
      </c>
    </row>
    <row r="10" spans="1:17" ht="23.25" customHeight="1" x14ac:dyDescent="0.45">
      <c r="N10" s="141"/>
      <c r="O10" s="94" t="s">
        <v>207</v>
      </c>
      <c r="P10" s="141"/>
      <c r="Q10" s="141"/>
    </row>
    <row r="11" spans="1:17" ht="23.25" customHeight="1" x14ac:dyDescent="0.45">
      <c r="C11" s="141" t="s">
        <v>60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39" t="s">
        <v>208</v>
      </c>
      <c r="P11" s="141"/>
    </row>
    <row r="12" spans="1:17" ht="23.25" customHeight="1" x14ac:dyDescent="0.45">
      <c r="C12" s="141" t="s">
        <v>61</v>
      </c>
      <c r="D12" s="141"/>
      <c r="E12" s="141" t="s">
        <v>62</v>
      </c>
      <c r="F12" s="141"/>
      <c r="G12" s="141" t="s">
        <v>63</v>
      </c>
      <c r="H12" s="141"/>
      <c r="I12" s="141" t="s">
        <v>139</v>
      </c>
      <c r="J12" s="141"/>
      <c r="K12" s="141"/>
      <c r="L12" s="141"/>
      <c r="M12" s="141"/>
      <c r="N12" s="141"/>
      <c r="O12" s="139" t="s">
        <v>209</v>
      </c>
      <c r="P12" s="141"/>
      <c r="Q12" s="141" t="s">
        <v>64</v>
      </c>
    </row>
    <row r="13" spans="1:17" ht="23.25" customHeight="1" x14ac:dyDescent="0.45">
      <c r="B13" s="87" t="s">
        <v>6</v>
      </c>
      <c r="C13" s="141" t="s">
        <v>65</v>
      </c>
      <c r="D13" s="141"/>
      <c r="E13" s="141" t="s">
        <v>140</v>
      </c>
      <c r="F13" s="141"/>
      <c r="G13" s="141" t="s">
        <v>66</v>
      </c>
      <c r="H13" s="141"/>
      <c r="I13" s="141" t="s">
        <v>67</v>
      </c>
      <c r="J13" s="141"/>
      <c r="K13" s="141" t="s">
        <v>68</v>
      </c>
      <c r="L13" s="141"/>
      <c r="M13" s="141" t="s">
        <v>69</v>
      </c>
      <c r="N13" s="141"/>
      <c r="O13" s="139" t="s">
        <v>143</v>
      </c>
      <c r="P13" s="141"/>
      <c r="Q13" s="141" t="s">
        <v>70</v>
      </c>
    </row>
    <row r="14" spans="1:17" ht="23.25" customHeight="1" x14ac:dyDescent="0.45">
      <c r="C14" s="206" t="s">
        <v>7</v>
      </c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</row>
    <row r="15" spans="1:17" ht="23.25" customHeight="1" x14ac:dyDescent="0.45">
      <c r="A15" s="131" t="s">
        <v>176</v>
      </c>
      <c r="B15" s="131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</row>
    <row r="16" spans="1:17" ht="23.25" customHeight="1" x14ac:dyDescent="0.45">
      <c r="A16" s="131" t="s">
        <v>215</v>
      </c>
      <c r="B16" s="131"/>
      <c r="C16" s="155">
        <v>290634</v>
      </c>
      <c r="D16" s="155"/>
      <c r="E16" s="155">
        <v>1487144</v>
      </c>
      <c r="F16" s="155"/>
      <c r="G16" s="155">
        <v>51433</v>
      </c>
      <c r="H16" s="155"/>
      <c r="I16" s="155">
        <v>50000</v>
      </c>
      <c r="J16" s="155"/>
      <c r="K16" s="155">
        <v>1961197</v>
      </c>
      <c r="L16" s="155"/>
      <c r="M16" s="155">
        <v>11169975</v>
      </c>
      <c r="N16" s="155"/>
      <c r="O16" s="155">
        <f>5157342+161248</f>
        <v>5318590</v>
      </c>
      <c r="P16" s="155"/>
      <c r="Q16" s="164">
        <f>SUM(C16:M16,O16)</f>
        <v>20328973</v>
      </c>
    </row>
    <row r="17" spans="1:17" ht="23.25" customHeight="1" x14ac:dyDescent="0.45">
      <c r="A17" s="100" t="s">
        <v>212</v>
      </c>
      <c r="B17" s="87">
        <v>3</v>
      </c>
      <c r="C17" s="151">
        <v>0</v>
      </c>
      <c r="D17" s="151"/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0</v>
      </c>
      <c r="L17" s="151"/>
      <c r="M17" s="151">
        <f>-7522+504599</f>
        <v>497077</v>
      </c>
      <c r="N17" s="151"/>
      <c r="O17" s="151">
        <v>6307142</v>
      </c>
      <c r="P17" s="151"/>
      <c r="Q17" s="167">
        <f>SUM(C17:M17,O17)</f>
        <v>6804219</v>
      </c>
    </row>
    <row r="18" spans="1:17" ht="23.25" customHeight="1" x14ac:dyDescent="0.45">
      <c r="A18" s="131" t="s">
        <v>177</v>
      </c>
      <c r="B18" s="131"/>
      <c r="C18" s="156">
        <f>SUM(C16:C17)</f>
        <v>290634</v>
      </c>
      <c r="D18" s="155"/>
      <c r="E18" s="156">
        <f>SUM(E16:E17)</f>
        <v>1487144</v>
      </c>
      <c r="F18" s="155"/>
      <c r="G18" s="156">
        <f>SUM(G16:G17)</f>
        <v>51433</v>
      </c>
      <c r="H18" s="155"/>
      <c r="I18" s="156">
        <f>SUM(I16:I17)</f>
        <v>50000</v>
      </c>
      <c r="J18" s="155"/>
      <c r="K18" s="156">
        <f>SUM(K16:K17)</f>
        <v>1961197</v>
      </c>
      <c r="L18" s="155"/>
      <c r="M18" s="156">
        <f>SUM(M16:M17)</f>
        <v>11667052</v>
      </c>
      <c r="N18" s="155"/>
      <c r="O18" s="156">
        <f>SUM(O16:O17)</f>
        <v>11625732</v>
      </c>
      <c r="P18" s="155"/>
      <c r="Q18" s="156">
        <f>SUM(Q16:Q17)</f>
        <v>27133192</v>
      </c>
    </row>
    <row r="19" spans="1:17" ht="6.75" customHeight="1" x14ac:dyDescent="0.45">
      <c r="A19" s="131"/>
      <c r="B19" s="131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1:17" ht="23.25" customHeight="1" x14ac:dyDescent="0.45">
      <c r="A20" s="131" t="s">
        <v>122</v>
      </c>
      <c r="B20" s="131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  <row r="21" spans="1:17" ht="23.25" customHeight="1" x14ac:dyDescent="0.45">
      <c r="A21" s="145" t="s">
        <v>153</v>
      </c>
      <c r="B21" s="131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</row>
    <row r="22" spans="1:17" ht="23.25" customHeight="1" x14ac:dyDescent="0.45">
      <c r="A22" s="146" t="s">
        <v>123</v>
      </c>
      <c r="B22" s="87">
        <v>13</v>
      </c>
      <c r="C22" s="153">
        <v>0</v>
      </c>
      <c r="D22" s="144"/>
      <c r="E22" s="153">
        <v>0</v>
      </c>
      <c r="F22" s="144"/>
      <c r="G22" s="153">
        <v>0</v>
      </c>
      <c r="H22" s="144"/>
      <c r="I22" s="153">
        <v>0</v>
      </c>
      <c r="J22" s="144"/>
      <c r="K22" s="153">
        <v>0</v>
      </c>
      <c r="L22" s="144"/>
      <c r="M22" s="148">
        <v>-203444</v>
      </c>
      <c r="N22" s="144"/>
      <c r="O22" s="153">
        <v>0</v>
      </c>
      <c r="P22" s="144"/>
      <c r="Q22" s="168">
        <f t="shared" ref="Q22" si="0">SUM(C22:M22,O22)</f>
        <v>-203444</v>
      </c>
    </row>
    <row r="23" spans="1:17" ht="23.25" customHeight="1" x14ac:dyDescent="0.45">
      <c r="A23" s="71" t="s">
        <v>246</v>
      </c>
      <c r="C23" s="159">
        <f>SUM(C22)</f>
        <v>0</v>
      </c>
      <c r="D23" s="144"/>
      <c r="E23" s="159">
        <f>SUM(E22)</f>
        <v>0</v>
      </c>
      <c r="F23" s="144"/>
      <c r="G23" s="159">
        <f>SUM(G22)</f>
        <v>0</v>
      </c>
      <c r="H23" s="144"/>
      <c r="I23" s="159">
        <f>SUM(I22)</f>
        <v>0</v>
      </c>
      <c r="J23" s="144"/>
      <c r="K23" s="159">
        <f>SUM(K22)</f>
        <v>0</v>
      </c>
      <c r="L23" s="144"/>
      <c r="M23" s="159">
        <f>SUM(M22)</f>
        <v>-203444</v>
      </c>
      <c r="N23" s="144"/>
      <c r="O23" s="159">
        <f>SUM(O22)</f>
        <v>0</v>
      </c>
      <c r="P23" s="144"/>
      <c r="Q23" s="159">
        <f>SUM(Q22)</f>
        <v>-203444</v>
      </c>
    </row>
    <row r="24" spans="1:17" ht="6.75" customHeight="1" x14ac:dyDescent="0.45">
      <c r="A24" s="131"/>
      <c r="B24" s="131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</row>
    <row r="25" spans="1:17" ht="23.25" customHeight="1" x14ac:dyDescent="0.45">
      <c r="A25" s="131" t="s">
        <v>71</v>
      </c>
      <c r="B25" s="131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</row>
    <row r="26" spans="1:17" ht="23.25" customHeight="1" x14ac:dyDescent="0.45">
      <c r="A26" s="146" t="s">
        <v>234</v>
      </c>
      <c r="B26" s="146"/>
      <c r="C26" s="142">
        <v>0</v>
      </c>
      <c r="D26" s="142"/>
      <c r="E26" s="142">
        <v>0</v>
      </c>
      <c r="F26" s="142"/>
      <c r="G26" s="142">
        <v>0</v>
      </c>
      <c r="H26" s="142"/>
      <c r="I26" s="142">
        <v>0</v>
      </c>
      <c r="J26" s="150"/>
      <c r="K26" s="75">
        <v>0</v>
      </c>
      <c r="L26" s="150"/>
      <c r="M26" s="75">
        <f>'PL 6-9'!H103</f>
        <v>-52403</v>
      </c>
      <c r="N26" s="150"/>
      <c r="O26" s="150">
        <v>0</v>
      </c>
      <c r="P26" s="150"/>
      <c r="Q26" s="150">
        <f>SUM(C26:M26,O26)</f>
        <v>-52403</v>
      </c>
    </row>
    <row r="27" spans="1:17" ht="23.25" customHeight="1" x14ac:dyDescent="0.45">
      <c r="A27" s="146" t="s">
        <v>58</v>
      </c>
      <c r="B27" s="146"/>
      <c r="C27" s="75">
        <v>0</v>
      </c>
      <c r="D27" s="141"/>
      <c r="E27" s="75">
        <v>0</v>
      </c>
      <c r="F27" s="141"/>
      <c r="G27" s="75">
        <v>0</v>
      </c>
      <c r="H27" s="141"/>
      <c r="I27" s="75">
        <v>0</v>
      </c>
      <c r="J27" s="150"/>
      <c r="K27" s="75">
        <v>0</v>
      </c>
      <c r="L27" s="150"/>
      <c r="M27" s="75">
        <v>0</v>
      </c>
      <c r="N27" s="150"/>
      <c r="O27" s="150">
        <f>'PL 6-9'!H131</f>
        <v>-66658</v>
      </c>
      <c r="P27" s="150"/>
      <c r="Q27" s="150">
        <f>SUM(C27:M27,O27)</f>
        <v>-66658</v>
      </c>
    </row>
    <row r="28" spans="1:17" ht="23.25" customHeight="1" x14ac:dyDescent="0.45">
      <c r="A28" s="71" t="s">
        <v>202</v>
      </c>
      <c r="B28" s="71"/>
      <c r="C28" s="159">
        <f>SUM(C26:C27)</f>
        <v>0</v>
      </c>
      <c r="D28" s="154"/>
      <c r="E28" s="159">
        <f>SUM(E26:E27)</f>
        <v>0</v>
      </c>
      <c r="F28" s="154"/>
      <c r="G28" s="159">
        <f>SUM(G26:G27)</f>
        <v>0</v>
      </c>
      <c r="H28" s="154"/>
      <c r="I28" s="159">
        <f>SUM(I26:I27)</f>
        <v>0</v>
      </c>
      <c r="J28" s="155"/>
      <c r="K28" s="159">
        <f>SUM(K26:K27)</f>
        <v>0</v>
      </c>
      <c r="L28" s="155"/>
      <c r="M28" s="159">
        <f>SUM(M26:M27)</f>
        <v>-52403</v>
      </c>
      <c r="N28" s="155"/>
      <c r="O28" s="159">
        <f>SUM(O26:O27)</f>
        <v>-66658</v>
      </c>
      <c r="P28" s="155"/>
      <c r="Q28" s="159">
        <f>SUM(Q26:Q27)</f>
        <v>-119061</v>
      </c>
    </row>
    <row r="29" spans="1:17" ht="6.75" customHeight="1" x14ac:dyDescent="0.45">
      <c r="A29" s="71"/>
      <c r="B29" s="71"/>
      <c r="C29" s="144"/>
      <c r="D29" s="154"/>
      <c r="E29" s="144"/>
      <c r="F29" s="154"/>
      <c r="G29" s="144"/>
      <c r="H29" s="154"/>
      <c r="I29" s="144"/>
      <c r="J29" s="155"/>
      <c r="K29" s="144"/>
      <c r="L29" s="155"/>
      <c r="M29" s="144"/>
      <c r="N29" s="155"/>
      <c r="O29" s="155"/>
      <c r="P29" s="155"/>
      <c r="Q29" s="166"/>
    </row>
    <row r="30" spans="1:17" ht="24" customHeight="1" x14ac:dyDescent="0.45">
      <c r="A30" t="s">
        <v>124</v>
      </c>
      <c r="B30" s="71"/>
      <c r="C30" s="142">
        <v>0</v>
      </c>
      <c r="D30" s="142"/>
      <c r="E30" s="142">
        <v>0</v>
      </c>
      <c r="F30" s="142"/>
      <c r="G30" s="142">
        <v>0</v>
      </c>
      <c r="H30" s="142"/>
      <c r="I30" s="142">
        <v>0</v>
      </c>
      <c r="J30" s="155"/>
      <c r="K30" s="142">
        <v>69524</v>
      </c>
      <c r="L30" s="151"/>
      <c r="M30" s="142">
        <v>-69524</v>
      </c>
      <c r="N30" s="155"/>
      <c r="O30" s="150">
        <v>0</v>
      </c>
      <c r="P30" s="155"/>
      <c r="Q30" s="150">
        <f>SUM(C30:M30,O30)</f>
        <v>0</v>
      </c>
    </row>
    <row r="31" spans="1:17" ht="23.25" customHeight="1" x14ac:dyDescent="0.45">
      <c r="A31" s="100" t="s">
        <v>213</v>
      </c>
      <c r="B31" s="71"/>
      <c r="C31" s="148">
        <v>0</v>
      </c>
      <c r="D31" s="142"/>
      <c r="E31" s="148">
        <v>0</v>
      </c>
      <c r="F31" s="142"/>
      <c r="G31" s="148">
        <v>0</v>
      </c>
      <c r="H31" s="142"/>
      <c r="I31" s="148">
        <v>0</v>
      </c>
      <c r="J31" s="142"/>
      <c r="K31" s="148">
        <v>0</v>
      </c>
      <c r="L31" s="142"/>
      <c r="M31" s="148">
        <f>3831-767+2693-100+20</f>
        <v>5677</v>
      </c>
      <c r="N31" s="142"/>
      <c r="O31" s="148">
        <f>-M31</f>
        <v>-5677</v>
      </c>
      <c r="P31" s="142"/>
      <c r="Q31" s="168">
        <f>SUM(C31:M31,O31)</f>
        <v>0</v>
      </c>
    </row>
    <row r="32" spans="1:17" ht="23.25" customHeight="1" thickBot="1" x14ac:dyDescent="0.5">
      <c r="A32" s="71" t="s">
        <v>178</v>
      </c>
      <c r="B32" s="71"/>
      <c r="C32" s="157">
        <f>C28+C18+C23+C31+C30</f>
        <v>290634</v>
      </c>
      <c r="D32" s="155"/>
      <c r="E32" s="157">
        <f>E28+E18+E23+E31+E30</f>
        <v>1487144</v>
      </c>
      <c r="F32" s="155"/>
      <c r="G32" s="157">
        <f>G28+G18+G23+G31+G30</f>
        <v>51433</v>
      </c>
      <c r="H32" s="155"/>
      <c r="I32" s="157">
        <f>I28+I18+I23+I31+I30</f>
        <v>50000</v>
      </c>
      <c r="J32" s="155"/>
      <c r="K32" s="157">
        <f>K28+K18+K23+K31+K30</f>
        <v>2030721</v>
      </c>
      <c r="L32" s="155"/>
      <c r="M32" s="157">
        <f>M28+M18+M23+M31+M30</f>
        <v>11347358</v>
      </c>
      <c r="N32" s="155"/>
      <c r="O32" s="157">
        <f>O28+O18+O23+O31+O30</f>
        <v>11553397</v>
      </c>
      <c r="P32" s="155"/>
      <c r="Q32" s="157">
        <f>Q28+Q18+Q23+Q31+Q30</f>
        <v>26810687</v>
      </c>
    </row>
    <row r="33" ht="23.25" customHeight="1" thickTop="1" x14ac:dyDescent="0.45"/>
  </sheetData>
  <mergeCells count="3">
    <mergeCell ref="C4:Q4"/>
    <mergeCell ref="I6:M6"/>
    <mergeCell ref="C14:Q14"/>
  </mergeCells>
  <pageMargins left="0.7" right="0.7" top="0.48" bottom="0.5" header="0.5" footer="0.5"/>
  <pageSetup paperSize="9" scale="73" firstPageNumber="13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96"/>
  <sheetViews>
    <sheetView zoomScaleNormal="100" zoomScaleSheetLayoutView="70" workbookViewId="0"/>
  </sheetViews>
  <sheetFormatPr defaultRowHeight="22.35" customHeight="1" x14ac:dyDescent="0.45"/>
  <cols>
    <col min="1" max="1" width="56.42578125" style="39" customWidth="1"/>
    <col min="2" max="2" width="16.140625" style="40" customWidth="1"/>
    <col min="3" max="3" width="0.85546875" style="40" customWidth="1"/>
    <col min="4" max="4" width="16.140625" style="40" customWidth="1"/>
    <col min="5" max="5" width="0.85546875" style="40" customWidth="1"/>
    <col min="6" max="6" width="16.140625" style="40" customWidth="1"/>
    <col min="7" max="7" width="0.85546875" style="18" customWidth="1"/>
    <col min="8" max="8" width="16.140625" style="40" customWidth="1"/>
    <col min="9" max="9" width="3.140625" style="40" customWidth="1"/>
  </cols>
  <sheetData>
    <row r="1" spans="1:9" s="68" customFormat="1" ht="22.35" customHeight="1" x14ac:dyDescent="0.5">
      <c r="A1" s="1" t="s">
        <v>0</v>
      </c>
      <c r="B1" s="13"/>
      <c r="C1" s="13"/>
      <c r="D1" s="13"/>
      <c r="E1" s="13"/>
      <c r="F1" s="13"/>
      <c r="G1" s="11"/>
      <c r="H1" s="13"/>
      <c r="I1" s="13"/>
    </row>
    <row r="2" spans="1:9" s="68" customFormat="1" ht="22.35" customHeight="1" x14ac:dyDescent="0.5">
      <c r="A2" s="1" t="s">
        <v>80</v>
      </c>
      <c r="B2" s="13"/>
      <c r="C2" s="13"/>
      <c r="D2" s="13"/>
      <c r="E2" s="13"/>
      <c r="F2" s="13"/>
      <c r="G2" s="11"/>
      <c r="H2" s="13"/>
      <c r="I2" s="13"/>
    </row>
    <row r="3" spans="1:9" s="68" customFormat="1" ht="8.1" customHeight="1" x14ac:dyDescent="0.5">
      <c r="A3" s="1"/>
      <c r="B3" s="13"/>
      <c r="C3" s="13"/>
      <c r="D3" s="13"/>
      <c r="E3" s="13"/>
      <c r="F3" s="13"/>
      <c r="G3" s="11"/>
      <c r="H3" s="13"/>
      <c r="I3" s="13"/>
    </row>
    <row r="4" spans="1:9" ht="22.35" customHeight="1" x14ac:dyDescent="0.45">
      <c r="B4" s="200" t="s">
        <v>2</v>
      </c>
      <c r="C4" s="200"/>
      <c r="D4" s="200"/>
      <c r="E4" s="65"/>
      <c r="F4" s="65"/>
      <c r="G4" s="4" t="s">
        <v>3</v>
      </c>
      <c r="H4" s="79"/>
      <c r="I4" s="65"/>
    </row>
    <row r="5" spans="1:9" ht="22.35" customHeight="1" x14ac:dyDescent="0.45">
      <c r="B5" s="199" t="s">
        <v>136</v>
      </c>
      <c r="C5" s="208"/>
      <c r="D5" s="208"/>
      <c r="E5" s="69"/>
      <c r="F5" s="199" t="s">
        <v>136</v>
      </c>
      <c r="G5" s="201"/>
      <c r="H5" s="201"/>
      <c r="I5" s="63"/>
    </row>
    <row r="6" spans="1:9" ht="22.35" customHeight="1" x14ac:dyDescent="0.45">
      <c r="B6" s="199" t="s">
        <v>133</v>
      </c>
      <c r="C6" s="209"/>
      <c r="D6" s="209"/>
      <c r="E6" s="69"/>
      <c r="F6" s="199" t="s">
        <v>133</v>
      </c>
      <c r="G6" s="209"/>
      <c r="H6" s="209"/>
      <c r="I6" s="54"/>
    </row>
    <row r="7" spans="1:9" ht="22.35" customHeight="1" x14ac:dyDescent="0.45">
      <c r="B7" s="191">
        <v>2563</v>
      </c>
      <c r="C7" s="49"/>
      <c r="D7" s="49">
        <v>2562</v>
      </c>
      <c r="E7" s="49"/>
      <c r="F7" s="49">
        <v>2563</v>
      </c>
      <c r="G7" s="49"/>
      <c r="H7" s="49">
        <v>2562</v>
      </c>
      <c r="I7" s="55"/>
    </row>
    <row r="8" spans="1:9" ht="22.35" customHeight="1" x14ac:dyDescent="0.45">
      <c r="B8" s="207" t="s">
        <v>7</v>
      </c>
      <c r="C8" s="207"/>
      <c r="D8" s="207"/>
      <c r="E8" s="207"/>
      <c r="F8" s="207"/>
      <c r="G8" s="207"/>
      <c r="H8" s="207"/>
      <c r="I8" s="64"/>
    </row>
    <row r="9" spans="1:9" s="70" customFormat="1" ht="22.35" customHeight="1" x14ac:dyDescent="0.45">
      <c r="A9" s="43" t="s">
        <v>81</v>
      </c>
      <c r="B9" s="44"/>
      <c r="C9" s="44"/>
      <c r="D9" s="44"/>
      <c r="E9" s="44"/>
      <c r="F9" s="44"/>
      <c r="G9" s="44"/>
      <c r="H9" s="44"/>
      <c r="I9" s="44"/>
    </row>
    <row r="10" spans="1:9" ht="22.35" customHeight="1" x14ac:dyDescent="0.45">
      <c r="A10" s="39" t="s">
        <v>188</v>
      </c>
      <c r="B10" s="41">
        <f>'PL 6-9'!D103</f>
        <v>-99710</v>
      </c>
      <c r="C10" s="41"/>
      <c r="D10" s="41">
        <v>684973</v>
      </c>
      <c r="E10" s="41"/>
      <c r="F10" s="41">
        <f>'PL 6-9'!H103</f>
        <v>-52403</v>
      </c>
      <c r="G10" s="41"/>
      <c r="H10" s="41">
        <v>679527</v>
      </c>
      <c r="I10" s="41"/>
    </row>
    <row r="11" spans="1:9" ht="22.35" customHeight="1" x14ac:dyDescent="0.45">
      <c r="A11" s="45" t="s">
        <v>125</v>
      </c>
      <c r="B11" s="41"/>
      <c r="C11" s="41"/>
      <c r="D11" s="41"/>
      <c r="E11" s="41"/>
      <c r="F11" s="41"/>
      <c r="G11" s="33"/>
      <c r="H11" s="41"/>
      <c r="I11" s="41"/>
    </row>
    <row r="12" spans="1:9" ht="22.35" customHeight="1" x14ac:dyDescent="0.45">
      <c r="A12" s="30" t="s">
        <v>55</v>
      </c>
      <c r="B12" s="41">
        <v>44349</v>
      </c>
      <c r="C12" s="41"/>
      <c r="D12" s="41">
        <v>60216</v>
      </c>
      <c r="E12" s="41"/>
      <c r="F12" s="41">
        <v>44174</v>
      </c>
      <c r="G12" s="33"/>
      <c r="H12" s="41">
        <v>59813</v>
      </c>
      <c r="I12" s="41"/>
    </row>
    <row r="13" spans="1:9" ht="22.35" customHeight="1" x14ac:dyDescent="0.45">
      <c r="A13" s="39" t="s">
        <v>53</v>
      </c>
      <c r="B13" s="46">
        <v>88474</v>
      </c>
      <c r="C13" s="41"/>
      <c r="D13" s="46">
        <v>1680</v>
      </c>
      <c r="E13" s="41"/>
      <c r="F13" s="46">
        <v>86356</v>
      </c>
      <c r="G13" s="33"/>
      <c r="H13" s="46">
        <v>0</v>
      </c>
      <c r="I13" s="41"/>
    </row>
    <row r="14" spans="1:9" ht="22.35" customHeight="1" x14ac:dyDescent="0.45">
      <c r="A14" s="39" t="s">
        <v>82</v>
      </c>
      <c r="B14" s="41">
        <v>347523</v>
      </c>
      <c r="C14" s="41"/>
      <c r="D14" s="41">
        <v>176205</v>
      </c>
      <c r="E14" s="41"/>
      <c r="F14" s="41">
        <v>342651</v>
      </c>
      <c r="G14" s="33"/>
      <c r="H14" s="41">
        <v>172589</v>
      </c>
      <c r="I14" s="41"/>
    </row>
    <row r="15" spans="1:9" ht="22.35" customHeight="1" x14ac:dyDescent="0.45">
      <c r="A15" t="s">
        <v>218</v>
      </c>
      <c r="B15" s="46">
        <v>96</v>
      </c>
      <c r="C15" s="41"/>
      <c r="D15" s="46">
        <v>8903</v>
      </c>
      <c r="E15" s="41"/>
      <c r="F15" s="46">
        <v>11203</v>
      </c>
      <c r="G15" s="33"/>
      <c r="H15" s="46">
        <v>30159</v>
      </c>
      <c r="I15" s="41"/>
    </row>
    <row r="16" spans="1:9" ht="22.35" customHeight="1" x14ac:dyDescent="0.45">
      <c r="A16" t="s">
        <v>216</v>
      </c>
      <c r="B16" s="41">
        <f>-12644-1</f>
        <v>-12645</v>
      </c>
      <c r="C16" s="41"/>
      <c r="D16" s="41">
        <v>0</v>
      </c>
      <c r="E16" s="41"/>
      <c r="F16" s="41">
        <f>-12644-1</f>
        <v>-12645</v>
      </c>
      <c r="G16" s="33"/>
      <c r="H16" s="41">
        <v>0</v>
      </c>
      <c r="I16" s="41"/>
    </row>
    <row r="17" spans="1:9" ht="22.35" customHeight="1" x14ac:dyDescent="0.45">
      <c r="A17" s="39" t="s">
        <v>217</v>
      </c>
      <c r="B17" s="46">
        <v>16058</v>
      </c>
      <c r="C17" s="41"/>
      <c r="D17" s="46">
        <v>-15329</v>
      </c>
      <c r="E17" s="41"/>
      <c r="F17" s="46">
        <v>0</v>
      </c>
      <c r="G17" s="33"/>
      <c r="H17" s="46">
        <v>0</v>
      </c>
      <c r="I17" s="41"/>
    </row>
    <row r="18" spans="1:9" ht="22.35" customHeight="1" x14ac:dyDescent="0.45">
      <c r="A18" s="39" t="s">
        <v>154</v>
      </c>
      <c r="B18" s="46">
        <v>64</v>
      </c>
      <c r="C18" s="41"/>
      <c r="D18" s="46">
        <f>-8245+2288</f>
        <v>-5957</v>
      </c>
      <c r="E18" s="46"/>
      <c r="F18" s="46">
        <v>31</v>
      </c>
      <c r="G18" s="33"/>
      <c r="H18" s="46">
        <f>-8245+2288-141</f>
        <v>-6098</v>
      </c>
      <c r="I18" s="41"/>
    </row>
    <row r="19" spans="1:9" ht="22.35" customHeight="1" x14ac:dyDescent="0.45">
      <c r="A19" s="39" t="s">
        <v>219</v>
      </c>
      <c r="B19" s="46">
        <v>-9615</v>
      </c>
      <c r="C19" s="41"/>
      <c r="D19" s="46">
        <v>2799</v>
      </c>
      <c r="E19" s="41"/>
      <c r="F19" s="20">
        <v>-8545</v>
      </c>
      <c r="G19" s="33"/>
      <c r="H19" s="20">
        <v>4425</v>
      </c>
      <c r="I19" s="41"/>
    </row>
    <row r="20" spans="1:9" ht="22.35" customHeight="1" x14ac:dyDescent="0.45">
      <c r="A20" s="39" t="s">
        <v>220</v>
      </c>
      <c r="B20" s="46">
        <v>586</v>
      </c>
      <c r="C20" s="41"/>
      <c r="D20" s="46">
        <v>0</v>
      </c>
      <c r="E20" s="41"/>
      <c r="F20" s="20">
        <v>0</v>
      </c>
      <c r="G20" s="33"/>
      <c r="H20" s="20">
        <v>0</v>
      </c>
      <c r="I20" s="41"/>
    </row>
    <row r="21" spans="1:9" ht="22.35" customHeight="1" x14ac:dyDescent="0.45">
      <c r="A21" s="39" t="s">
        <v>236</v>
      </c>
      <c r="B21" s="46">
        <v>-11189</v>
      </c>
      <c r="C21" s="41"/>
      <c r="D21" s="46">
        <v>-151293</v>
      </c>
      <c r="E21" s="41"/>
      <c r="F21" s="46">
        <v>-11150</v>
      </c>
      <c r="G21" s="33"/>
      <c r="H21" s="46">
        <v>-151063</v>
      </c>
      <c r="I21" s="41"/>
    </row>
    <row r="22" spans="1:9" ht="22.35" customHeight="1" x14ac:dyDescent="0.45">
      <c r="A22" s="39" t="s">
        <v>235</v>
      </c>
      <c r="B22" s="46">
        <v>0</v>
      </c>
      <c r="C22" s="41"/>
      <c r="D22" s="46">
        <v>1793</v>
      </c>
      <c r="E22" s="41"/>
      <c r="F22" s="46">
        <v>-3866</v>
      </c>
      <c r="G22" s="33"/>
      <c r="H22" s="46">
        <v>1793</v>
      </c>
      <c r="I22" s="41"/>
    </row>
    <row r="23" spans="1:9" ht="22.35" customHeight="1" x14ac:dyDescent="0.45">
      <c r="A23" s="39" t="s">
        <v>48</v>
      </c>
      <c r="B23" s="46">
        <v>-319565</v>
      </c>
      <c r="C23" s="41"/>
      <c r="D23" s="46">
        <v>-486902</v>
      </c>
      <c r="E23" s="41"/>
      <c r="F23" s="46">
        <v>-334513</v>
      </c>
      <c r="G23" s="33"/>
      <c r="H23" s="46">
        <v>-526611</v>
      </c>
      <c r="I23" s="41"/>
    </row>
    <row r="24" spans="1:9" ht="22.35" customHeight="1" x14ac:dyDescent="0.45">
      <c r="A24" s="39" t="s">
        <v>83</v>
      </c>
      <c r="B24" s="46">
        <v>-12629</v>
      </c>
      <c r="C24" s="41"/>
      <c r="D24" s="46">
        <v>-28019</v>
      </c>
      <c r="E24" s="41"/>
      <c r="F24" s="46">
        <v>-13951</v>
      </c>
      <c r="G24" s="33"/>
      <c r="H24" s="46">
        <v>-29555</v>
      </c>
      <c r="I24" s="41"/>
    </row>
    <row r="25" spans="1:9" ht="22.35" customHeight="1" x14ac:dyDescent="0.45">
      <c r="A25" s="78"/>
      <c r="B25" s="169">
        <f>SUM(B10:B24)</f>
        <v>31797</v>
      </c>
      <c r="C25" s="41"/>
      <c r="D25" s="169">
        <f>SUM(D10:D24)</f>
        <v>249069</v>
      </c>
      <c r="E25" s="41"/>
      <c r="F25" s="169">
        <f>SUM(F10:F24)</f>
        <v>47342</v>
      </c>
      <c r="G25" s="33"/>
      <c r="H25" s="169">
        <f>SUM(H10:H24)</f>
        <v>234979</v>
      </c>
      <c r="I25" s="41"/>
    </row>
    <row r="26" spans="1:9" ht="22.35" customHeight="1" x14ac:dyDescent="0.45">
      <c r="A26" s="45" t="s">
        <v>84</v>
      </c>
      <c r="B26" s="41"/>
      <c r="C26" s="41"/>
      <c r="D26" s="41"/>
      <c r="E26" s="41"/>
      <c r="F26" s="41"/>
      <c r="G26" s="33"/>
      <c r="H26" s="41"/>
      <c r="I26" s="41"/>
    </row>
    <row r="27" spans="1:9" ht="22.35" customHeight="1" x14ac:dyDescent="0.45">
      <c r="A27" s="39" t="s">
        <v>85</v>
      </c>
      <c r="B27" s="46">
        <f>445988</f>
        <v>445988</v>
      </c>
      <c r="C27" s="41"/>
      <c r="D27" s="46">
        <v>534431</v>
      </c>
      <c r="E27" s="41"/>
      <c r="F27" s="41">
        <v>443512</v>
      </c>
      <c r="G27" s="33"/>
      <c r="H27" s="41">
        <v>545627</v>
      </c>
      <c r="I27" s="41"/>
    </row>
    <row r="28" spans="1:9" ht="22.35" customHeight="1" x14ac:dyDescent="0.45">
      <c r="A28" t="s">
        <v>161</v>
      </c>
      <c r="B28" s="46">
        <f>-96155-1</f>
        <v>-96156</v>
      </c>
      <c r="C28" s="41"/>
      <c r="D28" s="46">
        <v>-15813</v>
      </c>
      <c r="E28" s="41"/>
      <c r="F28" s="41">
        <v>-96222</v>
      </c>
      <c r="G28" s="33"/>
      <c r="H28" s="41">
        <v>-15813</v>
      </c>
      <c r="I28" s="41"/>
    </row>
    <row r="29" spans="1:9" ht="22.35" customHeight="1" x14ac:dyDescent="0.45">
      <c r="A29" s="39" t="s">
        <v>86</v>
      </c>
      <c r="B29" s="46">
        <v>231618</v>
      </c>
      <c r="C29" s="41"/>
      <c r="D29" s="46">
        <v>-321787</v>
      </c>
      <c r="E29" s="46"/>
      <c r="F29" s="41">
        <v>227365</v>
      </c>
      <c r="G29" s="33"/>
      <c r="H29" s="46">
        <v>-306050</v>
      </c>
      <c r="I29" s="41"/>
    </row>
    <row r="30" spans="1:9" ht="22.35" customHeight="1" x14ac:dyDescent="0.45">
      <c r="A30" s="39" t="s">
        <v>11</v>
      </c>
      <c r="B30" s="46">
        <v>12979</v>
      </c>
      <c r="C30" s="41"/>
      <c r="D30" s="46">
        <v>22586</v>
      </c>
      <c r="E30" s="41"/>
      <c r="F30" s="46">
        <v>0</v>
      </c>
      <c r="G30" s="33"/>
      <c r="H30" s="46">
        <v>0</v>
      </c>
      <c r="I30" s="41"/>
    </row>
    <row r="31" spans="1:9" ht="22.35" customHeight="1" x14ac:dyDescent="0.45">
      <c r="A31" s="39" t="s">
        <v>13</v>
      </c>
      <c r="B31" s="46">
        <v>43330</v>
      </c>
      <c r="C31" s="41"/>
      <c r="D31" s="46">
        <f>-41413-D28</f>
        <v>-25600</v>
      </c>
      <c r="E31" s="46"/>
      <c r="F31" s="46">
        <f>42468+1</f>
        <v>42469</v>
      </c>
      <c r="G31" s="33"/>
      <c r="H31" s="46">
        <f>-43603-H28</f>
        <v>-27790</v>
      </c>
      <c r="I31" s="41"/>
    </row>
    <row r="32" spans="1:9" ht="22.35" customHeight="1" x14ac:dyDescent="0.45">
      <c r="A32" s="39" t="s">
        <v>87</v>
      </c>
      <c r="B32" s="46">
        <f>15328-1</f>
        <v>15327</v>
      </c>
      <c r="C32" s="41"/>
      <c r="D32" s="46">
        <v>-466</v>
      </c>
      <c r="E32" s="46"/>
      <c r="F32" s="46">
        <v>11640</v>
      </c>
      <c r="G32" s="33"/>
      <c r="H32" s="46">
        <v>33</v>
      </c>
      <c r="I32" s="41"/>
    </row>
    <row r="33" spans="1:9" ht="22.35" customHeight="1" x14ac:dyDescent="0.45">
      <c r="A33" s="39" t="s">
        <v>26</v>
      </c>
      <c r="B33" s="46">
        <f>-301762-1</f>
        <v>-301763</v>
      </c>
      <c r="C33" s="41"/>
      <c r="D33" s="46">
        <v>66460</v>
      </c>
      <c r="E33" s="46"/>
      <c r="F33" s="46">
        <v>-293941</v>
      </c>
      <c r="G33" s="33"/>
      <c r="H33" s="46">
        <v>66602</v>
      </c>
      <c r="I33" s="41"/>
    </row>
    <row r="34" spans="1:9" ht="22.35" customHeight="1" x14ac:dyDescent="0.45">
      <c r="A34" s="39" t="s">
        <v>137</v>
      </c>
      <c r="B34" s="46">
        <f>-128485-6663</f>
        <v>-135148</v>
      </c>
      <c r="C34" s="41"/>
      <c r="D34" s="46">
        <v>-185407</v>
      </c>
      <c r="E34" s="46"/>
      <c r="F34" s="46">
        <f>-127380-6663</f>
        <v>-134043</v>
      </c>
      <c r="G34" s="33"/>
      <c r="H34" s="46">
        <v>-184121</v>
      </c>
      <c r="I34" s="41"/>
    </row>
    <row r="35" spans="1:9" ht="22.35" customHeight="1" x14ac:dyDescent="0.45">
      <c r="A35" s="39" t="s">
        <v>101</v>
      </c>
      <c r="B35" s="46">
        <v>-8273</v>
      </c>
      <c r="C35" s="41"/>
      <c r="D35" s="46">
        <v>13123</v>
      </c>
      <c r="E35" s="46"/>
      <c r="F35" s="46">
        <f>-6645-1</f>
        <v>-6646</v>
      </c>
      <c r="G35" s="33"/>
      <c r="H35" s="46">
        <v>21530</v>
      </c>
      <c r="I35" s="41"/>
    </row>
    <row r="36" spans="1:9" ht="22.35" customHeight="1" x14ac:dyDescent="0.45">
      <c r="A36" s="39" t="s">
        <v>239</v>
      </c>
      <c r="B36" s="20">
        <f>192954+6663</f>
        <v>199617</v>
      </c>
      <c r="C36" s="41"/>
      <c r="D36" s="46">
        <v>0</v>
      </c>
      <c r="E36" s="46"/>
      <c r="F36" s="46">
        <f>192954+6663</f>
        <v>199617</v>
      </c>
      <c r="G36" s="33"/>
      <c r="H36" s="20">
        <v>0</v>
      </c>
      <c r="I36" s="41"/>
    </row>
    <row r="37" spans="1:9" ht="22.35" customHeight="1" x14ac:dyDescent="0.45">
      <c r="A37" s="39" t="s">
        <v>30</v>
      </c>
      <c r="B37" s="47">
        <f>462+1</f>
        <v>463</v>
      </c>
      <c r="C37" s="41"/>
      <c r="D37" s="47">
        <v>-5796</v>
      </c>
      <c r="E37" s="41"/>
      <c r="F37" s="47">
        <f>167+1</f>
        <v>168</v>
      </c>
      <c r="G37" s="33"/>
      <c r="H37" s="47">
        <v>-5983</v>
      </c>
      <c r="I37" s="41"/>
    </row>
    <row r="38" spans="1:9" ht="22.35" customHeight="1" x14ac:dyDescent="0.45">
      <c r="A38" t="s">
        <v>238</v>
      </c>
      <c r="B38" s="46">
        <f>SUM(B25:B37)</f>
        <v>439779</v>
      </c>
      <c r="C38" s="41"/>
      <c r="D38" s="46">
        <f>SUM(D25:D37)</f>
        <v>330800</v>
      </c>
      <c r="E38" s="41"/>
      <c r="F38" s="46">
        <f>SUM(F25:F37)</f>
        <v>441261</v>
      </c>
      <c r="G38" s="41"/>
      <c r="H38" s="46">
        <v>329014</v>
      </c>
      <c r="I38" s="41"/>
    </row>
    <row r="39" spans="1:9" ht="22.35" customHeight="1" x14ac:dyDescent="0.45">
      <c r="A39" s="39" t="s">
        <v>102</v>
      </c>
      <c r="B39" s="47">
        <v>-17970</v>
      </c>
      <c r="C39" s="41"/>
      <c r="D39" s="47">
        <v>-41439</v>
      </c>
      <c r="E39" s="41"/>
      <c r="F39" s="47">
        <v>-17550</v>
      </c>
      <c r="G39" s="33"/>
      <c r="H39" s="47">
        <v>-39876</v>
      </c>
      <c r="I39" s="41"/>
    </row>
    <row r="40" spans="1:9" s="71" customFormat="1" ht="22.35" customHeight="1" x14ac:dyDescent="0.45">
      <c r="A40" s="71" t="s">
        <v>237</v>
      </c>
      <c r="B40" s="42">
        <f>SUM(B38:B39)</f>
        <v>421809</v>
      </c>
      <c r="C40" s="36"/>
      <c r="D40" s="42">
        <f>SUM(D38:D39)</f>
        <v>289361</v>
      </c>
      <c r="E40" s="36"/>
      <c r="F40" s="42">
        <f>SUM(F38:F39)</f>
        <v>423711</v>
      </c>
      <c r="G40" s="36"/>
      <c r="H40" s="42">
        <v>289138</v>
      </c>
      <c r="I40" s="41"/>
    </row>
    <row r="41" spans="1:9" s="68" customFormat="1" ht="22.35" customHeight="1" x14ac:dyDescent="0.5">
      <c r="A41" s="1" t="s">
        <v>0</v>
      </c>
      <c r="B41" s="13"/>
      <c r="C41" s="13"/>
      <c r="D41" s="13"/>
      <c r="E41" s="13"/>
      <c r="F41" s="13"/>
      <c r="G41" s="11"/>
      <c r="H41" s="13"/>
      <c r="I41" s="13"/>
    </row>
    <row r="42" spans="1:9" s="68" customFormat="1" ht="22.35" customHeight="1" x14ac:dyDescent="0.5">
      <c r="A42" s="1" t="s">
        <v>80</v>
      </c>
      <c r="B42" s="13"/>
      <c r="C42" s="13"/>
      <c r="D42" s="13"/>
      <c r="E42" s="13"/>
      <c r="F42" s="13"/>
      <c r="G42" s="11"/>
      <c r="H42" s="13"/>
      <c r="I42" s="13"/>
    </row>
    <row r="43" spans="1:9" s="68" customFormat="1" ht="7.5" customHeight="1" x14ac:dyDescent="0.5">
      <c r="A43" s="1"/>
      <c r="B43" s="13"/>
      <c r="C43" s="13"/>
      <c r="D43" s="13"/>
      <c r="E43" s="13"/>
      <c r="F43" s="13"/>
      <c r="G43" s="11"/>
      <c r="H43" s="13"/>
      <c r="I43" s="13"/>
    </row>
    <row r="44" spans="1:9" ht="22.35" customHeight="1" x14ac:dyDescent="0.45">
      <c r="B44" s="200" t="s">
        <v>2</v>
      </c>
      <c r="C44" s="200"/>
      <c r="D44" s="200"/>
      <c r="E44" s="65"/>
      <c r="F44" s="65"/>
      <c r="G44" s="4" t="s">
        <v>3</v>
      </c>
      <c r="H44" s="79"/>
      <c r="I44" s="65"/>
    </row>
    <row r="45" spans="1:9" ht="22.35" customHeight="1" x14ac:dyDescent="0.45">
      <c r="B45" s="199" t="s">
        <v>136</v>
      </c>
      <c r="C45" s="208"/>
      <c r="D45" s="208"/>
      <c r="E45" s="69"/>
      <c r="F45" s="199" t="s">
        <v>136</v>
      </c>
      <c r="G45" s="201"/>
      <c r="H45" s="201"/>
      <c r="I45" s="63"/>
    </row>
    <row r="46" spans="1:9" ht="22.35" customHeight="1" x14ac:dyDescent="0.45">
      <c r="B46" s="199" t="s">
        <v>133</v>
      </c>
      <c r="C46" s="209"/>
      <c r="D46" s="209"/>
      <c r="E46" s="69"/>
      <c r="F46" s="199" t="s">
        <v>133</v>
      </c>
      <c r="G46" s="209"/>
      <c r="H46" s="209"/>
      <c r="I46" s="54"/>
    </row>
    <row r="47" spans="1:9" ht="22.35" customHeight="1" x14ac:dyDescent="0.45">
      <c r="B47" s="191">
        <v>2563</v>
      </c>
      <c r="C47" s="49"/>
      <c r="D47" s="49">
        <v>2562</v>
      </c>
      <c r="E47" s="49"/>
      <c r="F47" s="49">
        <v>2563</v>
      </c>
      <c r="G47" s="49"/>
      <c r="H47" s="49">
        <v>2562</v>
      </c>
      <c r="I47" s="55"/>
    </row>
    <row r="48" spans="1:9" ht="22.35" customHeight="1" x14ac:dyDescent="0.45">
      <c r="B48" s="207" t="s">
        <v>7</v>
      </c>
      <c r="C48" s="207"/>
      <c r="D48" s="207"/>
      <c r="E48" s="207"/>
      <c r="F48" s="207"/>
      <c r="G48" s="207"/>
      <c r="H48" s="207"/>
      <c r="I48" s="64"/>
    </row>
    <row r="49" spans="1:9" ht="22.35" customHeight="1" x14ac:dyDescent="0.45">
      <c r="A49" s="43" t="s">
        <v>88</v>
      </c>
      <c r="B49" s="41"/>
      <c r="C49" s="41"/>
      <c r="D49" s="41"/>
      <c r="E49" s="41"/>
      <c r="F49" s="41"/>
      <c r="G49" s="33"/>
      <c r="H49" s="41"/>
      <c r="I49" s="41"/>
    </row>
    <row r="50" spans="1:9" ht="22.35" customHeight="1" x14ac:dyDescent="0.45">
      <c r="A50" t="s">
        <v>228</v>
      </c>
      <c r="B50" s="46">
        <v>501046</v>
      </c>
      <c r="C50" s="46"/>
      <c r="D50" s="46">
        <v>-660080</v>
      </c>
      <c r="E50" s="46"/>
      <c r="F50" s="46">
        <v>501046</v>
      </c>
      <c r="G50" s="20"/>
      <c r="H50" s="46">
        <v>-660080</v>
      </c>
      <c r="I50" s="41"/>
    </row>
    <row r="51" spans="1:9" ht="22.35" customHeight="1" x14ac:dyDescent="0.45">
      <c r="A51" s="39" t="s">
        <v>158</v>
      </c>
      <c r="B51" s="46">
        <v>0</v>
      </c>
      <c r="C51" s="46"/>
      <c r="D51" s="46">
        <v>20000</v>
      </c>
      <c r="E51" s="46"/>
      <c r="F51" s="46">
        <v>0</v>
      </c>
      <c r="G51" s="20"/>
      <c r="H51" s="46">
        <v>20000</v>
      </c>
      <c r="I51" s="41"/>
    </row>
    <row r="52" spans="1:9" ht="22.35" customHeight="1" x14ac:dyDescent="0.45">
      <c r="A52" s="39" t="s">
        <v>119</v>
      </c>
      <c r="B52" s="46">
        <f>-180148+1</f>
        <v>-180147</v>
      </c>
      <c r="C52" s="46"/>
      <c r="D52" s="46">
        <v>-192818</v>
      </c>
      <c r="E52" s="46"/>
      <c r="F52" s="46">
        <f>-180148+1</f>
        <v>-180147</v>
      </c>
      <c r="G52" s="20"/>
      <c r="H52" s="46">
        <v>-192818</v>
      </c>
      <c r="I52" s="41"/>
    </row>
    <row r="53" spans="1:9" ht="22.35" customHeight="1" x14ac:dyDescent="0.45">
      <c r="A53" s="39" t="s">
        <v>118</v>
      </c>
      <c r="B53" s="46">
        <f>52475+30369</f>
        <v>82844</v>
      </c>
      <c r="C53" s="46"/>
      <c r="D53" s="46">
        <v>0</v>
      </c>
      <c r="E53" s="46"/>
      <c r="F53" s="20">
        <f>52475+30369</f>
        <v>82844</v>
      </c>
      <c r="G53" s="20"/>
      <c r="H53" s="46">
        <v>0</v>
      </c>
      <c r="I53" s="41"/>
    </row>
    <row r="54" spans="1:9" ht="22.35" customHeight="1" x14ac:dyDescent="0.45">
      <c r="A54" s="39" t="s">
        <v>130</v>
      </c>
      <c r="B54" s="46">
        <v>0</v>
      </c>
      <c r="C54" s="46"/>
      <c r="D54" s="46">
        <v>19531</v>
      </c>
      <c r="E54" s="46"/>
      <c r="F54" s="46">
        <v>0</v>
      </c>
      <c r="G54" s="20"/>
      <c r="H54" s="46">
        <v>19531</v>
      </c>
      <c r="I54" s="41"/>
    </row>
    <row r="55" spans="1:9" ht="22.35" customHeight="1" x14ac:dyDescent="0.45">
      <c r="A55" s="39" t="s">
        <v>250</v>
      </c>
      <c r="B55" s="46">
        <v>0</v>
      </c>
      <c r="C55" s="46"/>
      <c r="D55" s="46">
        <v>0</v>
      </c>
      <c r="E55" s="46"/>
      <c r="F55" s="46">
        <v>3866</v>
      </c>
      <c r="G55" s="20"/>
      <c r="H55" s="46">
        <v>0</v>
      </c>
      <c r="I55" s="41"/>
    </row>
    <row r="56" spans="1:9" ht="22.35" customHeight="1" x14ac:dyDescent="0.45">
      <c r="A56" s="72" t="s">
        <v>144</v>
      </c>
      <c r="B56" s="46">
        <f>-188173-1</f>
        <v>-188174</v>
      </c>
      <c r="C56" s="46"/>
      <c r="D56" s="46">
        <v>-84294</v>
      </c>
      <c r="E56" s="46"/>
      <c r="F56" s="20">
        <v>-187759</v>
      </c>
      <c r="G56" s="20"/>
      <c r="H56" s="20">
        <v>-84444</v>
      </c>
      <c r="I56" s="41"/>
    </row>
    <row r="57" spans="1:9" ht="22.35" customHeight="1" x14ac:dyDescent="0.45">
      <c r="A57" s="39" t="s">
        <v>145</v>
      </c>
      <c r="B57" s="46">
        <v>22858</v>
      </c>
      <c r="C57" s="46"/>
      <c r="D57" s="46">
        <v>227348</v>
      </c>
      <c r="E57" s="46"/>
      <c r="F57" s="46">
        <v>22818</v>
      </c>
      <c r="G57" s="20"/>
      <c r="H57" s="46">
        <v>227118</v>
      </c>
      <c r="I57" s="41"/>
    </row>
    <row r="58" spans="1:9" ht="22.35" customHeight="1" x14ac:dyDescent="0.45">
      <c r="A58" s="72" t="s">
        <v>229</v>
      </c>
      <c r="B58" s="46"/>
      <c r="C58" s="46"/>
      <c r="D58" s="46"/>
      <c r="E58" s="46"/>
      <c r="F58" s="46"/>
      <c r="G58" s="20"/>
      <c r="H58" s="46"/>
      <c r="I58" s="41"/>
    </row>
    <row r="59" spans="1:9" ht="22.35" customHeight="1" x14ac:dyDescent="0.45">
      <c r="A59" s="72" t="s">
        <v>230</v>
      </c>
      <c r="B59" s="46">
        <v>-3445</v>
      </c>
      <c r="C59" s="46"/>
      <c r="D59" s="46">
        <v>930</v>
      </c>
      <c r="E59" s="46"/>
      <c r="F59" s="46">
        <v>2055</v>
      </c>
      <c r="G59" s="20"/>
      <c r="H59" s="46">
        <v>14181</v>
      </c>
      <c r="I59" s="41"/>
    </row>
    <row r="60" spans="1:9" ht="22.35" customHeight="1" x14ac:dyDescent="0.45">
      <c r="A60" s="39" t="s">
        <v>138</v>
      </c>
      <c r="B60" s="46">
        <v>334513</v>
      </c>
      <c r="C60" s="41"/>
      <c r="D60" s="46">
        <v>526611</v>
      </c>
      <c r="E60" s="41"/>
      <c r="F60" s="46">
        <v>334513</v>
      </c>
      <c r="G60" s="33"/>
      <c r="H60" s="46">
        <v>526611</v>
      </c>
      <c r="I60" s="41"/>
    </row>
    <row r="61" spans="1:9" ht="22.35" customHeight="1" x14ac:dyDescent="0.45">
      <c r="A61" s="39" t="s">
        <v>129</v>
      </c>
      <c r="B61" s="46">
        <v>20717</v>
      </c>
      <c r="C61" s="41"/>
      <c r="D61" s="46">
        <v>20054</v>
      </c>
      <c r="E61" s="41"/>
      <c r="F61" s="46">
        <v>22039</v>
      </c>
      <c r="G61" s="33"/>
      <c r="H61" s="46">
        <v>21590</v>
      </c>
      <c r="I61" s="41"/>
    </row>
    <row r="62" spans="1:9" s="71" customFormat="1" ht="22.35" customHeight="1" x14ac:dyDescent="0.45">
      <c r="A62" s="35" t="s">
        <v>126</v>
      </c>
      <c r="B62" s="42">
        <f>SUM(B50:B61)</f>
        <v>590212</v>
      </c>
      <c r="C62" s="32"/>
      <c r="D62" s="42">
        <f>SUM(D50:D61)</f>
        <v>-122718</v>
      </c>
      <c r="E62" s="32"/>
      <c r="F62" s="42">
        <f>SUM(F50:F61)</f>
        <v>601275</v>
      </c>
      <c r="G62" s="32"/>
      <c r="H62" s="42">
        <f>SUM(H50:H61)</f>
        <v>-108311</v>
      </c>
      <c r="I62" s="41"/>
    </row>
    <row r="63" spans="1:9" s="68" customFormat="1" ht="7.5" customHeight="1" x14ac:dyDescent="0.5">
      <c r="A63" s="1"/>
      <c r="B63" s="13"/>
      <c r="C63" s="13"/>
      <c r="D63" s="13"/>
      <c r="E63" s="13"/>
      <c r="F63" s="13"/>
      <c r="G63" s="11"/>
      <c r="H63" s="13"/>
      <c r="I63" s="13"/>
    </row>
    <row r="64" spans="1:9" ht="22.35" customHeight="1" x14ac:dyDescent="0.45">
      <c r="A64" s="43" t="s">
        <v>89</v>
      </c>
      <c r="B64" s="41"/>
      <c r="C64" s="41"/>
      <c r="D64" s="41"/>
      <c r="E64" s="41"/>
      <c r="F64" s="41"/>
      <c r="G64" s="33"/>
      <c r="H64" s="41"/>
      <c r="I64" s="41"/>
    </row>
    <row r="65" spans="1:9" ht="22.35" customHeight="1" x14ac:dyDescent="0.45">
      <c r="A65" t="s">
        <v>221</v>
      </c>
      <c r="B65" s="41">
        <v>-143853</v>
      </c>
      <c r="C65" s="41"/>
      <c r="D65" s="41">
        <v>0</v>
      </c>
      <c r="E65" s="41"/>
      <c r="F65" s="41">
        <v>-143220</v>
      </c>
      <c r="G65" s="33"/>
      <c r="H65" s="41">
        <v>0</v>
      </c>
      <c r="I65" s="41"/>
    </row>
    <row r="66" spans="1:9" ht="22.35" customHeight="1" x14ac:dyDescent="0.45">
      <c r="A66" t="s">
        <v>231</v>
      </c>
      <c r="B66" s="41">
        <v>22000</v>
      </c>
      <c r="C66" s="41"/>
      <c r="D66" s="41">
        <v>5000</v>
      </c>
      <c r="E66" s="41"/>
      <c r="F66" s="41">
        <v>0</v>
      </c>
      <c r="G66" s="33"/>
      <c r="H66" s="41">
        <v>0</v>
      </c>
      <c r="I66" s="41"/>
    </row>
    <row r="67" spans="1:9" ht="22.35" customHeight="1" x14ac:dyDescent="0.45">
      <c r="A67" t="s">
        <v>222</v>
      </c>
      <c r="B67" s="41">
        <v>-10000</v>
      </c>
      <c r="C67" s="41"/>
      <c r="D67" s="41">
        <v>0</v>
      </c>
      <c r="E67" s="41"/>
      <c r="F67" s="41">
        <v>0</v>
      </c>
      <c r="G67" s="33"/>
      <c r="H67" s="41">
        <v>0</v>
      </c>
      <c r="I67" s="41"/>
    </row>
    <row r="68" spans="1:9" ht="22.35" customHeight="1" x14ac:dyDescent="0.45">
      <c r="A68" s="39" t="s">
        <v>103</v>
      </c>
      <c r="B68" s="41">
        <v>-203444</v>
      </c>
      <c r="C68" s="41"/>
      <c r="D68" s="41">
        <v>-351537</v>
      </c>
      <c r="E68" s="41"/>
      <c r="F68" s="41">
        <v>-203444</v>
      </c>
      <c r="G68" s="33"/>
      <c r="H68" s="41">
        <v>-351537</v>
      </c>
      <c r="I68" s="41"/>
    </row>
    <row r="69" spans="1:9" ht="22.35" customHeight="1" x14ac:dyDescent="0.45">
      <c r="A69" s="39" t="s">
        <v>131</v>
      </c>
      <c r="B69" s="41"/>
      <c r="C69" s="41"/>
      <c r="D69" s="41"/>
      <c r="E69" s="41"/>
      <c r="F69" s="41"/>
      <c r="G69" s="33"/>
      <c r="H69" s="41"/>
      <c r="I69" s="41"/>
    </row>
    <row r="70" spans="1:9" ht="22.35" customHeight="1" x14ac:dyDescent="0.45">
      <c r="A70" s="30" t="s">
        <v>160</v>
      </c>
      <c r="B70" s="41">
        <v>-5356</v>
      </c>
      <c r="C70" s="41"/>
      <c r="D70" s="41">
        <v>15276</v>
      </c>
      <c r="E70" s="41"/>
      <c r="F70" s="41">
        <v>0</v>
      </c>
      <c r="G70" s="33"/>
      <c r="H70" s="41">
        <v>0</v>
      </c>
      <c r="I70" s="41"/>
    </row>
    <row r="71" spans="1:9" ht="22.35" customHeight="1" x14ac:dyDescent="0.45">
      <c r="A71" s="30" t="s">
        <v>159</v>
      </c>
      <c r="B71" s="41">
        <v>-88456</v>
      </c>
      <c r="C71" s="41"/>
      <c r="D71" s="41">
        <v>-1563</v>
      </c>
      <c r="E71" s="41"/>
      <c r="F71" s="41">
        <v>-86356</v>
      </c>
      <c r="G71" s="33"/>
      <c r="H71" s="41">
        <v>0</v>
      </c>
      <c r="I71" s="41"/>
    </row>
    <row r="72" spans="1:9" ht="22.35" customHeight="1" x14ac:dyDescent="0.45">
      <c r="A72" s="30" t="s">
        <v>244</v>
      </c>
      <c r="B72" s="41"/>
      <c r="C72" s="41"/>
      <c r="D72" s="41"/>
      <c r="E72" s="41"/>
      <c r="F72" s="41"/>
      <c r="G72" s="33"/>
      <c r="H72" s="41"/>
      <c r="I72" s="41"/>
    </row>
    <row r="73" spans="1:9" ht="22.35" customHeight="1" x14ac:dyDescent="0.45">
      <c r="A73" s="30" t="s">
        <v>245</v>
      </c>
      <c r="B73" s="41">
        <v>-817</v>
      </c>
      <c r="C73" s="41"/>
      <c r="D73" s="41">
        <v>0</v>
      </c>
      <c r="E73" s="41"/>
      <c r="F73" s="41">
        <v>0</v>
      </c>
      <c r="G73" s="33"/>
      <c r="H73" s="41">
        <v>0</v>
      </c>
      <c r="I73" s="41"/>
    </row>
    <row r="74" spans="1:9" s="71" customFormat="1" ht="22.35" customHeight="1" x14ac:dyDescent="0.45">
      <c r="A74" s="35" t="s">
        <v>127</v>
      </c>
      <c r="B74" s="42">
        <f>SUM(B65:B73)</f>
        <v>-429926</v>
      </c>
      <c r="C74" s="36"/>
      <c r="D74" s="42">
        <f>SUM(D65:D73)</f>
        <v>-332824</v>
      </c>
      <c r="E74" s="36"/>
      <c r="F74" s="42">
        <f>SUM(F65:F71)</f>
        <v>-433020</v>
      </c>
      <c r="G74" s="36"/>
      <c r="H74" s="42">
        <f>SUM(H65:H71)</f>
        <v>-351537</v>
      </c>
      <c r="I74" s="41"/>
    </row>
    <row r="75" spans="1:9" s="68" customFormat="1" ht="7.5" customHeight="1" x14ac:dyDescent="0.5">
      <c r="A75" s="1"/>
      <c r="B75" s="13"/>
      <c r="C75" s="13"/>
      <c r="D75" s="13"/>
      <c r="E75" s="13"/>
      <c r="F75" s="13"/>
      <c r="G75" s="11"/>
      <c r="H75" s="13"/>
      <c r="I75" s="13"/>
    </row>
    <row r="76" spans="1:9" ht="22.35" customHeight="1" x14ac:dyDescent="0.45">
      <c r="A76" s="30" t="s">
        <v>128</v>
      </c>
      <c r="B76" s="51"/>
      <c r="C76" s="35"/>
      <c r="D76" s="51"/>
      <c r="E76" s="35"/>
      <c r="F76" s="31"/>
      <c r="G76" s="35"/>
      <c r="H76" s="31"/>
      <c r="I76" s="41"/>
    </row>
    <row r="77" spans="1:9" ht="22.35" customHeight="1" x14ac:dyDescent="0.45">
      <c r="A77" s="30" t="s">
        <v>104</v>
      </c>
      <c r="B77" s="46">
        <f>SUM(B74,B62,B40)</f>
        <v>582095</v>
      </c>
      <c r="C77" s="41"/>
      <c r="D77" s="46">
        <f>SUM(D74,D62,D40)</f>
        <v>-166181</v>
      </c>
      <c r="E77" s="41"/>
      <c r="F77" s="46">
        <f>SUM(F74,F62,F40)</f>
        <v>591966</v>
      </c>
      <c r="G77" s="41"/>
      <c r="H77" s="46">
        <v>-170710</v>
      </c>
      <c r="I77" s="41"/>
    </row>
    <row r="78" spans="1:9" ht="22.35" customHeight="1" x14ac:dyDescent="0.45">
      <c r="A78" s="30" t="s">
        <v>105</v>
      </c>
      <c r="B78" s="46"/>
      <c r="C78" s="41"/>
      <c r="D78" s="46"/>
      <c r="E78" s="41"/>
      <c r="F78" s="46"/>
      <c r="G78" s="41"/>
      <c r="H78" s="46"/>
      <c r="I78" s="41"/>
    </row>
    <row r="79" spans="1:9" ht="22.35" customHeight="1" x14ac:dyDescent="0.45">
      <c r="A79" s="30" t="s">
        <v>106</v>
      </c>
      <c r="B79" s="20">
        <f>5569</f>
        <v>5569</v>
      </c>
      <c r="C79" s="46"/>
      <c r="D79" s="46">
        <v>-4490</v>
      </c>
      <c r="E79" s="46"/>
      <c r="F79" s="46">
        <v>0</v>
      </c>
      <c r="G79" s="20"/>
      <c r="H79" s="46">
        <v>0</v>
      </c>
      <c r="I79" s="41"/>
    </row>
    <row r="80" spans="1:9" s="71" customFormat="1" ht="22.35" customHeight="1" x14ac:dyDescent="0.45">
      <c r="A80" s="35" t="s">
        <v>128</v>
      </c>
      <c r="B80" s="37">
        <f>SUM(B77:B79)</f>
        <v>587664</v>
      </c>
      <c r="C80" s="46"/>
      <c r="D80" s="37">
        <f>SUM(D77:D79)</f>
        <v>-170671</v>
      </c>
      <c r="E80" s="46"/>
      <c r="F80" s="37">
        <f>SUM(F77:F79)</f>
        <v>591966</v>
      </c>
      <c r="G80" s="20"/>
      <c r="H80" s="37">
        <v>-170710</v>
      </c>
      <c r="I80" s="41"/>
    </row>
    <row r="81" spans="1:9" ht="22.35" customHeight="1" x14ac:dyDescent="0.45">
      <c r="A81" t="s">
        <v>223</v>
      </c>
      <c r="B81" s="73">
        <f>'BS-3-5'!E10</f>
        <v>1113701</v>
      </c>
      <c r="C81" s="73"/>
      <c r="D81" s="73">
        <v>1404374</v>
      </c>
      <c r="E81" s="73"/>
      <c r="F81" s="73">
        <f>'BS-3-5'!I10</f>
        <v>1095121</v>
      </c>
      <c r="G81" s="48"/>
      <c r="H81" s="73">
        <v>1378050</v>
      </c>
      <c r="I81" s="41"/>
    </row>
    <row r="82" spans="1:9" s="71" customFormat="1" ht="22.35" customHeight="1" thickBot="1" x14ac:dyDescent="0.5">
      <c r="A82" s="71" t="s">
        <v>224</v>
      </c>
      <c r="B82" s="52">
        <f>SUM(B80:B81)</f>
        <v>1701365</v>
      </c>
      <c r="C82" s="36"/>
      <c r="D82" s="52">
        <f>SUM(D80:D81)</f>
        <v>1233703</v>
      </c>
      <c r="E82" s="36"/>
      <c r="F82" s="52">
        <f>SUM(F80:F81)</f>
        <v>1687087</v>
      </c>
      <c r="G82" s="36"/>
      <c r="H82" s="52">
        <v>1207340</v>
      </c>
      <c r="I82" s="41"/>
    </row>
    <row r="83" spans="1:9" s="68" customFormat="1" ht="7.5" customHeight="1" thickTop="1" x14ac:dyDescent="0.5">
      <c r="A83" s="1"/>
      <c r="B83" s="13"/>
      <c r="C83" s="13"/>
      <c r="D83" s="13"/>
      <c r="E83" s="13"/>
      <c r="F83" s="13"/>
      <c r="G83" s="11"/>
      <c r="H83" s="13"/>
      <c r="I83" s="13"/>
    </row>
    <row r="84" spans="1:9" s="68" customFormat="1" ht="21" customHeight="1" x14ac:dyDescent="0.5">
      <c r="A84" s="1" t="s">
        <v>0</v>
      </c>
      <c r="B84" s="13"/>
      <c r="C84" s="13"/>
      <c r="D84" s="13"/>
      <c r="E84" s="13"/>
      <c r="F84" s="13"/>
      <c r="G84" s="11"/>
      <c r="H84" s="13"/>
      <c r="I84" s="13"/>
    </row>
    <row r="85" spans="1:9" s="68" customFormat="1" ht="21" customHeight="1" x14ac:dyDescent="0.5">
      <c r="A85" s="1" t="s">
        <v>80</v>
      </c>
      <c r="B85" s="13"/>
      <c r="C85" s="13"/>
      <c r="D85" s="13"/>
      <c r="E85" s="13"/>
      <c r="F85" s="13"/>
      <c r="G85" s="11"/>
      <c r="H85" s="13"/>
      <c r="I85" s="13"/>
    </row>
    <row r="86" spans="1:9" s="68" customFormat="1" ht="21" customHeight="1" x14ac:dyDescent="0.5">
      <c r="A86" s="1"/>
      <c r="B86" s="13"/>
      <c r="C86" s="13"/>
      <c r="D86" s="13"/>
      <c r="E86" s="13"/>
      <c r="F86" s="13"/>
      <c r="G86" s="11"/>
      <c r="H86" s="13"/>
      <c r="I86" s="13"/>
    </row>
    <row r="87" spans="1:9" s="68" customFormat="1" ht="21" customHeight="1" x14ac:dyDescent="0.45">
      <c r="A87" s="39"/>
      <c r="B87" s="200" t="s">
        <v>2</v>
      </c>
      <c r="C87" s="200"/>
      <c r="D87" s="200"/>
      <c r="E87" s="79"/>
      <c r="F87" s="79"/>
      <c r="G87" s="4" t="s">
        <v>3</v>
      </c>
      <c r="H87" s="79"/>
      <c r="I87" s="13"/>
    </row>
    <row r="88" spans="1:9" s="68" customFormat="1" ht="21" customHeight="1" x14ac:dyDescent="0.45">
      <c r="A88" s="39"/>
      <c r="B88" s="199" t="s">
        <v>136</v>
      </c>
      <c r="C88" s="208"/>
      <c r="D88" s="208"/>
      <c r="E88" s="69"/>
      <c r="F88" s="199" t="s">
        <v>136</v>
      </c>
      <c r="G88" s="201"/>
      <c r="H88" s="201"/>
      <c r="I88" s="13"/>
    </row>
    <row r="89" spans="1:9" s="68" customFormat="1" ht="21" customHeight="1" x14ac:dyDescent="0.45">
      <c r="A89" s="39"/>
      <c r="B89" s="199" t="s">
        <v>133</v>
      </c>
      <c r="C89" s="209"/>
      <c r="D89" s="209"/>
      <c r="E89" s="69"/>
      <c r="F89" s="199" t="s">
        <v>133</v>
      </c>
      <c r="G89" s="209"/>
      <c r="H89" s="209"/>
      <c r="I89" s="13"/>
    </row>
    <row r="90" spans="1:9" s="68" customFormat="1" ht="21" customHeight="1" x14ac:dyDescent="0.45">
      <c r="A90" s="39"/>
      <c r="B90" s="191">
        <v>2563</v>
      </c>
      <c r="C90" s="49"/>
      <c r="D90" s="49">
        <v>2562</v>
      </c>
      <c r="E90" s="49"/>
      <c r="F90" s="49">
        <v>2563</v>
      </c>
      <c r="G90" s="49"/>
      <c r="H90" s="49">
        <v>2562</v>
      </c>
      <c r="I90" s="13"/>
    </row>
    <row r="91" spans="1:9" s="68" customFormat="1" ht="21" customHeight="1" x14ac:dyDescent="0.45">
      <c r="A91" s="39"/>
      <c r="B91" s="207" t="s">
        <v>7</v>
      </c>
      <c r="C91" s="207"/>
      <c r="D91" s="207"/>
      <c r="E91" s="207"/>
      <c r="F91" s="207"/>
      <c r="G91" s="207"/>
      <c r="H91" s="207"/>
      <c r="I91" s="13"/>
    </row>
    <row r="92" spans="1:9" ht="22.35" customHeight="1" x14ac:dyDescent="0.45">
      <c r="A92" s="43" t="s">
        <v>114</v>
      </c>
      <c r="B92" s="41"/>
      <c r="C92" s="41"/>
      <c r="D92" s="41"/>
      <c r="E92" s="41"/>
      <c r="F92" s="41"/>
      <c r="G92" s="33"/>
      <c r="H92" s="41"/>
      <c r="I92" s="41"/>
    </row>
    <row r="93" spans="1:9" ht="22.35" customHeight="1" x14ac:dyDescent="0.45">
      <c r="A93" t="s">
        <v>225</v>
      </c>
      <c r="B93" s="41">
        <v>-83322</v>
      </c>
      <c r="C93" s="41"/>
      <c r="D93" s="41">
        <v>-352881</v>
      </c>
      <c r="E93" s="41"/>
      <c r="F93" s="41">
        <v>-83322</v>
      </c>
      <c r="G93" s="33"/>
      <c r="H93" s="41">
        <v>-352881</v>
      </c>
      <c r="I93" s="41"/>
    </row>
    <row r="94" spans="1:9" ht="22.35" customHeight="1" x14ac:dyDescent="0.45">
      <c r="A94" t="s">
        <v>120</v>
      </c>
      <c r="B94" s="61">
        <v>-4904</v>
      </c>
      <c r="C94" s="61"/>
      <c r="D94" s="61">
        <v>33147</v>
      </c>
      <c r="E94" s="61"/>
      <c r="F94" s="61">
        <v>-4904</v>
      </c>
      <c r="G94" s="61"/>
      <c r="H94" s="61">
        <v>33147</v>
      </c>
    </row>
    <row r="95" spans="1:9" ht="22.35" customHeight="1" x14ac:dyDescent="0.45">
      <c r="A95" t="s">
        <v>226</v>
      </c>
      <c r="B95" s="40">
        <v>16421</v>
      </c>
      <c r="D95" s="40">
        <v>0</v>
      </c>
      <c r="F95" s="40">
        <v>16421</v>
      </c>
      <c r="H95" s="67">
        <v>0</v>
      </c>
    </row>
    <row r="96" spans="1:9" ht="22.35" customHeight="1" x14ac:dyDescent="0.45">
      <c r="A96" t="s">
        <v>240</v>
      </c>
      <c r="B96" s="40">
        <v>215399</v>
      </c>
      <c r="D96" s="40">
        <v>0</v>
      </c>
      <c r="F96" s="40">
        <v>215399</v>
      </c>
      <c r="H96" s="67">
        <v>0</v>
      </c>
    </row>
  </sheetData>
  <mergeCells count="18">
    <mergeCell ref="B91:H91"/>
    <mergeCell ref="B87:D87"/>
    <mergeCell ref="B88:D88"/>
    <mergeCell ref="F88:H88"/>
    <mergeCell ref="B89:D89"/>
    <mergeCell ref="F89:H89"/>
    <mergeCell ref="B48:H48"/>
    <mergeCell ref="B4:D4"/>
    <mergeCell ref="B5:D5"/>
    <mergeCell ref="F5:H5"/>
    <mergeCell ref="B6:D6"/>
    <mergeCell ref="F6:H6"/>
    <mergeCell ref="B8:H8"/>
    <mergeCell ref="B44:D44"/>
    <mergeCell ref="B45:D45"/>
    <mergeCell ref="F45:H45"/>
    <mergeCell ref="B46:D46"/>
    <mergeCell ref="F46:H46"/>
  </mergeCells>
  <printOptions horizontalCentered="1"/>
  <pageMargins left="0.8" right="0.8" top="0.48" bottom="0.5" header="0.5" footer="0.5"/>
  <pageSetup paperSize="9" scale="77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7" man="1"/>
    <brk id="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SH-10 </vt:lpstr>
      <vt:lpstr>SH-11</vt:lpstr>
      <vt:lpstr>SH 12</vt:lpstr>
      <vt:lpstr>SH 13 </vt:lpstr>
      <vt:lpstr>CF 14-16</vt:lpstr>
      <vt:lpstr>'BS-3-5'!Print_Area</vt:lpstr>
      <vt:lpstr>'CF 14-16'!Print_Area</vt:lpstr>
      <vt:lpstr>'PL 6-9'!Print_Area</vt:lpstr>
      <vt:lpstr>'SH 12'!Print_Area</vt:lpstr>
      <vt:lpstr>'SH 13 '!Print_Area</vt:lpstr>
      <vt:lpstr>'SH-10 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2020-11-13T07:27:00Z</cp:lastPrinted>
  <dcterms:created xsi:type="dcterms:W3CDTF">2017-04-10T07:13:13Z</dcterms:created>
  <dcterms:modified xsi:type="dcterms:W3CDTF">2020-11-13T08:19:24Z</dcterms:modified>
</cp:coreProperties>
</file>