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\2020\PYLON_2020\PYLON-Q3'20\ConvertFile_PYLON_q3'63, q3'20\"/>
    </mc:Choice>
  </mc:AlternateContent>
  <xr:revisionPtr revIDLastSave="0" documentId="8_{7D370BB0-639C-4A08-B8C2-5F920334CC81}" xr6:coauthVersionLast="45" xr6:coauthVersionMax="45" xr10:uidLastSave="{00000000-0000-0000-0000-000000000000}"/>
  <bookViews>
    <workbookView xWindow="-120" yWindow="-120" windowWidth="20730" windowHeight="11160" tabRatio="855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9 เดือน" sheetId="74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กระแส2" sheetId="59" r:id="rId9"/>
  </sheets>
  <definedNames>
    <definedName name="ExternalData_1" localSheetId="0">สินทรัพย์!$A$44</definedName>
    <definedName name="ExternalData_2" localSheetId="0">สินทรัพย์!#REF!</definedName>
    <definedName name="ExternalData_3" localSheetId="0">สินทรัพย์!$A$45</definedName>
    <definedName name="ExternalData_4" localSheetId="0">สินทรัพย์!$A$47</definedName>
    <definedName name="_xlnm.Print_Area" localSheetId="7">กระแส1!$A$1:$J$42</definedName>
    <definedName name="_xlnm.Print_Area" localSheetId="8">กระแส2!$A$1:$J$40</definedName>
    <definedName name="_xlnm.Print_Area" localSheetId="3">'กำไร 3 เดือน'!$A$1:$L$45</definedName>
    <definedName name="_xlnm.Print_Area" localSheetId="4">'กำไร 9 เดือน'!$A$1:$K$51</definedName>
    <definedName name="_xlnm.Print_Area" localSheetId="6">'ส่วนเปลี่ยนแปลง(เดี่ยว)'!$A$1:$M$27</definedName>
    <definedName name="_xlnm.Print_Area" localSheetId="5">'ส่วนเปลี่ยนแปลง(รวม)'!$A$1:$S$32</definedName>
    <definedName name="_xlnm.Print_Area" localSheetId="0">สินทรัพย์!$A$1:$K$42</definedName>
    <definedName name="_xlnm.Print_Area" localSheetId="1">หนี้สิน!$A$1:$K$43</definedName>
    <definedName name="_xlnm.Print_Area" localSheetId="2">'หนี้สิน (2)'!$A$1:$K$41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45" l="1"/>
  <c r="B25" i="45" l="1"/>
  <c r="B24" i="45"/>
  <c r="B23" i="45"/>
  <c r="B21" i="45"/>
  <c r="B3" i="44"/>
  <c r="A1" i="59" l="1"/>
  <c r="B3" i="45"/>
  <c r="A3" i="58" s="1"/>
  <c r="A3" i="59" s="1"/>
  <c r="A43" i="2"/>
  <c r="A41" i="56" s="1"/>
  <c r="A45" i="42" s="1"/>
  <c r="A51" i="74" s="1"/>
  <c r="B32" i="44" s="1"/>
  <c r="B27" i="45" s="1"/>
  <c r="A42" i="58" s="1"/>
  <c r="A40" i="5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0" authorId="0" shapeId="0" xr:uid="{8E108A2F-C210-4212-81D0-9D2702C375E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NPW</author>
  </authors>
  <commentList>
    <comment ref="E2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NPW:</t>
        </r>
        <r>
          <rPr>
            <sz val="8"/>
            <color indexed="81"/>
            <rFont val="Tahoma"/>
            <family val="2"/>
          </rPr>
          <t xml:space="preserve">
Net DTL จากกรณีการลดทุนของบริษัทย่อยในอดีตยอดเงิน 5,877,030.25 ไปอยู่ด้าน DTA</t>
        </r>
      </text>
    </comment>
  </commentList>
</comments>
</file>

<file path=xl/sharedStrings.xml><?xml version="1.0" encoding="utf-8"?>
<sst xmlns="http://schemas.openxmlformats.org/spreadsheetml/2006/main" count="328" uniqueCount="187">
  <si>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</si>
  <si>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</si>
  <si>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</si>
  <si>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</si>
  <si>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</si>
  <si>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</si>
  <si>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</si>
  <si>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</si>
  <si>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</si>
  <si>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</si>
  <si>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</si>
  <si>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</si>
  <si>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</si>
  <si>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</si>
  <si>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</si>
  <si>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</si>
  <si>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 และอุปกรณ์ - สุทธิ</t>
  </si>
  <si>
    <t>อสังหาริมทรัพย์เพื่อการลงทุน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</si>
  <si>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</si>
  <si>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</si>
  <si>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</si>
  <si>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</si>
  <si>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</si>
  <si>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</si>
  <si>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หนี้สินที่จะถึงกำหนดชำระภายในหนึ่งปี</t>
  </si>
  <si>
    <t xml:space="preserve"> - เงินกู้ยืมระยะยาวจากธนาคาร</t>
  </si>
  <si>
    <t xml:space="preserve"> - หนี้สินผลประโยชน์พนักงานหลังออกจากงาน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</si>
  <si>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</si>
  <si>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</si>
  <si>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</si>
  <si>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</si>
  <si>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</si>
  <si>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</si>
  <si>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</si>
  <si>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</si>
  <si>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</si>
  <si>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</si>
  <si>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</si>
  <si>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</si>
  <si>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</si>
  <si>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</si>
  <si>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</si>
  <si>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</si>
  <si>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</si>
  <si>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</si>
  <si>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</si>
  <si>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</si>
  <si>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</si>
  <si>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</si>
  <si>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</si>
  <si>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</si>
  <si>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</si>
  <si>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</si>
  <si>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</si>
  <si>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</si>
  <si>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</si>
  <si>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</si>
  <si>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</si>
  <si>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</si>
  <si>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</si>
  <si>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</si>
  <si>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</si>
  <si>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</si>
  <si>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</si>
  <si>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</si>
  <si>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</si>
  <si>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</si>
  <si>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</si>
  <si>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</si>
  <si>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</si>
  <si>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</si>
  <si>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</si>
  <si>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</si>
  <si>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</si>
  <si>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2562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</si>
  <si>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</si>
  <si>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</si>
  <si>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</si>
  <si>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</si>
  <si>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ค่าใช้จ่ายผลประโยชน์พนักงานหลังออกจากงาน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</si>
  <si>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</si>
  <si>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</si>
  <si>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</si>
  <si>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</si>
  <si>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</si>
  <si>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</si>
  <si>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</si>
  <si>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</si>
  <si>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</si>
  <si>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</si>
  <si>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</si>
  <si>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</si>
  <si>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</si>
  <si>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</si>
  <si>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</si>
  <si>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</si>
  <si>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</si>
  <si>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</si>
  <si>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</si>
  <si>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</si>
  <si>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</si>
  <si>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 :</t>
  </si>
  <si>
    <t>ยอดคงเหลือ ณ วันที่ 1 มกราคม 2563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</si>
  <si>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</si>
  <si>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</si>
  <si>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</si>
  <si>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</si>
  <si>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สินทรัพย์ที่เกิดจากสัญญา</t>
  </si>
  <si>
    <t>หนี้สินที่เกิดจากสัญญา</t>
  </si>
  <si>
    <t>เงินจ่ายค่าโปรแกรมคอมพิวเตอร์ระหว่างพัฒนา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</si>
  <si>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</si>
  <si>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</si>
  <si>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</si>
  <si>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</si>
  <si>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</si>
  <si>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</si>
  <si>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</si>
  <si>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</si>
  <si>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การแบ่งปันกำไรเบ็ดเสร็จรวมสำหรับงวด</t>
  </si>
  <si>
    <t>สินทรัพย์สิทธิการใช้ - สุทธิ</t>
  </si>
  <si>
    <t>เงินลงทุนในตราสารทุน</t>
  </si>
  <si>
    <t>จ่ายชำระหนี้สินตามสัญญาเช่า</t>
  </si>
  <si>
    <t>ประมาณการหนี้สินจากการรื้อถอน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</si>
  <si>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</si>
  <si>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จัดสรรเพื่อสำรอง</t>
  </si>
  <si>
    <t>ตามกฎหมาย</t>
  </si>
  <si>
    <t>ค่าใช้จ่ายในการขาย</t>
  </si>
  <si>
    <t>สินค้าคงเหลือ - สุทธิ</t>
  </si>
  <si>
    <t>เจ้าหนี้การค้าและเจ้าหนี้อื่น</t>
  </si>
  <si>
    <t xml:space="preserve">เงินกู้ยืมระยะยาวจากธนาคาร </t>
  </si>
  <si>
    <t>หนี้สินตามสัญญาเช่า</t>
  </si>
  <si>
    <t>หนี้สินผลประโยชน์พนักงานหลังออกจากงาน</t>
  </si>
  <si>
    <t>รวมค่าใช้จ่าย</t>
  </si>
  <si>
    <t>จ่ายเงินปันผล</t>
  </si>
  <si>
    <t>ผลกระทบของการเปลี่ยนแปลงนโยบายบัญชี</t>
  </si>
  <si>
    <t>รายได้ทางการเงิน</t>
  </si>
  <si>
    <t>4.2, 6.5</t>
  </si>
  <si>
    <t>ยอดคงเหลือที่ปรับปรุงแล้ว</t>
  </si>
  <si>
    <t>การเปลี่ยนแปลงในส่วนของผู้ถือหุ้น</t>
  </si>
  <si>
    <t>รวมรายการกับผู้ถือหุ้น</t>
  </si>
  <si>
    <t>รวมการเปลี่ยนแปลงในส่วนของผู้ถือหุ้น</t>
  </si>
  <si>
    <t>กำไรจากการขายเงินลงทุนในตราสารทุน</t>
  </si>
  <si>
    <t>กำไรจากการดำเนินงาน</t>
  </si>
  <si>
    <t>กำไรสำหรับงวด</t>
  </si>
  <si>
    <t>การแบ่งปันกำไรสำหรับงวด</t>
  </si>
  <si>
    <t>ค่าเสื่อมราคาและตัดจำหน่าย</t>
  </si>
  <si>
    <t>ส่วนที่เป็นของผู้ถือหุ้นของบริษัท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</si>
  <si>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</si>
  <si>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</si>
  <si>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และชำระแล้ว</t>
  </si>
  <si>
    <t>ส่วนเกินมูลค่า</t>
  </si>
  <si>
    <t>หุ้นสามัญ</t>
  </si>
  <si>
    <t>ทุนที่ออก</t>
  </si>
  <si>
    <t>หมายเหตุประกอบงบการเงินเป็นส่วนหนึ่งของงบการเงินระหว่างกาลนี้</t>
  </si>
  <si>
    <t>30 กันยายน 2563</t>
  </si>
  <si>
    <t>สำหรับงวดสามเดือนสิ้นสุดวันที่ 30 กันยายน</t>
  </si>
  <si>
    <t>รายได้ค่าสินไหมทดแทน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</si>
  <si>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</si>
  <si>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</si>
  <si>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</si>
  <si>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เงินสดสุทธิใช้ไปในกิจกรรมลงทุน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</si>
  <si>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</si>
  <si>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</si>
  <si>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กลับรายการค่าเผื่อการลดมูลค่าของสินค้า</t>
  </si>
  <si>
    <t>กำไรจากการจำหน่ายเงินลงทุน</t>
  </si>
  <si>
    <t>สินค้าคงเหลือ</t>
  </si>
  <si>
    <t>เงินสดรับจากการขายเงินลงทุน</t>
  </si>
  <si>
    <t>จ่ายชำระเงินกู้ยืมระยะยาวจากธนาคาร</t>
  </si>
  <si>
    <t>เงินปันผลจ่าย</t>
  </si>
  <si>
    <t>- สินทรัพย์สิทธิการใช้ภายใต้สัญญาเช่า</t>
  </si>
  <si>
    <t>- โอนสินทรัพย์สิทธิการใช้จากที่ดิน อาคาร และอุปกรณ์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</si>
  <si>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</si>
  <si>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</si>
  <si>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</si>
  <si>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- ประมาณการหนี้สินจากการรื้อถอนเพิ่มขึ้น</t>
  </si>
  <si>
    <t>- ปรับปรุงกำไรสะสมลดลง</t>
  </si>
  <si>
    <t>ส่วนได้เสียที่</t>
  </si>
  <si>
    <t>ไม่มีอำนาจควบคุม</t>
  </si>
  <si>
    <t>กำไรจากการจำหน่ายสินทรัพย์</t>
  </si>
  <si>
    <t>เงินลงทุนระยะสั้นลดลง (เพิ่มขึ้น)</t>
  </si>
  <si>
    <t>4.2, 8</t>
  </si>
  <si>
    <t>6, 13</t>
  </si>
  <si>
    <t>เงินลงทุนในบริษัทย่อย</t>
  </si>
  <si>
    <t>ค่าเผื่อผลขาดทุนด้านเครดิตที่คาดว่าจะเกิดขึ้น</t>
  </si>
  <si>
    <t>4.2, 17</t>
  </si>
  <si>
    <t>สินทรัพย์ที่เกิดจากสัญญา-หมุนเวียน</t>
  </si>
  <si>
    <t>สินทรัพย์ที่เกิดจากสัญญา-ไม่หมุนเวียน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</si>
</sst>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70" formatCode="#,##0;[Red]\(#,##0\)"/>
    <numFmt numFmtId="171" formatCode="#,##0;[Black]\(#,##0\)"/>
  </numFmts>
  <fonts count="3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theme="9" tint="-0.249977111117893"/>
      <name val="Angsana New"/>
      <family val="1"/>
    </font>
    <font>
      <sz val="16"/>
      <color theme="9" tint="-0.249977111117893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6"/>
      <color indexed="8"/>
      <name val="Angsana New"/>
      <family val="1"/>
    </font>
    <font>
      <sz val="19"/>
      <color indexed="8"/>
      <name val="Angsana New"/>
      <family val="1"/>
    </font>
    <font>
      <sz val="19"/>
      <name val="Angsana New"/>
      <family val="1"/>
    </font>
    <font>
      <sz val="20"/>
      <color indexed="8"/>
      <name val="Angsana New"/>
      <family val="1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8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centerContinuous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5" fontId="14" fillId="0" borderId="0" xfId="2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7" fillId="0" borderId="6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 wrapText="1"/>
    </xf>
    <xf numFmtId="9" fontId="19" fillId="0" borderId="0" xfId="24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Alignment="1">
      <alignment vertical="center"/>
    </xf>
    <xf numFmtId="170" fontId="14" fillId="0" borderId="0" xfId="2" applyNumberFormat="1" applyFont="1" applyFill="1" applyAlignment="1">
      <alignment vertical="center"/>
    </xf>
    <xf numFmtId="170" fontId="14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3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11" applyFont="1" applyFill="1" applyAlignment="1">
      <alignment horizontal="left" vertical="center"/>
    </xf>
    <xf numFmtId="165" fontId="14" fillId="0" borderId="2" xfId="2" applyNumberFormat="1" applyFont="1" applyFill="1" applyBorder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center" vertical="center" wrapText="1"/>
    </xf>
    <xf numFmtId="165" fontId="21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Continuous" vertical="center"/>
    </xf>
    <xf numFmtId="9" fontId="14" fillId="0" borderId="0" xfId="24" applyFont="1" applyFill="1" applyBorder="1" applyAlignment="1">
      <alignment vertical="center"/>
    </xf>
    <xf numFmtId="43" fontId="14" fillId="0" borderId="0" xfId="2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3" fontId="14" fillId="0" borderId="0" xfId="2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64" fontId="22" fillId="0" borderId="0" xfId="3" applyFont="1" applyFill="1" applyAlignment="1">
      <alignment horizontal="center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4" fontId="17" fillId="0" borderId="0" xfId="3" applyFont="1" applyFill="1" applyAlignment="1">
      <alignment vertical="center"/>
    </xf>
    <xf numFmtId="37" fontId="14" fillId="0" borderId="0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horizontal="right" vertical="center"/>
    </xf>
    <xf numFmtId="167" fontId="22" fillId="0" borderId="0" xfId="10" applyNumberFormat="1" applyFont="1" applyFill="1" applyAlignment="1">
      <alignment vertical="center"/>
    </xf>
    <xf numFmtId="0" fontId="22" fillId="0" borderId="0" xfId="10" applyFont="1" applyFill="1" applyAlignment="1">
      <alignment vertical="center"/>
    </xf>
    <xf numFmtId="0" fontId="22" fillId="0" borderId="0" xfId="10" applyFont="1" applyFill="1" applyBorder="1" applyAlignment="1">
      <alignment vertical="center"/>
    </xf>
    <xf numFmtId="0" fontId="22" fillId="0" borderId="0" xfId="10" applyFont="1" applyFill="1" applyBorder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14" fillId="0" borderId="0" xfId="10" applyFont="1" applyFill="1" applyAlignment="1">
      <alignment vertical="center"/>
    </xf>
    <xf numFmtId="0" fontId="17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71" fontId="17" fillId="0" borderId="0" xfId="10" applyNumberFormat="1" applyFont="1" applyFill="1" applyAlignment="1">
      <alignment vertical="center"/>
    </xf>
    <xf numFmtId="43" fontId="17" fillId="0" borderId="0" xfId="2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22" fillId="0" borderId="0" xfId="10" applyNumberFormat="1" applyFont="1" applyFill="1" applyAlignment="1">
      <alignment horizontal="left" vertical="center"/>
    </xf>
    <xf numFmtId="0" fontId="22" fillId="0" borderId="0" xfId="10" applyFont="1" applyFill="1" applyAlignment="1">
      <alignment horizontal="left" vertical="center"/>
    </xf>
    <xf numFmtId="167" fontId="23" fillId="0" borderId="0" xfId="10" applyNumberFormat="1" applyFont="1" applyFill="1" applyAlignment="1">
      <alignment horizontal="left" vertical="center"/>
    </xf>
    <xf numFmtId="167" fontId="22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7" fontId="22" fillId="0" borderId="0" xfId="10" applyNumberFormat="1" applyFont="1" applyFill="1" applyBorder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165" fontId="22" fillId="0" borderId="0" xfId="10" applyNumberFormat="1" applyFont="1" applyFill="1" applyAlignment="1">
      <alignment horizontal="right" vertical="center"/>
    </xf>
    <xf numFmtId="165" fontId="22" fillId="0" borderId="0" xfId="10" applyNumberFormat="1" applyFont="1" applyFill="1" applyBorder="1" applyAlignment="1">
      <alignment horizontal="center" vertical="center"/>
    </xf>
    <xf numFmtId="0" fontId="22" fillId="0" borderId="0" xfId="10" applyFont="1" applyFill="1" applyAlignment="1">
      <alignment horizontal="center" vertical="center"/>
    </xf>
    <xf numFmtId="165" fontId="22" fillId="0" borderId="0" xfId="10" applyNumberFormat="1" applyFont="1" applyFill="1" applyAlignment="1">
      <alignment horizontal="center" vertical="center"/>
    </xf>
    <xf numFmtId="0" fontId="22" fillId="0" borderId="0" xfId="10" applyFont="1" applyFill="1" applyBorder="1" applyAlignment="1">
      <alignment horizontal="center" vertical="center"/>
    </xf>
    <xf numFmtId="0" fontId="22" fillId="0" borderId="3" xfId="1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10" applyNumberFormat="1" applyFont="1" applyFill="1" applyAlignment="1">
      <alignment horizontal="left" vertical="center"/>
    </xf>
    <xf numFmtId="165" fontId="17" fillId="0" borderId="0" xfId="2" applyNumberFormat="1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6" fontId="17" fillId="0" borderId="0" xfId="3" applyNumberFormat="1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>
      <alignment vertical="center" wrapText="1"/>
    </xf>
    <xf numFmtId="165" fontId="17" fillId="0" borderId="3" xfId="3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 vertical="top"/>
    </xf>
    <xf numFmtId="167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3" fontId="17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166" fontId="22" fillId="0" borderId="0" xfId="10" applyNumberFormat="1" applyFont="1" applyFill="1" applyBorder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5" fontId="17" fillId="0" borderId="0" xfId="2" applyNumberFormat="1" applyFont="1" applyFill="1" applyBorder="1" applyAlignment="1">
      <alignment vertical="center"/>
    </xf>
    <xf numFmtId="165" fontId="22" fillId="0" borderId="0" xfId="2" applyNumberFormat="1" applyFont="1" applyFill="1" applyAlignment="1">
      <alignment horizontal="center" vertical="center"/>
    </xf>
    <xf numFmtId="40" fontId="21" fillId="0" borderId="0" xfId="3" applyNumberFormat="1" applyFont="1" applyFill="1" applyAlignment="1">
      <alignment vertical="center"/>
    </xf>
    <xf numFmtId="165" fontId="22" fillId="0" borderId="0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vertical="center"/>
    </xf>
    <xf numFmtId="165" fontId="17" fillId="0" borderId="2" xfId="2" applyNumberFormat="1" applyFont="1" applyFill="1" applyBorder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5" fontId="25" fillId="0" borderId="0" xfId="2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7" fillId="0" borderId="0" xfId="22" applyFont="1" applyFill="1" applyAlignment="1">
      <alignment vertical="center"/>
    </xf>
    <xf numFmtId="0" fontId="17" fillId="0" borderId="0" xfId="22" applyFont="1" applyFill="1" applyAlignment="1">
      <alignment horizontal="center" vertical="center"/>
    </xf>
    <xf numFmtId="43" fontId="25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0" fontId="22" fillId="0" borderId="3" xfId="1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22" fillId="0" borderId="0" xfId="10" applyFont="1" applyFill="1" applyBorder="1" applyAlignment="1">
      <alignment horizontal="right" vertical="center" wrapText="1"/>
    </xf>
    <xf numFmtId="0" fontId="14" fillId="0" borderId="0" xfId="0" applyFont="1" applyFill="1" applyAlignment="1"/>
    <xf numFmtId="0" fontId="20" fillId="0" borderId="0" xfId="0" applyFont="1" applyFill="1" applyAlignment="1"/>
    <xf numFmtId="170" fontId="20" fillId="0" borderId="0" xfId="2" applyNumberFormat="1" applyFont="1" applyFill="1" applyAlignment="1"/>
    <xf numFmtId="167" fontId="22" fillId="0" borderId="3" xfId="10" applyNumberFormat="1" applyFont="1" applyFill="1" applyBorder="1" applyAlignment="1">
      <alignment vertical="center"/>
    </xf>
    <xf numFmtId="0" fontId="17" fillId="0" borderId="3" xfId="10" applyFont="1" applyFill="1" applyBorder="1" applyAlignment="1">
      <alignment vertical="center"/>
    </xf>
    <xf numFmtId="0" fontId="22" fillId="0" borderId="3" xfId="10" applyFont="1" applyFill="1" applyBorder="1" applyAlignment="1">
      <alignment vertical="center" wrapText="1"/>
    </xf>
    <xf numFmtId="0" fontId="22" fillId="0" borderId="3" xfId="10" applyFont="1" applyFill="1" applyBorder="1" applyAlignment="1">
      <alignment horizontal="right" vertical="center" wrapText="1"/>
    </xf>
    <xf numFmtId="165" fontId="25" fillId="0" borderId="0" xfId="0" applyNumberFormat="1" applyFont="1" applyFill="1" applyAlignment="1">
      <alignment vertical="center"/>
    </xf>
    <xf numFmtId="165" fontId="14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7" fillId="0" borderId="2" xfId="2" applyNumberFormat="1" applyFont="1" applyFill="1" applyBorder="1" applyAlignment="1">
      <alignment horizontal="right" vertical="center"/>
    </xf>
    <xf numFmtId="165" fontId="22" fillId="0" borderId="3" xfId="10" applyNumberFormat="1" applyFont="1" applyFill="1" applyBorder="1" applyAlignment="1">
      <alignment vertical="center"/>
    </xf>
    <xf numFmtId="165" fontId="22" fillId="0" borderId="0" xfId="10" applyNumberFormat="1" applyFont="1" applyFill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horizontal="right" vertical="center"/>
    </xf>
    <xf numFmtId="165" fontId="14" fillId="0" borderId="4" xfId="2" applyNumberFormat="1" applyFont="1" applyFill="1" applyBorder="1" applyAlignment="1">
      <alignment horizontal="right" vertical="center"/>
    </xf>
    <xf numFmtId="165" fontId="17" fillId="0" borderId="5" xfId="2" applyNumberFormat="1" applyFont="1" applyFill="1" applyBorder="1" applyAlignment="1">
      <alignment horizontal="right" vertical="center"/>
    </xf>
    <xf numFmtId="37" fontId="14" fillId="0" borderId="4" xfId="2" applyNumberFormat="1" applyFont="1" applyFill="1" applyBorder="1" applyAlignment="1">
      <alignment horizontal="right" vertical="center"/>
    </xf>
    <xf numFmtId="165" fontId="17" fillId="0" borderId="5" xfId="3" applyNumberFormat="1" applyFont="1" applyFill="1" applyBorder="1" applyAlignment="1">
      <alignment horizontal="center" vertical="center"/>
    </xf>
    <xf numFmtId="165" fontId="17" fillId="0" borderId="5" xfId="2" applyNumberFormat="1" applyFont="1" applyFill="1" applyBorder="1" applyAlignment="1">
      <alignment vertical="center"/>
    </xf>
    <xf numFmtId="165" fontId="17" fillId="0" borderId="2" xfId="3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vertical="center"/>
    </xf>
    <xf numFmtId="165" fontId="17" fillId="0" borderId="6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vertical="center"/>
    </xf>
    <xf numFmtId="167" fontId="22" fillId="0" borderId="0" xfId="10" applyNumberFormat="1" applyFont="1" applyFill="1" applyBorder="1" applyAlignment="1">
      <alignment horizontal="left" vertical="center"/>
    </xf>
    <xf numFmtId="0" fontId="22" fillId="0" borderId="0" xfId="10" applyFont="1" applyFill="1" applyBorder="1" applyAlignment="1">
      <alignment horizontal="left" vertical="center"/>
    </xf>
    <xf numFmtId="3" fontId="17" fillId="0" borderId="0" xfId="1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43" fontId="14" fillId="0" borderId="4" xfId="0" applyNumberFormat="1" applyFont="1" applyFill="1" applyBorder="1" applyAlignment="1">
      <alignment vertical="center"/>
    </xf>
    <xf numFmtId="0" fontId="14" fillId="0" borderId="0" xfId="22" applyFont="1" applyFill="1" applyAlignment="1">
      <alignment horizontal="center" vertical="center"/>
    </xf>
    <xf numFmtId="0" fontId="14" fillId="0" borderId="0" xfId="22" applyFont="1" applyFill="1" applyAlignment="1">
      <alignment vertical="center"/>
    </xf>
    <xf numFmtId="0" fontId="22" fillId="0" borderId="0" xfId="22" applyFont="1" applyFill="1" applyAlignment="1">
      <alignment horizontal="left" vertical="center"/>
    </xf>
    <xf numFmtId="0" fontId="22" fillId="0" borderId="0" xfId="22" applyFont="1" applyFill="1" applyAlignment="1">
      <alignment horizontal="centerContinuous" vertical="center"/>
    </xf>
    <xf numFmtId="4" fontId="22" fillId="0" borderId="0" xfId="22" applyNumberFormat="1" applyFont="1" applyFill="1" applyAlignment="1">
      <alignment horizontal="centerContinuous" vertical="center"/>
    </xf>
    <xf numFmtId="4" fontId="22" fillId="0" borderId="0" xfId="22" applyNumberFormat="1" applyFont="1" applyFill="1" applyAlignment="1">
      <alignment horizontal="right" vertical="center"/>
    </xf>
    <xf numFmtId="0" fontId="22" fillId="0" borderId="0" xfId="22" applyFont="1" applyFill="1" applyAlignment="1">
      <alignment vertical="center"/>
    </xf>
    <xf numFmtId="0" fontId="22" fillId="0" borderId="2" xfId="22" applyFont="1" applyFill="1" applyBorder="1" applyAlignment="1">
      <alignment horizontal="center" vertical="center" wrapText="1"/>
    </xf>
    <xf numFmtId="167" fontId="23" fillId="0" borderId="0" xfId="22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left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0" fontId="17" fillId="0" borderId="0" xfId="22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165" fontId="34" fillId="0" borderId="0" xfId="3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65" fontId="22" fillId="0" borderId="3" xfId="10" applyNumberFormat="1" applyFont="1" applyFill="1" applyBorder="1" applyAlignment="1">
      <alignment horizontal="center" vertical="center"/>
    </xf>
    <xf numFmtId="167" fontId="22" fillId="0" borderId="0" xfId="22" applyNumberFormat="1" applyFont="1" applyFill="1" applyAlignment="1">
      <alignment horizontal="left" vertical="center"/>
    </xf>
    <xf numFmtId="167" fontId="22" fillId="0" borderId="0" xfId="22" applyNumberFormat="1" applyFont="1" applyFill="1" applyAlignment="1">
      <alignment horizontal="centerContinuous" vertical="center"/>
    </xf>
    <xf numFmtId="165" fontId="22" fillId="0" borderId="0" xfId="22" applyNumberFormat="1" applyFont="1" applyFill="1" applyAlignment="1">
      <alignment horizontal="centerContinuous" vertical="center"/>
    </xf>
    <xf numFmtId="164" fontId="22" fillId="0" borderId="0" xfId="22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right" vertical="center"/>
    </xf>
    <xf numFmtId="165" fontId="17" fillId="0" borderId="0" xfId="22" applyNumberFormat="1" applyFont="1" applyFill="1" applyAlignment="1">
      <alignment vertical="center"/>
    </xf>
    <xf numFmtId="165" fontId="22" fillId="0" borderId="0" xfId="22" applyNumberFormat="1" applyFont="1" applyFill="1" applyAlignment="1">
      <alignment horizontal="right" vertical="center"/>
    </xf>
    <xf numFmtId="0" fontId="22" fillId="0" borderId="2" xfId="22" applyNumberFormat="1" applyFont="1" applyFill="1" applyBorder="1" applyAlignment="1">
      <alignment horizontal="center" vertical="center" wrapText="1"/>
    </xf>
    <xf numFmtId="0" fontId="23" fillId="0" borderId="0" xfId="22" applyNumberFormat="1" applyFont="1" applyFill="1" applyAlignment="1">
      <alignment horizontal="centerContinuous" vertical="center"/>
    </xf>
    <xf numFmtId="0" fontId="22" fillId="0" borderId="0" xfId="22" applyNumberFormat="1" applyFont="1" applyFill="1" applyAlignment="1">
      <alignment horizontal="centerContinuous" vertical="center"/>
    </xf>
    <xf numFmtId="0" fontId="22" fillId="0" borderId="0" xfId="22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165" fontId="22" fillId="0" borderId="0" xfId="22" applyNumberFormat="1" applyFont="1" applyFill="1" applyBorder="1" applyAlignment="1">
      <alignment horizontal="center" vertical="center" wrapText="1"/>
    </xf>
    <xf numFmtId="165" fontId="17" fillId="0" borderId="0" xfId="22" applyNumberFormat="1" applyFont="1" applyFill="1" applyAlignment="1">
      <alignment horizontal="right" vertical="center"/>
    </xf>
    <xf numFmtId="0" fontId="22" fillId="0" borderId="0" xfId="22" applyFont="1" applyFill="1" applyAlignment="1">
      <alignment horizontal="center" vertical="center"/>
    </xf>
    <xf numFmtId="0" fontId="14" fillId="0" borderId="0" xfId="27" applyFont="1" applyFill="1" applyAlignment="1">
      <alignment horizontal="left" vertical="center"/>
    </xf>
    <xf numFmtId="165" fontId="17" fillId="0" borderId="2" xfId="22" applyNumberFormat="1" applyFont="1" applyFill="1" applyBorder="1" applyAlignment="1">
      <alignment horizontal="right" vertical="center"/>
    </xf>
    <xf numFmtId="0" fontId="22" fillId="0" borderId="0" xfId="22" applyFont="1" applyFill="1" applyBorder="1" applyAlignment="1">
      <alignment horizontal="center" vertical="center"/>
    </xf>
    <xf numFmtId="165" fontId="17" fillId="0" borderId="0" xfId="22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centerContinuous" vertical="center"/>
    </xf>
    <xf numFmtId="165" fontId="17" fillId="0" borderId="5" xfId="22" applyNumberFormat="1" applyFont="1" applyFill="1" applyBorder="1" applyAlignment="1">
      <alignment vertical="center"/>
    </xf>
    <xf numFmtId="165" fontId="18" fillId="0" borderId="0" xfId="22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43" fontId="17" fillId="0" borderId="0" xfId="2" applyFont="1" applyFill="1" applyAlignment="1">
      <alignment vertical="center"/>
    </xf>
    <xf numFmtId="0" fontId="14" fillId="0" borderId="0" xfId="28" quotePrefix="1" applyFont="1" applyFill="1" applyAlignment="1">
      <alignment vertical="center"/>
    </xf>
    <xf numFmtId="49" fontId="17" fillId="0" borderId="0" xfId="22" applyNumberFormat="1" applyFont="1" applyFill="1" applyAlignment="1">
      <alignment vertical="center"/>
    </xf>
    <xf numFmtId="0" fontId="17" fillId="0" borderId="0" xfId="22" quotePrefix="1" applyFont="1" applyFill="1" applyAlignment="1">
      <alignment vertical="center"/>
    </xf>
    <xf numFmtId="165" fontId="31" fillId="0" borderId="0" xfId="22" applyNumberFormat="1" applyFont="1" applyFill="1" applyAlignment="1"/>
    <xf numFmtId="3" fontId="17" fillId="0" borderId="0" xfId="22" applyNumberFormat="1" applyFont="1" applyFill="1" applyAlignment="1">
      <alignment vertical="center"/>
    </xf>
    <xf numFmtId="41" fontId="32" fillId="0" borderId="0" xfId="26" applyNumberFormat="1" applyFont="1" applyFill="1" applyAlignment="1">
      <alignment horizontal="left" vertical="top" textRotation="180"/>
    </xf>
    <xf numFmtId="165" fontId="22" fillId="0" borderId="0" xfId="22" applyNumberFormat="1" applyFont="1" applyFill="1" applyAlignment="1">
      <alignment horizontal="center" vertical="center"/>
    </xf>
    <xf numFmtId="165" fontId="22" fillId="0" borderId="3" xfId="22" applyNumberFormat="1" applyFont="1" applyFill="1" applyBorder="1" applyAlignment="1">
      <alignment horizontal="center" vertical="center"/>
    </xf>
    <xf numFmtId="165" fontId="22" fillId="0" borderId="0" xfId="22" applyNumberFormat="1" applyFont="1" applyFill="1" applyBorder="1" applyAlignment="1">
      <alignment horizontal="center" vertical="center"/>
    </xf>
    <xf numFmtId="41" fontId="20" fillId="0" borderId="0" xfId="26" applyNumberFormat="1" applyFont="1" applyFill="1" applyAlignment="1">
      <alignment horizontal="left" vertical="center" textRotation="180"/>
    </xf>
    <xf numFmtId="167" fontId="22" fillId="0" borderId="0" xfId="22" applyNumberFormat="1" applyFont="1" applyFill="1" applyAlignment="1">
      <alignment vertical="center"/>
    </xf>
    <xf numFmtId="167" fontId="22" fillId="0" borderId="0" xfId="22" applyNumberFormat="1" applyFont="1" applyFill="1" applyAlignment="1">
      <alignment horizontal="center" vertical="center"/>
    </xf>
    <xf numFmtId="4" fontId="22" fillId="0" borderId="0" xfId="22" applyNumberFormat="1" applyFont="1" applyFill="1" applyAlignment="1">
      <alignment horizontal="center" vertical="center"/>
    </xf>
    <xf numFmtId="4" fontId="22" fillId="0" borderId="0" xfId="22" applyNumberFormat="1" applyFont="1" applyFill="1" applyAlignment="1">
      <alignment vertical="center"/>
    </xf>
    <xf numFmtId="0" fontId="22" fillId="0" borderId="0" xfId="22" applyFont="1" applyFill="1" applyAlignment="1">
      <alignment vertical="center" wrapText="1"/>
    </xf>
    <xf numFmtId="0" fontId="22" fillId="0" borderId="0" xfId="22" applyFont="1" applyFill="1" applyAlignment="1">
      <alignment horizontal="center" vertical="center" wrapText="1"/>
    </xf>
    <xf numFmtId="0" fontId="17" fillId="0" borderId="0" xfId="22" applyFont="1" applyFill="1" applyBorder="1" applyAlignment="1">
      <alignment horizontal="center" vertical="center" wrapText="1"/>
    </xf>
    <xf numFmtId="0" fontId="17" fillId="0" borderId="0" xfId="22" applyFont="1" applyFill="1" applyAlignment="1">
      <alignment horizontal="center" vertical="center" wrapText="1"/>
    </xf>
    <xf numFmtId="167" fontId="30" fillId="0" borderId="0" xfId="22" applyNumberFormat="1" applyFont="1" applyFill="1" applyAlignment="1">
      <alignment horizontal="centerContinuous" vertical="center"/>
    </xf>
    <xf numFmtId="0" fontId="17" fillId="0" borderId="0" xfId="22" applyFont="1" applyFill="1" applyAlignment="1">
      <alignment vertical="center" wrapText="1"/>
    </xf>
    <xf numFmtId="1" fontId="17" fillId="0" borderId="0" xfId="22" applyNumberFormat="1" applyFont="1" applyFill="1" applyAlignment="1">
      <alignment vertical="center"/>
    </xf>
    <xf numFmtId="4" fontId="17" fillId="0" borderId="0" xfId="22" applyNumberFormat="1" applyFont="1" applyFill="1" applyAlignment="1">
      <alignment vertical="center"/>
    </xf>
    <xf numFmtId="1" fontId="33" fillId="0" borderId="0" xfId="22" applyNumberFormat="1" applyFont="1" applyFill="1" applyAlignment="1"/>
    <xf numFmtId="1" fontId="31" fillId="0" borderId="0" xfId="22" applyNumberFormat="1" applyFont="1" applyFill="1" applyAlignment="1"/>
    <xf numFmtId="0" fontId="13" fillId="0" borderId="3" xfId="0" applyFont="1" applyFill="1" applyBorder="1" applyAlignment="1">
      <alignment horizontal="center" vertical="center"/>
    </xf>
    <xf numFmtId="0" fontId="22" fillId="0" borderId="3" xfId="2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165" fontId="22" fillId="0" borderId="3" xfId="1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</cellXfs>
  <cellStyles count="31">
    <cellStyle name="0,0_x000d__x000a_NA_x000d__x000a_" xfId="25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9" xr:uid="{00000000-0005-0000-0000-00000F000000}"/>
    <cellStyle name="Normal 2" xfId="8" xr:uid="{00000000-0005-0000-0000-000010000000}"/>
    <cellStyle name="Normal 2 3" xfId="19" xr:uid="{00000000-0005-0000-0000-000011000000}"/>
    <cellStyle name="Normal 2_FS GEN Thai Q1' 12" xfId="20" xr:uid="{00000000-0005-0000-0000-000012000000}"/>
    <cellStyle name="Normal 3" xfId="21" xr:uid="{00000000-0005-0000-0000-000013000000}"/>
    <cellStyle name="Normal 4" xfId="13" xr:uid="{00000000-0005-0000-0000-000014000000}"/>
    <cellStyle name="Normal 73" xfId="30" xr:uid="{00000000-0005-0000-0000-000015000000}"/>
    <cellStyle name="Normal 76" xfId="27" xr:uid="{00000000-0005-0000-0000-000016000000}"/>
    <cellStyle name="Normal 79" xfId="28" xr:uid="{00000000-0005-0000-0000-000017000000}"/>
    <cellStyle name="Normal_Cashflow statement" xfId="9" xr:uid="{00000000-0005-0000-0000-000018000000}"/>
    <cellStyle name="Normal_FS SSSC YE'12 Audited" xfId="10" xr:uid="{00000000-0005-0000-0000-000019000000}"/>
    <cellStyle name="Normal_FS SSSC YE'12 Audited 2" xfId="22" xr:uid="{00000000-0005-0000-0000-00001A000000}"/>
    <cellStyle name="Normal_SSSCE2" xfId="26" xr:uid="{00000000-0005-0000-0000-00001B000000}"/>
    <cellStyle name="Normal_สินทรัพย์" xfId="11" xr:uid="{00000000-0005-0000-0000-00001C000000}"/>
    <cellStyle name="Percent" xfId="24" builtinId="5"/>
    <cellStyle name="Percent 2" xfId="23" xr:uid="{00000000-0005-0000-0000-00001E000000}"/>
    <cellStyle name="ปกติ_KMC_T2" xfId="12" xr:uid="{00000000-0005-0000-0000-00001F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7"/>
  <sheetViews>
    <sheetView tabSelected="1" zoomScaleNormal="100" zoomScaleSheetLayoutView="100" workbookViewId="0">
      <selection activeCell="B4" sqref="B4"/>
    </sheetView>
  </sheetViews>
  <sheetFormatPr defaultColWidth="9.140625" defaultRowHeight="23.25"/>
  <cols>
    <col min="1" max="1" width="1.85546875" style="3" customWidth="1"/>
    <col min="2" max="2" width="33.5703125" style="3" customWidth="1"/>
    <col min="3" max="3" width="9" style="3" bestFit="1" customWidth="1"/>
    <col min="4" max="4" width="1.140625" style="3" customWidth="1"/>
    <col min="5" max="5" width="16.5703125" style="3" customWidth="1"/>
    <col min="6" max="6" width="1.28515625" style="3" customWidth="1"/>
    <col min="7" max="7" width="15.140625" style="3" customWidth="1"/>
    <col min="8" max="8" width="1.140625" style="3" customWidth="1"/>
    <col min="9" max="9" width="16.5703125" style="32" customWidth="1"/>
    <col min="10" max="10" width="1.42578125" style="3" customWidth="1"/>
    <col min="11" max="11" width="15.140625" style="33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34"/>
    </row>
    <row r="3" spans="1:11">
      <c r="A3" s="1"/>
      <c r="B3" s="1"/>
      <c r="K3" s="34"/>
    </row>
    <row r="4" spans="1:11" ht="20.100000000000001" customHeight="1">
      <c r="A4" s="5"/>
      <c r="B4" s="5"/>
      <c r="C4" s="7"/>
      <c r="D4" s="7"/>
      <c r="E4" s="7"/>
      <c r="F4" s="7"/>
      <c r="G4" s="7"/>
      <c r="H4" s="7"/>
      <c r="I4" s="20"/>
      <c r="J4" s="7"/>
      <c r="K4" s="35"/>
    </row>
    <row r="5" spans="1:11">
      <c r="A5" s="1"/>
      <c r="B5" s="1"/>
      <c r="C5" s="4"/>
      <c r="D5" s="4"/>
      <c r="E5" s="4"/>
      <c r="F5" s="8"/>
      <c r="G5" s="8"/>
      <c r="H5" s="8"/>
      <c r="I5" s="135"/>
      <c r="J5" s="8"/>
      <c r="K5" s="36" t="s">
        <v>2</v>
      </c>
    </row>
    <row r="6" spans="1:11">
      <c r="A6" s="1"/>
      <c r="B6" s="1"/>
      <c r="C6" s="2"/>
      <c r="D6" s="2"/>
      <c r="E6" s="227" t="s">
        <v>3</v>
      </c>
      <c r="F6" s="227"/>
      <c r="G6" s="227"/>
      <c r="H6" s="14"/>
      <c r="I6" s="227" t="s">
        <v>4</v>
      </c>
      <c r="J6" s="227"/>
      <c r="K6" s="227"/>
    </row>
    <row r="7" spans="1:11">
      <c r="A7" s="1"/>
      <c r="B7" s="1"/>
      <c r="D7" s="2"/>
      <c r="E7" s="11" t="s">
        <v>154</v>
      </c>
      <c r="F7" s="12"/>
      <c r="G7" s="11" t="s">
        <v>6</v>
      </c>
      <c r="H7" s="13"/>
      <c r="I7" s="11" t="s">
        <v>154</v>
      </c>
      <c r="J7" s="12"/>
      <c r="K7" s="11" t="s">
        <v>6</v>
      </c>
    </row>
    <row r="8" spans="1:11">
      <c r="A8" s="1"/>
      <c r="B8" s="1"/>
      <c r="C8" s="14"/>
      <c r="D8" s="2"/>
      <c r="E8" s="14" t="s">
        <v>113</v>
      </c>
      <c r="F8" s="14"/>
      <c r="G8" s="14"/>
      <c r="H8" s="13"/>
      <c r="I8" s="136" t="s">
        <v>113</v>
      </c>
      <c r="J8" s="14"/>
      <c r="K8" s="14"/>
    </row>
    <row r="9" spans="1:11">
      <c r="A9" s="1"/>
      <c r="B9" s="1"/>
      <c r="C9" s="175" t="s">
        <v>5</v>
      </c>
      <c r="D9" s="2"/>
      <c r="E9" s="175" t="s">
        <v>114</v>
      </c>
      <c r="F9" s="123"/>
      <c r="G9" s="175" t="s">
        <v>115</v>
      </c>
      <c r="H9" s="38"/>
      <c r="I9" s="137" t="s">
        <v>114</v>
      </c>
      <c r="J9" s="123"/>
      <c r="K9" s="175" t="s">
        <v>115</v>
      </c>
    </row>
    <row r="10" spans="1:11">
      <c r="A10" s="1"/>
      <c r="B10" s="1"/>
      <c r="C10" s="14"/>
      <c r="D10" s="2"/>
      <c r="E10" s="14"/>
      <c r="F10" s="123"/>
      <c r="G10" s="14"/>
      <c r="H10" s="38"/>
      <c r="I10" s="136"/>
      <c r="J10" s="123"/>
      <c r="K10" s="14"/>
    </row>
    <row r="11" spans="1:11">
      <c r="A11" s="16" t="s">
        <v>7</v>
      </c>
      <c r="B11" s="37"/>
      <c r="C11" s="8"/>
      <c r="D11" s="8"/>
      <c r="F11" s="8"/>
      <c r="H11" s="8"/>
      <c r="J11" s="8"/>
      <c r="K11" s="3"/>
    </row>
    <row r="12" spans="1:11">
      <c r="A12" s="1" t="s">
        <v>8</v>
      </c>
      <c r="C12" s="18"/>
      <c r="D12" s="38"/>
      <c r="E12" s="17"/>
      <c r="F12" s="17"/>
      <c r="G12" s="17"/>
      <c r="H12" s="17"/>
      <c r="I12" s="20"/>
      <c r="J12" s="17"/>
      <c r="K12" s="17"/>
    </row>
    <row r="13" spans="1:11">
      <c r="A13" s="39"/>
      <c r="B13" s="40" t="s">
        <v>9</v>
      </c>
      <c r="C13" s="18">
        <v>6</v>
      </c>
      <c r="D13" s="38"/>
      <c r="E13" s="20">
        <v>202286514</v>
      </c>
      <c r="F13" s="20"/>
      <c r="G13" s="32">
        <v>266157925</v>
      </c>
      <c r="H13" s="20"/>
      <c r="I13" s="32">
        <v>179500781</v>
      </c>
      <c r="J13" s="20"/>
      <c r="K13" s="32">
        <v>243362265</v>
      </c>
    </row>
    <row r="14" spans="1:11">
      <c r="A14" s="39"/>
      <c r="B14" s="40" t="s">
        <v>10</v>
      </c>
      <c r="C14" s="18">
        <v>6</v>
      </c>
      <c r="D14" s="38"/>
      <c r="E14" s="20">
        <v>150000000</v>
      </c>
      <c r="F14" s="20"/>
      <c r="G14" s="32">
        <v>60000003</v>
      </c>
      <c r="H14" s="20"/>
      <c r="I14" s="32">
        <v>150000000</v>
      </c>
      <c r="J14" s="20"/>
      <c r="K14" s="32">
        <v>60000000</v>
      </c>
    </row>
    <row r="15" spans="1:11">
      <c r="A15" s="1"/>
      <c r="B15" s="39" t="s">
        <v>11</v>
      </c>
      <c r="C15" s="18">
        <v>6.1</v>
      </c>
      <c r="D15" s="38"/>
      <c r="E15" s="20">
        <v>102040363</v>
      </c>
      <c r="F15" s="20"/>
      <c r="G15" s="32">
        <v>346113482</v>
      </c>
      <c r="H15" s="20"/>
      <c r="I15" s="32">
        <v>102040363</v>
      </c>
      <c r="J15" s="20"/>
      <c r="K15" s="32">
        <v>346113482</v>
      </c>
    </row>
    <row r="16" spans="1:11">
      <c r="A16" s="1"/>
      <c r="B16" s="39" t="s">
        <v>185</v>
      </c>
      <c r="C16" s="18">
        <v>6.2</v>
      </c>
      <c r="D16" s="38"/>
      <c r="E16" s="20">
        <v>108901674</v>
      </c>
      <c r="F16" s="20"/>
      <c r="G16" s="32">
        <v>218004122</v>
      </c>
      <c r="H16" s="20"/>
      <c r="I16" s="32">
        <v>108901674</v>
      </c>
      <c r="J16" s="20"/>
      <c r="K16" s="32">
        <v>218004122</v>
      </c>
    </row>
    <row r="17" spans="1:11">
      <c r="A17" s="39"/>
      <c r="B17" s="40" t="s">
        <v>12</v>
      </c>
      <c r="C17" s="18"/>
      <c r="D17" s="18"/>
      <c r="E17" s="20">
        <v>36684576</v>
      </c>
      <c r="F17" s="20"/>
      <c r="G17" s="32">
        <v>58868447</v>
      </c>
      <c r="H17" s="20"/>
      <c r="I17" s="32">
        <v>36684576</v>
      </c>
      <c r="J17" s="20"/>
      <c r="K17" s="32">
        <v>58868447</v>
      </c>
    </row>
    <row r="18" spans="1:11">
      <c r="A18" s="39"/>
      <c r="B18" s="39" t="s">
        <v>127</v>
      </c>
      <c r="C18" s="18">
        <v>7</v>
      </c>
      <c r="D18" s="18"/>
      <c r="E18" s="20">
        <v>50527585</v>
      </c>
      <c r="F18" s="20"/>
      <c r="G18" s="32">
        <v>59373873</v>
      </c>
      <c r="H18" s="20"/>
      <c r="I18" s="32">
        <v>50527585</v>
      </c>
      <c r="J18" s="20"/>
      <c r="K18" s="32">
        <v>59373873</v>
      </c>
    </row>
    <row r="19" spans="1:11">
      <c r="A19" s="39"/>
      <c r="B19" s="39" t="s">
        <v>13</v>
      </c>
      <c r="C19" s="18">
        <v>6</v>
      </c>
      <c r="D19" s="18"/>
      <c r="E19" s="111">
        <v>7224102</v>
      </c>
      <c r="F19" s="20"/>
      <c r="G19" s="32">
        <v>15894538</v>
      </c>
      <c r="H19" s="20"/>
      <c r="I19" s="32">
        <v>7216338</v>
      </c>
      <c r="J19" s="20"/>
      <c r="K19" s="32">
        <v>15893250</v>
      </c>
    </row>
    <row r="20" spans="1:11">
      <c r="A20" s="1" t="s">
        <v>14</v>
      </c>
      <c r="C20" s="18"/>
      <c r="D20" s="18"/>
      <c r="E20" s="41">
        <v>657664814</v>
      </c>
      <c r="F20" s="20"/>
      <c r="G20" s="41">
        <v>1024412390</v>
      </c>
      <c r="H20" s="20"/>
      <c r="I20" s="41">
        <v>634871317</v>
      </c>
      <c r="J20" s="20"/>
      <c r="K20" s="41">
        <v>1001615439</v>
      </c>
    </row>
    <row r="21" spans="1:11" ht="20.100000000000001" customHeight="1">
      <c r="C21" s="18"/>
      <c r="D21" s="18"/>
      <c r="E21" s="42"/>
      <c r="F21" s="20"/>
      <c r="G21" s="42"/>
      <c r="H21" s="20"/>
      <c r="I21" s="20"/>
      <c r="J21" s="20"/>
      <c r="K21" s="20"/>
    </row>
    <row r="22" spans="1:11">
      <c r="A22" s="1" t="s">
        <v>15</v>
      </c>
      <c r="C22" s="18"/>
      <c r="D22" s="18"/>
      <c r="E22" s="20"/>
      <c r="F22" s="20"/>
      <c r="G22" s="20"/>
      <c r="H22" s="20"/>
      <c r="J22" s="20"/>
      <c r="K22" s="32"/>
    </row>
    <row r="23" spans="1:11">
      <c r="B23" s="3" t="s">
        <v>120</v>
      </c>
      <c r="C23" s="18">
        <v>6.3</v>
      </c>
      <c r="D23" s="18"/>
      <c r="E23" s="20">
        <v>0</v>
      </c>
      <c r="F23" s="20"/>
      <c r="G23" s="32">
        <v>1800000</v>
      </c>
      <c r="H23" s="20"/>
      <c r="I23" s="20">
        <v>0</v>
      </c>
      <c r="J23" s="20"/>
      <c r="K23" s="32">
        <v>1800000</v>
      </c>
    </row>
    <row r="24" spans="1:11">
      <c r="B24" s="3" t="s">
        <v>182</v>
      </c>
      <c r="C24" s="18"/>
      <c r="D24" s="18"/>
      <c r="E24" s="32">
        <v>0</v>
      </c>
      <c r="F24" s="20"/>
      <c r="G24" s="32">
        <v>0</v>
      </c>
      <c r="H24" s="20"/>
      <c r="I24" s="20">
        <v>10199981</v>
      </c>
      <c r="J24" s="20"/>
      <c r="K24" s="32">
        <v>10199981</v>
      </c>
    </row>
    <row r="25" spans="1:11">
      <c r="B25" s="39" t="s">
        <v>186</v>
      </c>
      <c r="C25" s="18">
        <v>6.2</v>
      </c>
      <c r="D25" s="18"/>
      <c r="E25" s="32">
        <v>16092458</v>
      </c>
      <c r="F25" s="20"/>
      <c r="G25" s="32">
        <v>0</v>
      </c>
      <c r="H25" s="20"/>
      <c r="I25" s="20">
        <v>16092458</v>
      </c>
      <c r="J25" s="20"/>
      <c r="K25" s="32">
        <v>0</v>
      </c>
    </row>
    <row r="26" spans="1:11">
      <c r="B26" s="3" t="s">
        <v>119</v>
      </c>
      <c r="C26" s="18" t="s">
        <v>180</v>
      </c>
      <c r="D26" s="18"/>
      <c r="E26" s="20">
        <v>81307740</v>
      </c>
      <c r="F26" s="20"/>
      <c r="G26" s="32">
        <v>0</v>
      </c>
      <c r="H26" s="20"/>
      <c r="I26" s="20">
        <v>81307740</v>
      </c>
      <c r="J26" s="20"/>
      <c r="K26" s="32">
        <v>0</v>
      </c>
    </row>
    <row r="27" spans="1:11">
      <c r="B27" s="3" t="s">
        <v>16</v>
      </c>
      <c r="C27" s="18">
        <v>9</v>
      </c>
      <c r="D27" s="18"/>
      <c r="E27" s="20">
        <v>523450202</v>
      </c>
      <c r="F27" s="20"/>
      <c r="G27" s="32">
        <v>644747982</v>
      </c>
      <c r="H27" s="20"/>
      <c r="I27" s="20">
        <v>523449871</v>
      </c>
      <c r="J27" s="20"/>
      <c r="K27" s="32">
        <v>644747651</v>
      </c>
    </row>
    <row r="28" spans="1:11">
      <c r="B28" s="3" t="s">
        <v>17</v>
      </c>
      <c r="C28" s="18">
        <v>10</v>
      </c>
      <c r="D28" s="18"/>
      <c r="E28" s="20">
        <v>4092337</v>
      </c>
      <c r="F28" s="20"/>
      <c r="G28" s="32">
        <v>4456872</v>
      </c>
      <c r="H28" s="20"/>
      <c r="I28" s="20">
        <v>4092337</v>
      </c>
      <c r="J28" s="20"/>
      <c r="K28" s="32">
        <v>4456872</v>
      </c>
    </row>
    <row r="29" spans="1:11">
      <c r="B29" s="3" t="s">
        <v>18</v>
      </c>
      <c r="C29" s="18">
        <v>11</v>
      </c>
      <c r="D29" s="18"/>
      <c r="E29" s="20">
        <v>4599928</v>
      </c>
      <c r="F29" s="20"/>
      <c r="G29" s="32">
        <v>3846290</v>
      </c>
      <c r="H29" s="20"/>
      <c r="I29" s="20">
        <v>4599928</v>
      </c>
      <c r="J29" s="20"/>
      <c r="K29" s="32">
        <v>3846290</v>
      </c>
    </row>
    <row r="30" spans="1:11">
      <c r="B30" s="3" t="s">
        <v>147</v>
      </c>
      <c r="C30" s="18">
        <v>12</v>
      </c>
      <c r="D30" s="18"/>
      <c r="E30" s="32">
        <v>1805995</v>
      </c>
      <c r="F30" s="20"/>
      <c r="G30" s="20">
        <v>4924798</v>
      </c>
      <c r="H30" s="20"/>
      <c r="I30" s="20">
        <v>0</v>
      </c>
      <c r="J30" s="20"/>
      <c r="K30" s="32">
        <v>0</v>
      </c>
    </row>
    <row r="31" spans="1:11">
      <c r="B31" s="3" t="s">
        <v>19</v>
      </c>
      <c r="C31" s="18"/>
      <c r="D31" s="18"/>
      <c r="E31" s="20">
        <v>3373546</v>
      </c>
      <c r="F31" s="20"/>
      <c r="G31" s="32">
        <v>5247951</v>
      </c>
      <c r="H31" s="20"/>
      <c r="I31" s="111">
        <v>3373546</v>
      </c>
      <c r="J31" s="20"/>
      <c r="K31" s="32">
        <v>5247951</v>
      </c>
    </row>
    <row r="32" spans="1:11">
      <c r="A32" s="1" t="s">
        <v>20</v>
      </c>
      <c r="C32" s="18"/>
      <c r="D32" s="18"/>
      <c r="E32" s="41">
        <v>634722206</v>
      </c>
      <c r="F32" s="20"/>
      <c r="G32" s="41">
        <v>665023893</v>
      </c>
      <c r="H32" s="20"/>
      <c r="I32" s="41">
        <v>643115861</v>
      </c>
      <c r="J32" s="20"/>
      <c r="K32" s="41">
        <v>670298745</v>
      </c>
    </row>
    <row r="33" spans="1:11" ht="20.100000000000001" customHeight="1">
      <c r="C33" s="18"/>
      <c r="D33" s="18"/>
      <c r="E33" s="20"/>
      <c r="F33" s="20"/>
      <c r="G33" s="20"/>
      <c r="H33" s="20"/>
      <c r="I33" s="20"/>
      <c r="J33" s="20"/>
      <c r="K33" s="20"/>
    </row>
    <row r="34" spans="1:11" ht="24" thickBot="1">
      <c r="A34" s="1" t="s">
        <v>21</v>
      </c>
      <c r="C34" s="18"/>
      <c r="D34" s="18"/>
      <c r="E34" s="142">
        <v>1292387020</v>
      </c>
      <c r="F34" s="20"/>
      <c r="G34" s="142">
        <v>1689436283</v>
      </c>
      <c r="H34" s="20"/>
      <c r="I34" s="142">
        <v>1277987178</v>
      </c>
      <c r="J34" s="20"/>
      <c r="K34" s="142">
        <v>1671914184</v>
      </c>
    </row>
    <row r="36" spans="1:11" s="117" customFormat="1">
      <c r="A36" s="114"/>
      <c r="B36" s="114"/>
      <c r="E36" s="132"/>
      <c r="F36" s="132"/>
      <c r="G36" s="132"/>
      <c r="H36" s="132"/>
      <c r="I36" s="132"/>
      <c r="J36" s="132"/>
      <c r="K36" s="132"/>
    </row>
    <row r="37" spans="1:11">
      <c r="A37" s="43"/>
      <c r="B37" s="43"/>
      <c r="C37" s="18"/>
      <c r="D37" s="18"/>
      <c r="E37" s="20"/>
      <c r="F37" s="20"/>
      <c r="G37" s="132"/>
      <c r="H37" s="20"/>
      <c r="I37" s="132"/>
      <c r="J37" s="20"/>
      <c r="K37" s="20"/>
    </row>
    <row r="38" spans="1:11">
      <c r="A38" s="43"/>
      <c r="B38" s="43"/>
      <c r="C38" s="18"/>
      <c r="D38" s="18"/>
      <c r="E38" s="20"/>
      <c r="F38" s="20"/>
      <c r="G38" s="132"/>
      <c r="H38" s="20"/>
      <c r="I38" s="132"/>
      <c r="J38" s="20"/>
      <c r="K38" s="20"/>
    </row>
    <row r="39" spans="1:11">
      <c r="A39" s="43"/>
      <c r="B39" s="43"/>
      <c r="C39" s="18"/>
      <c r="D39" s="18"/>
      <c r="E39" s="20"/>
      <c r="F39" s="20"/>
      <c r="G39" s="132"/>
      <c r="H39" s="20"/>
      <c r="I39" s="132"/>
      <c r="J39" s="20"/>
      <c r="K39" s="20"/>
    </row>
    <row r="40" spans="1:11">
      <c r="A40" s="43"/>
      <c r="B40" s="43"/>
      <c r="C40" s="18"/>
      <c r="D40" s="18"/>
      <c r="E40" s="20"/>
      <c r="F40" s="20"/>
      <c r="G40" s="132"/>
      <c r="H40" s="20"/>
      <c r="I40" s="132"/>
      <c r="J40" s="20"/>
      <c r="K40" s="20"/>
    </row>
    <row r="41" spans="1:11" ht="21" customHeight="1">
      <c r="A41" s="43"/>
      <c r="B41" s="43"/>
      <c r="C41" s="18"/>
      <c r="D41" s="18"/>
      <c r="E41" s="20"/>
      <c r="F41" s="20"/>
      <c r="G41" s="132"/>
      <c r="H41" s="20"/>
      <c r="I41" s="132"/>
      <c r="J41" s="20"/>
      <c r="K41" s="20"/>
    </row>
    <row r="42" spans="1:11" ht="29.25">
      <c r="A42" s="125" t="s">
        <v>153</v>
      </c>
      <c r="E42" s="44"/>
      <c r="K42" s="127">
        <v>1</v>
      </c>
    </row>
    <row r="44" spans="1:11">
      <c r="A44" s="45"/>
      <c r="C44" s="115"/>
      <c r="D44" s="115"/>
      <c r="E44" s="120"/>
      <c r="F44" s="116"/>
      <c r="G44" s="120"/>
      <c r="H44" s="120"/>
      <c r="I44" s="116"/>
      <c r="J44" s="120"/>
      <c r="K44" s="120"/>
    </row>
    <row r="45" spans="1:11">
      <c r="A45" s="46"/>
    </row>
    <row r="47" spans="1:11">
      <c r="A47" s="45"/>
    </row>
  </sheetData>
  <mergeCells count="2">
    <mergeCell ref="E6:G6"/>
    <mergeCell ref="I6:K6"/>
  </mergeCells>
  <phoneticPr fontId="2" type="noConversion"/>
  <pageMargins left="1" right="0.5" top="1" bottom="0.5" header="0.1" footer="0.1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3"/>
  <sheetViews>
    <sheetView zoomScaleNormal="100" zoomScaleSheetLayoutView="100" workbookViewId="0">
      <selection activeCell="E7" sqref="E7"/>
    </sheetView>
  </sheetViews>
  <sheetFormatPr defaultColWidth="9.140625" defaultRowHeight="23.25" customHeight="1"/>
  <cols>
    <col min="1" max="1" width="4.5703125" style="3" customWidth="1"/>
    <col min="2" max="2" width="41.140625" style="3" customWidth="1"/>
    <col min="3" max="3" width="9" style="2" bestFit="1" customWidth="1"/>
    <col min="4" max="4" width="1" style="3" customWidth="1"/>
    <col min="5" max="5" width="16.5703125" style="3" bestFit="1" customWidth="1"/>
    <col min="6" max="6" width="1" style="3" customWidth="1"/>
    <col min="7" max="7" width="15.140625" style="3" customWidth="1"/>
    <col min="8" max="8" width="1" style="3" customWidth="1"/>
    <col min="9" max="9" width="16.5703125" style="3" bestFit="1" customWidth="1"/>
    <col min="10" max="10" width="1" style="3" customWidth="1"/>
    <col min="11" max="11" width="15.28515625" style="3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4"/>
    </row>
    <row r="3" spans="1:11" ht="23.25" customHeight="1">
      <c r="A3" s="1"/>
      <c r="B3" s="1"/>
      <c r="K3" s="4"/>
    </row>
    <row r="4" spans="1:11" ht="23.2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1" ht="23.25" customHeight="1">
      <c r="D6" s="2"/>
      <c r="E6" s="227" t="s">
        <v>3</v>
      </c>
      <c r="F6" s="227"/>
      <c r="G6" s="227"/>
      <c r="H6" s="5"/>
      <c r="I6" s="227" t="s">
        <v>4</v>
      </c>
      <c r="J6" s="227"/>
      <c r="K6" s="227"/>
    </row>
    <row r="7" spans="1:11" ht="23.25" customHeight="1">
      <c r="A7" s="1"/>
      <c r="B7" s="1"/>
      <c r="C7" s="3"/>
      <c r="D7" s="2"/>
      <c r="E7" s="11" t="s">
        <v>154</v>
      </c>
      <c r="F7" s="12"/>
      <c r="G7" s="11" t="s">
        <v>6</v>
      </c>
      <c r="H7" s="13"/>
      <c r="I7" s="11" t="s">
        <v>154</v>
      </c>
      <c r="J7" s="12"/>
      <c r="K7" s="11" t="s">
        <v>6</v>
      </c>
    </row>
    <row r="8" spans="1:11" ht="23.25" customHeight="1">
      <c r="A8" s="1"/>
      <c r="B8" s="1"/>
      <c r="C8" s="14"/>
      <c r="D8" s="2"/>
      <c r="E8" s="14" t="s">
        <v>113</v>
      </c>
      <c r="F8" s="14"/>
      <c r="G8" s="14"/>
      <c r="H8" s="13"/>
      <c r="I8" s="14" t="s">
        <v>113</v>
      </c>
      <c r="J8" s="14"/>
      <c r="K8" s="14"/>
    </row>
    <row r="9" spans="1:11" ht="23.25" customHeight="1">
      <c r="A9" s="1"/>
      <c r="B9" s="1"/>
      <c r="C9" s="175" t="s">
        <v>5</v>
      </c>
      <c r="D9" s="2"/>
      <c r="E9" s="175" t="s">
        <v>114</v>
      </c>
      <c r="F9" s="123"/>
      <c r="G9" s="175" t="s">
        <v>115</v>
      </c>
      <c r="H9" s="38"/>
      <c r="I9" s="175" t="s">
        <v>114</v>
      </c>
      <c r="J9" s="123"/>
      <c r="K9" s="175" t="s">
        <v>115</v>
      </c>
    </row>
    <row r="10" spans="1:11" ht="23.25" customHeight="1">
      <c r="A10" s="1"/>
      <c r="B10" s="1"/>
      <c r="C10" s="14"/>
      <c r="D10" s="2"/>
      <c r="E10" s="14"/>
      <c r="F10" s="123"/>
      <c r="G10" s="14"/>
      <c r="H10" s="38"/>
      <c r="I10" s="14"/>
      <c r="J10" s="123"/>
      <c r="K10" s="14"/>
    </row>
    <row r="11" spans="1:11" ht="24.6" customHeight="1">
      <c r="A11" s="15" t="s">
        <v>22</v>
      </c>
      <c r="B11" s="16"/>
      <c r="C11" s="10"/>
      <c r="D11" s="6"/>
      <c r="E11" s="20"/>
      <c r="F11" s="121"/>
      <c r="G11" s="32"/>
      <c r="H11" s="121"/>
      <c r="I11" s="20"/>
      <c r="J11" s="121"/>
      <c r="K11" s="121"/>
    </row>
    <row r="12" spans="1:11" ht="24.6" customHeight="1">
      <c r="A12" s="1" t="s">
        <v>23</v>
      </c>
      <c r="B12" s="1"/>
      <c r="C12" s="3"/>
      <c r="D12" s="7"/>
      <c r="E12" s="20"/>
      <c r="F12" s="17"/>
      <c r="G12" s="20"/>
      <c r="H12" s="20"/>
      <c r="I12" s="20"/>
      <c r="J12" s="17"/>
      <c r="K12" s="20"/>
    </row>
    <row r="13" spans="1:11" ht="24.6" customHeight="1">
      <c r="B13" s="3" t="s">
        <v>128</v>
      </c>
      <c r="C13" s="18" t="s">
        <v>181</v>
      </c>
      <c r="D13" s="47"/>
      <c r="E13" s="20">
        <v>110061486</v>
      </c>
      <c r="F13" s="17"/>
      <c r="G13" s="20">
        <v>384651834</v>
      </c>
      <c r="H13" s="48"/>
      <c r="I13" s="32">
        <v>108715199</v>
      </c>
      <c r="J13" s="17"/>
      <c r="K13" s="32">
        <v>383230157</v>
      </c>
    </row>
    <row r="14" spans="1:11" ht="24.6" customHeight="1">
      <c r="B14" s="39" t="s">
        <v>108</v>
      </c>
      <c r="C14" s="18">
        <v>6.2</v>
      </c>
      <c r="D14" s="47"/>
      <c r="E14" s="20">
        <v>31601053</v>
      </c>
      <c r="F14" s="17"/>
      <c r="G14" s="20">
        <v>67316492</v>
      </c>
      <c r="H14" s="32"/>
      <c r="I14" s="32">
        <v>31601053</v>
      </c>
      <c r="J14" s="17"/>
      <c r="K14" s="32">
        <v>67316492</v>
      </c>
    </row>
    <row r="15" spans="1:11" ht="24.6" customHeight="1">
      <c r="B15" s="3" t="s">
        <v>24</v>
      </c>
      <c r="C15" s="18"/>
      <c r="D15" s="47"/>
      <c r="E15" s="20"/>
      <c r="F15" s="17"/>
      <c r="G15" s="20"/>
      <c r="H15" s="48"/>
      <c r="I15" s="32"/>
      <c r="J15" s="17"/>
      <c r="K15" s="32"/>
    </row>
    <row r="16" spans="1:11" ht="24.6" customHeight="1">
      <c r="B16" s="39" t="s">
        <v>25</v>
      </c>
      <c r="C16" s="18">
        <v>6.4</v>
      </c>
      <c r="D16" s="47"/>
      <c r="E16" s="20">
        <v>16800000</v>
      </c>
      <c r="F16" s="17"/>
      <c r="G16" s="49">
        <v>16800000</v>
      </c>
      <c r="H16" s="48"/>
      <c r="I16" s="32">
        <v>16800000</v>
      </c>
      <c r="J16" s="17"/>
      <c r="K16" s="32">
        <v>16800000</v>
      </c>
    </row>
    <row r="17" spans="1:11" ht="24.6" customHeight="1">
      <c r="B17" s="39" t="s">
        <v>116</v>
      </c>
      <c r="C17" s="18" t="s">
        <v>136</v>
      </c>
      <c r="D17" s="47"/>
      <c r="E17" s="20">
        <v>24163469</v>
      </c>
      <c r="F17" s="17"/>
      <c r="G17" s="20">
        <v>21078066</v>
      </c>
      <c r="H17" s="48"/>
      <c r="I17" s="32">
        <v>24163469</v>
      </c>
      <c r="J17" s="17"/>
      <c r="K17" s="32">
        <v>21078066</v>
      </c>
    </row>
    <row r="18" spans="1:11" ht="24.6" customHeight="1">
      <c r="B18" s="39" t="s">
        <v>26</v>
      </c>
      <c r="C18" s="18">
        <v>14</v>
      </c>
      <c r="D18" s="47"/>
      <c r="E18" s="20">
        <v>725605</v>
      </c>
      <c r="F18" s="17"/>
      <c r="G18" s="20">
        <v>5803972</v>
      </c>
      <c r="H18" s="48"/>
      <c r="I18" s="32">
        <v>725605</v>
      </c>
      <c r="J18" s="17"/>
      <c r="K18" s="32">
        <v>5803972</v>
      </c>
    </row>
    <row r="19" spans="1:11" ht="24.6" customHeight="1">
      <c r="B19" s="3" t="s">
        <v>27</v>
      </c>
      <c r="C19" s="18"/>
      <c r="D19" s="47"/>
      <c r="E19" s="20">
        <v>0</v>
      </c>
      <c r="G19" s="32">
        <v>12309171</v>
      </c>
      <c r="H19" s="32"/>
      <c r="I19" s="20">
        <v>0</v>
      </c>
      <c r="K19" s="32">
        <v>12297444</v>
      </c>
    </row>
    <row r="20" spans="1:11" ht="24.6" customHeight="1">
      <c r="B20" s="3" t="s">
        <v>28</v>
      </c>
      <c r="C20" s="18"/>
      <c r="D20" s="47"/>
      <c r="E20" s="111">
        <v>10691691</v>
      </c>
      <c r="F20" s="17"/>
      <c r="G20" s="20">
        <v>26676027</v>
      </c>
      <c r="H20" s="32"/>
      <c r="I20" s="111">
        <v>10691691</v>
      </c>
      <c r="J20" s="17"/>
      <c r="K20" s="32">
        <v>26675260</v>
      </c>
    </row>
    <row r="21" spans="1:11" ht="24.6" customHeight="1">
      <c r="A21" s="1" t="s">
        <v>29</v>
      </c>
      <c r="B21" s="1"/>
      <c r="C21" s="18"/>
      <c r="D21" s="47"/>
      <c r="E21" s="41">
        <v>194043304</v>
      </c>
      <c r="F21" s="17"/>
      <c r="G21" s="41">
        <v>534635562</v>
      </c>
      <c r="H21" s="50"/>
      <c r="I21" s="41">
        <v>192697017</v>
      </c>
      <c r="J21" s="17"/>
      <c r="K21" s="41">
        <v>533201391</v>
      </c>
    </row>
    <row r="22" spans="1:11" ht="23.25" customHeight="1">
      <c r="A22" s="1"/>
      <c r="B22" s="1"/>
      <c r="C22" s="18"/>
      <c r="D22" s="19"/>
      <c r="E22" s="20"/>
      <c r="F22" s="17"/>
      <c r="G22" s="51"/>
      <c r="H22" s="50"/>
      <c r="I22" s="20"/>
      <c r="J22" s="17"/>
      <c r="K22" s="20"/>
    </row>
    <row r="23" spans="1:11" ht="24.6" customHeight="1">
      <c r="A23" s="1" t="s">
        <v>30</v>
      </c>
      <c r="B23" s="52"/>
      <c r="C23" s="18"/>
      <c r="D23" s="19"/>
      <c r="E23" s="20"/>
      <c r="F23" s="17"/>
      <c r="G23" s="20"/>
      <c r="H23" s="50"/>
      <c r="I23" s="20"/>
      <c r="J23" s="17"/>
      <c r="K23" s="20"/>
    </row>
    <row r="24" spans="1:11" ht="24" customHeight="1">
      <c r="A24" s="1"/>
      <c r="B24" s="3" t="s">
        <v>129</v>
      </c>
      <c r="C24" s="18">
        <v>6.4</v>
      </c>
      <c r="D24" s="19"/>
      <c r="E24" s="20">
        <v>19200000</v>
      </c>
      <c r="F24" s="17"/>
      <c r="G24" s="20">
        <v>31800000</v>
      </c>
      <c r="H24" s="50"/>
      <c r="I24" s="32">
        <v>19200000</v>
      </c>
      <c r="J24" s="17"/>
      <c r="K24" s="20">
        <v>31800000</v>
      </c>
    </row>
    <row r="25" spans="1:11" ht="24.6" customHeight="1">
      <c r="A25" s="52"/>
      <c r="B25" s="3" t="s">
        <v>130</v>
      </c>
      <c r="C25" s="18" t="s">
        <v>136</v>
      </c>
      <c r="D25" s="19"/>
      <c r="E25" s="20">
        <v>37208093</v>
      </c>
      <c r="G25" s="32">
        <v>41197717</v>
      </c>
      <c r="H25" s="50"/>
      <c r="I25" s="20">
        <v>37208093</v>
      </c>
      <c r="K25" s="32">
        <v>41197717</v>
      </c>
    </row>
    <row r="26" spans="1:11" ht="24.6" customHeight="1">
      <c r="A26" s="52"/>
      <c r="B26" s="3" t="s">
        <v>122</v>
      </c>
      <c r="C26" s="18">
        <v>4.2</v>
      </c>
      <c r="D26" s="19"/>
      <c r="E26" s="20">
        <v>1642800</v>
      </c>
      <c r="G26" s="32">
        <v>0</v>
      </c>
      <c r="H26" s="50"/>
      <c r="I26" s="20">
        <v>1642800</v>
      </c>
      <c r="K26" s="32">
        <v>0</v>
      </c>
    </row>
    <row r="27" spans="1:11" ht="24.6" customHeight="1">
      <c r="A27" s="1"/>
      <c r="B27" s="3" t="s">
        <v>131</v>
      </c>
      <c r="C27" s="18">
        <v>14</v>
      </c>
      <c r="D27" s="19"/>
      <c r="E27" s="20">
        <v>20650379</v>
      </c>
      <c r="G27" s="32">
        <v>14708570</v>
      </c>
      <c r="H27" s="50"/>
      <c r="I27" s="20">
        <v>20650379</v>
      </c>
      <c r="K27" s="32">
        <v>14708570</v>
      </c>
    </row>
    <row r="28" spans="1:11" ht="24.6" customHeight="1">
      <c r="A28" s="1"/>
      <c r="B28" s="3" t="s">
        <v>148</v>
      </c>
      <c r="C28" s="18">
        <v>12</v>
      </c>
      <c r="D28" s="19"/>
      <c r="E28" s="20">
        <v>0</v>
      </c>
      <c r="G28" s="32">
        <v>0</v>
      </c>
      <c r="H28" s="50"/>
      <c r="I28" s="111">
        <v>4071035</v>
      </c>
      <c r="K28" s="32">
        <v>952232</v>
      </c>
    </row>
    <row r="29" spans="1:11" ht="24.6" customHeight="1">
      <c r="A29" s="1" t="s">
        <v>31</v>
      </c>
      <c r="B29" s="52"/>
      <c r="C29" s="53"/>
      <c r="D29" s="19"/>
      <c r="E29" s="41">
        <v>78701272</v>
      </c>
      <c r="F29" s="17"/>
      <c r="G29" s="41">
        <v>87706287</v>
      </c>
      <c r="H29" s="50"/>
      <c r="I29" s="41">
        <v>82772307</v>
      </c>
      <c r="J29" s="17"/>
      <c r="K29" s="41">
        <v>88658519</v>
      </c>
    </row>
    <row r="30" spans="1:11" ht="23.25" customHeight="1">
      <c r="A30" s="1"/>
      <c r="B30" s="1"/>
      <c r="C30" s="18"/>
      <c r="D30" s="19"/>
      <c r="E30" s="20"/>
      <c r="F30" s="17"/>
      <c r="G30" s="20"/>
      <c r="H30" s="50"/>
      <c r="I30" s="20"/>
      <c r="J30" s="17"/>
      <c r="K30" s="20"/>
    </row>
    <row r="31" spans="1:11" ht="24.6" customHeight="1" thickBot="1">
      <c r="A31" s="1" t="s">
        <v>32</v>
      </c>
      <c r="B31" s="1"/>
      <c r="C31" s="18"/>
      <c r="D31" s="19"/>
      <c r="E31" s="142">
        <v>272744576</v>
      </c>
      <c r="F31" s="17"/>
      <c r="G31" s="142">
        <v>622341849</v>
      </c>
      <c r="H31" s="50"/>
      <c r="I31" s="142">
        <v>275469324</v>
      </c>
      <c r="J31" s="17"/>
      <c r="K31" s="142">
        <v>621859910</v>
      </c>
    </row>
    <row r="32" spans="1:11" ht="23.25" customHeight="1">
      <c r="A32" s="54"/>
      <c r="B32" s="54"/>
      <c r="C32" s="18"/>
      <c r="D32" s="19"/>
      <c r="E32" s="20"/>
      <c r="F32" s="17"/>
      <c r="G32" s="20"/>
      <c r="H32" s="20"/>
      <c r="I32" s="20"/>
      <c r="J32" s="17"/>
      <c r="K32" s="20"/>
    </row>
    <row r="33" spans="1:11" ht="23.25" customHeight="1">
      <c r="A33" s="19"/>
      <c r="B33" s="19"/>
      <c r="C33" s="18"/>
      <c r="D33" s="19"/>
      <c r="E33" s="20"/>
      <c r="F33" s="17"/>
      <c r="G33" s="20"/>
      <c r="H33" s="20"/>
      <c r="I33" s="20"/>
      <c r="J33" s="17"/>
      <c r="K33" s="55"/>
    </row>
    <row r="34" spans="1:11" ht="23.25" customHeight="1">
      <c r="A34" s="19"/>
      <c r="B34" s="19"/>
      <c r="C34" s="18"/>
      <c r="D34" s="19"/>
      <c r="E34" s="20"/>
      <c r="F34" s="17"/>
      <c r="G34" s="20"/>
      <c r="H34" s="20"/>
      <c r="I34" s="20"/>
      <c r="J34" s="17"/>
      <c r="K34" s="55"/>
    </row>
    <row r="35" spans="1:11" ht="23.25" customHeight="1">
      <c r="A35" s="19"/>
      <c r="B35" s="19"/>
      <c r="C35" s="18"/>
      <c r="D35" s="19"/>
      <c r="E35" s="20"/>
      <c r="F35" s="17"/>
      <c r="G35" s="20"/>
      <c r="H35" s="20"/>
      <c r="I35" s="20"/>
      <c r="J35" s="17"/>
      <c r="K35" s="55"/>
    </row>
    <row r="36" spans="1:11" ht="23.25" customHeight="1">
      <c r="A36" s="19"/>
      <c r="B36" s="19"/>
      <c r="C36" s="18"/>
      <c r="D36" s="19"/>
      <c r="E36" s="20"/>
      <c r="F36" s="17"/>
      <c r="G36" s="20"/>
      <c r="H36" s="20"/>
      <c r="I36" s="20"/>
      <c r="J36" s="17"/>
      <c r="K36" s="55"/>
    </row>
    <row r="37" spans="1:11" ht="23.25" customHeight="1">
      <c r="A37" s="56"/>
      <c r="B37" s="56"/>
      <c r="C37" s="6"/>
      <c r="D37" s="7"/>
      <c r="E37" s="17"/>
      <c r="F37" s="17"/>
      <c r="G37" s="17"/>
      <c r="H37" s="17"/>
      <c r="I37" s="17"/>
      <c r="J37" s="17"/>
      <c r="K37" s="17"/>
    </row>
    <row r="38" spans="1:11" ht="23.25" customHeight="1">
      <c r="A38" s="56"/>
      <c r="B38" s="56"/>
      <c r="C38" s="6"/>
      <c r="D38" s="7"/>
      <c r="E38" s="17"/>
      <c r="F38" s="17"/>
      <c r="G38" s="17"/>
      <c r="H38" s="17"/>
      <c r="I38" s="17"/>
      <c r="J38" s="17"/>
      <c r="K38" s="17"/>
    </row>
    <row r="39" spans="1:11" ht="23.25" customHeight="1">
      <c r="A39" s="56"/>
      <c r="B39" s="56"/>
      <c r="C39" s="6"/>
      <c r="D39" s="7"/>
      <c r="E39" s="17"/>
      <c r="F39" s="17"/>
      <c r="G39" s="17"/>
      <c r="H39" s="17"/>
      <c r="I39" s="17"/>
      <c r="J39" s="17"/>
      <c r="K39" s="17"/>
    </row>
    <row r="40" spans="1:11" ht="23.25" customHeight="1">
      <c r="A40" s="56"/>
      <c r="B40" s="56"/>
      <c r="C40" s="6"/>
      <c r="D40" s="7"/>
      <c r="E40" s="17"/>
      <c r="F40" s="17"/>
      <c r="G40" s="17"/>
      <c r="H40" s="17"/>
      <c r="I40" s="17"/>
      <c r="J40" s="17"/>
      <c r="K40" s="17"/>
    </row>
    <row r="41" spans="1:11" ht="23.25" customHeight="1">
      <c r="A41" s="56"/>
      <c r="B41" s="56"/>
      <c r="C41" s="6"/>
      <c r="D41" s="7"/>
      <c r="E41" s="17"/>
      <c r="F41" s="17"/>
      <c r="G41" s="17"/>
      <c r="H41" s="17"/>
      <c r="I41" s="17"/>
      <c r="J41" s="17"/>
      <c r="K41" s="17"/>
    </row>
    <row r="42" spans="1:11" ht="27.75" customHeight="1">
      <c r="A42" s="56"/>
      <c r="B42" s="56"/>
      <c r="C42" s="6"/>
      <c r="D42" s="7"/>
      <c r="E42" s="17"/>
      <c r="F42" s="17"/>
      <c r="G42" s="17"/>
      <c r="H42" s="17"/>
      <c r="I42" s="17"/>
      <c r="J42" s="17"/>
      <c r="K42" s="17"/>
    </row>
    <row r="43" spans="1:11" ht="29.25">
      <c r="A43" s="125" t="str">
        <f>+สินทรัพย์!A42</f>
        <v>หมายเหตุประกอบงบการเงินเป็นส่วนหนึ่งของงบการเงินระหว่างกาลนี้</v>
      </c>
      <c r="I43" s="32"/>
      <c r="K43" s="126">
        <v>2</v>
      </c>
    </row>
  </sheetData>
  <mergeCells count="2">
    <mergeCell ref="E6:G6"/>
    <mergeCell ref="I6:K6"/>
  </mergeCells>
  <phoneticPr fontId="2" type="noConversion"/>
  <pageMargins left="1" right="0.4" top="1" bottom="0.5" header="0.1" footer="0.1"/>
  <pageSetup paperSize="9" scale="7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3"/>
  <sheetViews>
    <sheetView zoomScaleNormal="100" zoomScaleSheetLayoutView="100" workbookViewId="0">
      <selection activeCell="G4" sqref="G4"/>
    </sheetView>
  </sheetViews>
  <sheetFormatPr defaultColWidth="9.140625" defaultRowHeight="17.100000000000001" customHeight="1"/>
  <cols>
    <col min="1" max="1" width="1.85546875" style="3" customWidth="1"/>
    <col min="2" max="2" width="35.85546875" style="3" customWidth="1"/>
    <col min="3" max="3" width="9" style="2" bestFit="1" customWidth="1"/>
    <col min="4" max="4" width="1.140625" style="3" customWidth="1"/>
    <col min="5" max="5" width="16.5703125" style="3" bestFit="1" customWidth="1"/>
    <col min="6" max="6" width="1.140625" style="3" customWidth="1"/>
    <col min="7" max="7" width="15.140625" style="3" bestFit="1" customWidth="1"/>
    <col min="8" max="8" width="1.140625" style="3" customWidth="1"/>
    <col min="9" max="9" width="16.28515625" style="3" customWidth="1"/>
    <col min="10" max="10" width="1.140625" style="3" customWidth="1"/>
    <col min="11" max="11" width="15.140625" style="3" bestFit="1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4"/>
    </row>
    <row r="3" spans="1:11" ht="23.25" customHeight="1">
      <c r="A3" s="1"/>
      <c r="B3" s="1"/>
      <c r="K3" s="4"/>
    </row>
    <row r="4" spans="1:11" ht="18.9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1" ht="23.25" customHeight="1">
      <c r="D6" s="2"/>
      <c r="E6" s="227" t="s">
        <v>3</v>
      </c>
      <c r="F6" s="227"/>
      <c r="G6" s="227"/>
      <c r="H6" s="5"/>
      <c r="I6" s="227" t="s">
        <v>4</v>
      </c>
      <c r="J6" s="227"/>
      <c r="K6" s="227"/>
    </row>
    <row r="7" spans="1:11" ht="23.25" customHeight="1">
      <c r="A7" s="1"/>
      <c r="B7" s="1"/>
      <c r="C7" s="10"/>
      <c r="D7" s="2"/>
      <c r="E7" s="11" t="s">
        <v>154</v>
      </c>
      <c r="F7" s="12"/>
      <c r="G7" s="11" t="s">
        <v>6</v>
      </c>
      <c r="H7" s="13"/>
      <c r="I7" s="11" t="s">
        <v>154</v>
      </c>
      <c r="J7" s="12"/>
      <c r="K7" s="11" t="s">
        <v>6</v>
      </c>
    </row>
    <row r="8" spans="1:11" ht="23.25" customHeight="1">
      <c r="A8" s="1"/>
      <c r="B8" s="1"/>
      <c r="C8" s="10"/>
      <c r="D8" s="2"/>
      <c r="E8" s="14" t="s">
        <v>113</v>
      </c>
      <c r="F8" s="14"/>
      <c r="G8" s="14"/>
      <c r="H8" s="13"/>
      <c r="I8" s="14" t="s">
        <v>113</v>
      </c>
      <c r="J8" s="14"/>
      <c r="K8" s="14"/>
    </row>
    <row r="9" spans="1:11" ht="23.25" customHeight="1">
      <c r="A9" s="1"/>
      <c r="B9" s="1"/>
      <c r="C9" s="175" t="s">
        <v>5</v>
      </c>
      <c r="D9" s="2"/>
      <c r="E9" s="175" t="s">
        <v>114</v>
      </c>
      <c r="F9" s="123"/>
      <c r="G9" s="175" t="s">
        <v>115</v>
      </c>
      <c r="H9" s="38"/>
      <c r="I9" s="175" t="s">
        <v>114</v>
      </c>
      <c r="J9" s="123"/>
      <c r="K9" s="175" t="s">
        <v>115</v>
      </c>
    </row>
    <row r="10" spans="1:11" ht="23.25" customHeight="1">
      <c r="A10" s="1"/>
      <c r="B10" s="1"/>
      <c r="C10" s="14"/>
      <c r="D10" s="2"/>
      <c r="E10" s="14"/>
      <c r="F10" s="123"/>
      <c r="G10" s="14"/>
      <c r="H10" s="38"/>
      <c r="I10" s="14"/>
      <c r="J10" s="123"/>
      <c r="K10" s="14"/>
    </row>
    <row r="11" spans="1:11" ht="24.6" customHeight="1">
      <c r="A11" s="15" t="s">
        <v>123</v>
      </c>
      <c r="B11" s="16"/>
      <c r="C11" s="10"/>
      <c r="D11" s="6"/>
      <c r="E11" s="7"/>
      <c r="F11" s="14"/>
      <c r="G11" s="14"/>
      <c r="H11" s="14"/>
      <c r="I11" s="17"/>
      <c r="J11" s="14"/>
      <c r="K11" s="14"/>
    </row>
    <row r="12" spans="1:11" ht="24.6" customHeight="1">
      <c r="A12" s="1" t="s">
        <v>33</v>
      </c>
      <c r="B12" s="1"/>
      <c r="C12" s="18"/>
      <c r="D12" s="19"/>
      <c r="E12" s="20"/>
      <c r="F12" s="17"/>
      <c r="G12" s="20"/>
      <c r="H12" s="20"/>
      <c r="I12" s="20"/>
      <c r="J12" s="17"/>
      <c r="K12" s="20"/>
    </row>
    <row r="13" spans="1:11" ht="24.6" customHeight="1">
      <c r="A13" s="3" t="s">
        <v>34</v>
      </c>
      <c r="C13" s="18"/>
      <c r="D13" s="19"/>
      <c r="E13" s="20"/>
      <c r="F13" s="17"/>
      <c r="G13" s="20"/>
      <c r="H13" s="20"/>
      <c r="I13" s="20"/>
      <c r="J13" s="17"/>
      <c r="K13" s="20"/>
    </row>
    <row r="14" spans="1:11" ht="24.6" customHeight="1" thickBot="1">
      <c r="B14" s="21" t="s">
        <v>35</v>
      </c>
      <c r="C14" s="18"/>
      <c r="D14" s="19"/>
      <c r="E14" s="143">
        <v>374936698</v>
      </c>
      <c r="F14" s="17"/>
      <c r="G14" s="143">
        <v>374936698</v>
      </c>
      <c r="H14" s="20"/>
      <c r="I14" s="143">
        <v>374936698</v>
      </c>
      <c r="J14" s="17"/>
      <c r="K14" s="143">
        <v>374936698</v>
      </c>
    </row>
    <row r="15" spans="1:11" ht="24.6" customHeight="1">
      <c r="B15" s="22" t="s">
        <v>36</v>
      </c>
      <c r="C15" s="18"/>
      <c r="D15" s="19"/>
      <c r="E15" s="17">
        <v>374936698</v>
      </c>
      <c r="F15" s="17"/>
      <c r="G15" s="17">
        <v>374936698</v>
      </c>
      <c r="H15" s="20"/>
      <c r="I15" s="17">
        <v>374936698</v>
      </c>
      <c r="J15" s="17"/>
      <c r="K15" s="17">
        <v>374936698</v>
      </c>
    </row>
    <row r="16" spans="1:11" ht="24.6" customHeight="1">
      <c r="A16" s="3" t="s">
        <v>37</v>
      </c>
      <c r="C16" s="18"/>
      <c r="D16" s="19"/>
      <c r="E16" s="17">
        <v>153825441</v>
      </c>
      <c r="F16" s="17"/>
      <c r="G16" s="17">
        <v>153825441</v>
      </c>
      <c r="H16" s="20"/>
      <c r="I16" s="17">
        <v>153825441</v>
      </c>
      <c r="J16" s="17"/>
      <c r="K16" s="17">
        <v>153825441</v>
      </c>
    </row>
    <row r="17" spans="1:11" ht="24.6" customHeight="1">
      <c r="A17" s="3" t="s">
        <v>38</v>
      </c>
      <c r="C17" s="18"/>
      <c r="D17" s="19"/>
      <c r="E17" s="23"/>
      <c r="F17" s="17"/>
      <c r="G17" s="23"/>
      <c r="H17" s="20"/>
      <c r="I17" s="23"/>
      <c r="J17" s="17"/>
      <c r="K17" s="23"/>
    </row>
    <row r="18" spans="1:11" ht="24.6" customHeight="1">
      <c r="B18" s="21" t="s">
        <v>39</v>
      </c>
      <c r="C18" s="18"/>
      <c r="D18" s="19"/>
      <c r="E18" s="23">
        <v>37979500</v>
      </c>
      <c r="F18" s="17"/>
      <c r="G18" s="23">
        <v>37979500</v>
      </c>
      <c r="H18" s="20"/>
      <c r="I18" s="23">
        <v>37979500</v>
      </c>
      <c r="J18" s="17"/>
      <c r="K18" s="23">
        <v>37979500</v>
      </c>
    </row>
    <row r="19" spans="1:11" ht="24.6" customHeight="1">
      <c r="B19" s="21" t="s">
        <v>40</v>
      </c>
      <c r="C19" s="18" t="s">
        <v>184</v>
      </c>
      <c r="D19" s="19"/>
      <c r="E19" s="23">
        <v>458598491</v>
      </c>
      <c r="F19" s="17"/>
      <c r="G19" s="23">
        <v>506050481</v>
      </c>
      <c r="H19" s="20"/>
      <c r="I19" s="23">
        <v>435776215</v>
      </c>
      <c r="J19" s="17"/>
      <c r="K19" s="23">
        <v>483312635</v>
      </c>
    </row>
    <row r="20" spans="1:11" ht="24.6" customHeight="1">
      <c r="B20" s="21" t="s">
        <v>41</v>
      </c>
      <c r="C20" s="18"/>
      <c r="D20" s="19"/>
      <c r="E20" s="23">
        <v>-5697686</v>
      </c>
      <c r="F20" s="17"/>
      <c r="G20" s="23">
        <v>-5697686</v>
      </c>
      <c r="H20" s="20"/>
      <c r="I20" s="23">
        <v>0</v>
      </c>
      <c r="J20" s="17"/>
      <c r="K20" s="23">
        <v>0</v>
      </c>
    </row>
    <row r="21" spans="1:11" ht="24.6" customHeight="1">
      <c r="A21" s="1" t="s">
        <v>42</v>
      </c>
      <c r="B21" s="1"/>
      <c r="C21" s="18"/>
      <c r="D21" s="19"/>
      <c r="E21" s="24">
        <v>1019642444</v>
      </c>
      <c r="F21" s="17"/>
      <c r="G21" s="24">
        <v>1067094434</v>
      </c>
      <c r="H21" s="20"/>
      <c r="I21" s="24">
        <v>1002517854</v>
      </c>
      <c r="J21" s="17"/>
      <c r="K21" s="24">
        <v>1050054274</v>
      </c>
    </row>
    <row r="22" spans="1:11" ht="24.6" customHeight="1">
      <c r="A22" s="3" t="s">
        <v>117</v>
      </c>
      <c r="B22" s="1"/>
      <c r="C22" s="18"/>
      <c r="D22" s="19"/>
      <c r="E22" s="23">
        <v>0</v>
      </c>
      <c r="F22" s="17"/>
      <c r="G22" s="23">
        <v>0</v>
      </c>
      <c r="H22" s="20"/>
      <c r="I22" s="23">
        <v>0</v>
      </c>
      <c r="J22" s="17"/>
      <c r="K22" s="23">
        <v>0</v>
      </c>
    </row>
    <row r="23" spans="1:11" ht="24.6" customHeight="1" thickBot="1">
      <c r="A23" s="1" t="s">
        <v>43</v>
      </c>
      <c r="B23" s="1"/>
      <c r="C23" s="18"/>
      <c r="D23" s="19"/>
      <c r="E23" s="144">
        <v>1019642444</v>
      </c>
      <c r="F23" s="17"/>
      <c r="G23" s="144">
        <v>1067094434</v>
      </c>
      <c r="H23" s="20"/>
      <c r="I23" s="144">
        <v>1002517854</v>
      </c>
      <c r="J23" s="17"/>
      <c r="K23" s="144">
        <v>1050054274</v>
      </c>
    </row>
    <row r="24" spans="1:11" ht="23.25" customHeight="1">
      <c r="C24" s="18"/>
      <c r="D24" s="19"/>
      <c r="F24" s="17"/>
      <c r="H24" s="17"/>
      <c r="J24" s="17"/>
    </row>
    <row r="25" spans="1:11" ht="24.6" customHeight="1" thickBot="1">
      <c r="A25" s="25" t="s">
        <v>44</v>
      </c>
      <c r="B25" s="25"/>
      <c r="C25" s="18"/>
      <c r="D25" s="19"/>
      <c r="E25" s="145">
        <v>1292387020</v>
      </c>
      <c r="F25" s="17"/>
      <c r="G25" s="145">
        <v>1689436283</v>
      </c>
      <c r="H25" s="20"/>
      <c r="I25" s="145">
        <v>1277987178</v>
      </c>
      <c r="J25" s="17"/>
      <c r="K25" s="145">
        <v>1671914184</v>
      </c>
    </row>
    <row r="26" spans="1:11" ht="23.25" customHeight="1">
      <c r="A26" s="25"/>
      <c r="B26" s="25"/>
      <c r="C26" s="18"/>
      <c r="D26" s="19"/>
      <c r="E26" s="29">
        <v>0</v>
      </c>
      <c r="F26" s="30"/>
      <c r="G26" s="29">
        <v>0</v>
      </c>
      <c r="H26" s="31"/>
      <c r="I26" s="29">
        <v>0</v>
      </c>
      <c r="J26" s="30"/>
      <c r="K26" s="29">
        <v>0</v>
      </c>
    </row>
    <row r="27" spans="1:11" ht="23.25" customHeight="1">
      <c r="A27" s="25"/>
      <c r="B27" s="25"/>
      <c r="C27" s="18"/>
      <c r="D27" s="27"/>
      <c r="E27" s="28"/>
      <c r="F27" s="29"/>
      <c r="G27" s="28"/>
      <c r="H27" s="29"/>
      <c r="I27" s="28"/>
      <c r="J27" s="29"/>
      <c r="K27" s="28"/>
    </row>
    <row r="28" spans="1:11" ht="23.25" customHeight="1">
      <c r="A28" s="25"/>
      <c r="B28" s="25"/>
      <c r="C28" s="18"/>
      <c r="D28" s="19"/>
      <c r="E28" s="29"/>
      <c r="F28" s="30"/>
      <c r="G28" s="29"/>
      <c r="H28" s="31"/>
      <c r="I28" s="29"/>
      <c r="J28" s="30"/>
      <c r="K28" s="29"/>
    </row>
    <row r="29" spans="1:11" ht="23.25" customHeight="1">
      <c r="A29" s="25"/>
      <c r="B29" s="25"/>
      <c r="C29" s="18"/>
      <c r="D29" s="19"/>
      <c r="E29" s="26"/>
      <c r="F29" s="17"/>
      <c r="G29" s="26"/>
      <c r="H29" s="20"/>
      <c r="I29" s="26"/>
      <c r="J29" s="17"/>
      <c r="K29" s="26"/>
    </row>
    <row r="30" spans="1:11" ht="23.25" customHeight="1">
      <c r="A30" s="25"/>
      <c r="B30" s="25"/>
      <c r="C30" s="18"/>
      <c r="D30" s="19"/>
      <c r="E30" s="26"/>
      <c r="F30" s="17"/>
      <c r="G30" s="26"/>
      <c r="H30" s="20"/>
      <c r="I30" s="26"/>
      <c r="J30" s="17"/>
      <c r="K30" s="26"/>
    </row>
    <row r="31" spans="1:11" ht="23.25" customHeight="1">
      <c r="A31" s="25"/>
      <c r="B31" s="25"/>
      <c r="C31" s="18"/>
      <c r="D31" s="19"/>
      <c r="E31" s="26"/>
      <c r="F31" s="17"/>
      <c r="G31" s="26"/>
      <c r="H31" s="20"/>
      <c r="I31" s="26"/>
      <c r="J31" s="17"/>
      <c r="K31" s="26"/>
    </row>
    <row r="32" spans="1:11" ht="23.25" customHeight="1">
      <c r="A32" s="25"/>
      <c r="B32" s="25"/>
      <c r="C32" s="18"/>
      <c r="D32" s="19"/>
      <c r="E32" s="26"/>
      <c r="F32" s="17"/>
      <c r="G32" s="26"/>
      <c r="H32" s="20"/>
      <c r="I32" s="26"/>
      <c r="J32" s="17"/>
      <c r="K32" s="26"/>
    </row>
    <row r="33" spans="1:11" ht="23.25" customHeight="1">
      <c r="A33" s="25"/>
      <c r="B33" s="25"/>
      <c r="C33" s="18"/>
      <c r="D33" s="19"/>
      <c r="E33" s="26"/>
      <c r="F33" s="17"/>
      <c r="G33" s="26"/>
      <c r="H33" s="20"/>
      <c r="I33" s="26"/>
      <c r="J33" s="17"/>
      <c r="K33" s="26"/>
    </row>
    <row r="34" spans="1:11" ht="23.25" customHeight="1">
      <c r="A34" s="25"/>
      <c r="B34" s="25"/>
      <c r="C34" s="18"/>
      <c r="D34" s="19"/>
      <c r="E34" s="26"/>
      <c r="F34" s="17"/>
      <c r="G34" s="26"/>
      <c r="H34" s="20"/>
      <c r="I34" s="26"/>
      <c r="J34" s="17"/>
      <c r="K34" s="26"/>
    </row>
    <row r="35" spans="1:11" ht="23.25" customHeight="1">
      <c r="A35" s="25"/>
      <c r="B35" s="25"/>
      <c r="C35" s="18"/>
      <c r="D35" s="19"/>
      <c r="E35" s="26"/>
      <c r="F35" s="17"/>
      <c r="G35" s="26"/>
      <c r="H35" s="20"/>
      <c r="I35" s="26"/>
      <c r="J35" s="17"/>
      <c r="K35" s="26"/>
    </row>
    <row r="36" spans="1:11" ht="23.25" customHeight="1">
      <c r="A36" s="25"/>
      <c r="B36" s="25"/>
      <c r="C36" s="18"/>
      <c r="D36" s="19"/>
      <c r="E36" s="26"/>
      <c r="F36" s="17"/>
      <c r="G36" s="26"/>
      <c r="H36" s="20"/>
      <c r="I36" s="26"/>
      <c r="J36" s="17"/>
      <c r="K36" s="26"/>
    </row>
    <row r="37" spans="1:11" ht="23.25" customHeight="1">
      <c r="A37" s="25"/>
      <c r="B37" s="25"/>
      <c r="C37" s="18"/>
      <c r="D37" s="19"/>
      <c r="E37" s="26"/>
      <c r="F37" s="17"/>
      <c r="G37" s="26"/>
      <c r="H37" s="20"/>
      <c r="I37" s="26"/>
      <c r="J37" s="17"/>
      <c r="K37" s="26"/>
    </row>
    <row r="38" spans="1:11" ht="23.25">
      <c r="A38" s="25"/>
      <c r="B38" s="25"/>
      <c r="C38" s="18"/>
      <c r="D38" s="19"/>
      <c r="E38" s="26"/>
      <c r="F38" s="17"/>
      <c r="G38" s="26"/>
      <c r="H38" s="20"/>
      <c r="I38" s="26"/>
      <c r="J38" s="17"/>
      <c r="K38" s="26"/>
    </row>
    <row r="39" spans="1:11" ht="21" customHeight="1">
      <c r="A39" s="25"/>
      <c r="B39" s="25"/>
      <c r="C39" s="18"/>
      <c r="D39" s="19"/>
      <c r="E39" s="26"/>
      <c r="F39" s="17"/>
      <c r="G39" s="26"/>
      <c r="H39" s="20"/>
      <c r="I39" s="26"/>
      <c r="J39" s="17"/>
      <c r="K39" s="26"/>
    </row>
    <row r="40" spans="1:11" ht="23.25">
      <c r="A40" s="25"/>
      <c r="B40" s="25"/>
      <c r="C40" s="18"/>
      <c r="D40" s="19"/>
      <c r="E40" s="26"/>
      <c r="F40" s="17"/>
      <c r="G40" s="26"/>
      <c r="H40" s="20"/>
      <c r="I40" s="26"/>
      <c r="J40" s="17"/>
      <c r="K40" s="26"/>
    </row>
    <row r="41" spans="1:11" ht="30" customHeight="1">
      <c r="A41" s="125" t="str">
        <f>+หนี้สิน!A43</f>
        <v>หมายเหตุประกอบงบการเงินเป็นส่วนหนึ่งของงบการเงินระหว่างกาลนี้</v>
      </c>
      <c r="I41" s="32"/>
      <c r="K41" s="126">
        <v>3</v>
      </c>
    </row>
    <row r="42" spans="1:11" ht="17.100000000000001" customHeight="1">
      <c r="I42" s="23"/>
    </row>
    <row r="43" spans="1:11" ht="17.100000000000001" customHeight="1">
      <c r="I43" s="23"/>
    </row>
    <row r="44" spans="1:11" ht="17.100000000000001" customHeight="1">
      <c r="I44" s="23"/>
    </row>
    <row r="45" spans="1:11" ht="17.100000000000001" customHeight="1">
      <c r="I45" s="23"/>
    </row>
    <row r="46" spans="1:11" ht="17.100000000000001" customHeight="1">
      <c r="I46" s="23"/>
    </row>
    <row r="47" spans="1:11" ht="17.100000000000001" customHeight="1">
      <c r="I47" s="23"/>
    </row>
    <row r="48" spans="1:11" ht="17.100000000000001" customHeight="1">
      <c r="I48" s="23"/>
    </row>
    <row r="49" spans="9:9" ht="17.100000000000001" customHeight="1">
      <c r="I49" s="23"/>
    </row>
    <row r="50" spans="9:9" ht="17.100000000000001" customHeight="1">
      <c r="I50" s="23"/>
    </row>
    <row r="51" spans="9:9" ht="17.100000000000001" customHeight="1">
      <c r="I51" s="23"/>
    </row>
    <row r="52" spans="9:9" ht="17.100000000000001" customHeight="1">
      <c r="I52" s="23"/>
    </row>
    <row r="53" spans="9:9" ht="17.100000000000001" customHeight="1">
      <c r="I53" s="23"/>
    </row>
    <row r="54" spans="9:9" ht="17.100000000000001" customHeight="1">
      <c r="I54" s="23"/>
    </row>
    <row r="55" spans="9:9" ht="17.100000000000001" customHeight="1">
      <c r="I55" s="23"/>
    </row>
    <row r="56" spans="9:9" ht="17.100000000000001" customHeight="1">
      <c r="I56" s="23"/>
    </row>
    <row r="57" spans="9:9" ht="17.100000000000001" customHeight="1">
      <c r="I57" s="23"/>
    </row>
    <row r="58" spans="9:9" ht="17.100000000000001" customHeight="1">
      <c r="I58" s="23"/>
    </row>
    <row r="59" spans="9:9" ht="17.100000000000001" customHeight="1">
      <c r="I59" s="23"/>
    </row>
    <row r="60" spans="9:9" ht="17.100000000000001" customHeight="1">
      <c r="I60" s="23"/>
    </row>
    <row r="61" spans="9:9" ht="17.100000000000001" customHeight="1">
      <c r="I61" s="23"/>
    </row>
    <row r="62" spans="9:9" ht="17.100000000000001" customHeight="1">
      <c r="I62" s="23"/>
    </row>
    <row r="63" spans="9:9" ht="17.100000000000001" customHeight="1">
      <c r="I63" s="23"/>
    </row>
    <row r="64" spans="9:9" ht="17.100000000000001" customHeight="1">
      <c r="I64" s="23"/>
    </row>
    <row r="65" spans="9:9" ht="17.100000000000001" customHeight="1">
      <c r="I65" s="23"/>
    </row>
    <row r="66" spans="9:9" ht="17.100000000000001" customHeight="1">
      <c r="I66" s="23"/>
    </row>
    <row r="67" spans="9:9" ht="17.100000000000001" customHeight="1">
      <c r="I67" s="23"/>
    </row>
    <row r="68" spans="9:9" ht="17.100000000000001" customHeight="1">
      <c r="I68" s="23"/>
    </row>
    <row r="69" spans="9:9" ht="17.100000000000001" customHeight="1">
      <c r="I69" s="23"/>
    </row>
    <row r="70" spans="9:9" ht="17.100000000000001" customHeight="1">
      <c r="I70" s="23"/>
    </row>
    <row r="71" spans="9:9" ht="17.100000000000001" customHeight="1">
      <c r="I71" s="23"/>
    </row>
    <row r="72" spans="9:9" ht="17.100000000000001" customHeight="1">
      <c r="I72" s="23"/>
    </row>
    <row r="73" spans="9:9" ht="17.100000000000001" customHeight="1">
      <c r="I73" s="23"/>
    </row>
    <row r="74" spans="9:9" ht="17.100000000000001" customHeight="1">
      <c r="I74" s="23"/>
    </row>
    <row r="75" spans="9:9" ht="17.100000000000001" customHeight="1">
      <c r="I75" s="23"/>
    </row>
    <row r="76" spans="9:9" ht="17.100000000000001" customHeight="1">
      <c r="I76" s="23"/>
    </row>
    <row r="77" spans="9:9" ht="17.100000000000001" customHeight="1">
      <c r="I77" s="23"/>
    </row>
    <row r="78" spans="9:9" ht="17.100000000000001" customHeight="1">
      <c r="I78" s="23"/>
    </row>
    <row r="79" spans="9:9" ht="17.100000000000001" customHeight="1">
      <c r="I79" s="23"/>
    </row>
    <row r="80" spans="9:9" ht="17.100000000000001" customHeight="1">
      <c r="I80" s="23"/>
    </row>
    <row r="81" spans="9:9" ht="17.100000000000001" customHeight="1">
      <c r="I81" s="23"/>
    </row>
    <row r="82" spans="9:9" ht="17.100000000000001" customHeight="1">
      <c r="I82" s="23"/>
    </row>
    <row r="83" spans="9:9" ht="17.100000000000001" customHeight="1">
      <c r="I83" s="23"/>
    </row>
    <row r="84" spans="9:9" ht="17.100000000000001" customHeight="1">
      <c r="I84" s="23"/>
    </row>
    <row r="85" spans="9:9" ht="17.100000000000001" customHeight="1">
      <c r="I85" s="23"/>
    </row>
    <row r="86" spans="9:9" ht="17.100000000000001" customHeight="1">
      <c r="I86" s="23"/>
    </row>
    <row r="87" spans="9:9" ht="17.100000000000001" customHeight="1">
      <c r="I87" s="23"/>
    </row>
    <row r="88" spans="9:9" ht="17.100000000000001" customHeight="1">
      <c r="I88" s="23"/>
    </row>
    <row r="89" spans="9:9" ht="17.100000000000001" customHeight="1">
      <c r="I89" s="23"/>
    </row>
    <row r="90" spans="9:9" ht="17.100000000000001" customHeight="1">
      <c r="I90" s="23"/>
    </row>
    <row r="91" spans="9:9" ht="17.100000000000001" customHeight="1">
      <c r="I91" s="23"/>
    </row>
    <row r="92" spans="9:9" ht="17.100000000000001" customHeight="1">
      <c r="I92" s="23"/>
    </row>
    <row r="93" spans="9:9" ht="17.100000000000001" customHeight="1">
      <c r="I93" s="23"/>
    </row>
    <row r="94" spans="9:9" ht="17.100000000000001" customHeight="1">
      <c r="I94" s="23"/>
    </row>
    <row r="95" spans="9:9" ht="17.100000000000001" customHeight="1">
      <c r="I95" s="23"/>
    </row>
    <row r="96" spans="9:9" ht="17.100000000000001" customHeight="1">
      <c r="I96" s="23"/>
    </row>
    <row r="97" spans="9:9" ht="17.100000000000001" customHeight="1">
      <c r="I97" s="23"/>
    </row>
    <row r="98" spans="9:9" ht="17.100000000000001" customHeight="1">
      <c r="I98" s="23"/>
    </row>
    <row r="99" spans="9:9" ht="17.100000000000001" customHeight="1">
      <c r="I99" s="23"/>
    </row>
    <row r="100" spans="9:9" ht="17.100000000000001" customHeight="1">
      <c r="I100" s="23"/>
    </row>
    <row r="101" spans="9:9" ht="17.100000000000001" customHeight="1">
      <c r="I101" s="23"/>
    </row>
    <row r="102" spans="9:9" ht="17.100000000000001" customHeight="1">
      <c r="I102" s="23"/>
    </row>
    <row r="103" spans="9:9" ht="17.100000000000001" customHeight="1">
      <c r="I103" s="23"/>
    </row>
    <row r="104" spans="9:9" ht="17.100000000000001" customHeight="1">
      <c r="I104" s="23"/>
    </row>
    <row r="105" spans="9:9" ht="17.100000000000001" customHeight="1">
      <c r="I105" s="23"/>
    </row>
    <row r="106" spans="9:9" ht="17.100000000000001" customHeight="1">
      <c r="I106" s="23"/>
    </row>
    <row r="107" spans="9:9" ht="17.100000000000001" customHeight="1">
      <c r="I107" s="23"/>
    </row>
    <row r="108" spans="9:9" ht="17.100000000000001" customHeight="1">
      <c r="I108" s="23"/>
    </row>
    <row r="109" spans="9:9" ht="17.100000000000001" customHeight="1">
      <c r="I109" s="23"/>
    </row>
    <row r="110" spans="9:9" ht="17.100000000000001" customHeight="1">
      <c r="I110" s="23"/>
    </row>
    <row r="111" spans="9:9" ht="17.100000000000001" customHeight="1">
      <c r="I111" s="23"/>
    </row>
    <row r="112" spans="9:9" ht="17.100000000000001" customHeight="1">
      <c r="I112" s="23"/>
    </row>
    <row r="113" spans="9:9" ht="17.100000000000001" customHeight="1">
      <c r="I113" s="23"/>
    </row>
    <row r="114" spans="9:9" ht="17.100000000000001" customHeight="1">
      <c r="I114" s="23"/>
    </row>
    <row r="115" spans="9:9" ht="17.100000000000001" customHeight="1">
      <c r="I115" s="23"/>
    </row>
    <row r="116" spans="9:9" ht="17.100000000000001" customHeight="1">
      <c r="I116" s="23"/>
    </row>
    <row r="117" spans="9:9" ht="17.100000000000001" customHeight="1">
      <c r="I117" s="23"/>
    </row>
    <row r="118" spans="9:9" ht="17.100000000000001" customHeight="1">
      <c r="I118" s="23"/>
    </row>
    <row r="119" spans="9:9" ht="17.100000000000001" customHeight="1">
      <c r="I119" s="23"/>
    </row>
    <row r="120" spans="9:9" ht="17.100000000000001" customHeight="1">
      <c r="I120" s="23"/>
    </row>
    <row r="121" spans="9:9" ht="17.100000000000001" customHeight="1">
      <c r="I121" s="23"/>
    </row>
    <row r="122" spans="9:9" ht="17.100000000000001" customHeight="1">
      <c r="I122" s="23"/>
    </row>
    <row r="123" spans="9:9" ht="17.100000000000001" customHeight="1">
      <c r="I123" s="23"/>
    </row>
    <row r="124" spans="9:9" ht="17.100000000000001" customHeight="1">
      <c r="I124" s="23"/>
    </row>
    <row r="125" spans="9:9" ht="17.100000000000001" customHeight="1">
      <c r="I125" s="23"/>
    </row>
    <row r="126" spans="9:9" ht="17.100000000000001" customHeight="1">
      <c r="I126" s="23"/>
    </row>
    <row r="127" spans="9:9" ht="17.100000000000001" customHeight="1">
      <c r="I127" s="23"/>
    </row>
    <row r="128" spans="9:9" ht="17.100000000000001" customHeight="1">
      <c r="I128" s="23"/>
    </row>
    <row r="129" spans="9:9" ht="17.100000000000001" customHeight="1">
      <c r="I129" s="23"/>
    </row>
    <row r="130" spans="9:9" ht="17.100000000000001" customHeight="1">
      <c r="I130" s="23"/>
    </row>
    <row r="131" spans="9:9" ht="17.100000000000001" customHeight="1">
      <c r="I131" s="23"/>
    </row>
    <row r="132" spans="9:9" ht="17.100000000000001" customHeight="1">
      <c r="I132" s="23"/>
    </row>
    <row r="133" spans="9:9" ht="17.100000000000001" customHeight="1">
      <c r="I133" s="23"/>
    </row>
    <row r="134" spans="9:9" ht="17.100000000000001" customHeight="1">
      <c r="I134" s="23"/>
    </row>
    <row r="135" spans="9:9" ht="17.100000000000001" customHeight="1">
      <c r="I135" s="23"/>
    </row>
    <row r="136" spans="9:9" ht="17.100000000000001" customHeight="1">
      <c r="I136" s="23"/>
    </row>
    <row r="137" spans="9:9" ht="17.100000000000001" customHeight="1">
      <c r="I137" s="23"/>
    </row>
    <row r="138" spans="9:9" ht="17.100000000000001" customHeight="1">
      <c r="I138" s="23"/>
    </row>
    <row r="139" spans="9:9" ht="17.100000000000001" customHeight="1">
      <c r="I139" s="23"/>
    </row>
    <row r="140" spans="9:9" ht="17.100000000000001" customHeight="1">
      <c r="I140" s="23"/>
    </row>
    <row r="141" spans="9:9" ht="17.100000000000001" customHeight="1">
      <c r="I141" s="23"/>
    </row>
    <row r="142" spans="9:9" ht="17.100000000000001" customHeight="1">
      <c r="I142" s="23"/>
    </row>
    <row r="143" spans="9:9" ht="17.100000000000001" customHeight="1">
      <c r="I143" s="23"/>
    </row>
    <row r="144" spans="9:9" ht="17.100000000000001" customHeight="1">
      <c r="I144" s="23"/>
    </row>
    <row r="145" spans="9:9" ht="17.100000000000001" customHeight="1">
      <c r="I145" s="23"/>
    </row>
    <row r="146" spans="9:9" ht="17.100000000000001" customHeight="1">
      <c r="I146" s="23"/>
    </row>
    <row r="147" spans="9:9" ht="17.100000000000001" customHeight="1">
      <c r="I147" s="23"/>
    </row>
    <row r="148" spans="9:9" ht="17.100000000000001" customHeight="1">
      <c r="I148" s="23"/>
    </row>
    <row r="149" spans="9:9" ht="17.100000000000001" customHeight="1">
      <c r="I149" s="23"/>
    </row>
    <row r="150" spans="9:9" ht="17.100000000000001" customHeight="1">
      <c r="I150" s="23"/>
    </row>
    <row r="151" spans="9:9" ht="17.100000000000001" customHeight="1">
      <c r="I151" s="23"/>
    </row>
    <row r="152" spans="9:9" ht="17.100000000000001" customHeight="1">
      <c r="I152" s="23"/>
    </row>
    <row r="153" spans="9:9" ht="17.100000000000001" customHeight="1">
      <c r="I153" s="23"/>
    </row>
    <row r="154" spans="9:9" ht="17.100000000000001" customHeight="1">
      <c r="I154" s="23"/>
    </row>
    <row r="155" spans="9:9" ht="17.100000000000001" customHeight="1">
      <c r="I155" s="23"/>
    </row>
    <row r="156" spans="9:9" ht="17.100000000000001" customHeight="1">
      <c r="I156" s="23"/>
    </row>
    <row r="157" spans="9:9" ht="17.100000000000001" customHeight="1">
      <c r="I157" s="23"/>
    </row>
    <row r="158" spans="9:9" ht="17.100000000000001" customHeight="1">
      <c r="I158" s="23"/>
    </row>
    <row r="159" spans="9:9" ht="17.100000000000001" customHeight="1">
      <c r="I159" s="23"/>
    </row>
    <row r="160" spans="9:9" ht="17.100000000000001" customHeight="1">
      <c r="I160" s="23"/>
    </row>
    <row r="161" spans="9:9" ht="17.100000000000001" customHeight="1">
      <c r="I161" s="23"/>
    </row>
    <row r="162" spans="9:9" ht="17.100000000000001" customHeight="1">
      <c r="I162" s="23"/>
    </row>
    <row r="163" spans="9:9" ht="17.100000000000001" customHeight="1">
      <c r="I163" s="23"/>
    </row>
    <row r="164" spans="9:9" ht="17.100000000000001" customHeight="1">
      <c r="I164" s="23"/>
    </row>
    <row r="165" spans="9:9" ht="17.100000000000001" customHeight="1">
      <c r="I165" s="23"/>
    </row>
    <row r="166" spans="9:9" ht="17.100000000000001" customHeight="1">
      <c r="I166" s="23"/>
    </row>
    <row r="167" spans="9:9" ht="17.100000000000001" customHeight="1">
      <c r="I167" s="23"/>
    </row>
    <row r="168" spans="9:9" ht="17.100000000000001" customHeight="1">
      <c r="I168" s="23"/>
    </row>
    <row r="169" spans="9:9" ht="17.100000000000001" customHeight="1">
      <c r="I169" s="23"/>
    </row>
    <row r="170" spans="9:9" ht="17.100000000000001" customHeight="1">
      <c r="I170" s="23"/>
    </row>
    <row r="171" spans="9:9" ht="17.100000000000001" customHeight="1">
      <c r="I171" s="23"/>
    </row>
    <row r="172" spans="9:9" ht="17.100000000000001" customHeight="1">
      <c r="I172" s="23"/>
    </row>
    <row r="173" spans="9:9" ht="17.100000000000001" customHeight="1">
      <c r="I173" s="23"/>
    </row>
    <row r="174" spans="9:9" ht="17.100000000000001" customHeight="1">
      <c r="I174" s="23"/>
    </row>
    <row r="175" spans="9:9" ht="17.100000000000001" customHeight="1">
      <c r="I175" s="23"/>
    </row>
    <row r="176" spans="9:9" ht="17.100000000000001" customHeight="1">
      <c r="I176" s="23"/>
    </row>
    <row r="177" spans="9:9" ht="17.100000000000001" customHeight="1">
      <c r="I177" s="23"/>
    </row>
    <row r="178" spans="9:9" ht="17.100000000000001" customHeight="1">
      <c r="I178" s="23"/>
    </row>
    <row r="179" spans="9:9" ht="17.100000000000001" customHeight="1">
      <c r="I179" s="23"/>
    </row>
    <row r="180" spans="9:9" ht="17.100000000000001" customHeight="1">
      <c r="I180" s="23"/>
    </row>
    <row r="181" spans="9:9" ht="17.100000000000001" customHeight="1">
      <c r="I181" s="23"/>
    </row>
    <row r="182" spans="9:9" ht="17.100000000000001" customHeight="1">
      <c r="I182" s="23"/>
    </row>
    <row r="183" spans="9:9" ht="17.100000000000001" customHeight="1">
      <c r="I183" s="23"/>
    </row>
    <row r="184" spans="9:9" ht="17.100000000000001" customHeight="1">
      <c r="I184" s="23"/>
    </row>
    <row r="185" spans="9:9" ht="17.100000000000001" customHeight="1">
      <c r="I185" s="23"/>
    </row>
    <row r="186" spans="9:9" ht="17.100000000000001" customHeight="1">
      <c r="I186" s="23"/>
    </row>
    <row r="187" spans="9:9" ht="17.100000000000001" customHeight="1">
      <c r="I187" s="23"/>
    </row>
    <row r="188" spans="9:9" ht="17.100000000000001" customHeight="1">
      <c r="I188" s="23"/>
    </row>
    <row r="189" spans="9:9" ht="17.100000000000001" customHeight="1">
      <c r="I189" s="23"/>
    </row>
    <row r="190" spans="9:9" ht="17.100000000000001" customHeight="1">
      <c r="I190" s="23"/>
    </row>
    <row r="191" spans="9:9" ht="17.100000000000001" customHeight="1">
      <c r="I191" s="23"/>
    </row>
    <row r="192" spans="9:9" ht="17.100000000000001" customHeight="1">
      <c r="I192" s="23"/>
    </row>
    <row r="193" spans="9:9" ht="17.100000000000001" customHeight="1">
      <c r="I193" s="23"/>
    </row>
    <row r="194" spans="9:9" ht="17.100000000000001" customHeight="1">
      <c r="I194" s="23"/>
    </row>
    <row r="195" spans="9:9" ht="17.100000000000001" customHeight="1">
      <c r="I195" s="23"/>
    </row>
    <row r="196" spans="9:9" ht="17.100000000000001" customHeight="1">
      <c r="I196" s="23"/>
    </row>
    <row r="197" spans="9:9" ht="17.100000000000001" customHeight="1">
      <c r="I197" s="23"/>
    </row>
    <row r="198" spans="9:9" ht="17.100000000000001" customHeight="1">
      <c r="I198" s="23"/>
    </row>
    <row r="199" spans="9:9" ht="17.100000000000001" customHeight="1">
      <c r="I199" s="23"/>
    </row>
    <row r="200" spans="9:9" ht="17.100000000000001" customHeight="1">
      <c r="I200" s="23"/>
    </row>
    <row r="201" spans="9:9" ht="17.100000000000001" customHeight="1">
      <c r="I201" s="23"/>
    </row>
    <row r="202" spans="9:9" ht="17.100000000000001" customHeight="1">
      <c r="I202" s="23"/>
    </row>
    <row r="203" spans="9:9" ht="17.100000000000001" customHeight="1">
      <c r="I203" s="23"/>
    </row>
    <row r="204" spans="9:9" ht="17.100000000000001" customHeight="1">
      <c r="I204" s="23"/>
    </row>
    <row r="205" spans="9:9" ht="17.100000000000001" customHeight="1">
      <c r="I205" s="23"/>
    </row>
    <row r="206" spans="9:9" ht="17.100000000000001" customHeight="1">
      <c r="I206" s="23"/>
    </row>
    <row r="207" spans="9:9" ht="17.100000000000001" customHeight="1">
      <c r="I207" s="23"/>
    </row>
    <row r="208" spans="9:9" ht="17.100000000000001" customHeight="1">
      <c r="I208" s="23"/>
    </row>
    <row r="209" spans="9:9" ht="17.100000000000001" customHeight="1">
      <c r="I209" s="23"/>
    </row>
    <row r="210" spans="9:9" ht="17.100000000000001" customHeight="1">
      <c r="I210" s="23"/>
    </row>
    <row r="211" spans="9:9" ht="17.100000000000001" customHeight="1">
      <c r="I211" s="23"/>
    </row>
    <row r="212" spans="9:9" ht="17.100000000000001" customHeight="1">
      <c r="I212" s="23"/>
    </row>
    <row r="213" spans="9:9" ht="17.100000000000001" customHeight="1">
      <c r="I213" s="23"/>
    </row>
    <row r="214" spans="9:9" ht="17.100000000000001" customHeight="1">
      <c r="I214" s="23"/>
    </row>
    <row r="215" spans="9:9" ht="17.100000000000001" customHeight="1">
      <c r="I215" s="23"/>
    </row>
    <row r="216" spans="9:9" ht="17.100000000000001" customHeight="1">
      <c r="I216" s="23"/>
    </row>
    <row r="217" spans="9:9" ht="17.100000000000001" customHeight="1">
      <c r="I217" s="23"/>
    </row>
    <row r="218" spans="9:9" ht="17.100000000000001" customHeight="1">
      <c r="I218" s="23"/>
    </row>
    <row r="219" spans="9:9" ht="17.100000000000001" customHeight="1">
      <c r="I219" s="23"/>
    </row>
    <row r="220" spans="9:9" ht="17.100000000000001" customHeight="1">
      <c r="I220" s="23"/>
    </row>
    <row r="221" spans="9:9" ht="17.100000000000001" customHeight="1">
      <c r="I221" s="23"/>
    </row>
    <row r="222" spans="9:9" ht="17.100000000000001" customHeight="1">
      <c r="I222" s="23"/>
    </row>
    <row r="223" spans="9:9" ht="17.100000000000001" customHeight="1">
      <c r="I223" s="23"/>
    </row>
    <row r="224" spans="9:9" ht="17.100000000000001" customHeight="1">
      <c r="I224" s="23"/>
    </row>
    <row r="225" spans="9:9" ht="17.100000000000001" customHeight="1">
      <c r="I225" s="23"/>
    </row>
    <row r="226" spans="9:9" ht="17.100000000000001" customHeight="1">
      <c r="I226" s="23"/>
    </row>
    <row r="227" spans="9:9" ht="17.100000000000001" customHeight="1">
      <c r="I227" s="23"/>
    </row>
    <row r="228" spans="9:9" ht="17.100000000000001" customHeight="1">
      <c r="I228" s="23"/>
    </row>
    <row r="229" spans="9:9" ht="17.100000000000001" customHeight="1">
      <c r="I229" s="23"/>
    </row>
    <row r="230" spans="9:9" ht="17.100000000000001" customHeight="1">
      <c r="I230" s="23"/>
    </row>
    <row r="231" spans="9:9" ht="17.100000000000001" customHeight="1">
      <c r="I231" s="23"/>
    </row>
    <row r="232" spans="9:9" ht="17.100000000000001" customHeight="1">
      <c r="I232" s="23"/>
    </row>
    <row r="233" spans="9:9" ht="17.100000000000001" customHeight="1">
      <c r="I233" s="23"/>
    </row>
    <row r="234" spans="9:9" ht="17.100000000000001" customHeight="1">
      <c r="I234" s="23"/>
    </row>
    <row r="235" spans="9:9" ht="17.100000000000001" customHeight="1">
      <c r="I235" s="23"/>
    </row>
    <row r="236" spans="9:9" ht="17.100000000000001" customHeight="1">
      <c r="I236" s="23"/>
    </row>
    <row r="237" spans="9:9" ht="17.100000000000001" customHeight="1">
      <c r="I237" s="23"/>
    </row>
    <row r="238" spans="9:9" ht="17.100000000000001" customHeight="1">
      <c r="I238" s="23"/>
    </row>
    <row r="239" spans="9:9" ht="17.100000000000001" customHeight="1">
      <c r="I239" s="23"/>
    </row>
    <row r="240" spans="9:9" ht="17.100000000000001" customHeight="1">
      <c r="I240" s="23"/>
    </row>
    <row r="241" spans="9:9" ht="17.100000000000001" customHeight="1">
      <c r="I241" s="23"/>
    </row>
    <row r="242" spans="9:9" ht="17.100000000000001" customHeight="1">
      <c r="I242" s="23"/>
    </row>
    <row r="243" spans="9:9" ht="17.100000000000001" customHeight="1">
      <c r="I243" s="23"/>
    </row>
    <row r="244" spans="9:9" ht="17.100000000000001" customHeight="1">
      <c r="I244" s="23"/>
    </row>
    <row r="245" spans="9:9" ht="17.100000000000001" customHeight="1">
      <c r="I245" s="23"/>
    </row>
    <row r="246" spans="9:9" ht="17.100000000000001" customHeight="1">
      <c r="I246" s="23"/>
    </row>
    <row r="247" spans="9:9" ht="17.100000000000001" customHeight="1">
      <c r="I247" s="23"/>
    </row>
    <row r="248" spans="9:9" ht="17.100000000000001" customHeight="1">
      <c r="I248" s="23"/>
    </row>
    <row r="249" spans="9:9" ht="17.100000000000001" customHeight="1">
      <c r="I249" s="23"/>
    </row>
    <row r="250" spans="9:9" ht="17.100000000000001" customHeight="1">
      <c r="I250" s="23"/>
    </row>
    <row r="251" spans="9:9" ht="17.100000000000001" customHeight="1">
      <c r="I251" s="23"/>
    </row>
    <row r="252" spans="9:9" ht="17.100000000000001" customHeight="1">
      <c r="I252" s="23"/>
    </row>
    <row r="253" spans="9:9" ht="17.100000000000001" customHeight="1">
      <c r="I253" s="23"/>
    </row>
    <row r="254" spans="9:9" ht="17.100000000000001" customHeight="1">
      <c r="I254" s="23"/>
    </row>
    <row r="255" spans="9:9" ht="17.100000000000001" customHeight="1">
      <c r="I255" s="23"/>
    </row>
    <row r="256" spans="9:9" ht="17.100000000000001" customHeight="1">
      <c r="I256" s="23"/>
    </row>
    <row r="257" spans="9:9" ht="17.100000000000001" customHeight="1">
      <c r="I257" s="23"/>
    </row>
    <row r="258" spans="9:9" ht="17.100000000000001" customHeight="1">
      <c r="I258" s="23"/>
    </row>
    <row r="259" spans="9:9" ht="17.100000000000001" customHeight="1">
      <c r="I259" s="23"/>
    </row>
    <row r="260" spans="9:9" ht="17.100000000000001" customHeight="1">
      <c r="I260" s="23"/>
    </row>
    <row r="261" spans="9:9" ht="17.100000000000001" customHeight="1">
      <c r="I261" s="23"/>
    </row>
    <row r="262" spans="9:9" ht="17.100000000000001" customHeight="1">
      <c r="I262" s="23"/>
    </row>
    <row r="263" spans="9:9" ht="17.100000000000001" customHeight="1">
      <c r="I263" s="23"/>
    </row>
    <row r="264" spans="9:9" ht="17.100000000000001" customHeight="1">
      <c r="I264" s="23"/>
    </row>
    <row r="265" spans="9:9" ht="17.100000000000001" customHeight="1">
      <c r="I265" s="23"/>
    </row>
    <row r="266" spans="9:9" ht="17.100000000000001" customHeight="1">
      <c r="I266" s="23"/>
    </row>
    <row r="267" spans="9:9" ht="17.100000000000001" customHeight="1">
      <c r="I267" s="23"/>
    </row>
    <row r="268" spans="9:9" ht="17.100000000000001" customHeight="1">
      <c r="I268" s="23"/>
    </row>
    <row r="269" spans="9:9" ht="17.100000000000001" customHeight="1">
      <c r="I269" s="23"/>
    </row>
    <row r="270" spans="9:9" ht="17.100000000000001" customHeight="1">
      <c r="I270" s="23"/>
    </row>
    <row r="271" spans="9:9" ht="17.100000000000001" customHeight="1">
      <c r="I271" s="23"/>
    </row>
    <row r="272" spans="9:9" ht="17.100000000000001" customHeight="1">
      <c r="I272" s="23"/>
    </row>
    <row r="273" spans="9:9" ht="17.100000000000001" customHeight="1">
      <c r="I273" s="23"/>
    </row>
    <row r="274" spans="9:9" ht="17.100000000000001" customHeight="1">
      <c r="I274" s="23"/>
    </row>
    <row r="275" spans="9:9" ht="17.100000000000001" customHeight="1">
      <c r="I275" s="23"/>
    </row>
    <row r="276" spans="9:9" ht="17.100000000000001" customHeight="1">
      <c r="I276" s="23"/>
    </row>
    <row r="277" spans="9:9" ht="17.100000000000001" customHeight="1">
      <c r="I277" s="23"/>
    </row>
    <row r="278" spans="9:9" ht="17.100000000000001" customHeight="1">
      <c r="I278" s="23"/>
    </row>
    <row r="279" spans="9:9" ht="17.100000000000001" customHeight="1">
      <c r="I279" s="23"/>
    </row>
    <row r="280" spans="9:9" ht="17.100000000000001" customHeight="1">
      <c r="I280" s="23"/>
    </row>
    <row r="281" spans="9:9" ht="17.100000000000001" customHeight="1">
      <c r="I281" s="23"/>
    </row>
    <row r="282" spans="9:9" ht="17.100000000000001" customHeight="1">
      <c r="I282" s="23"/>
    </row>
    <row r="283" spans="9:9" ht="17.100000000000001" customHeight="1">
      <c r="I283" s="23"/>
    </row>
  </sheetData>
  <mergeCells count="2">
    <mergeCell ref="E6:G6"/>
    <mergeCell ref="I6:K6"/>
  </mergeCells>
  <phoneticPr fontId="2" type="noConversion"/>
  <pageMargins left="1" right="0.4" top="1" bottom="0.5" header="0.1" footer="0.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1"/>
  <sheetViews>
    <sheetView zoomScaleNormal="100" zoomScaleSheetLayoutView="100" workbookViewId="0">
      <selection activeCell="F4" sqref="F4"/>
    </sheetView>
  </sheetViews>
  <sheetFormatPr defaultColWidth="10.28515625" defaultRowHeight="23.25" customHeight="1"/>
  <cols>
    <col min="1" max="1" width="3" style="118" customWidth="1"/>
    <col min="2" max="2" width="32.140625" style="118" customWidth="1"/>
    <col min="3" max="3" width="8.42578125" style="118" customWidth="1"/>
    <col min="4" max="4" width="9" style="118" bestFit="1" customWidth="1"/>
    <col min="5" max="5" width="1.7109375" style="118" customWidth="1"/>
    <col min="6" max="6" width="13.28515625" style="118" customWidth="1"/>
    <col min="7" max="7" width="1.7109375" style="118" customWidth="1"/>
    <col min="8" max="8" width="13.28515625" style="119" customWidth="1"/>
    <col min="9" max="9" width="1.7109375" style="118" customWidth="1"/>
    <col min="10" max="10" width="13.28515625" style="224" customWidth="1"/>
    <col min="11" max="11" width="1.7109375" style="118" customWidth="1"/>
    <col min="12" max="12" width="13.28515625" style="224" customWidth="1"/>
    <col min="13" max="16384" width="10.28515625" style="118"/>
  </cols>
  <sheetData>
    <row r="1" spans="1:12" s="166" customFormat="1" ht="24.6" customHeight="1">
      <c r="A1" s="213" t="s">
        <v>0</v>
      </c>
      <c r="B1" s="213"/>
      <c r="C1" s="213"/>
      <c r="D1" s="179"/>
      <c r="E1" s="179"/>
      <c r="F1" s="179"/>
      <c r="G1" s="179"/>
      <c r="H1" s="179"/>
      <c r="I1" s="179"/>
      <c r="J1" s="164"/>
      <c r="K1" s="179"/>
      <c r="L1" s="9" t="s">
        <v>103</v>
      </c>
    </row>
    <row r="2" spans="1:12" s="166" customFormat="1" ht="24.6" customHeight="1">
      <c r="A2" s="166" t="s">
        <v>45</v>
      </c>
      <c r="B2" s="213"/>
      <c r="C2" s="213"/>
      <c r="D2" s="179"/>
      <c r="E2" s="179"/>
      <c r="F2" s="179"/>
      <c r="G2" s="179"/>
      <c r="H2" s="179"/>
      <c r="I2" s="179"/>
      <c r="J2" s="164"/>
      <c r="K2" s="179"/>
      <c r="L2" s="164"/>
    </row>
    <row r="3" spans="1:12" s="166" customFormat="1" ht="24.6" customHeight="1">
      <c r="A3" s="166" t="s">
        <v>155</v>
      </c>
      <c r="H3" s="57"/>
      <c r="J3" s="216"/>
      <c r="L3" s="216"/>
    </row>
    <row r="4" spans="1:12" s="166" customFormat="1" ht="20.45" customHeight="1">
      <c r="H4" s="192"/>
      <c r="J4" s="216"/>
      <c r="L4" s="216"/>
    </row>
    <row r="5" spans="1:12" s="166" customFormat="1">
      <c r="D5" s="163"/>
      <c r="E5" s="163"/>
      <c r="F5" s="163"/>
      <c r="G5" s="163"/>
      <c r="H5" s="163"/>
      <c r="I5" s="163"/>
      <c r="J5" s="164"/>
      <c r="K5" s="163"/>
      <c r="L5" s="165" t="s">
        <v>2</v>
      </c>
    </row>
    <row r="6" spans="1:12" s="166" customFormat="1">
      <c r="D6" s="163"/>
      <c r="E6" s="163"/>
      <c r="F6" s="228" t="s">
        <v>3</v>
      </c>
      <c r="G6" s="228"/>
      <c r="H6" s="228"/>
      <c r="I6" s="217"/>
      <c r="J6" s="228" t="s">
        <v>4</v>
      </c>
      <c r="K6" s="228"/>
      <c r="L6" s="228"/>
    </row>
    <row r="7" spans="1:12" s="166" customFormat="1">
      <c r="D7" s="175" t="s">
        <v>5</v>
      </c>
      <c r="E7" s="218"/>
      <c r="F7" s="167">
        <v>2563</v>
      </c>
      <c r="G7" s="168"/>
      <c r="H7" s="167">
        <v>2562</v>
      </c>
      <c r="I7" s="217"/>
      <c r="J7" s="167">
        <v>2563</v>
      </c>
      <c r="K7" s="168"/>
      <c r="L7" s="167">
        <v>2562</v>
      </c>
    </row>
    <row r="8" spans="1:12" ht="5.0999999999999996" customHeight="1">
      <c r="D8" s="219"/>
      <c r="E8" s="220"/>
      <c r="F8" s="219"/>
      <c r="G8" s="221"/>
      <c r="H8" s="6"/>
      <c r="I8" s="222"/>
      <c r="J8" s="219"/>
      <c r="K8" s="221"/>
      <c r="L8" s="6"/>
    </row>
    <row r="9" spans="1:12" ht="24.6" customHeight="1">
      <c r="A9" s="3" t="s">
        <v>104</v>
      </c>
      <c r="B9" s="3"/>
      <c r="D9" s="119"/>
      <c r="E9" s="119"/>
      <c r="F9" s="62">
        <v>159393739</v>
      </c>
      <c r="G9" s="61"/>
      <c r="H9" s="61">
        <v>269637968</v>
      </c>
      <c r="I9" s="61"/>
      <c r="J9" s="62">
        <v>159393739</v>
      </c>
      <c r="K9" s="61"/>
      <c r="L9" s="61">
        <v>269637968</v>
      </c>
    </row>
    <row r="10" spans="1:12" ht="24.6" customHeight="1">
      <c r="A10" s="3" t="s">
        <v>46</v>
      </c>
      <c r="B10" s="3"/>
      <c r="D10" s="119"/>
      <c r="E10" s="119"/>
      <c r="F10" s="133">
        <v>246975</v>
      </c>
      <c r="G10" s="61"/>
      <c r="H10" s="133">
        <v>0</v>
      </c>
      <c r="I10" s="61"/>
      <c r="J10" s="133">
        <v>246975</v>
      </c>
      <c r="K10" s="61"/>
      <c r="L10" s="133">
        <v>0</v>
      </c>
    </row>
    <row r="11" spans="1:12" ht="24.6" customHeight="1">
      <c r="A11" s="1" t="s">
        <v>47</v>
      </c>
      <c r="B11" s="3"/>
      <c r="D11" s="119"/>
      <c r="E11" s="119"/>
      <c r="F11" s="60">
        <v>159640714</v>
      </c>
      <c r="G11" s="58"/>
      <c r="H11" s="60">
        <v>269637968</v>
      </c>
      <c r="I11" s="58"/>
      <c r="J11" s="60">
        <v>159640714</v>
      </c>
      <c r="K11" s="58"/>
      <c r="L11" s="60">
        <v>269637968</v>
      </c>
    </row>
    <row r="12" spans="1:12" ht="24.6" customHeight="1">
      <c r="A12" s="3" t="s">
        <v>105</v>
      </c>
      <c r="B12" s="3"/>
      <c r="D12" s="119"/>
      <c r="E12" s="119"/>
      <c r="F12" s="133">
        <v>-135083237</v>
      </c>
      <c r="G12" s="60"/>
      <c r="H12" s="59">
        <v>-189982630</v>
      </c>
      <c r="I12" s="58"/>
      <c r="J12" s="133">
        <v>-135083237</v>
      </c>
      <c r="K12" s="58"/>
      <c r="L12" s="59">
        <v>-189985629</v>
      </c>
    </row>
    <row r="13" spans="1:12" ht="24.6" customHeight="1">
      <c r="A13" s="1" t="s">
        <v>48</v>
      </c>
      <c r="B13" s="3"/>
      <c r="D13" s="119"/>
      <c r="E13" s="119"/>
      <c r="F13" s="61">
        <v>24557477</v>
      </c>
      <c r="G13" s="60"/>
      <c r="H13" s="61">
        <v>79655338</v>
      </c>
      <c r="I13" s="58"/>
      <c r="J13" s="61">
        <v>24557477</v>
      </c>
      <c r="K13" s="58"/>
      <c r="L13" s="61">
        <v>79652339</v>
      </c>
    </row>
    <row r="14" spans="1:12" ht="24.6" customHeight="1">
      <c r="A14" s="3" t="s">
        <v>156</v>
      </c>
      <c r="B14" s="3"/>
      <c r="D14" s="119">
        <v>15</v>
      </c>
      <c r="E14" s="119"/>
      <c r="F14" s="62">
        <v>0</v>
      </c>
      <c r="G14" s="60"/>
      <c r="H14" s="61">
        <v>13000000</v>
      </c>
      <c r="I14" s="58"/>
      <c r="J14" s="62">
        <v>0</v>
      </c>
      <c r="K14" s="58"/>
      <c r="L14" s="61">
        <v>13000000</v>
      </c>
    </row>
    <row r="15" spans="1:12" ht="24.6" customHeight="1">
      <c r="A15" s="3" t="s">
        <v>178</v>
      </c>
      <c r="B15" s="3"/>
      <c r="D15" s="119"/>
      <c r="E15" s="119"/>
      <c r="F15" s="62">
        <v>1560347</v>
      </c>
      <c r="G15" s="60"/>
      <c r="H15" s="61">
        <v>167761</v>
      </c>
      <c r="I15" s="58"/>
      <c r="J15" s="62">
        <v>1560347</v>
      </c>
      <c r="K15" s="58"/>
      <c r="L15" s="61">
        <v>167761</v>
      </c>
    </row>
    <row r="16" spans="1:12" ht="24.6" customHeight="1">
      <c r="A16" s="3" t="s">
        <v>51</v>
      </c>
      <c r="B16" s="3"/>
      <c r="D16" s="119"/>
      <c r="E16" s="119"/>
      <c r="F16" s="133">
        <v>1663438</v>
      </c>
      <c r="G16" s="60"/>
      <c r="H16" s="59">
        <v>3028239</v>
      </c>
      <c r="I16" s="58"/>
      <c r="J16" s="133">
        <v>1663437</v>
      </c>
      <c r="K16" s="58"/>
      <c r="L16" s="59">
        <v>3028238</v>
      </c>
    </row>
    <row r="17" spans="1:12" ht="24.6" customHeight="1">
      <c r="A17" s="1" t="s">
        <v>52</v>
      </c>
      <c r="B17" s="3"/>
      <c r="D17" s="119"/>
      <c r="E17" s="119"/>
      <c r="F17" s="138">
        <v>27781262</v>
      </c>
      <c r="G17" s="60"/>
      <c r="H17" s="138">
        <v>95851338</v>
      </c>
      <c r="I17" s="60"/>
      <c r="J17" s="138">
        <v>27781261</v>
      </c>
      <c r="K17" s="60"/>
      <c r="L17" s="138">
        <v>95848338</v>
      </c>
    </row>
    <row r="18" spans="1:12" ht="24.6" customHeight="1">
      <c r="A18" s="3" t="s">
        <v>126</v>
      </c>
      <c r="B18" s="3"/>
      <c r="D18" s="119"/>
      <c r="E18" s="119"/>
      <c r="F18" s="62">
        <v>-405444</v>
      </c>
      <c r="G18" s="58"/>
      <c r="H18" s="58">
        <v>-965708</v>
      </c>
      <c r="I18" s="58"/>
      <c r="J18" s="62">
        <v>-405444</v>
      </c>
      <c r="K18" s="58"/>
      <c r="L18" s="58">
        <v>-965708</v>
      </c>
    </row>
    <row r="19" spans="1:12" ht="24.6" customHeight="1">
      <c r="A19" s="3" t="s">
        <v>53</v>
      </c>
      <c r="B19" s="3"/>
      <c r="D19" s="119">
        <v>4.2</v>
      </c>
      <c r="E19" s="119"/>
      <c r="F19" s="62">
        <v>-14314037</v>
      </c>
      <c r="G19" s="60"/>
      <c r="H19" s="60">
        <v>-21681103</v>
      </c>
      <c r="I19" s="60"/>
      <c r="J19" s="62">
        <v>-14290485</v>
      </c>
      <c r="K19" s="60"/>
      <c r="L19" s="60">
        <v>-21609334</v>
      </c>
    </row>
    <row r="20" spans="1:12" ht="24.6" customHeight="1">
      <c r="A20" s="1" t="s">
        <v>132</v>
      </c>
      <c r="B20" s="3"/>
      <c r="D20" s="119"/>
      <c r="E20" s="119"/>
      <c r="F20" s="138">
        <v>-14719481</v>
      </c>
      <c r="G20" s="60"/>
      <c r="H20" s="139">
        <v>-22646811</v>
      </c>
      <c r="I20" s="58"/>
      <c r="J20" s="138">
        <v>-14695929</v>
      </c>
      <c r="K20" s="58"/>
      <c r="L20" s="139">
        <v>-22575042</v>
      </c>
    </row>
    <row r="21" spans="1:12" ht="4.5" customHeight="1">
      <c r="A21" s="1"/>
      <c r="B21" s="3"/>
      <c r="D21" s="119"/>
      <c r="E21" s="119"/>
      <c r="F21" s="60"/>
      <c r="G21" s="60"/>
      <c r="H21" s="60"/>
      <c r="I21" s="60"/>
      <c r="J21" s="60"/>
      <c r="K21" s="60"/>
      <c r="L21" s="60"/>
    </row>
    <row r="22" spans="1:12">
      <c r="A22" s="1" t="s">
        <v>142</v>
      </c>
      <c r="B22" s="3"/>
      <c r="D22" s="119"/>
      <c r="E22" s="119"/>
      <c r="F22" s="60">
        <v>13061781</v>
      </c>
      <c r="G22" s="60"/>
      <c r="H22" s="60">
        <v>73204527</v>
      </c>
      <c r="I22" s="60"/>
      <c r="J22" s="60">
        <v>13085332</v>
      </c>
      <c r="K22" s="60"/>
      <c r="L22" s="60">
        <v>73273296</v>
      </c>
    </row>
    <row r="23" spans="1:12">
      <c r="A23" s="3" t="s">
        <v>135</v>
      </c>
      <c r="B23" s="3"/>
      <c r="D23" s="119"/>
      <c r="E23" s="119"/>
      <c r="F23" s="62">
        <v>604034</v>
      </c>
      <c r="G23" s="60"/>
      <c r="H23" s="60">
        <v>687599</v>
      </c>
      <c r="I23" s="60"/>
      <c r="J23" s="62">
        <v>564157</v>
      </c>
      <c r="K23" s="60"/>
      <c r="L23" s="60">
        <v>649412</v>
      </c>
    </row>
    <row r="24" spans="1:12" ht="24.6" customHeight="1">
      <c r="A24" s="3" t="s">
        <v>54</v>
      </c>
      <c r="B24" s="3"/>
      <c r="D24" s="119">
        <v>4.2</v>
      </c>
      <c r="E24" s="119"/>
      <c r="F24" s="133">
        <v>-1001164</v>
      </c>
      <c r="G24" s="60"/>
      <c r="H24" s="59">
        <v>-742042</v>
      </c>
      <c r="I24" s="58"/>
      <c r="J24" s="133">
        <v>-1001164</v>
      </c>
      <c r="K24" s="58"/>
      <c r="L24" s="59">
        <v>-742042</v>
      </c>
    </row>
    <row r="25" spans="1:12" ht="24.6" customHeight="1">
      <c r="A25" s="1" t="s">
        <v>55</v>
      </c>
      <c r="B25" s="3"/>
      <c r="D25" s="119"/>
      <c r="E25" s="119"/>
      <c r="F25" s="62">
        <v>12664651</v>
      </c>
      <c r="G25" s="58"/>
      <c r="H25" s="62">
        <v>73150084</v>
      </c>
      <c r="I25" s="58"/>
      <c r="J25" s="62">
        <v>12648325</v>
      </c>
      <c r="K25" s="58"/>
      <c r="L25" s="62">
        <v>73180666</v>
      </c>
    </row>
    <row r="26" spans="1:12" ht="24.6" customHeight="1">
      <c r="A26" s="3" t="s">
        <v>161</v>
      </c>
      <c r="B26" s="3"/>
      <c r="D26" s="119">
        <v>12</v>
      </c>
      <c r="E26" s="119"/>
      <c r="F26" s="133">
        <v>-161288</v>
      </c>
      <c r="G26" s="58"/>
      <c r="H26" s="59">
        <v>-12709848</v>
      </c>
      <c r="I26" s="58"/>
      <c r="J26" s="133">
        <v>-154382</v>
      </c>
      <c r="K26" s="58"/>
      <c r="L26" s="59">
        <v>-12715965</v>
      </c>
    </row>
    <row r="27" spans="1:12" ht="24" thickBot="1">
      <c r="A27" s="1" t="s">
        <v>143</v>
      </c>
      <c r="B27" s="3"/>
      <c r="D27" s="119">
        <v>4.2</v>
      </c>
      <c r="E27" s="119"/>
      <c r="F27" s="146">
        <v>12503363</v>
      </c>
      <c r="G27" s="60"/>
      <c r="H27" s="146">
        <v>60440236</v>
      </c>
      <c r="I27" s="60"/>
      <c r="J27" s="146">
        <v>12493943</v>
      </c>
      <c r="K27" s="60"/>
      <c r="L27" s="146">
        <v>60464701</v>
      </c>
    </row>
    <row r="28" spans="1:12" ht="5.0999999999999996" customHeight="1">
      <c r="A28" s="1"/>
      <c r="B28" s="3"/>
      <c r="D28" s="119"/>
      <c r="E28" s="119"/>
      <c r="F28" s="62"/>
      <c r="G28" s="60"/>
      <c r="H28" s="62"/>
      <c r="I28" s="60"/>
      <c r="J28" s="62"/>
      <c r="K28" s="60"/>
      <c r="L28" s="62"/>
    </row>
    <row r="29" spans="1:12" ht="24" thickBot="1">
      <c r="A29" s="1" t="s">
        <v>106</v>
      </c>
      <c r="B29" s="3"/>
      <c r="D29" s="119"/>
      <c r="E29" s="119"/>
      <c r="F29" s="146">
        <v>12503363</v>
      </c>
      <c r="G29" s="60"/>
      <c r="H29" s="146">
        <v>60440236</v>
      </c>
      <c r="I29" s="60"/>
      <c r="J29" s="146">
        <v>12493943</v>
      </c>
      <c r="K29" s="60"/>
      <c r="L29" s="146">
        <v>60464701</v>
      </c>
    </row>
    <row r="30" spans="1:12" s="63" customFormat="1" ht="5.0999999999999996" customHeight="1">
      <c r="A30" s="1"/>
      <c r="B30" s="158"/>
      <c r="D30" s="119"/>
      <c r="E30" s="119"/>
      <c r="F30" s="60"/>
      <c r="G30" s="60"/>
      <c r="H30" s="60"/>
      <c r="I30" s="60"/>
      <c r="J30" s="60"/>
      <c r="K30" s="60"/>
      <c r="L30" s="60"/>
    </row>
    <row r="31" spans="1:12" s="72" customFormat="1">
      <c r="A31" s="70" t="s">
        <v>144</v>
      </c>
      <c r="B31" s="3"/>
      <c r="C31" s="3"/>
      <c r="D31" s="71"/>
      <c r="F31" s="60"/>
      <c r="G31" s="60"/>
      <c r="H31" s="60"/>
      <c r="I31" s="60"/>
      <c r="J31" s="60"/>
      <c r="K31" s="60"/>
      <c r="L31" s="60"/>
    </row>
    <row r="32" spans="1:12" s="72" customFormat="1" ht="23.25" customHeight="1">
      <c r="A32" s="3"/>
      <c r="B32" s="3" t="s">
        <v>146</v>
      </c>
      <c r="C32" s="3"/>
      <c r="D32" s="71"/>
      <c r="F32" s="60">
        <v>12503363</v>
      </c>
      <c r="G32" s="60"/>
      <c r="H32" s="60">
        <v>60440236</v>
      </c>
      <c r="I32" s="60"/>
      <c r="J32" s="60">
        <v>12493943</v>
      </c>
      <c r="K32" s="60"/>
      <c r="L32" s="60">
        <v>60464701</v>
      </c>
    </row>
    <row r="33" spans="1:12" s="72" customFormat="1" ht="23.25" customHeight="1">
      <c r="A33" s="3"/>
      <c r="B33" s="3" t="s">
        <v>162</v>
      </c>
      <c r="C33" s="3"/>
      <c r="D33" s="73"/>
      <c r="F33" s="60">
        <v>0</v>
      </c>
      <c r="G33" s="60"/>
      <c r="H33" s="60">
        <v>0</v>
      </c>
      <c r="I33" s="60"/>
      <c r="J33" s="60">
        <v>0</v>
      </c>
      <c r="K33" s="60"/>
      <c r="L33" s="60">
        <v>0</v>
      </c>
    </row>
    <row r="34" spans="1:12" s="72" customFormat="1" ht="23.25" customHeight="1" thickBot="1">
      <c r="A34" s="43"/>
      <c r="B34" s="43"/>
      <c r="D34" s="73"/>
      <c r="E34" s="74"/>
      <c r="F34" s="147">
        <v>12503363</v>
      </c>
      <c r="G34" s="58"/>
      <c r="H34" s="147">
        <v>60440236</v>
      </c>
      <c r="I34" s="60"/>
      <c r="J34" s="147">
        <v>12493943</v>
      </c>
      <c r="K34" s="60"/>
      <c r="L34" s="147">
        <v>60464701</v>
      </c>
    </row>
    <row r="35" spans="1:12" s="72" customFormat="1" ht="6" customHeight="1">
      <c r="A35" s="176"/>
      <c r="B35" s="176"/>
      <c r="D35" s="73"/>
      <c r="E35" s="74"/>
      <c r="F35" s="60"/>
      <c r="G35" s="58"/>
      <c r="H35" s="60"/>
      <c r="I35" s="60"/>
      <c r="J35" s="60"/>
      <c r="K35" s="60"/>
      <c r="L35" s="60"/>
    </row>
    <row r="36" spans="1:12" s="72" customFormat="1">
      <c r="A36" s="70" t="s">
        <v>118</v>
      </c>
      <c r="B36" s="3"/>
      <c r="C36" s="3"/>
      <c r="D36" s="71"/>
      <c r="F36" s="60"/>
      <c r="G36" s="60"/>
      <c r="H36" s="60"/>
      <c r="I36" s="60"/>
      <c r="J36" s="60"/>
      <c r="K36" s="60"/>
      <c r="L36" s="60"/>
    </row>
    <row r="37" spans="1:12" s="72" customFormat="1">
      <c r="A37" s="3"/>
      <c r="B37" s="3" t="s">
        <v>146</v>
      </c>
      <c r="C37" s="3"/>
      <c r="D37" s="71"/>
      <c r="F37" s="60">
        <v>12503363</v>
      </c>
      <c r="G37" s="60"/>
      <c r="H37" s="60">
        <v>60440236</v>
      </c>
      <c r="I37" s="60"/>
      <c r="J37" s="60">
        <v>12493943</v>
      </c>
      <c r="K37" s="60"/>
      <c r="L37" s="60">
        <v>60464701</v>
      </c>
    </row>
    <row r="38" spans="1:12" s="72" customFormat="1" ht="24.6" customHeight="1">
      <c r="A38" s="3"/>
      <c r="B38" s="3" t="s">
        <v>162</v>
      </c>
      <c r="C38" s="3"/>
      <c r="D38" s="73"/>
      <c r="F38" s="60">
        <v>0</v>
      </c>
      <c r="G38" s="60"/>
      <c r="H38" s="60">
        <v>0</v>
      </c>
      <c r="I38" s="60"/>
      <c r="J38" s="60">
        <v>0</v>
      </c>
      <c r="K38" s="60"/>
      <c r="L38" s="60">
        <v>0</v>
      </c>
    </row>
    <row r="39" spans="1:12" s="72" customFormat="1" ht="23.25" customHeight="1" thickBot="1">
      <c r="A39" s="43"/>
      <c r="B39" s="43"/>
      <c r="D39" s="73"/>
      <c r="E39" s="74"/>
      <c r="F39" s="147">
        <v>12503363</v>
      </c>
      <c r="G39" s="58"/>
      <c r="H39" s="147">
        <v>60440236</v>
      </c>
      <c r="I39" s="60"/>
      <c r="J39" s="147">
        <v>12493943</v>
      </c>
      <c r="K39" s="60"/>
      <c r="L39" s="147">
        <v>60464701</v>
      </c>
    </row>
    <row r="40" spans="1:12" s="72" customFormat="1" ht="6" customHeight="1">
      <c r="A40" s="43"/>
      <c r="B40" s="3"/>
      <c r="D40" s="71"/>
      <c r="F40" s="75"/>
      <c r="H40" s="75"/>
      <c r="J40" s="75"/>
      <c r="L40" s="75"/>
    </row>
    <row r="41" spans="1:12" s="72" customFormat="1" ht="24.6" customHeight="1">
      <c r="A41" s="1" t="s">
        <v>56</v>
      </c>
      <c r="B41" s="3"/>
      <c r="C41" s="3"/>
      <c r="D41" s="119"/>
      <c r="E41" s="118"/>
      <c r="F41" s="76"/>
      <c r="G41" s="118"/>
      <c r="H41" s="76"/>
      <c r="I41" s="77"/>
      <c r="J41" s="76"/>
      <c r="K41" s="77"/>
      <c r="L41" s="76"/>
    </row>
    <row r="42" spans="1:12" s="72" customFormat="1" ht="24.6" customHeight="1" thickBot="1">
      <c r="A42" s="3"/>
      <c r="B42" s="3" t="s">
        <v>57</v>
      </c>
      <c r="C42" s="3"/>
      <c r="D42" s="119"/>
      <c r="E42" s="118"/>
      <c r="F42" s="159">
        <v>1.6673965320940655E-2</v>
      </c>
      <c r="G42" s="118"/>
      <c r="H42" s="159">
        <v>8.060058714231276E-2</v>
      </c>
      <c r="I42" s="77"/>
      <c r="J42" s="159">
        <v>1.6661403200387708E-2</v>
      </c>
      <c r="K42" s="77"/>
      <c r="L42" s="159">
        <v>8.0633212649672395E-2</v>
      </c>
    </row>
    <row r="43" spans="1:12" s="72" customFormat="1" ht="24.6" customHeight="1" thickBot="1">
      <c r="A43" s="3"/>
      <c r="B43" s="3" t="s">
        <v>58</v>
      </c>
      <c r="C43" s="3"/>
      <c r="D43" s="160"/>
      <c r="E43" s="161"/>
      <c r="F43" s="148">
        <v>749873396</v>
      </c>
      <c r="G43" s="65"/>
      <c r="H43" s="148">
        <v>749873396</v>
      </c>
      <c r="I43" s="64"/>
      <c r="J43" s="148">
        <v>749873396</v>
      </c>
      <c r="K43" s="64"/>
      <c r="L43" s="148">
        <v>749873396</v>
      </c>
    </row>
    <row r="44" spans="1:12" s="72" customFormat="1" ht="26.25" customHeight="1">
      <c r="A44" s="3"/>
      <c r="B44" s="3"/>
      <c r="C44" s="3"/>
      <c r="D44" s="160"/>
      <c r="E44" s="161"/>
      <c r="F44" s="64"/>
      <c r="G44" s="65"/>
      <c r="H44" s="64"/>
      <c r="I44" s="64"/>
      <c r="J44" s="64"/>
      <c r="K44" s="64"/>
      <c r="L44" s="64"/>
    </row>
    <row r="45" spans="1:12" ht="27">
      <c r="A45" s="125" t="str">
        <f>'หนี้สิน (2)'!A41</f>
        <v>หมายเหตุประกอบงบการเงินเป็นส่วนหนึ่งของงบการเงินระหว่างกาลนี้</v>
      </c>
      <c r="F45" s="183"/>
      <c r="H45" s="223"/>
      <c r="L45" s="226">
        <v>4</v>
      </c>
    </row>
    <row r="46" spans="1:12" ht="23.25" customHeight="1">
      <c r="H46" s="224"/>
    </row>
    <row r="47" spans="1:12" ht="23.25" customHeight="1">
      <c r="H47" s="224"/>
    </row>
    <row r="48" spans="1:12" ht="23.25" customHeight="1">
      <c r="H48" s="224"/>
    </row>
    <row r="51" spans="8:12" ht="23.25" customHeight="1">
      <c r="H51" s="118"/>
      <c r="J51" s="118"/>
      <c r="L51" s="118"/>
    </row>
  </sheetData>
  <mergeCells count="2">
    <mergeCell ref="J6:L6"/>
    <mergeCell ref="F6:H6"/>
  </mergeCells>
  <phoneticPr fontId="9" type="noConversion"/>
  <pageMargins left="1" right="0.5" top="1" bottom="0.5" header="0.1" footer="0.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7"/>
  <sheetViews>
    <sheetView zoomScaleNormal="100" zoomScaleSheetLayoutView="106" workbookViewId="0">
      <selection activeCell="E5" sqref="E5"/>
    </sheetView>
  </sheetViews>
  <sheetFormatPr defaultColWidth="10.28515625" defaultRowHeight="23.25" customHeight="1"/>
  <cols>
    <col min="1" max="1" width="3" style="118" customWidth="1"/>
    <col min="2" max="2" width="43" style="118" customWidth="1"/>
    <col min="3" max="3" width="9" style="118" bestFit="1" customWidth="1"/>
    <col min="4" max="4" width="1.28515625" style="118" customWidth="1"/>
    <col min="5" max="5" width="13.85546875" style="118" bestFit="1" customWidth="1"/>
    <col min="6" max="6" width="1.28515625" style="118" customWidth="1"/>
    <col min="7" max="7" width="13.28515625" style="119" customWidth="1"/>
    <col min="8" max="8" width="1.28515625" style="118" customWidth="1"/>
    <col min="9" max="9" width="13.85546875" style="224" bestFit="1" customWidth="1"/>
    <col min="10" max="10" width="1.28515625" style="118" customWidth="1"/>
    <col min="11" max="11" width="13.28515625" style="224" customWidth="1"/>
    <col min="12" max="16384" width="10.28515625" style="118"/>
  </cols>
  <sheetData>
    <row r="1" spans="1:11" s="166" customFormat="1" ht="24.6" customHeight="1">
      <c r="A1" s="213" t="s">
        <v>0</v>
      </c>
      <c r="B1" s="213"/>
      <c r="C1" s="179"/>
      <c r="D1" s="179"/>
      <c r="E1" s="179"/>
      <c r="F1" s="179"/>
      <c r="G1" s="179"/>
      <c r="H1" s="214"/>
      <c r="I1" s="215"/>
      <c r="J1" s="214"/>
      <c r="K1" s="9" t="s">
        <v>103</v>
      </c>
    </row>
    <row r="2" spans="1:11" s="166" customFormat="1" ht="24.6" customHeight="1">
      <c r="A2" s="166" t="s">
        <v>45</v>
      </c>
      <c r="B2" s="213"/>
      <c r="C2" s="179"/>
      <c r="D2" s="179"/>
      <c r="E2" s="179"/>
      <c r="F2" s="179"/>
      <c r="G2" s="179"/>
      <c r="H2" s="179"/>
      <c r="I2" s="164"/>
      <c r="J2" s="179"/>
      <c r="K2" s="164"/>
    </row>
    <row r="3" spans="1:11" s="166" customFormat="1" ht="24.6" customHeight="1">
      <c r="A3" s="166" t="s">
        <v>157</v>
      </c>
      <c r="G3" s="57"/>
      <c r="I3" s="216"/>
      <c r="K3" s="216"/>
    </row>
    <row r="4" spans="1:11" s="166" customFormat="1" ht="14.25" customHeight="1">
      <c r="G4" s="192"/>
      <c r="I4" s="216"/>
      <c r="K4" s="216"/>
    </row>
    <row r="5" spans="1:11" s="166" customFormat="1" ht="23.25" customHeight="1">
      <c r="C5" s="163"/>
      <c r="D5" s="163"/>
      <c r="E5" s="163"/>
      <c r="F5" s="163"/>
      <c r="G5" s="163"/>
      <c r="H5" s="163"/>
      <c r="I5" s="164"/>
      <c r="J5" s="163"/>
      <c r="K5" s="165" t="s">
        <v>2</v>
      </c>
    </row>
    <row r="6" spans="1:11" s="166" customFormat="1">
      <c r="C6" s="163"/>
      <c r="D6" s="163"/>
      <c r="E6" s="228" t="s">
        <v>3</v>
      </c>
      <c r="F6" s="228"/>
      <c r="G6" s="228"/>
      <c r="H6" s="217"/>
      <c r="I6" s="228" t="s">
        <v>4</v>
      </c>
      <c r="J6" s="228"/>
      <c r="K6" s="228"/>
    </row>
    <row r="7" spans="1:11" s="166" customFormat="1">
      <c r="C7" s="175" t="s">
        <v>5</v>
      </c>
      <c r="D7" s="218"/>
      <c r="E7" s="167">
        <v>2563</v>
      </c>
      <c r="F7" s="168"/>
      <c r="G7" s="167">
        <v>2562</v>
      </c>
      <c r="H7" s="217"/>
      <c r="I7" s="167">
        <v>2563</v>
      </c>
      <c r="J7" s="168"/>
      <c r="K7" s="167">
        <v>2562</v>
      </c>
    </row>
    <row r="8" spans="1:11" ht="5.0999999999999996" customHeight="1">
      <c r="C8" s="219"/>
      <c r="D8" s="220"/>
      <c r="E8" s="219"/>
      <c r="F8" s="221"/>
      <c r="G8" s="6"/>
      <c r="H8" s="222"/>
      <c r="I8" s="219"/>
      <c r="J8" s="221"/>
      <c r="K8" s="6"/>
    </row>
    <row r="9" spans="1:11" ht="24" customHeight="1">
      <c r="A9" s="3" t="s">
        <v>104</v>
      </c>
      <c r="B9" s="3"/>
      <c r="C9" s="119"/>
      <c r="D9" s="119"/>
      <c r="E9" s="60">
        <v>1153171409</v>
      </c>
      <c r="F9" s="58"/>
      <c r="G9" s="58">
        <v>955674005</v>
      </c>
      <c r="H9" s="58"/>
      <c r="I9" s="60">
        <v>1153171409</v>
      </c>
      <c r="J9" s="58"/>
      <c r="K9" s="58">
        <v>955674005</v>
      </c>
    </row>
    <row r="10" spans="1:11" ht="24" customHeight="1">
      <c r="A10" s="3" t="s">
        <v>46</v>
      </c>
      <c r="B10" s="3"/>
      <c r="C10" s="119"/>
      <c r="D10" s="119"/>
      <c r="E10" s="59">
        <v>424975</v>
      </c>
      <c r="F10" s="58"/>
      <c r="G10" s="59">
        <v>36450</v>
      </c>
      <c r="H10" s="58"/>
      <c r="I10" s="59">
        <v>424975</v>
      </c>
      <c r="J10" s="58"/>
      <c r="K10" s="59">
        <v>36450</v>
      </c>
    </row>
    <row r="11" spans="1:11" ht="24" customHeight="1">
      <c r="A11" s="1" t="s">
        <v>47</v>
      </c>
      <c r="B11" s="3"/>
      <c r="C11" s="119"/>
      <c r="D11" s="119"/>
      <c r="E11" s="60">
        <v>1153596384</v>
      </c>
      <c r="F11" s="58"/>
      <c r="G11" s="60">
        <v>955710455</v>
      </c>
      <c r="H11" s="58"/>
      <c r="I11" s="60">
        <v>1153596384</v>
      </c>
      <c r="J11" s="58"/>
      <c r="K11" s="60">
        <v>955710455</v>
      </c>
    </row>
    <row r="12" spans="1:11" ht="24" customHeight="1">
      <c r="A12" s="3" t="s">
        <v>105</v>
      </c>
      <c r="B12" s="3"/>
      <c r="C12" s="119"/>
      <c r="D12" s="119"/>
      <c r="E12" s="59">
        <v>-903170281</v>
      </c>
      <c r="F12" s="60"/>
      <c r="G12" s="59">
        <v>-691097087</v>
      </c>
      <c r="H12" s="58"/>
      <c r="I12" s="59">
        <v>-903170281</v>
      </c>
      <c r="J12" s="58"/>
      <c r="K12" s="59">
        <v>-691100086</v>
      </c>
    </row>
    <row r="13" spans="1:11" ht="24" customHeight="1">
      <c r="A13" s="1" t="s">
        <v>48</v>
      </c>
      <c r="B13" s="3"/>
      <c r="C13" s="119"/>
      <c r="D13" s="119"/>
      <c r="E13" s="61">
        <v>250426103</v>
      </c>
      <c r="F13" s="60"/>
      <c r="G13" s="61">
        <v>264613368</v>
      </c>
      <c r="H13" s="58"/>
      <c r="I13" s="61">
        <v>250426103</v>
      </c>
      <c r="J13" s="58"/>
      <c r="K13" s="61">
        <v>264610369</v>
      </c>
    </row>
    <row r="14" spans="1:11">
      <c r="A14" s="3" t="s">
        <v>49</v>
      </c>
      <c r="B14" s="3"/>
      <c r="C14" s="119"/>
      <c r="D14" s="119"/>
      <c r="E14" s="60">
        <v>0</v>
      </c>
      <c r="F14" s="60"/>
      <c r="G14" s="61">
        <v>124000</v>
      </c>
      <c r="H14" s="58"/>
      <c r="I14" s="60">
        <v>0</v>
      </c>
      <c r="J14" s="58"/>
      <c r="K14" s="61">
        <v>124000</v>
      </c>
    </row>
    <row r="15" spans="1:11" ht="24" customHeight="1">
      <c r="A15" s="3" t="s">
        <v>156</v>
      </c>
      <c r="B15" s="3"/>
      <c r="C15" s="119">
        <v>15</v>
      </c>
      <c r="D15" s="119"/>
      <c r="E15" s="60">
        <v>0</v>
      </c>
      <c r="F15" s="60"/>
      <c r="G15" s="61">
        <v>13000000</v>
      </c>
      <c r="H15" s="58"/>
      <c r="I15" s="60">
        <v>0</v>
      </c>
      <c r="J15" s="58"/>
      <c r="K15" s="61">
        <v>13000000</v>
      </c>
    </row>
    <row r="16" spans="1:11">
      <c r="A16" s="3" t="s">
        <v>178</v>
      </c>
      <c r="B16" s="3"/>
      <c r="C16" s="119"/>
      <c r="D16" s="119"/>
      <c r="E16" s="60">
        <v>1619656</v>
      </c>
      <c r="F16" s="60"/>
      <c r="G16" s="60">
        <v>869268</v>
      </c>
      <c r="H16" s="58"/>
      <c r="I16" s="60">
        <v>1619656</v>
      </c>
      <c r="J16" s="58"/>
      <c r="K16" s="60">
        <v>869268</v>
      </c>
    </row>
    <row r="17" spans="1:11" ht="24" customHeight="1">
      <c r="A17" s="3" t="s">
        <v>51</v>
      </c>
      <c r="B17" s="3"/>
      <c r="C17" s="119"/>
      <c r="D17" s="119"/>
      <c r="E17" s="59">
        <v>2807280</v>
      </c>
      <c r="F17" s="60"/>
      <c r="G17" s="59">
        <v>5233573</v>
      </c>
      <c r="H17" s="60"/>
      <c r="I17" s="59">
        <v>2807279</v>
      </c>
      <c r="J17" s="60"/>
      <c r="K17" s="59">
        <v>5072280</v>
      </c>
    </row>
    <row r="18" spans="1:11" ht="24" customHeight="1">
      <c r="A18" s="1" t="s">
        <v>52</v>
      </c>
      <c r="B18" s="3"/>
      <c r="C18" s="119"/>
      <c r="D18" s="119"/>
      <c r="E18" s="138">
        <v>254853039</v>
      </c>
      <c r="F18" s="60"/>
      <c r="G18" s="138">
        <v>283840209</v>
      </c>
      <c r="H18" s="60"/>
      <c r="I18" s="138">
        <v>254853038</v>
      </c>
      <c r="J18" s="60"/>
      <c r="K18" s="138">
        <v>283675917</v>
      </c>
    </row>
    <row r="19" spans="1:11" ht="24" customHeight="1">
      <c r="A19" s="3" t="s">
        <v>126</v>
      </c>
      <c r="B19" s="3"/>
      <c r="C19" s="119"/>
      <c r="D19" s="119"/>
      <c r="E19" s="153">
        <v>-6309201</v>
      </c>
      <c r="F19" s="58"/>
      <c r="G19" s="58">
        <v>-2231991</v>
      </c>
      <c r="H19" s="58"/>
      <c r="I19" s="153">
        <v>-6309201</v>
      </c>
      <c r="J19" s="58"/>
      <c r="K19" s="58">
        <v>-2231991</v>
      </c>
    </row>
    <row r="20" spans="1:11" ht="24" customHeight="1">
      <c r="A20" s="3" t="s">
        <v>53</v>
      </c>
      <c r="B20" s="3"/>
      <c r="C20" s="119">
        <v>4.2</v>
      </c>
      <c r="D20" s="119"/>
      <c r="E20" s="59">
        <v>-60333989</v>
      </c>
      <c r="F20" s="58"/>
      <c r="G20" s="58">
        <v>-64400782</v>
      </c>
      <c r="H20" s="58"/>
      <c r="I20" s="59">
        <v>-60280401</v>
      </c>
      <c r="J20" s="58"/>
      <c r="K20" s="58">
        <v>-64223669</v>
      </c>
    </row>
    <row r="21" spans="1:11" ht="24" customHeight="1">
      <c r="A21" s="1" t="s">
        <v>132</v>
      </c>
      <c r="B21" s="3"/>
      <c r="C21" s="119"/>
      <c r="D21" s="119"/>
      <c r="E21" s="139">
        <v>-66643190</v>
      </c>
      <c r="F21" s="60"/>
      <c r="G21" s="139">
        <v>-66632773</v>
      </c>
      <c r="H21" s="60"/>
      <c r="I21" s="139">
        <v>-66589602</v>
      </c>
      <c r="J21" s="60"/>
      <c r="K21" s="139">
        <v>-66455660</v>
      </c>
    </row>
    <row r="22" spans="1:11" ht="5.0999999999999996" customHeight="1">
      <c r="A22" s="1"/>
      <c r="B22" s="3"/>
      <c r="C22" s="119"/>
      <c r="D22" s="119"/>
      <c r="E22" s="60"/>
      <c r="F22" s="60"/>
      <c r="G22" s="60"/>
      <c r="H22" s="60"/>
      <c r="I22" s="60"/>
      <c r="J22" s="60"/>
      <c r="K22" s="60"/>
    </row>
    <row r="23" spans="1:11" hidden="1">
      <c r="A23" s="1" t="s">
        <v>142</v>
      </c>
      <c r="B23" s="3"/>
      <c r="C23" s="119"/>
      <c r="D23" s="119"/>
      <c r="E23" s="60">
        <v>188209849</v>
      </c>
      <c r="F23" s="60"/>
      <c r="G23" s="60">
        <v>217207436</v>
      </c>
      <c r="H23" s="60"/>
      <c r="I23" s="60">
        <v>188263436</v>
      </c>
      <c r="J23" s="60"/>
      <c r="K23" s="60">
        <v>217220257</v>
      </c>
    </row>
    <row r="24" spans="1:11" hidden="1">
      <c r="A24" s="3" t="s">
        <v>141</v>
      </c>
      <c r="B24" s="3"/>
      <c r="C24" s="119">
        <v>6.3</v>
      </c>
      <c r="D24" s="119"/>
      <c r="E24" s="62"/>
      <c r="F24" s="60"/>
      <c r="G24" s="61"/>
      <c r="H24" s="62"/>
      <c r="I24" s="62"/>
      <c r="J24" s="58"/>
      <c r="K24" s="61"/>
    </row>
    <row r="25" spans="1:11" hidden="1">
      <c r="A25" s="3" t="s">
        <v>135</v>
      </c>
      <c r="B25" s="3"/>
      <c r="C25" s="119"/>
      <c r="D25" s="119"/>
      <c r="E25" s="62"/>
      <c r="F25" s="60"/>
      <c r="G25" s="61"/>
      <c r="H25" s="58"/>
      <c r="I25" s="62"/>
      <c r="J25" s="58"/>
      <c r="K25" s="61"/>
    </row>
    <row r="26" spans="1:11" hidden="1">
      <c r="A26" s="3" t="s">
        <v>54</v>
      </c>
      <c r="B26" s="3"/>
      <c r="C26" s="119">
        <v>4.2</v>
      </c>
      <c r="D26" s="119"/>
      <c r="E26" s="60"/>
      <c r="F26" s="60"/>
      <c r="G26" s="59"/>
      <c r="H26" s="60"/>
      <c r="I26" s="59"/>
      <c r="J26" s="60"/>
      <c r="K26" s="59"/>
    </row>
    <row r="27" spans="1:11" ht="23.25" customHeight="1">
      <c r="A27" s="1" t="s">
        <v>142</v>
      </c>
      <c r="B27" s="3"/>
      <c r="C27" s="119"/>
      <c r="D27" s="119"/>
      <c r="E27" s="60">
        <v>188209849</v>
      </c>
      <c r="F27" s="60"/>
      <c r="G27" s="60">
        <v>217207436</v>
      </c>
      <c r="H27" s="60"/>
      <c r="I27" s="60">
        <v>188263436</v>
      </c>
      <c r="J27" s="60"/>
      <c r="K27" s="60">
        <v>217220257</v>
      </c>
    </row>
    <row r="28" spans="1:11" ht="23.25" customHeight="1">
      <c r="A28" s="3" t="s">
        <v>141</v>
      </c>
      <c r="B28" s="3"/>
      <c r="C28" s="119">
        <v>6.3</v>
      </c>
      <c r="D28" s="119"/>
      <c r="E28" s="60">
        <v>60000</v>
      </c>
      <c r="F28" s="60"/>
      <c r="G28" s="60">
        <v>0</v>
      </c>
      <c r="H28" s="60"/>
      <c r="I28" s="60">
        <v>60000</v>
      </c>
      <c r="J28" s="60"/>
      <c r="K28" s="60">
        <v>0</v>
      </c>
    </row>
    <row r="29" spans="1:11">
      <c r="A29" s="3" t="s">
        <v>135</v>
      </c>
      <c r="B29" s="3"/>
      <c r="C29" s="119"/>
      <c r="D29" s="119"/>
      <c r="E29" s="60">
        <v>2099241</v>
      </c>
      <c r="F29" s="60"/>
      <c r="G29" s="61">
        <v>2173134</v>
      </c>
      <c r="H29" s="58"/>
      <c r="I29" s="60">
        <v>1936970</v>
      </c>
      <c r="J29" s="58"/>
      <c r="K29" s="61">
        <v>2050478</v>
      </c>
    </row>
    <row r="30" spans="1:11">
      <c r="A30" s="3" t="s">
        <v>54</v>
      </c>
      <c r="B30" s="3"/>
      <c r="C30" s="119">
        <v>4.2</v>
      </c>
      <c r="D30" s="119"/>
      <c r="E30" s="59">
        <v>-3227439</v>
      </c>
      <c r="F30" s="60"/>
      <c r="G30" s="59">
        <v>-2121505</v>
      </c>
      <c r="H30" s="60"/>
      <c r="I30" s="59">
        <v>-3227439</v>
      </c>
      <c r="J30" s="60"/>
      <c r="K30" s="59">
        <v>-2121505</v>
      </c>
    </row>
    <row r="31" spans="1:11" ht="24.6" customHeight="1">
      <c r="A31" s="1" t="s">
        <v>55</v>
      </c>
      <c r="B31" s="3"/>
      <c r="C31" s="119"/>
      <c r="D31" s="119"/>
      <c r="E31" s="62">
        <v>187141651</v>
      </c>
      <c r="F31" s="58"/>
      <c r="G31" s="62">
        <v>217259065</v>
      </c>
      <c r="H31" s="58"/>
      <c r="I31" s="62">
        <v>187032967</v>
      </c>
      <c r="J31" s="58"/>
      <c r="K31" s="62">
        <v>217149230</v>
      </c>
    </row>
    <row r="32" spans="1:11" ht="24.6" customHeight="1">
      <c r="A32" s="3" t="s">
        <v>161</v>
      </c>
      <c r="B32" s="3"/>
      <c r="C32" s="119">
        <v>12</v>
      </c>
      <c r="D32" s="119"/>
      <c r="E32" s="59">
        <v>-31487123</v>
      </c>
      <c r="F32" s="58"/>
      <c r="G32" s="59">
        <v>-31620788</v>
      </c>
      <c r="H32" s="58"/>
      <c r="I32" s="59">
        <v>-31462869</v>
      </c>
      <c r="J32" s="58"/>
      <c r="K32" s="59">
        <v>-37475812</v>
      </c>
    </row>
    <row r="33" spans="1:11" ht="23.25" customHeight="1" thickBot="1">
      <c r="A33" s="1" t="s">
        <v>143</v>
      </c>
      <c r="B33" s="3"/>
      <c r="C33" s="119">
        <v>4.2</v>
      </c>
      <c r="D33" s="119"/>
      <c r="E33" s="146">
        <v>155654528</v>
      </c>
      <c r="F33" s="60"/>
      <c r="G33" s="146">
        <v>185638277</v>
      </c>
      <c r="H33" s="60"/>
      <c r="I33" s="146">
        <v>155570098</v>
      </c>
      <c r="J33" s="60"/>
      <c r="K33" s="146">
        <v>179673418</v>
      </c>
    </row>
    <row r="34" spans="1:11" ht="5.0999999999999996" customHeight="1">
      <c r="A34" s="1"/>
      <c r="B34" s="3"/>
      <c r="C34" s="119"/>
      <c r="D34" s="119"/>
      <c r="E34" s="62"/>
      <c r="F34" s="60"/>
      <c r="G34" s="62"/>
      <c r="H34" s="60"/>
      <c r="I34" s="62"/>
      <c r="J34" s="60"/>
      <c r="K34" s="62"/>
    </row>
    <row r="35" spans="1:11" ht="23.25" customHeight="1" thickBot="1">
      <c r="A35" s="1" t="s">
        <v>106</v>
      </c>
      <c r="B35" s="3"/>
      <c r="C35" s="119"/>
      <c r="D35" s="119"/>
      <c r="E35" s="146">
        <v>155654528</v>
      </c>
      <c r="F35" s="60"/>
      <c r="G35" s="146">
        <v>185638277</v>
      </c>
      <c r="H35" s="60"/>
      <c r="I35" s="146">
        <v>155570098</v>
      </c>
      <c r="J35" s="60"/>
      <c r="K35" s="146">
        <v>179673418</v>
      </c>
    </row>
    <row r="36" spans="1:11" s="63" customFormat="1" ht="5.0999999999999996" customHeight="1">
      <c r="A36" s="1"/>
      <c r="B36" s="158"/>
      <c r="C36" s="119"/>
      <c r="D36" s="119"/>
      <c r="E36" s="60"/>
      <c r="F36" s="60"/>
      <c r="G36" s="60"/>
      <c r="H36" s="60"/>
      <c r="I36" s="60"/>
      <c r="J36" s="60"/>
      <c r="K36" s="60"/>
    </row>
    <row r="37" spans="1:11" s="72" customFormat="1" ht="23.25" customHeight="1">
      <c r="A37" s="70" t="s">
        <v>144</v>
      </c>
      <c r="B37" s="3"/>
      <c r="C37" s="71"/>
      <c r="E37" s="60"/>
      <c r="F37" s="60"/>
      <c r="G37" s="60"/>
      <c r="H37" s="60"/>
      <c r="I37" s="60"/>
      <c r="J37" s="60"/>
      <c r="K37" s="60"/>
    </row>
    <row r="38" spans="1:11" s="72" customFormat="1" ht="23.25" customHeight="1">
      <c r="A38" s="3"/>
      <c r="B38" s="3" t="s">
        <v>146</v>
      </c>
      <c r="C38" s="71"/>
      <c r="E38" s="60">
        <v>155654528</v>
      </c>
      <c r="F38" s="60"/>
      <c r="G38" s="60">
        <v>185638277</v>
      </c>
      <c r="H38" s="60"/>
      <c r="I38" s="60">
        <v>155570098</v>
      </c>
      <c r="J38" s="60"/>
      <c r="K38" s="60">
        <v>179673418</v>
      </c>
    </row>
    <row r="39" spans="1:11" s="72" customFormat="1" ht="23.25" customHeight="1">
      <c r="A39" s="3"/>
      <c r="B39" s="3" t="s">
        <v>162</v>
      </c>
      <c r="C39" s="73"/>
      <c r="E39" s="60">
        <v>0</v>
      </c>
      <c r="F39" s="60"/>
      <c r="G39" s="60">
        <v>0</v>
      </c>
      <c r="H39" s="60"/>
      <c r="I39" s="60">
        <v>0</v>
      </c>
      <c r="J39" s="60"/>
      <c r="K39" s="60">
        <v>0</v>
      </c>
    </row>
    <row r="40" spans="1:11" s="72" customFormat="1" ht="23.25" customHeight="1" thickBot="1">
      <c r="A40" s="229"/>
      <c r="B40" s="229"/>
      <c r="C40" s="73"/>
      <c r="D40" s="74"/>
      <c r="E40" s="147">
        <v>155654528</v>
      </c>
      <c r="F40" s="58"/>
      <c r="G40" s="147">
        <v>185638277</v>
      </c>
      <c r="H40" s="60"/>
      <c r="I40" s="147">
        <v>155570098</v>
      </c>
      <c r="J40" s="60"/>
      <c r="K40" s="147">
        <v>179673418</v>
      </c>
    </row>
    <row r="41" spans="1:11" s="72" customFormat="1" ht="6" customHeight="1">
      <c r="A41" s="176"/>
      <c r="B41" s="176"/>
      <c r="C41" s="73"/>
      <c r="D41" s="74"/>
      <c r="E41" s="60"/>
      <c r="F41" s="58"/>
      <c r="G41" s="60"/>
      <c r="H41" s="60"/>
      <c r="I41" s="60"/>
      <c r="J41" s="60"/>
      <c r="K41" s="60"/>
    </row>
    <row r="42" spans="1:11" s="72" customFormat="1">
      <c r="A42" s="70" t="s">
        <v>118</v>
      </c>
      <c r="B42" s="3"/>
      <c r="C42" s="71"/>
      <c r="E42" s="60"/>
      <c r="F42" s="60"/>
      <c r="G42" s="60"/>
      <c r="H42" s="60"/>
      <c r="I42" s="60"/>
      <c r="J42" s="60"/>
      <c r="K42" s="60"/>
    </row>
    <row r="43" spans="1:11" s="72" customFormat="1">
      <c r="A43" s="3"/>
      <c r="B43" s="3" t="s">
        <v>146</v>
      </c>
      <c r="C43" s="71"/>
      <c r="E43" s="60">
        <v>155654528</v>
      </c>
      <c r="F43" s="60"/>
      <c r="G43" s="60">
        <v>185638277</v>
      </c>
      <c r="H43" s="60"/>
      <c r="I43" s="60">
        <v>155570098</v>
      </c>
      <c r="J43" s="60"/>
      <c r="K43" s="60">
        <v>179673418</v>
      </c>
    </row>
    <row r="44" spans="1:11" s="72" customFormat="1" ht="24.6" customHeight="1">
      <c r="A44" s="3"/>
      <c r="B44" s="3" t="s">
        <v>162</v>
      </c>
      <c r="C44" s="73"/>
      <c r="E44" s="60">
        <v>0</v>
      </c>
      <c r="F44" s="60"/>
      <c r="G44" s="60">
        <v>0</v>
      </c>
      <c r="H44" s="60"/>
      <c r="I44" s="60">
        <v>0</v>
      </c>
      <c r="J44" s="60"/>
      <c r="K44" s="60">
        <v>0</v>
      </c>
    </row>
    <row r="45" spans="1:11" s="72" customFormat="1" ht="23.25" customHeight="1" thickBot="1">
      <c r="A45" s="229"/>
      <c r="B45" s="229"/>
      <c r="C45" s="73"/>
      <c r="D45" s="74"/>
      <c r="E45" s="147">
        <v>155654528</v>
      </c>
      <c r="F45" s="58"/>
      <c r="G45" s="147">
        <v>185638277</v>
      </c>
      <c r="H45" s="60"/>
      <c r="I45" s="147">
        <v>155570098</v>
      </c>
      <c r="J45" s="60"/>
      <c r="K45" s="147">
        <v>179673418</v>
      </c>
    </row>
    <row r="46" spans="1:11" s="72" customFormat="1" ht="4.5" customHeight="1">
      <c r="A46" s="43"/>
      <c r="B46" s="3"/>
      <c r="C46" s="71"/>
      <c r="E46" s="75"/>
      <c r="G46" s="75"/>
      <c r="I46" s="75"/>
      <c r="K46" s="75"/>
    </row>
    <row r="47" spans="1:11" s="72" customFormat="1" ht="24.75" customHeight="1">
      <c r="A47" s="1" t="s">
        <v>56</v>
      </c>
      <c r="B47" s="3"/>
      <c r="C47" s="119"/>
      <c r="D47" s="118"/>
      <c r="E47" s="76"/>
      <c r="F47" s="118"/>
      <c r="G47" s="76"/>
      <c r="H47" s="77"/>
      <c r="I47" s="76"/>
      <c r="J47" s="77"/>
      <c r="K47" s="76"/>
    </row>
    <row r="48" spans="1:11" s="72" customFormat="1" ht="24.75" customHeight="1" thickBot="1">
      <c r="A48" s="3"/>
      <c r="B48" s="3" t="s">
        <v>57</v>
      </c>
      <c r="C48" s="119"/>
      <c r="D48" s="118"/>
      <c r="E48" s="159">
        <v>0.2075744103341946</v>
      </c>
      <c r="F48" s="118"/>
      <c r="G48" s="159">
        <v>0.24755949202923849</v>
      </c>
      <c r="H48" s="77"/>
      <c r="I48" s="159">
        <v>0.20746181799467386</v>
      </c>
      <c r="J48" s="77"/>
      <c r="K48" s="159">
        <v>0.23960500393589107</v>
      </c>
    </row>
    <row r="49" spans="1:11" s="72" customFormat="1" ht="24.75" customHeight="1" thickBot="1">
      <c r="A49" s="3"/>
      <c r="B49" s="3" t="s">
        <v>58</v>
      </c>
      <c r="C49" s="160"/>
      <c r="D49" s="161"/>
      <c r="E49" s="148">
        <v>749873396</v>
      </c>
      <c r="F49" s="65"/>
      <c r="G49" s="148">
        <v>749873396</v>
      </c>
      <c r="H49" s="64"/>
      <c r="I49" s="148">
        <v>749873396</v>
      </c>
      <c r="J49" s="64"/>
      <c r="K49" s="148">
        <v>749873396</v>
      </c>
    </row>
    <row r="50" spans="1:11" s="72" customFormat="1" ht="7.5" customHeight="1">
      <c r="A50" s="3"/>
      <c r="B50" s="3"/>
      <c r="C50" s="160"/>
      <c r="D50" s="161"/>
      <c r="E50" s="64"/>
      <c r="F50" s="65"/>
      <c r="G50" s="64"/>
      <c r="H50" s="64"/>
      <c r="I50" s="64"/>
      <c r="J50" s="64"/>
      <c r="K50" s="64"/>
    </row>
    <row r="51" spans="1:11" ht="26.45" customHeight="1">
      <c r="A51" s="125" t="str">
        <f>'กำไร 3 เดือน'!A45</f>
        <v>หมายเหตุประกอบงบการเงินเป็นส่วนหนึ่งของงบการเงินระหว่างกาลนี้</v>
      </c>
      <c r="E51" s="183"/>
      <c r="G51" s="223"/>
      <c r="K51" s="225">
        <v>5</v>
      </c>
    </row>
    <row r="52" spans="1:11" ht="23.25" customHeight="1">
      <c r="G52" s="224"/>
    </row>
    <row r="53" spans="1:11" ht="23.25" customHeight="1">
      <c r="G53" s="224"/>
    </row>
    <row r="54" spans="1:11" ht="23.25" customHeight="1">
      <c r="G54" s="224"/>
    </row>
    <row r="57" spans="1:11" ht="23.25" customHeight="1">
      <c r="G57" s="118"/>
      <c r="I57" s="118"/>
      <c r="K57" s="118"/>
    </row>
  </sheetData>
  <mergeCells count="4">
    <mergeCell ref="E6:G6"/>
    <mergeCell ref="I6:K6"/>
    <mergeCell ref="A40:B40"/>
    <mergeCell ref="A45:B45"/>
  </mergeCells>
  <pageMargins left="1" right="0.5" top="1" bottom="0.5" header="0.1" footer="0.1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1"/>
  <sheetViews>
    <sheetView topLeftCell="B1" zoomScale="80" zoomScaleNormal="80" zoomScaleSheetLayoutView="85" workbookViewId="0">
      <selection activeCell="E5" sqref="E5"/>
    </sheetView>
  </sheetViews>
  <sheetFormatPr defaultColWidth="10.28515625" defaultRowHeight="17.100000000000001" customHeight="1"/>
  <cols>
    <col min="1" max="1" width="6.7109375" style="72" bestFit="1" customWidth="1"/>
    <col min="2" max="2" width="48.140625" style="72" customWidth="1"/>
    <col min="3" max="3" width="9.28515625" style="72" bestFit="1" customWidth="1"/>
    <col min="4" max="4" width="1.28515625" style="72" customWidth="1"/>
    <col min="5" max="5" width="13.5703125" style="72" customWidth="1"/>
    <col min="6" max="6" width="1.28515625" style="152" customWidth="1"/>
    <col min="7" max="7" width="14.85546875" style="72" bestFit="1" customWidth="1"/>
    <col min="8" max="8" width="1.28515625" style="152" customWidth="1"/>
    <col min="9" max="9" width="12.28515625" style="72" bestFit="1" customWidth="1"/>
    <col min="10" max="10" width="1.28515625" style="152" customWidth="1"/>
    <col min="11" max="11" width="14.28515625" style="72" bestFit="1" customWidth="1"/>
    <col min="12" max="12" width="1.28515625" style="152" customWidth="1"/>
    <col min="13" max="13" width="19.7109375" style="72" bestFit="1" customWidth="1"/>
    <col min="14" max="14" width="1.28515625" style="152" customWidth="1"/>
    <col min="15" max="15" width="16.7109375" style="72" customWidth="1"/>
    <col min="16" max="16" width="1.28515625" style="72" customWidth="1"/>
    <col min="17" max="17" width="18" style="72" bestFit="1" customWidth="1"/>
    <col min="18" max="18" width="1.28515625" style="72" customWidth="1"/>
    <col min="19" max="19" width="15.140625" style="72" bestFit="1" customWidth="1"/>
    <col min="20" max="16384" width="10.28515625" style="72"/>
  </cols>
  <sheetData>
    <row r="1" spans="2:19" ht="23.25" customHeight="1">
      <c r="B1" s="66" t="s">
        <v>0</v>
      </c>
      <c r="C1" s="66"/>
      <c r="D1" s="66"/>
      <c r="E1" s="78"/>
      <c r="F1" s="155"/>
      <c r="G1" s="78"/>
      <c r="H1" s="155"/>
      <c r="I1" s="78"/>
      <c r="J1" s="155"/>
      <c r="K1" s="78"/>
      <c r="L1" s="155"/>
      <c r="M1" s="78"/>
      <c r="N1" s="155"/>
      <c r="O1" s="231" t="s">
        <v>103</v>
      </c>
      <c r="P1" s="231"/>
      <c r="Q1" s="231"/>
      <c r="R1" s="231"/>
      <c r="S1" s="231"/>
    </row>
    <row r="2" spans="2:19" ht="23.25" customHeight="1">
      <c r="B2" s="79" t="s">
        <v>59</v>
      </c>
      <c r="C2" s="79"/>
      <c r="D2" s="79"/>
      <c r="E2" s="79"/>
      <c r="F2" s="156"/>
      <c r="G2" s="79"/>
      <c r="H2" s="156"/>
      <c r="I2" s="79"/>
      <c r="J2" s="156"/>
      <c r="K2" s="79"/>
      <c r="L2" s="156"/>
      <c r="M2" s="79"/>
      <c r="N2" s="156"/>
      <c r="O2" s="79"/>
      <c r="P2" s="79"/>
      <c r="Q2" s="79"/>
      <c r="R2" s="79"/>
      <c r="S2" s="79"/>
    </row>
    <row r="3" spans="2:19" s="67" customFormat="1" ht="24.6" customHeight="1">
      <c r="B3" s="67" t="str">
        <f>+'กำไร 9 เดือน'!A3</f>
        <v>สำหรับงวดเก้าเดือนสิ้นสุดวันที่ 30 กันยายน</v>
      </c>
      <c r="E3" s="78"/>
      <c r="F3" s="155"/>
      <c r="G3" s="78"/>
      <c r="H3" s="155"/>
      <c r="I3" s="78"/>
      <c r="J3" s="155"/>
      <c r="K3" s="78"/>
      <c r="L3" s="155"/>
      <c r="M3" s="78"/>
      <c r="N3" s="155"/>
      <c r="O3" s="78"/>
      <c r="P3" s="78"/>
      <c r="Q3" s="78"/>
      <c r="R3" s="78"/>
      <c r="S3" s="78"/>
    </row>
    <row r="4" spans="2:19" ht="9.75" customHeight="1">
      <c r="B4" s="80"/>
      <c r="C4" s="80"/>
      <c r="D4" s="80"/>
      <c r="E4" s="81"/>
      <c r="F4" s="81"/>
      <c r="G4" s="81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2:19" ht="23.25" customHeight="1">
      <c r="B5" s="80"/>
      <c r="C5" s="80"/>
      <c r="D5" s="80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124" t="s">
        <v>2</v>
      </c>
    </row>
    <row r="6" spans="2:19" ht="23.25" customHeight="1">
      <c r="B6" s="80"/>
      <c r="C6" s="80"/>
      <c r="D6" s="80"/>
      <c r="E6" s="230" t="s">
        <v>60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141"/>
      <c r="Q6" s="140"/>
      <c r="R6" s="141"/>
      <c r="S6" s="140"/>
    </row>
    <row r="7" spans="2:19" ht="23.25" customHeight="1">
      <c r="B7" s="80"/>
      <c r="C7" s="80"/>
      <c r="D7" s="80"/>
      <c r="E7" s="86"/>
      <c r="F7" s="86"/>
      <c r="G7" s="86"/>
      <c r="H7" s="86"/>
      <c r="I7" s="86"/>
      <c r="J7" s="86"/>
      <c r="K7" s="86"/>
      <c r="L7" s="86"/>
      <c r="M7" s="86" t="s">
        <v>61</v>
      </c>
      <c r="N7" s="86"/>
      <c r="O7" s="86"/>
      <c r="P7" s="84"/>
      <c r="Q7" s="84"/>
      <c r="R7" s="84"/>
      <c r="S7" s="85"/>
    </row>
    <row r="8" spans="2:19" ht="23.25" customHeight="1">
      <c r="B8" s="80"/>
      <c r="C8" s="80"/>
      <c r="D8" s="80"/>
      <c r="E8" s="67"/>
      <c r="F8" s="68"/>
      <c r="G8" s="67"/>
      <c r="H8" s="68"/>
      <c r="I8" s="230" t="s">
        <v>62</v>
      </c>
      <c r="J8" s="230"/>
      <c r="K8" s="230"/>
      <c r="L8" s="68"/>
      <c r="M8" s="122" t="s">
        <v>33</v>
      </c>
      <c r="N8" s="68"/>
      <c r="O8" s="67"/>
      <c r="P8" s="87"/>
      <c r="Q8" s="87"/>
      <c r="R8" s="87"/>
      <c r="S8" s="88"/>
    </row>
    <row r="9" spans="2:19" ht="23.25" customHeight="1">
      <c r="B9" s="80"/>
      <c r="C9" s="80"/>
      <c r="D9" s="80"/>
      <c r="H9" s="86"/>
      <c r="I9" s="87" t="s">
        <v>63</v>
      </c>
      <c r="L9" s="89"/>
      <c r="M9" s="89" t="s">
        <v>64</v>
      </c>
      <c r="N9" s="89"/>
      <c r="P9" s="87"/>
      <c r="Q9" s="87"/>
      <c r="R9" s="87"/>
      <c r="S9" s="88"/>
    </row>
    <row r="10" spans="2:19" ht="23.25" customHeight="1">
      <c r="B10" s="80"/>
      <c r="C10" s="80"/>
      <c r="D10" s="80"/>
      <c r="E10" s="88" t="s">
        <v>152</v>
      </c>
      <c r="F10" s="86"/>
      <c r="G10" s="88" t="s">
        <v>150</v>
      </c>
      <c r="H10" s="86"/>
      <c r="I10" s="88" t="s">
        <v>65</v>
      </c>
      <c r="J10" s="86"/>
      <c r="K10" s="87" t="s">
        <v>66</v>
      </c>
      <c r="L10" s="89"/>
      <c r="M10" s="87" t="s">
        <v>67</v>
      </c>
      <c r="N10" s="89"/>
      <c r="O10" s="87" t="s">
        <v>68</v>
      </c>
      <c r="P10" s="87"/>
      <c r="Q10" s="209" t="s">
        <v>176</v>
      </c>
      <c r="R10" s="87"/>
      <c r="S10" s="88" t="s">
        <v>68</v>
      </c>
    </row>
    <row r="11" spans="2:19" ht="23.25" customHeight="1">
      <c r="B11" s="67"/>
      <c r="C11" s="175" t="s">
        <v>5</v>
      </c>
      <c r="D11" s="67"/>
      <c r="E11" s="177" t="s">
        <v>149</v>
      </c>
      <c r="F11" s="86"/>
      <c r="G11" s="177" t="s">
        <v>151</v>
      </c>
      <c r="H11" s="86"/>
      <c r="I11" s="177" t="s">
        <v>69</v>
      </c>
      <c r="J11" s="86"/>
      <c r="K11" s="177" t="s">
        <v>70</v>
      </c>
      <c r="L11" s="86"/>
      <c r="M11" s="90" t="s">
        <v>71</v>
      </c>
      <c r="N11" s="86"/>
      <c r="O11" s="90" t="s">
        <v>72</v>
      </c>
      <c r="P11" s="88"/>
      <c r="Q11" s="210" t="s">
        <v>177</v>
      </c>
      <c r="R11" s="88"/>
      <c r="S11" s="177" t="s">
        <v>73</v>
      </c>
    </row>
    <row r="12" spans="2:19" ht="9" customHeight="1">
      <c r="B12" s="67"/>
      <c r="C12" s="14"/>
      <c r="D12" s="67"/>
      <c r="E12" s="86"/>
      <c r="F12" s="86"/>
      <c r="G12" s="86"/>
      <c r="H12" s="86"/>
      <c r="I12" s="86"/>
      <c r="J12" s="86"/>
      <c r="K12" s="86"/>
      <c r="L12" s="86"/>
      <c r="M12" s="89"/>
      <c r="N12" s="86"/>
      <c r="O12" s="89"/>
      <c r="P12" s="88"/>
      <c r="Q12" s="211"/>
      <c r="R12" s="88"/>
      <c r="S12" s="86"/>
    </row>
    <row r="13" spans="2:19" ht="23.25" customHeight="1">
      <c r="B13" s="91" t="s">
        <v>3</v>
      </c>
      <c r="C13" s="92"/>
      <c r="D13" s="67"/>
      <c r="E13" s="89"/>
      <c r="F13" s="89"/>
      <c r="G13" s="89"/>
      <c r="H13" s="89"/>
      <c r="I13" s="89"/>
      <c r="J13" s="89"/>
      <c r="K13" s="14"/>
      <c r="L13" s="89"/>
      <c r="M13" s="89"/>
      <c r="N13" s="89"/>
      <c r="O13" s="89"/>
      <c r="P13" s="89"/>
      <c r="Q13" s="89"/>
      <c r="R13" s="89"/>
      <c r="S13" s="89"/>
    </row>
    <row r="14" spans="2:19" ht="23.25" customHeight="1">
      <c r="B14" s="1" t="s">
        <v>74</v>
      </c>
      <c r="C14" s="73"/>
      <c r="E14" s="94">
        <v>374936698</v>
      </c>
      <c r="F14" s="94"/>
      <c r="G14" s="94">
        <v>153825441</v>
      </c>
      <c r="H14" s="94"/>
      <c r="I14" s="94">
        <v>37979500</v>
      </c>
      <c r="J14" s="94"/>
      <c r="K14" s="94">
        <v>305530203</v>
      </c>
      <c r="L14" s="94"/>
      <c r="M14" s="94">
        <v>-5697686</v>
      </c>
      <c r="N14" s="94"/>
      <c r="O14" s="93">
        <v>866574156</v>
      </c>
      <c r="P14" s="94"/>
      <c r="Q14" s="93">
        <v>0</v>
      </c>
      <c r="R14" s="94"/>
      <c r="S14" s="93">
        <v>866574156</v>
      </c>
    </row>
    <row r="15" spans="2:19" ht="23.25" customHeight="1">
      <c r="B15" s="3" t="s">
        <v>133</v>
      </c>
      <c r="C15" s="73">
        <v>17.2</v>
      </c>
      <c r="E15" s="97">
        <v>0</v>
      </c>
      <c r="F15" s="94"/>
      <c r="G15" s="97">
        <v>0</v>
      </c>
      <c r="H15" s="94"/>
      <c r="I15" s="97">
        <v>0</v>
      </c>
      <c r="J15" s="94"/>
      <c r="K15" s="97">
        <v>-74987340</v>
      </c>
      <c r="L15" s="94"/>
      <c r="M15" s="97">
        <v>0</v>
      </c>
      <c r="N15" s="94"/>
      <c r="O15" s="97">
        <v>-74987340</v>
      </c>
      <c r="P15" s="94"/>
      <c r="Q15" s="97">
        <v>0</v>
      </c>
      <c r="R15" s="94"/>
      <c r="S15" s="97">
        <v>-74987340</v>
      </c>
    </row>
    <row r="16" spans="2:19" ht="23.25" customHeight="1">
      <c r="B16" s="1" t="s">
        <v>139</v>
      </c>
      <c r="C16" s="73"/>
      <c r="E16" s="94">
        <v>374936698</v>
      </c>
      <c r="F16" s="94"/>
      <c r="G16" s="94">
        <v>153825441</v>
      </c>
      <c r="H16" s="94"/>
      <c r="I16" s="94">
        <v>37979500</v>
      </c>
      <c r="J16" s="94"/>
      <c r="K16" s="94">
        <v>230542863</v>
      </c>
      <c r="L16" s="94"/>
      <c r="M16" s="94">
        <v>-5697686</v>
      </c>
      <c r="N16" s="94"/>
      <c r="O16" s="94">
        <v>791586816</v>
      </c>
      <c r="P16" s="94"/>
      <c r="Q16" s="94">
        <v>0</v>
      </c>
      <c r="R16" s="94"/>
      <c r="S16" s="94">
        <v>791586816</v>
      </c>
    </row>
    <row r="17" spans="1:19" ht="23.25" customHeight="1">
      <c r="B17" s="1" t="s">
        <v>138</v>
      </c>
      <c r="C17" s="73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19" ht="23.25" customHeight="1">
      <c r="B18" s="3" t="s">
        <v>106</v>
      </c>
      <c r="C18" s="73"/>
      <c r="E18" s="97">
        <v>0</v>
      </c>
      <c r="F18" s="94"/>
      <c r="G18" s="97">
        <v>0</v>
      </c>
      <c r="H18" s="94"/>
      <c r="I18" s="97">
        <v>0</v>
      </c>
      <c r="J18" s="94"/>
      <c r="K18" s="97">
        <v>185638277</v>
      </c>
      <c r="L18" s="94"/>
      <c r="M18" s="97">
        <v>0</v>
      </c>
      <c r="N18" s="94"/>
      <c r="O18" s="97">
        <v>185638277</v>
      </c>
      <c r="P18" s="94"/>
      <c r="Q18" s="97">
        <v>0</v>
      </c>
      <c r="R18" s="94"/>
      <c r="S18" s="97">
        <v>185638277</v>
      </c>
    </row>
    <row r="19" spans="1:19" ht="23.25" customHeight="1">
      <c r="B19" s="1" t="s">
        <v>140</v>
      </c>
      <c r="C19" s="73"/>
      <c r="E19" s="94">
        <v>0</v>
      </c>
      <c r="F19" s="94"/>
      <c r="G19" s="94">
        <v>0</v>
      </c>
      <c r="H19" s="94"/>
      <c r="I19" s="94">
        <v>0</v>
      </c>
      <c r="J19" s="94"/>
      <c r="K19" s="94">
        <v>185638277</v>
      </c>
      <c r="L19" s="94"/>
      <c r="M19" s="94">
        <v>0</v>
      </c>
      <c r="N19" s="94"/>
      <c r="O19" s="94">
        <v>185638277</v>
      </c>
      <c r="P19" s="94"/>
      <c r="Q19" s="97">
        <v>0</v>
      </c>
      <c r="R19" s="94"/>
      <c r="S19" s="94">
        <v>185638277</v>
      </c>
    </row>
    <row r="20" spans="1:19" ht="23.25" customHeight="1" thickBot="1">
      <c r="B20" s="98" t="s">
        <v>158</v>
      </c>
      <c r="C20" s="71"/>
      <c r="E20" s="149">
        <v>374936698</v>
      </c>
      <c r="F20" s="94"/>
      <c r="G20" s="149">
        <v>153825441</v>
      </c>
      <c r="H20" s="94"/>
      <c r="I20" s="149">
        <v>37979500</v>
      </c>
      <c r="J20" s="94"/>
      <c r="K20" s="149">
        <v>416181140</v>
      </c>
      <c r="L20" s="94"/>
      <c r="M20" s="149">
        <v>-5697686</v>
      </c>
      <c r="N20" s="94"/>
      <c r="O20" s="149">
        <v>977225093</v>
      </c>
      <c r="P20" s="94"/>
      <c r="Q20" s="149">
        <v>0</v>
      </c>
      <c r="R20" s="94"/>
      <c r="S20" s="149">
        <v>977225093</v>
      </c>
    </row>
    <row r="21" spans="1:19" ht="15" customHeight="1">
      <c r="B21" s="98"/>
      <c r="C21" s="71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1:19" ht="23.25" customHeight="1">
      <c r="B22" s="1" t="s">
        <v>102</v>
      </c>
      <c r="C22" s="73"/>
      <c r="E22" s="94">
        <v>374936698</v>
      </c>
      <c r="F22" s="94"/>
      <c r="G22" s="94">
        <v>153825441</v>
      </c>
      <c r="H22" s="94"/>
      <c r="I22" s="94">
        <v>37979500</v>
      </c>
      <c r="J22" s="94"/>
      <c r="K22" s="94">
        <v>506050481</v>
      </c>
      <c r="L22" s="94"/>
      <c r="M22" s="94">
        <v>-5697686</v>
      </c>
      <c r="N22" s="94"/>
      <c r="O22" s="94">
        <v>1067094434</v>
      </c>
      <c r="P22" s="94"/>
      <c r="Q22" s="93">
        <v>0</v>
      </c>
      <c r="R22" s="94"/>
      <c r="S22" s="94">
        <v>1067094434</v>
      </c>
    </row>
    <row r="23" spans="1:19" s="118" customFormat="1" ht="23.25" customHeight="1">
      <c r="B23" s="3" t="s">
        <v>134</v>
      </c>
      <c r="C23" s="73">
        <v>4.2</v>
      </c>
      <c r="E23" s="97">
        <v>0</v>
      </c>
      <c r="F23" s="94"/>
      <c r="G23" s="97">
        <v>0</v>
      </c>
      <c r="H23" s="94"/>
      <c r="I23" s="97">
        <v>0</v>
      </c>
      <c r="J23" s="94"/>
      <c r="K23" s="97">
        <v>-640701</v>
      </c>
      <c r="L23" s="94"/>
      <c r="M23" s="97">
        <v>0</v>
      </c>
      <c r="N23" s="94"/>
      <c r="O23" s="97">
        <v>-640701</v>
      </c>
      <c r="P23" s="94"/>
      <c r="Q23" s="134">
        <v>0</v>
      </c>
      <c r="R23" s="94"/>
      <c r="S23" s="134">
        <v>-640701</v>
      </c>
    </row>
    <row r="24" spans="1:19" s="118" customFormat="1" ht="23.25" customHeight="1">
      <c r="B24" s="3" t="s">
        <v>137</v>
      </c>
      <c r="C24" s="73"/>
      <c r="E24" s="94">
        <v>374936698</v>
      </c>
      <c r="F24" s="94"/>
      <c r="G24" s="94">
        <v>153825441</v>
      </c>
      <c r="H24" s="94"/>
      <c r="I24" s="94">
        <v>37979500</v>
      </c>
      <c r="J24" s="94"/>
      <c r="K24" s="94">
        <v>505409780</v>
      </c>
      <c r="L24" s="94"/>
      <c r="M24" s="94">
        <v>-5697686</v>
      </c>
      <c r="N24" s="94"/>
      <c r="O24" s="94">
        <v>1066453733</v>
      </c>
      <c r="P24" s="94"/>
      <c r="Q24" s="94">
        <v>0</v>
      </c>
      <c r="R24" s="94"/>
      <c r="S24" s="94">
        <v>1066453733</v>
      </c>
    </row>
    <row r="25" spans="1:19" ht="23.25" customHeight="1">
      <c r="B25" s="3" t="s">
        <v>133</v>
      </c>
      <c r="C25" s="73">
        <v>17.100000000000001</v>
      </c>
      <c r="E25" s="97">
        <v>0</v>
      </c>
      <c r="F25" s="94"/>
      <c r="G25" s="97">
        <v>0</v>
      </c>
      <c r="H25" s="94"/>
      <c r="I25" s="97">
        <v>0</v>
      </c>
      <c r="J25" s="94"/>
      <c r="K25" s="97">
        <v>-202465817</v>
      </c>
      <c r="L25" s="94"/>
      <c r="M25" s="97">
        <v>0</v>
      </c>
      <c r="N25" s="94"/>
      <c r="O25" s="97">
        <v>-202465817</v>
      </c>
      <c r="P25" s="94"/>
      <c r="Q25" s="97">
        <v>0</v>
      </c>
      <c r="R25" s="94"/>
      <c r="S25" s="97">
        <v>-202465817</v>
      </c>
    </row>
    <row r="26" spans="1:19" ht="23.25" customHeight="1">
      <c r="B26" s="1" t="s">
        <v>139</v>
      </c>
      <c r="C26" s="73"/>
      <c r="E26" s="94">
        <v>374936698</v>
      </c>
      <c r="F26" s="94"/>
      <c r="G26" s="94">
        <v>153825441</v>
      </c>
      <c r="H26" s="94"/>
      <c r="I26" s="94">
        <v>37979500</v>
      </c>
      <c r="J26" s="94"/>
      <c r="K26" s="94">
        <v>302943963</v>
      </c>
      <c r="L26" s="94"/>
      <c r="M26" s="94">
        <v>-5697686</v>
      </c>
      <c r="N26" s="94"/>
      <c r="O26" s="94">
        <v>863987916</v>
      </c>
      <c r="P26" s="94"/>
      <c r="Q26" s="94">
        <v>0</v>
      </c>
      <c r="R26" s="94"/>
      <c r="S26" s="94">
        <v>863987916</v>
      </c>
    </row>
    <row r="27" spans="1:19" ht="23.25" customHeight="1">
      <c r="B27" s="1" t="s">
        <v>138</v>
      </c>
      <c r="C27" s="73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19" ht="23.25" customHeight="1">
      <c r="B28" s="3" t="s">
        <v>106</v>
      </c>
      <c r="C28" s="73"/>
      <c r="E28" s="97">
        <v>0</v>
      </c>
      <c r="F28" s="94"/>
      <c r="G28" s="97">
        <v>0</v>
      </c>
      <c r="H28" s="94"/>
      <c r="I28" s="97">
        <v>0</v>
      </c>
      <c r="J28" s="94"/>
      <c r="K28" s="97">
        <v>155654528</v>
      </c>
      <c r="L28" s="94"/>
      <c r="M28" s="97">
        <v>0</v>
      </c>
      <c r="N28" s="94"/>
      <c r="O28" s="97">
        <v>155654528</v>
      </c>
      <c r="P28" s="94"/>
      <c r="Q28" s="97">
        <v>0</v>
      </c>
      <c r="R28" s="94"/>
      <c r="S28" s="97">
        <v>155654528</v>
      </c>
    </row>
    <row r="29" spans="1:19" ht="23.25" customHeight="1">
      <c r="B29" s="1" t="s">
        <v>140</v>
      </c>
      <c r="C29" s="73"/>
      <c r="D29" s="67"/>
      <c r="E29" s="97">
        <v>0</v>
      </c>
      <c r="F29" s="94"/>
      <c r="G29" s="97">
        <v>0</v>
      </c>
      <c r="H29" s="94"/>
      <c r="I29" s="97">
        <v>0</v>
      </c>
      <c r="J29" s="94"/>
      <c r="K29" s="97">
        <v>155654528</v>
      </c>
      <c r="L29" s="94"/>
      <c r="M29" s="97">
        <v>0</v>
      </c>
      <c r="N29" s="94"/>
      <c r="O29" s="97">
        <v>155654528</v>
      </c>
      <c r="P29" s="94"/>
      <c r="Q29" s="97">
        <v>0</v>
      </c>
      <c r="R29" s="94"/>
      <c r="S29" s="97">
        <v>155654528</v>
      </c>
    </row>
    <row r="30" spans="1:19" ht="23.25" customHeight="1" thickBot="1">
      <c r="B30" s="98" t="s">
        <v>159</v>
      </c>
      <c r="C30" s="71"/>
      <c r="E30" s="149">
        <v>374936698</v>
      </c>
      <c r="F30" s="94"/>
      <c r="G30" s="149">
        <v>153825441</v>
      </c>
      <c r="H30" s="94"/>
      <c r="I30" s="149">
        <v>37979500</v>
      </c>
      <c r="J30" s="94"/>
      <c r="K30" s="149">
        <v>458598491</v>
      </c>
      <c r="L30" s="94"/>
      <c r="M30" s="149">
        <v>-5697686</v>
      </c>
      <c r="N30" s="94"/>
      <c r="O30" s="149">
        <v>1019642444</v>
      </c>
      <c r="P30" s="94"/>
      <c r="Q30" s="149">
        <v>0</v>
      </c>
      <c r="R30" s="94"/>
      <c r="S30" s="149">
        <v>1019642444</v>
      </c>
    </row>
    <row r="31" spans="1:19" ht="23.25">
      <c r="B31" s="98"/>
      <c r="C31" s="71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</row>
    <row r="32" spans="1:19" ht="32.25" customHeight="1">
      <c r="A32" s="212">
        <v>6</v>
      </c>
      <c r="B32" s="125" t="str">
        <f>'กำไร 9 เดือน'!A51</f>
        <v>หมายเหตุประกอบงบการเงินเป็นส่วนหนึ่งของงบการเงินระหว่างกาลนี้</v>
      </c>
      <c r="C32" s="67"/>
      <c r="D32" s="67"/>
      <c r="E32" s="95"/>
      <c r="F32" s="95"/>
      <c r="G32" s="95"/>
      <c r="H32" s="95"/>
      <c r="I32" s="95"/>
      <c r="J32" s="95"/>
      <c r="K32" s="96"/>
      <c r="L32" s="96"/>
      <c r="M32" s="96"/>
      <c r="N32" s="96"/>
      <c r="O32" s="95"/>
      <c r="P32" s="95"/>
      <c r="Q32" s="95"/>
      <c r="R32" s="95"/>
    </row>
    <row r="33" spans="2:19" ht="17.100000000000001" customHeight="1">
      <c r="B33" s="67"/>
      <c r="C33" s="67"/>
      <c r="D33" s="67"/>
      <c r="E33" s="95"/>
      <c r="F33" s="95"/>
      <c r="G33" s="95"/>
      <c r="H33" s="95"/>
      <c r="I33" s="95"/>
      <c r="J33" s="95"/>
      <c r="K33" s="96"/>
      <c r="L33" s="96"/>
      <c r="M33" s="96"/>
      <c r="N33" s="96"/>
      <c r="O33" s="95"/>
      <c r="P33" s="95"/>
      <c r="Q33" s="95"/>
      <c r="R33" s="95"/>
      <c r="S33" s="95"/>
    </row>
    <row r="34" spans="2:19" ht="17.100000000000001" customHeight="1">
      <c r="B34" s="67"/>
      <c r="C34" s="67"/>
      <c r="D34" s="67"/>
      <c r="E34" s="95"/>
      <c r="F34" s="95"/>
      <c r="G34" s="95"/>
      <c r="H34" s="95"/>
      <c r="I34" s="95"/>
      <c r="J34" s="95"/>
      <c r="K34" s="96"/>
      <c r="L34" s="96"/>
      <c r="M34" s="96"/>
      <c r="N34" s="96"/>
      <c r="O34" s="95"/>
      <c r="P34" s="95"/>
      <c r="Q34" s="95"/>
      <c r="R34" s="95"/>
      <c r="S34" s="95"/>
    </row>
    <row r="35" spans="2:19" ht="17.100000000000001" customHeight="1">
      <c r="B35" s="67"/>
      <c r="C35" s="67"/>
      <c r="D35" s="67"/>
      <c r="E35" s="95"/>
      <c r="F35" s="95"/>
      <c r="G35" s="95"/>
      <c r="H35" s="95"/>
      <c r="I35" s="95"/>
      <c r="J35" s="95"/>
      <c r="K35" s="96"/>
      <c r="L35" s="96"/>
      <c r="M35" s="96"/>
      <c r="N35" s="96"/>
      <c r="O35" s="95"/>
      <c r="P35" s="95"/>
      <c r="Q35" s="95"/>
      <c r="R35" s="95"/>
      <c r="S35" s="95"/>
    </row>
    <row r="36" spans="2:19" ht="17.100000000000001" customHeight="1">
      <c r="B36" s="67"/>
      <c r="C36" s="67"/>
      <c r="D36" s="67"/>
      <c r="E36" s="95"/>
      <c r="F36" s="95"/>
      <c r="G36" s="95"/>
      <c r="H36" s="95"/>
      <c r="I36" s="95"/>
      <c r="J36" s="95"/>
      <c r="K36" s="96"/>
      <c r="L36" s="96"/>
      <c r="M36" s="96"/>
      <c r="N36" s="96"/>
      <c r="O36" s="95"/>
      <c r="P36" s="95"/>
      <c r="Q36" s="95"/>
      <c r="R36" s="95"/>
      <c r="S36" s="95"/>
    </row>
    <row r="37" spans="2:19" ht="17.100000000000001" customHeight="1">
      <c r="B37" s="67"/>
      <c r="C37" s="67"/>
      <c r="D37" s="67"/>
      <c r="E37" s="95"/>
      <c r="F37" s="95"/>
      <c r="G37" s="95"/>
      <c r="H37" s="95"/>
      <c r="I37" s="95"/>
      <c r="J37" s="95"/>
      <c r="K37" s="96"/>
      <c r="L37" s="96"/>
      <c r="M37" s="96"/>
      <c r="N37" s="96"/>
      <c r="O37" s="95"/>
      <c r="P37" s="95"/>
      <c r="Q37" s="95"/>
      <c r="R37" s="95"/>
      <c r="S37" s="95"/>
    </row>
    <row r="38" spans="2:19" ht="17.100000000000001" customHeight="1">
      <c r="B38" s="67"/>
      <c r="C38" s="67"/>
      <c r="D38" s="67"/>
      <c r="E38" s="95"/>
      <c r="F38" s="95"/>
      <c r="G38" s="95"/>
      <c r="H38" s="95"/>
      <c r="I38" s="95"/>
      <c r="J38" s="95"/>
      <c r="K38" s="96"/>
      <c r="L38" s="96"/>
      <c r="M38" s="96"/>
      <c r="N38" s="96"/>
      <c r="O38" s="95"/>
      <c r="P38" s="95"/>
      <c r="Q38" s="95"/>
      <c r="R38" s="95"/>
      <c r="S38" s="95"/>
    </row>
    <row r="39" spans="2:19" ht="17.100000000000001" customHeight="1">
      <c r="B39" s="67"/>
      <c r="C39" s="67"/>
      <c r="D39" s="67"/>
      <c r="E39" s="95"/>
      <c r="F39" s="95"/>
      <c r="G39" s="95"/>
      <c r="H39" s="95"/>
      <c r="I39" s="95"/>
      <c r="J39" s="95"/>
      <c r="K39" s="96"/>
      <c r="L39" s="96"/>
      <c r="M39" s="96"/>
      <c r="N39" s="96"/>
      <c r="O39" s="95"/>
      <c r="P39" s="95"/>
      <c r="Q39" s="95"/>
      <c r="R39" s="95"/>
      <c r="S39" s="95"/>
    </row>
    <row r="40" spans="2:19" ht="17.100000000000001" customHeight="1">
      <c r="B40" s="67"/>
      <c r="C40" s="67"/>
      <c r="D40" s="67"/>
      <c r="E40" s="95"/>
      <c r="F40" s="95"/>
      <c r="G40" s="95"/>
      <c r="H40" s="95"/>
      <c r="I40" s="95"/>
      <c r="J40" s="95"/>
      <c r="K40" s="96"/>
      <c r="L40" s="96"/>
      <c r="M40" s="96"/>
      <c r="N40" s="96"/>
      <c r="O40" s="95"/>
      <c r="P40" s="95"/>
      <c r="Q40" s="95"/>
      <c r="R40" s="95"/>
      <c r="S40" s="95"/>
    </row>
    <row r="41" spans="2:19" ht="17.100000000000001" customHeight="1">
      <c r="B41" s="67"/>
      <c r="C41" s="67"/>
      <c r="D41" s="67"/>
      <c r="E41" s="95"/>
      <c r="F41" s="95"/>
      <c r="G41" s="95"/>
      <c r="H41" s="95"/>
      <c r="I41" s="95"/>
      <c r="J41" s="95"/>
      <c r="K41" s="96"/>
      <c r="L41" s="96"/>
      <c r="M41" s="96"/>
      <c r="N41" s="96"/>
      <c r="O41" s="95"/>
      <c r="P41" s="95"/>
      <c r="Q41" s="95"/>
      <c r="R41" s="95"/>
      <c r="S41" s="95"/>
    </row>
    <row r="42" spans="2:19" ht="17.100000000000001" customHeight="1">
      <c r="B42" s="67"/>
      <c r="C42" s="67"/>
      <c r="D42" s="67"/>
      <c r="E42" s="95"/>
      <c r="F42" s="95"/>
      <c r="G42" s="95"/>
      <c r="H42" s="95"/>
      <c r="I42" s="95"/>
      <c r="J42" s="95"/>
      <c r="K42" s="96"/>
      <c r="L42" s="96"/>
      <c r="M42" s="96"/>
      <c r="N42" s="96"/>
      <c r="O42" s="95"/>
      <c r="P42" s="95"/>
      <c r="Q42" s="95"/>
      <c r="R42" s="95"/>
      <c r="S42" s="95"/>
    </row>
    <row r="43" spans="2:19" ht="17.100000000000001" customHeight="1">
      <c r="B43" s="67"/>
      <c r="C43" s="67"/>
      <c r="D43" s="67"/>
      <c r="E43" s="95"/>
      <c r="F43" s="95"/>
      <c r="G43" s="95"/>
      <c r="H43" s="95"/>
      <c r="I43" s="95"/>
      <c r="J43" s="95"/>
      <c r="K43" s="96"/>
      <c r="L43" s="96"/>
      <c r="M43" s="96"/>
      <c r="N43" s="96"/>
      <c r="O43" s="95"/>
      <c r="P43" s="95"/>
      <c r="Q43" s="95"/>
      <c r="R43" s="95"/>
      <c r="S43" s="95"/>
    </row>
    <row r="44" spans="2:19" ht="17.100000000000001" customHeight="1">
      <c r="B44" s="67"/>
      <c r="C44" s="67"/>
      <c r="D44" s="67"/>
      <c r="E44" s="95"/>
      <c r="F44" s="95"/>
      <c r="G44" s="95"/>
      <c r="H44" s="95"/>
      <c r="I44" s="95"/>
      <c r="J44" s="95"/>
      <c r="K44" s="96"/>
      <c r="L44" s="96"/>
      <c r="M44" s="96"/>
      <c r="N44" s="96"/>
      <c r="O44" s="95"/>
      <c r="P44" s="95"/>
      <c r="Q44" s="95"/>
      <c r="R44" s="95"/>
      <c r="S44" s="95"/>
    </row>
    <row r="45" spans="2:19" ht="17.100000000000001" customHeight="1">
      <c r="B45" s="67"/>
      <c r="C45" s="67"/>
      <c r="D45" s="67"/>
      <c r="E45" s="95"/>
      <c r="F45" s="95"/>
      <c r="G45" s="95"/>
      <c r="H45" s="95"/>
      <c r="I45" s="95"/>
      <c r="J45" s="95"/>
      <c r="K45" s="96"/>
      <c r="L45" s="96"/>
      <c r="M45" s="96"/>
      <c r="N45" s="96"/>
      <c r="O45" s="95"/>
      <c r="P45" s="95"/>
      <c r="Q45" s="95"/>
      <c r="R45" s="95"/>
      <c r="S45" s="95"/>
    </row>
    <row r="46" spans="2:19" ht="17.100000000000001" customHeight="1">
      <c r="B46" s="67"/>
      <c r="C46" s="67"/>
      <c r="D46" s="67"/>
      <c r="E46" s="95"/>
      <c r="F46" s="95"/>
      <c r="G46" s="95"/>
      <c r="H46" s="95"/>
      <c r="I46" s="95"/>
      <c r="J46" s="95"/>
      <c r="K46" s="96"/>
      <c r="L46" s="96"/>
      <c r="M46" s="96"/>
      <c r="N46" s="96"/>
      <c r="O46" s="95"/>
      <c r="P46" s="95"/>
      <c r="Q46" s="95"/>
      <c r="R46" s="95"/>
      <c r="S46" s="95"/>
    </row>
    <row r="47" spans="2:19" ht="17.100000000000001" customHeight="1">
      <c r="B47" s="67"/>
      <c r="C47" s="67"/>
      <c r="D47" s="67"/>
      <c r="E47" s="95"/>
      <c r="F47" s="95"/>
      <c r="G47" s="95"/>
      <c r="H47" s="95"/>
      <c r="I47" s="95"/>
      <c r="J47" s="95"/>
      <c r="K47" s="96"/>
      <c r="L47" s="96"/>
      <c r="M47" s="96"/>
      <c r="N47" s="96"/>
      <c r="O47" s="95"/>
      <c r="P47" s="95"/>
      <c r="Q47" s="95"/>
      <c r="R47" s="95"/>
      <c r="S47" s="95"/>
    </row>
    <row r="48" spans="2:19" ht="17.100000000000001" customHeight="1">
      <c r="B48" s="67"/>
      <c r="C48" s="67"/>
      <c r="D48" s="67"/>
      <c r="E48" s="95"/>
      <c r="F48" s="95"/>
      <c r="G48" s="95"/>
      <c r="H48" s="95"/>
      <c r="I48" s="95"/>
      <c r="J48" s="95"/>
      <c r="K48" s="96"/>
      <c r="L48" s="96"/>
      <c r="M48" s="96"/>
      <c r="N48" s="96"/>
      <c r="O48" s="95"/>
      <c r="P48" s="95"/>
      <c r="Q48" s="95"/>
      <c r="R48" s="95"/>
      <c r="S48" s="95"/>
    </row>
    <row r="49" spans="2:19" ht="17.100000000000001" customHeight="1">
      <c r="B49" s="67"/>
      <c r="C49" s="67"/>
      <c r="D49" s="67"/>
      <c r="E49" s="95"/>
      <c r="F49" s="95"/>
      <c r="G49" s="95"/>
      <c r="H49" s="95"/>
      <c r="I49" s="95"/>
      <c r="J49" s="95"/>
      <c r="K49" s="96"/>
      <c r="L49" s="96"/>
      <c r="M49" s="96"/>
      <c r="N49" s="96"/>
      <c r="O49" s="95"/>
      <c r="P49" s="95"/>
      <c r="Q49" s="95"/>
      <c r="R49" s="95"/>
      <c r="S49" s="95"/>
    </row>
    <row r="50" spans="2:19" ht="17.100000000000001" customHeight="1">
      <c r="B50" s="67"/>
      <c r="E50" s="95"/>
      <c r="F50" s="95"/>
      <c r="G50" s="95"/>
      <c r="H50" s="95"/>
      <c r="I50" s="95"/>
      <c r="J50" s="95"/>
      <c r="K50" s="96"/>
      <c r="L50" s="96"/>
      <c r="M50" s="96"/>
      <c r="N50" s="96"/>
      <c r="O50" s="95"/>
      <c r="P50" s="95"/>
      <c r="Q50" s="95"/>
      <c r="R50" s="95"/>
      <c r="S50" s="95"/>
    </row>
    <row r="51" spans="2:19" ht="17.100000000000001" customHeight="1">
      <c r="I51" s="103"/>
      <c r="J51" s="157"/>
      <c r="K51" s="103"/>
      <c r="L51" s="157"/>
      <c r="M51" s="103"/>
      <c r="N51" s="157"/>
      <c r="O51" s="103"/>
      <c r="P51" s="103"/>
      <c r="Q51" s="103"/>
      <c r="R51" s="103"/>
      <c r="S51" s="103"/>
    </row>
    <row r="52" spans="2:19" ht="17.100000000000001" customHeight="1">
      <c r="I52" s="103"/>
      <c r="J52" s="157"/>
      <c r="K52" s="103"/>
      <c r="L52" s="157"/>
      <c r="M52" s="103"/>
      <c r="N52" s="157"/>
      <c r="O52" s="103"/>
      <c r="P52" s="103"/>
      <c r="Q52" s="103"/>
      <c r="R52" s="103"/>
      <c r="S52" s="103"/>
    </row>
    <row r="53" spans="2:19" ht="17.100000000000001" customHeight="1">
      <c r="I53" s="103"/>
      <c r="J53" s="157"/>
      <c r="K53" s="103"/>
      <c r="L53" s="157"/>
      <c r="M53" s="103"/>
      <c r="N53" s="157"/>
      <c r="O53" s="103"/>
      <c r="P53" s="103"/>
      <c r="Q53" s="103"/>
      <c r="R53" s="103"/>
      <c r="S53" s="103"/>
    </row>
    <row r="54" spans="2:19" ht="17.100000000000001" customHeight="1">
      <c r="I54" s="103"/>
      <c r="J54" s="157"/>
      <c r="K54" s="103"/>
      <c r="L54" s="157"/>
      <c r="M54" s="103"/>
      <c r="N54" s="157"/>
      <c r="O54" s="103"/>
      <c r="P54" s="103"/>
      <c r="Q54" s="103"/>
      <c r="R54" s="103"/>
      <c r="S54" s="103"/>
    </row>
    <row r="55" spans="2:19" ht="17.100000000000001" customHeight="1">
      <c r="I55" s="103"/>
      <c r="J55" s="157"/>
      <c r="K55" s="103"/>
      <c r="L55" s="157"/>
      <c r="M55" s="103"/>
      <c r="N55" s="157"/>
      <c r="O55" s="103"/>
      <c r="P55" s="103"/>
      <c r="Q55" s="103"/>
      <c r="R55" s="103"/>
      <c r="S55" s="103"/>
    </row>
    <row r="56" spans="2:19" ht="17.100000000000001" customHeight="1">
      <c r="I56" s="103"/>
      <c r="J56" s="157"/>
      <c r="K56" s="103"/>
      <c r="L56" s="157"/>
      <c r="M56" s="103"/>
      <c r="N56" s="157"/>
      <c r="O56" s="103"/>
      <c r="P56" s="103"/>
      <c r="Q56" s="103"/>
      <c r="R56" s="103"/>
      <c r="S56" s="103"/>
    </row>
    <row r="57" spans="2:19" ht="17.100000000000001" customHeight="1">
      <c r="I57" s="103"/>
      <c r="J57" s="157"/>
      <c r="K57" s="103"/>
      <c r="L57" s="157"/>
      <c r="M57" s="103"/>
      <c r="N57" s="157"/>
      <c r="O57" s="103"/>
      <c r="P57" s="103"/>
      <c r="Q57" s="103"/>
      <c r="R57" s="103"/>
      <c r="S57" s="103"/>
    </row>
    <row r="58" spans="2:19" ht="17.100000000000001" customHeight="1">
      <c r="I58" s="103"/>
      <c r="J58" s="157"/>
      <c r="K58" s="103"/>
      <c r="L58" s="157"/>
      <c r="M58" s="103"/>
      <c r="N58" s="157"/>
      <c r="O58" s="103"/>
      <c r="P58" s="103"/>
      <c r="Q58" s="103"/>
      <c r="R58" s="103"/>
      <c r="S58" s="103"/>
    </row>
    <row r="59" spans="2:19" ht="17.100000000000001" customHeight="1">
      <c r="I59" s="103"/>
      <c r="J59" s="157"/>
      <c r="K59" s="103"/>
      <c r="L59" s="157"/>
      <c r="M59" s="103"/>
      <c r="N59" s="157"/>
      <c r="O59" s="103"/>
      <c r="P59" s="103"/>
      <c r="Q59" s="103"/>
      <c r="R59" s="103"/>
      <c r="S59" s="103"/>
    </row>
    <row r="60" spans="2:19" ht="17.100000000000001" customHeight="1">
      <c r="I60" s="103"/>
      <c r="J60" s="157"/>
      <c r="K60" s="103"/>
      <c r="L60" s="157"/>
      <c r="M60" s="103"/>
      <c r="N60" s="157"/>
      <c r="O60" s="103"/>
      <c r="P60" s="103"/>
      <c r="Q60" s="103"/>
      <c r="R60" s="103"/>
      <c r="S60" s="103"/>
    </row>
    <row r="61" spans="2:19" ht="17.100000000000001" customHeight="1">
      <c r="I61" s="103"/>
      <c r="J61" s="157"/>
      <c r="K61" s="103"/>
      <c r="L61" s="157"/>
      <c r="M61" s="103"/>
      <c r="N61" s="157"/>
      <c r="O61" s="103"/>
      <c r="P61" s="103"/>
      <c r="Q61" s="103"/>
      <c r="R61" s="103"/>
      <c r="S61" s="103"/>
    </row>
    <row r="62" spans="2:19" ht="17.100000000000001" customHeight="1">
      <c r="I62" s="103"/>
      <c r="J62" s="157"/>
      <c r="K62" s="103"/>
      <c r="L62" s="157"/>
      <c r="M62" s="103"/>
      <c r="N62" s="157"/>
      <c r="O62" s="103"/>
      <c r="P62" s="103"/>
      <c r="Q62" s="103"/>
      <c r="R62" s="103"/>
      <c r="S62" s="103"/>
    </row>
    <row r="63" spans="2:19" ht="17.100000000000001" customHeight="1">
      <c r="I63" s="103"/>
      <c r="J63" s="157"/>
      <c r="K63" s="103"/>
      <c r="L63" s="157"/>
      <c r="M63" s="103"/>
      <c r="N63" s="157"/>
      <c r="O63" s="103"/>
      <c r="P63" s="103"/>
      <c r="Q63" s="103"/>
      <c r="R63" s="103"/>
      <c r="S63" s="103"/>
    </row>
    <row r="64" spans="2:19" ht="17.100000000000001" customHeight="1">
      <c r="I64" s="103"/>
      <c r="J64" s="157"/>
      <c r="K64" s="103"/>
      <c r="L64" s="157"/>
      <c r="M64" s="103"/>
      <c r="N64" s="157"/>
      <c r="O64" s="103"/>
      <c r="P64" s="103"/>
      <c r="Q64" s="103"/>
      <c r="R64" s="103"/>
      <c r="S64" s="103"/>
    </row>
    <row r="65" spans="9:19" ht="17.100000000000001" customHeight="1">
      <c r="I65" s="103"/>
      <c r="J65" s="157"/>
      <c r="K65" s="103"/>
      <c r="L65" s="157"/>
      <c r="M65" s="103"/>
      <c r="N65" s="157"/>
      <c r="O65" s="103"/>
      <c r="P65" s="103"/>
      <c r="Q65" s="103"/>
      <c r="R65" s="103"/>
      <c r="S65" s="103"/>
    </row>
    <row r="66" spans="9:19" ht="17.100000000000001" customHeight="1">
      <c r="I66" s="103"/>
      <c r="J66" s="157"/>
      <c r="K66" s="103"/>
      <c r="L66" s="157"/>
      <c r="M66" s="103"/>
      <c r="N66" s="157"/>
      <c r="O66" s="103"/>
      <c r="P66" s="103"/>
      <c r="Q66" s="103"/>
      <c r="R66" s="103"/>
      <c r="S66" s="103"/>
    </row>
    <row r="67" spans="9:19" ht="17.100000000000001" customHeight="1">
      <c r="I67" s="103"/>
      <c r="J67" s="157"/>
      <c r="K67" s="103"/>
      <c r="L67" s="157"/>
      <c r="M67" s="103"/>
      <c r="N67" s="157"/>
      <c r="O67" s="103"/>
      <c r="P67" s="103"/>
      <c r="Q67" s="103"/>
      <c r="R67" s="103"/>
      <c r="S67" s="103"/>
    </row>
    <row r="68" spans="9:19" ht="17.100000000000001" customHeight="1">
      <c r="I68" s="103"/>
      <c r="J68" s="157"/>
      <c r="K68" s="103"/>
      <c r="L68" s="157"/>
      <c r="M68" s="103"/>
      <c r="N68" s="157"/>
      <c r="O68" s="103"/>
      <c r="P68" s="103"/>
      <c r="Q68" s="103"/>
      <c r="R68" s="103"/>
      <c r="S68" s="103"/>
    </row>
    <row r="69" spans="9:19" ht="17.100000000000001" customHeight="1">
      <c r="I69" s="103"/>
      <c r="J69" s="157"/>
      <c r="K69" s="103"/>
      <c r="L69" s="157"/>
      <c r="M69" s="103"/>
      <c r="N69" s="157"/>
      <c r="O69" s="103"/>
      <c r="P69" s="103"/>
      <c r="Q69" s="103"/>
      <c r="R69" s="103"/>
      <c r="S69" s="103"/>
    </row>
    <row r="70" spans="9:19" ht="17.100000000000001" customHeight="1">
      <c r="I70" s="103"/>
      <c r="J70" s="157"/>
      <c r="K70" s="103"/>
      <c r="L70" s="157"/>
      <c r="M70" s="103"/>
      <c r="N70" s="157"/>
      <c r="O70" s="103"/>
      <c r="P70" s="103"/>
      <c r="Q70" s="103"/>
      <c r="R70" s="103"/>
      <c r="S70" s="103"/>
    </row>
    <row r="71" spans="9:19" ht="17.100000000000001" customHeight="1">
      <c r="I71" s="103"/>
      <c r="J71" s="157"/>
      <c r="K71" s="103"/>
      <c r="L71" s="157"/>
      <c r="M71" s="103"/>
      <c r="N71" s="157"/>
      <c r="O71" s="103"/>
      <c r="P71" s="103"/>
      <c r="Q71" s="103"/>
      <c r="R71" s="103"/>
      <c r="S71" s="103"/>
    </row>
  </sheetData>
  <mergeCells count="3">
    <mergeCell ref="I8:K8"/>
    <mergeCell ref="E6:O6"/>
    <mergeCell ref="O1:S1"/>
  </mergeCells>
  <phoneticPr fontId="10" type="noConversion"/>
  <pageMargins left="0.5" right="0.5" top="1" bottom="0.5" header="0.1" footer="0.1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9"/>
  <sheetViews>
    <sheetView zoomScaleNormal="100" zoomScaleSheetLayoutView="100" workbookViewId="0">
      <selection activeCell="B6" sqref="B6"/>
    </sheetView>
  </sheetViews>
  <sheetFormatPr defaultColWidth="10.28515625" defaultRowHeight="23.25" customHeight="1"/>
  <cols>
    <col min="1" max="1" width="5.85546875" style="72" bestFit="1" customWidth="1"/>
    <col min="2" max="2" width="73.140625" style="72" customWidth="1"/>
    <col min="3" max="3" width="9.28515625" style="72" customWidth="1"/>
    <col min="4" max="4" width="1.7109375" style="72" customWidth="1"/>
    <col min="5" max="5" width="13.28515625" style="72" customWidth="1"/>
    <col min="6" max="6" width="1.7109375" style="72" customWidth="1"/>
    <col min="7" max="7" width="13.28515625" style="72" customWidth="1"/>
    <col min="8" max="8" width="1.7109375" style="72" customWidth="1"/>
    <col min="9" max="9" width="16.7109375" style="72" bestFit="1" customWidth="1"/>
    <col min="10" max="10" width="1.7109375" style="72" customWidth="1"/>
    <col min="11" max="11" width="13.140625" style="72" bestFit="1" customWidth="1"/>
    <col min="12" max="12" width="1.7109375" style="72" customWidth="1"/>
    <col min="13" max="13" width="15" style="72" customWidth="1"/>
    <col min="14" max="16384" width="10.28515625" style="72"/>
  </cols>
  <sheetData>
    <row r="1" spans="2:13" ht="23.25" customHeight="1">
      <c r="B1" s="66" t="s">
        <v>0</v>
      </c>
      <c r="C1" s="66"/>
      <c r="D1" s="66"/>
      <c r="E1" s="78"/>
      <c r="F1" s="78"/>
      <c r="G1" s="78"/>
      <c r="H1" s="78"/>
      <c r="I1" s="78"/>
      <c r="J1" s="78"/>
      <c r="K1" s="78"/>
      <c r="L1" s="78"/>
      <c r="M1" s="9" t="s">
        <v>103</v>
      </c>
    </row>
    <row r="2" spans="2:13" ht="23.25" customHeight="1">
      <c r="B2" s="79" t="s">
        <v>59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3" s="67" customFormat="1" ht="23.25" customHeight="1">
      <c r="B3" s="67" t="str">
        <f>+'ส่วนเปลี่ยนแปลง(รวม)'!B3</f>
        <v>สำหรับงวดเก้าเดือนสิ้นสุดวันที่ 30 กันยายน</v>
      </c>
      <c r="E3" s="78"/>
      <c r="F3" s="78"/>
      <c r="G3" s="78"/>
      <c r="H3" s="78"/>
      <c r="I3" s="78"/>
      <c r="J3" s="78"/>
      <c r="K3" s="78"/>
      <c r="L3" s="78"/>
      <c r="M3" s="78"/>
    </row>
    <row r="4" spans="2:13" ht="23.25" customHeight="1">
      <c r="B4" s="80"/>
      <c r="C4" s="80"/>
      <c r="D4" s="80"/>
      <c r="E4" s="128"/>
      <c r="F4" s="128"/>
      <c r="G4" s="128"/>
      <c r="H4" s="128"/>
      <c r="I4" s="128"/>
      <c r="J4" s="128"/>
      <c r="K4" s="129"/>
      <c r="L4" s="130"/>
      <c r="M4" s="131" t="s">
        <v>2</v>
      </c>
    </row>
    <row r="5" spans="2:13" ht="23.25" customHeight="1">
      <c r="B5" s="80"/>
      <c r="C5" s="80"/>
      <c r="D5" s="80"/>
      <c r="E5" s="83"/>
      <c r="F5" s="83"/>
      <c r="G5" s="83"/>
      <c r="H5" s="83"/>
      <c r="I5" s="230" t="s">
        <v>62</v>
      </c>
      <c r="J5" s="230"/>
      <c r="K5" s="230"/>
      <c r="L5" s="124"/>
      <c r="M5" s="124"/>
    </row>
    <row r="6" spans="2:13" ht="23.25" customHeight="1">
      <c r="C6" s="67"/>
      <c r="D6" s="80"/>
      <c r="E6" s="88" t="s">
        <v>152</v>
      </c>
      <c r="F6" s="88"/>
      <c r="G6" s="88" t="s">
        <v>150</v>
      </c>
      <c r="H6" s="89"/>
      <c r="I6" s="88" t="s">
        <v>124</v>
      </c>
      <c r="J6" s="88"/>
      <c r="K6" s="87" t="s">
        <v>66</v>
      </c>
      <c r="L6" s="82"/>
      <c r="M6" s="69" t="s">
        <v>68</v>
      </c>
    </row>
    <row r="7" spans="2:13" ht="23.25" customHeight="1">
      <c r="B7" s="67"/>
      <c r="C7" s="175" t="s">
        <v>5</v>
      </c>
      <c r="D7" s="67"/>
      <c r="E7" s="177" t="s">
        <v>149</v>
      </c>
      <c r="F7" s="86"/>
      <c r="G7" s="177" t="s">
        <v>151</v>
      </c>
      <c r="H7" s="89"/>
      <c r="I7" s="177" t="s">
        <v>125</v>
      </c>
      <c r="J7" s="88"/>
      <c r="K7" s="90" t="s">
        <v>70</v>
      </c>
      <c r="L7" s="89"/>
      <c r="M7" s="90" t="s">
        <v>73</v>
      </c>
    </row>
    <row r="8" spans="2:13" ht="23.25" customHeight="1">
      <c r="B8" s="91" t="s">
        <v>4</v>
      </c>
      <c r="C8" s="104"/>
      <c r="D8" s="67"/>
      <c r="E8" s="89"/>
      <c r="F8" s="89"/>
      <c r="G8" s="89"/>
      <c r="H8" s="89"/>
      <c r="I8" s="105"/>
      <c r="J8" s="89"/>
      <c r="K8" s="14"/>
      <c r="L8" s="89"/>
      <c r="M8" s="89"/>
    </row>
    <row r="9" spans="2:13" ht="23.25" customHeight="1">
      <c r="B9" s="1" t="s">
        <v>74</v>
      </c>
      <c r="C9" s="119"/>
      <c r="D9" s="118"/>
      <c r="E9" s="94">
        <v>374936698</v>
      </c>
      <c r="F9" s="94"/>
      <c r="G9" s="94">
        <v>153825441</v>
      </c>
      <c r="H9" s="94"/>
      <c r="I9" s="94">
        <v>37979500</v>
      </c>
      <c r="J9" s="94"/>
      <c r="K9" s="94">
        <v>288308446</v>
      </c>
      <c r="L9" s="94"/>
      <c r="M9" s="94">
        <v>855050085</v>
      </c>
    </row>
    <row r="10" spans="2:13" ht="23.25" customHeight="1">
      <c r="B10" s="3" t="s">
        <v>133</v>
      </c>
      <c r="C10" s="73">
        <v>17.2</v>
      </c>
      <c r="D10" s="118"/>
      <c r="E10" s="97">
        <v>0</v>
      </c>
      <c r="F10" s="94"/>
      <c r="G10" s="97">
        <v>0</v>
      </c>
      <c r="H10" s="94"/>
      <c r="I10" s="97">
        <v>0</v>
      </c>
      <c r="J10" s="94"/>
      <c r="K10" s="97">
        <v>-74987340</v>
      </c>
      <c r="L10" s="94"/>
      <c r="M10" s="97">
        <v>-74987340</v>
      </c>
    </row>
    <row r="11" spans="2:13" ht="23.25" customHeight="1">
      <c r="B11" s="1" t="s">
        <v>139</v>
      </c>
      <c r="C11" s="73"/>
      <c r="D11" s="118"/>
      <c r="E11" s="94">
        <v>374936698</v>
      </c>
      <c r="F11" s="94"/>
      <c r="G11" s="94">
        <v>153825441</v>
      </c>
      <c r="H11" s="94"/>
      <c r="I11" s="94">
        <v>37979500</v>
      </c>
      <c r="J11" s="94"/>
      <c r="K11" s="94">
        <v>213321106</v>
      </c>
      <c r="L11" s="94"/>
      <c r="M11" s="94">
        <v>780062745</v>
      </c>
    </row>
    <row r="12" spans="2:13" ht="23.25" customHeight="1">
      <c r="B12" s="1" t="s">
        <v>138</v>
      </c>
      <c r="C12" s="73"/>
      <c r="D12" s="118"/>
    </row>
    <row r="13" spans="2:13" ht="23.25" customHeight="1">
      <c r="B13" s="3" t="s">
        <v>106</v>
      </c>
      <c r="C13" s="73"/>
      <c r="D13" s="118"/>
      <c r="E13" s="97">
        <v>0</v>
      </c>
      <c r="F13" s="94"/>
      <c r="G13" s="97">
        <v>0</v>
      </c>
      <c r="H13" s="94"/>
      <c r="I13" s="97">
        <v>0</v>
      </c>
      <c r="J13" s="94"/>
      <c r="K13" s="97">
        <v>179673418</v>
      </c>
      <c r="L13" s="94"/>
      <c r="M13" s="97">
        <v>179673418</v>
      </c>
    </row>
    <row r="14" spans="2:13" ht="23.25" customHeight="1">
      <c r="B14" s="1" t="s">
        <v>140</v>
      </c>
      <c r="C14" s="73"/>
      <c r="D14" s="118"/>
      <c r="E14" s="151">
        <v>0</v>
      </c>
      <c r="F14" s="94"/>
      <c r="G14" s="151">
        <v>0</v>
      </c>
      <c r="H14" s="94"/>
      <c r="I14" s="151">
        <v>0</v>
      </c>
      <c r="J14" s="94"/>
      <c r="K14" s="151">
        <v>179673418</v>
      </c>
      <c r="L14" s="94"/>
      <c r="M14" s="151">
        <v>179673418</v>
      </c>
    </row>
    <row r="15" spans="2:13" ht="23.25" customHeight="1" thickBot="1">
      <c r="B15" s="98" t="s">
        <v>158</v>
      </c>
      <c r="C15" s="71"/>
      <c r="D15" s="166"/>
      <c r="E15" s="149">
        <v>374936698</v>
      </c>
      <c r="F15" s="94"/>
      <c r="G15" s="149">
        <v>153825441</v>
      </c>
      <c r="H15" s="94"/>
      <c r="I15" s="149">
        <v>37979500</v>
      </c>
      <c r="J15" s="94"/>
      <c r="K15" s="149">
        <v>392994524</v>
      </c>
      <c r="L15" s="94"/>
      <c r="M15" s="149">
        <v>959736163</v>
      </c>
    </row>
    <row r="16" spans="2:13" ht="15" customHeight="1">
      <c r="B16" s="1"/>
      <c r="C16" s="71"/>
      <c r="E16" s="94"/>
      <c r="F16" s="94"/>
      <c r="G16" s="94"/>
      <c r="H16" s="94"/>
      <c r="I16" s="94"/>
      <c r="J16" s="94"/>
      <c r="K16" s="94"/>
      <c r="L16" s="94"/>
      <c r="M16" s="94"/>
    </row>
    <row r="17" spans="1:16" ht="23.25" customHeight="1">
      <c r="B17" s="1" t="s">
        <v>102</v>
      </c>
      <c r="C17" s="73"/>
      <c r="D17" s="118"/>
      <c r="E17" s="94">
        <v>374936698</v>
      </c>
      <c r="F17" s="94"/>
      <c r="G17" s="94">
        <v>153825441</v>
      </c>
      <c r="H17" s="94"/>
      <c r="I17" s="94">
        <v>37979500</v>
      </c>
      <c r="J17" s="94"/>
      <c r="K17" s="94">
        <v>483312635</v>
      </c>
      <c r="L17" s="94"/>
      <c r="M17" s="94">
        <v>1050054274</v>
      </c>
    </row>
    <row r="18" spans="1:16" s="118" customFormat="1" ht="23.25" customHeight="1">
      <c r="B18" s="3" t="s">
        <v>134</v>
      </c>
      <c r="C18" s="73">
        <v>4.2</v>
      </c>
      <c r="E18" s="97">
        <v>0</v>
      </c>
      <c r="F18" s="94"/>
      <c r="G18" s="97">
        <v>0</v>
      </c>
      <c r="H18" s="94"/>
      <c r="I18" s="97">
        <v>0</v>
      </c>
      <c r="J18" s="94"/>
      <c r="K18" s="97">
        <v>-640701</v>
      </c>
      <c r="L18" s="94"/>
      <c r="M18" s="97">
        <v>-640701</v>
      </c>
      <c r="N18" s="72"/>
      <c r="O18" s="72"/>
      <c r="P18" s="94"/>
    </row>
    <row r="19" spans="1:16" s="118" customFormat="1" ht="23.25" customHeight="1">
      <c r="B19" s="3" t="s">
        <v>137</v>
      </c>
      <c r="C19" s="73"/>
      <c r="E19" s="94">
        <v>374936698</v>
      </c>
      <c r="F19" s="94"/>
      <c r="G19" s="94">
        <v>153825441</v>
      </c>
      <c r="H19" s="94"/>
      <c r="I19" s="94">
        <v>37979500</v>
      </c>
      <c r="J19" s="94"/>
      <c r="K19" s="94">
        <v>482671934</v>
      </c>
      <c r="L19" s="94"/>
      <c r="M19" s="94">
        <v>1049413573</v>
      </c>
      <c r="N19" s="72"/>
      <c r="O19" s="72"/>
      <c r="P19" s="94"/>
    </row>
    <row r="20" spans="1:16" ht="23.25" customHeight="1">
      <c r="B20" s="3" t="str">
        <f>+'ส่วนเปลี่ยนแปลง(รวม)'!B25</f>
        <v>จ่ายเงินปันผล</v>
      </c>
      <c r="C20" s="73">
        <v>17.100000000000001</v>
      </c>
      <c r="D20" s="118"/>
      <c r="E20" s="97">
        <v>0</v>
      </c>
      <c r="F20" s="94"/>
      <c r="G20" s="97">
        <v>0</v>
      </c>
      <c r="H20" s="94"/>
      <c r="I20" s="97">
        <v>0</v>
      </c>
      <c r="J20" s="94"/>
      <c r="K20" s="97">
        <v>-202465817</v>
      </c>
      <c r="L20" s="94"/>
      <c r="M20" s="97">
        <v>-202465817</v>
      </c>
    </row>
    <row r="21" spans="1:16" ht="23.25" customHeight="1">
      <c r="B21" s="1" t="str">
        <f>+'ส่วนเปลี่ยนแปลง(รวม)'!B26</f>
        <v>รวมรายการกับผู้ถือหุ้น</v>
      </c>
      <c r="C21" s="119"/>
      <c r="D21" s="118"/>
      <c r="E21" s="94">
        <v>374936698</v>
      </c>
      <c r="F21" s="94"/>
      <c r="G21" s="94">
        <v>153825441</v>
      </c>
      <c r="H21" s="94"/>
      <c r="I21" s="94">
        <v>37979500</v>
      </c>
      <c r="J21" s="94"/>
      <c r="K21" s="94">
        <v>280206117</v>
      </c>
      <c r="L21" s="94"/>
      <c r="M21" s="94">
        <v>846947756</v>
      </c>
    </row>
    <row r="22" spans="1:16" ht="23.25" customHeight="1">
      <c r="B22" s="1" t="s">
        <v>138</v>
      </c>
      <c r="C22" s="119"/>
      <c r="D22" s="118"/>
      <c r="E22" s="94"/>
      <c r="F22" s="94"/>
      <c r="G22" s="94"/>
      <c r="H22" s="94"/>
      <c r="I22" s="94"/>
      <c r="J22" s="94"/>
      <c r="K22" s="94"/>
      <c r="L22" s="94"/>
      <c r="M22" s="94"/>
    </row>
    <row r="23" spans="1:16" ht="23.25" customHeight="1">
      <c r="B23" s="3" t="str">
        <f>+'ส่วนเปลี่ยนแปลง(รวม)'!B28</f>
        <v>กำไรเบ็ดเสร็จรวมสำหรับงวด</v>
      </c>
      <c r="C23" s="119"/>
      <c r="D23" s="118"/>
      <c r="E23" s="97">
        <v>0</v>
      </c>
      <c r="F23" s="94"/>
      <c r="G23" s="97">
        <v>0</v>
      </c>
      <c r="H23" s="94"/>
      <c r="I23" s="97">
        <v>0</v>
      </c>
      <c r="J23" s="94"/>
      <c r="K23" s="97">
        <v>155570098</v>
      </c>
      <c r="L23" s="94"/>
      <c r="M23" s="97">
        <v>155570098</v>
      </c>
    </row>
    <row r="24" spans="1:16" ht="23.25" customHeight="1">
      <c r="B24" s="1" t="str">
        <f>+'ส่วนเปลี่ยนแปลง(รวม)'!B29</f>
        <v>รวมการเปลี่ยนแปลงในส่วนของผู้ถือหุ้น</v>
      </c>
      <c r="C24" s="119"/>
      <c r="D24" s="118"/>
      <c r="E24" s="94">
        <v>0</v>
      </c>
      <c r="F24" s="94"/>
      <c r="G24" s="94">
        <v>0</v>
      </c>
      <c r="H24" s="94"/>
      <c r="I24" s="94">
        <v>0</v>
      </c>
      <c r="J24" s="94"/>
      <c r="K24" s="94">
        <v>155570098</v>
      </c>
      <c r="L24" s="94"/>
      <c r="M24" s="94">
        <v>155570098</v>
      </c>
    </row>
    <row r="25" spans="1:16" ht="23.25" customHeight="1" thickBot="1">
      <c r="B25" s="1" t="str">
        <f>+'ส่วนเปลี่ยนแปลง(รวม)'!B30</f>
        <v>ยอดคงเหลือ ณ วันที่ 30 กันยายน 2563</v>
      </c>
      <c r="C25" s="166"/>
      <c r="D25" s="166"/>
      <c r="E25" s="149">
        <v>374936698</v>
      </c>
      <c r="F25" s="94"/>
      <c r="G25" s="149">
        <v>153825441</v>
      </c>
      <c r="H25" s="94"/>
      <c r="I25" s="149">
        <v>37979500</v>
      </c>
      <c r="J25" s="94"/>
      <c r="K25" s="149">
        <v>435776215</v>
      </c>
      <c r="L25" s="94"/>
      <c r="M25" s="149">
        <v>1002517854</v>
      </c>
    </row>
    <row r="26" spans="1:16" ht="24.75" customHeight="1">
      <c r="B26" s="1"/>
      <c r="C26" s="166"/>
      <c r="D26" s="166"/>
      <c r="E26" s="94"/>
      <c r="F26" s="94"/>
      <c r="G26" s="94"/>
      <c r="H26" s="94"/>
      <c r="I26" s="94"/>
      <c r="J26" s="94"/>
      <c r="K26" s="94"/>
      <c r="L26" s="94"/>
      <c r="M26" s="94"/>
    </row>
    <row r="27" spans="1:16" ht="24.75" customHeight="1">
      <c r="A27" s="208">
        <v>7</v>
      </c>
      <c r="B27" s="125" t="str">
        <f>'ส่วนเปลี่ยนแปลง(รวม)'!B32</f>
        <v>หมายเหตุประกอบงบการเงินเป็นส่วนหนึ่งของงบการเงินระหว่างกาลนี้</v>
      </c>
      <c r="C27" s="71"/>
      <c r="D27" s="67"/>
      <c r="E27" s="94"/>
      <c r="F27" s="94"/>
      <c r="G27" s="94"/>
      <c r="H27" s="94"/>
      <c r="I27" s="94"/>
      <c r="J27" s="94"/>
      <c r="K27" s="94"/>
      <c r="L27" s="94"/>
      <c r="M27" s="94"/>
    </row>
    <row r="28" spans="1:16" ht="23.25" customHeight="1">
      <c r="B28" s="99"/>
      <c r="C28" s="71"/>
      <c r="D28" s="67"/>
      <c r="E28" s="94"/>
      <c r="F28" s="94"/>
      <c r="G28" s="99"/>
      <c r="H28" s="94"/>
      <c r="I28" s="94"/>
      <c r="J28" s="94"/>
      <c r="K28" s="94"/>
      <c r="L28" s="94"/>
      <c r="M28" s="94"/>
    </row>
    <row r="29" spans="1:16" ht="23.25" customHeight="1">
      <c r="B29" s="3"/>
      <c r="C29" s="100"/>
      <c r="D29" s="100"/>
      <c r="I29" s="101"/>
      <c r="J29" s="101"/>
      <c r="K29" s="101"/>
      <c r="L29" s="102"/>
    </row>
    <row r="30" spans="1:16" ht="23.25" customHeight="1">
      <c r="I30" s="103"/>
      <c r="J30" s="103"/>
      <c r="K30" s="103"/>
      <c r="L30" s="103"/>
      <c r="M30" s="103"/>
    </row>
    <row r="31" spans="1:16" ht="23.25" customHeight="1">
      <c r="I31" s="103"/>
      <c r="J31" s="103"/>
      <c r="K31" s="103"/>
      <c r="L31" s="103"/>
      <c r="M31" s="103"/>
    </row>
    <row r="32" spans="1:16" ht="23.25" customHeight="1">
      <c r="I32" s="103"/>
      <c r="J32" s="103"/>
      <c r="K32" s="103"/>
      <c r="L32" s="103"/>
      <c r="M32" s="103"/>
    </row>
    <row r="33" spans="9:13" ht="23.25" customHeight="1">
      <c r="I33" s="103"/>
      <c r="J33" s="103"/>
      <c r="K33" s="103"/>
      <c r="L33" s="103"/>
      <c r="M33" s="103"/>
    </row>
    <row r="34" spans="9:13" ht="23.25" customHeight="1">
      <c r="I34" s="103"/>
      <c r="J34" s="103"/>
      <c r="K34" s="103"/>
      <c r="L34" s="103"/>
      <c r="M34" s="103"/>
    </row>
    <row r="35" spans="9:13" ht="23.25" customHeight="1">
      <c r="I35" s="103"/>
      <c r="J35" s="103"/>
      <c r="K35" s="103"/>
      <c r="L35" s="103"/>
      <c r="M35" s="103"/>
    </row>
    <row r="36" spans="9:13" ht="23.25" customHeight="1">
      <c r="I36" s="103"/>
      <c r="J36" s="103"/>
      <c r="K36" s="103"/>
      <c r="L36" s="103"/>
      <c r="M36" s="103"/>
    </row>
    <row r="37" spans="9:13" ht="23.25" customHeight="1">
      <c r="I37" s="103"/>
      <c r="J37" s="103"/>
      <c r="K37" s="103"/>
      <c r="L37" s="103"/>
      <c r="M37" s="103"/>
    </row>
    <row r="38" spans="9:13" ht="23.25" customHeight="1">
      <c r="I38" s="103"/>
      <c r="J38" s="103"/>
      <c r="K38" s="103"/>
      <c r="L38" s="103"/>
      <c r="M38" s="103"/>
    </row>
    <row r="39" spans="9:13" ht="23.25" customHeight="1">
      <c r="I39" s="103"/>
      <c r="J39" s="103"/>
      <c r="K39" s="103"/>
      <c r="L39" s="103"/>
      <c r="M39" s="103"/>
    </row>
    <row r="40" spans="9:13" ht="23.25" customHeight="1">
      <c r="I40" s="103"/>
      <c r="J40" s="103"/>
      <c r="K40" s="103"/>
      <c r="L40" s="103"/>
      <c r="M40" s="103"/>
    </row>
    <row r="41" spans="9:13" ht="23.25" customHeight="1">
      <c r="I41" s="103"/>
      <c r="J41" s="103"/>
      <c r="K41" s="103"/>
      <c r="L41" s="103"/>
      <c r="M41" s="103"/>
    </row>
    <row r="42" spans="9:13" ht="23.25" customHeight="1">
      <c r="I42" s="103"/>
      <c r="J42" s="103"/>
      <c r="K42" s="103"/>
      <c r="L42" s="103"/>
      <c r="M42" s="103"/>
    </row>
    <row r="43" spans="9:13" ht="23.25" customHeight="1">
      <c r="I43" s="103"/>
      <c r="J43" s="103"/>
      <c r="K43" s="103"/>
      <c r="L43" s="103"/>
      <c r="M43" s="103"/>
    </row>
    <row r="44" spans="9:13" ht="23.25" customHeight="1">
      <c r="I44" s="103"/>
      <c r="J44" s="103"/>
      <c r="K44" s="103"/>
      <c r="L44" s="103"/>
      <c r="M44" s="103"/>
    </row>
    <row r="45" spans="9:13" ht="23.25" customHeight="1">
      <c r="I45" s="103"/>
      <c r="J45" s="103"/>
      <c r="K45" s="103"/>
      <c r="L45" s="103"/>
      <c r="M45" s="103"/>
    </row>
    <row r="46" spans="9:13" ht="23.25" customHeight="1">
      <c r="I46" s="103"/>
      <c r="J46" s="103"/>
      <c r="K46" s="103"/>
      <c r="L46" s="103"/>
      <c r="M46" s="103"/>
    </row>
    <row r="47" spans="9:13" ht="23.25" customHeight="1">
      <c r="I47" s="103"/>
      <c r="J47" s="103"/>
      <c r="K47" s="103"/>
      <c r="L47" s="103"/>
      <c r="M47" s="103"/>
    </row>
    <row r="48" spans="9:13" ht="23.25" customHeight="1">
      <c r="I48" s="103"/>
      <c r="J48" s="103"/>
      <c r="K48" s="103"/>
      <c r="L48" s="103"/>
      <c r="M48" s="103"/>
    </row>
    <row r="49" spans="9:13" ht="23.25" customHeight="1">
      <c r="I49" s="103"/>
      <c r="J49" s="103"/>
      <c r="K49" s="103"/>
      <c r="L49" s="103"/>
      <c r="M49" s="103"/>
    </row>
  </sheetData>
  <mergeCells count="1">
    <mergeCell ref="I5:K5"/>
  </mergeCells>
  <phoneticPr fontId="10" type="noConversion"/>
  <pageMargins left="0.5" right="0.7" top="1" bottom="0.5" header="0.1" footer="0.1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zoomScaleNormal="100" zoomScaleSheetLayoutView="100" workbookViewId="0">
      <selection activeCell="C5" sqref="C5"/>
    </sheetView>
  </sheetViews>
  <sheetFormatPr defaultColWidth="10.28515625" defaultRowHeight="23.25"/>
  <cols>
    <col min="1" max="1" width="3" style="118" customWidth="1"/>
    <col min="2" max="2" width="4.140625" style="118" customWidth="1"/>
    <col min="3" max="3" width="47" style="118" customWidth="1"/>
    <col min="4" max="4" width="13.7109375" style="118" customWidth="1"/>
    <col min="5" max="5" width="1.28515625" style="118" customWidth="1"/>
    <col min="6" max="6" width="13.7109375" style="118" customWidth="1"/>
    <col min="7" max="7" width="1.28515625" style="118" customWidth="1"/>
    <col min="8" max="8" width="13.7109375" style="207" customWidth="1"/>
    <col min="9" max="9" width="1.28515625" style="118" customWidth="1"/>
    <col min="10" max="10" width="13.7109375" style="207" customWidth="1"/>
    <col min="11" max="16384" width="10.28515625" style="118"/>
  </cols>
  <sheetData>
    <row r="1" spans="1:10">
      <c r="A1" s="178" t="s">
        <v>0</v>
      </c>
      <c r="B1" s="179"/>
      <c r="C1" s="179"/>
      <c r="D1" s="179"/>
      <c r="E1" s="179"/>
      <c r="F1" s="179"/>
      <c r="G1" s="181"/>
      <c r="H1" s="179"/>
      <c r="I1" s="181"/>
      <c r="J1" s="9" t="s">
        <v>103</v>
      </c>
    </row>
    <row r="2" spans="1:10">
      <c r="A2" s="178" t="s">
        <v>75</v>
      </c>
      <c r="B2" s="179"/>
      <c r="C2" s="179"/>
      <c r="D2" s="179"/>
      <c r="E2" s="179"/>
      <c r="F2" s="179"/>
      <c r="G2" s="181"/>
      <c r="H2" s="179"/>
      <c r="I2" s="181"/>
      <c r="J2" s="118"/>
    </row>
    <row r="3" spans="1:10" ht="24.6" customHeight="1">
      <c r="A3" s="166" t="str">
        <f>+'ส่วนเปลี่ยนแปลง(เดี่ยว)'!B3</f>
        <v>สำหรับงวดเก้าเดือนสิ้นสุดวันที่ 30 กันยายน</v>
      </c>
      <c r="B3" s="163"/>
      <c r="C3" s="163"/>
      <c r="D3" s="163"/>
      <c r="E3" s="163"/>
      <c r="F3" s="163"/>
      <c r="G3" s="181"/>
      <c r="H3" s="163"/>
      <c r="I3" s="181"/>
      <c r="J3" s="118"/>
    </row>
    <row r="4" spans="1:10" ht="10.5" customHeight="1">
      <c r="A4" s="162"/>
      <c r="B4" s="163"/>
      <c r="C4" s="163"/>
      <c r="D4" s="163"/>
      <c r="E4" s="163"/>
      <c r="F4" s="163"/>
      <c r="G4" s="181"/>
      <c r="H4" s="163"/>
      <c r="I4" s="181"/>
      <c r="J4" s="118"/>
    </row>
    <row r="5" spans="1:10">
      <c r="A5" s="162"/>
      <c r="B5" s="163"/>
      <c r="C5" s="163"/>
      <c r="D5" s="163"/>
      <c r="E5" s="163"/>
      <c r="F5" s="163"/>
      <c r="G5" s="163"/>
      <c r="H5" s="164"/>
      <c r="I5" s="163"/>
      <c r="J5" s="165" t="s">
        <v>2</v>
      </c>
    </row>
    <row r="6" spans="1:10">
      <c r="A6" s="166"/>
      <c r="B6" s="166"/>
      <c r="C6" s="166"/>
      <c r="D6" s="228" t="s">
        <v>3</v>
      </c>
      <c r="E6" s="228"/>
      <c r="F6" s="228"/>
      <c r="G6" s="163"/>
      <c r="H6" s="228" t="s">
        <v>4</v>
      </c>
      <c r="I6" s="228"/>
      <c r="J6" s="228"/>
    </row>
    <row r="7" spans="1:10">
      <c r="A7" s="166"/>
      <c r="B7" s="166"/>
      <c r="C7" s="166"/>
      <c r="D7" s="167">
        <v>2563</v>
      </c>
      <c r="E7" s="168"/>
      <c r="F7" s="167">
        <v>2562</v>
      </c>
      <c r="G7" s="163"/>
      <c r="H7" s="167">
        <v>2563</v>
      </c>
      <c r="I7" s="168"/>
      <c r="J7" s="167">
        <v>2562</v>
      </c>
    </row>
    <row r="8" spans="1:10">
      <c r="A8" s="169" t="s">
        <v>76</v>
      </c>
      <c r="B8" s="3"/>
      <c r="C8" s="162"/>
      <c r="D8" s="162"/>
      <c r="E8" s="162"/>
      <c r="F8" s="162"/>
      <c r="G8" s="162"/>
      <c r="H8" s="162"/>
      <c r="I8" s="162"/>
      <c r="J8" s="162"/>
    </row>
    <row r="9" spans="1:10">
      <c r="A9" s="39" t="s">
        <v>55</v>
      </c>
      <c r="B9" s="3"/>
      <c r="D9" s="58">
        <v>187141651</v>
      </c>
      <c r="E9" s="58"/>
      <c r="F9" s="58">
        <v>217259065</v>
      </c>
      <c r="G9" s="58"/>
      <c r="H9" s="58">
        <v>187032967</v>
      </c>
      <c r="I9" s="58"/>
      <c r="J9" s="58">
        <v>217149230</v>
      </c>
    </row>
    <row r="10" spans="1:10">
      <c r="A10" s="170" t="s">
        <v>77</v>
      </c>
      <c r="B10" s="3"/>
      <c r="D10" s="106"/>
      <c r="E10" s="106"/>
      <c r="F10" s="106"/>
      <c r="G10" s="107"/>
      <c r="H10" s="106"/>
      <c r="I10" s="107"/>
      <c r="J10" s="106"/>
    </row>
    <row r="11" spans="1:10">
      <c r="A11" s="1" t="s">
        <v>78</v>
      </c>
      <c r="B11" s="3"/>
      <c r="D11" s="106"/>
      <c r="E11" s="106"/>
      <c r="F11" s="106"/>
      <c r="G11" s="107"/>
      <c r="H11" s="106"/>
      <c r="I11" s="107"/>
      <c r="J11" s="106"/>
    </row>
    <row r="12" spans="1:10">
      <c r="A12" s="170"/>
      <c r="B12" s="3" t="s">
        <v>145</v>
      </c>
      <c r="D12" s="58">
        <v>73573538</v>
      </c>
      <c r="E12" s="108"/>
      <c r="F12" s="58">
        <v>62902043</v>
      </c>
      <c r="G12" s="107"/>
      <c r="H12" s="58">
        <v>73573538</v>
      </c>
      <c r="I12" s="107"/>
      <c r="J12" s="58">
        <v>62902043</v>
      </c>
    </row>
    <row r="13" spans="1:10">
      <c r="A13" s="3"/>
      <c r="B13" s="3" t="s">
        <v>79</v>
      </c>
      <c r="D13" s="58">
        <v>1482222</v>
      </c>
      <c r="E13" s="108"/>
      <c r="F13" s="58">
        <v>2654876</v>
      </c>
      <c r="G13" s="107"/>
      <c r="H13" s="58">
        <v>1482222</v>
      </c>
      <c r="I13" s="107"/>
      <c r="J13" s="58">
        <v>2654876</v>
      </c>
    </row>
    <row r="14" spans="1:10">
      <c r="A14" s="3"/>
      <c r="B14" s="3" t="s">
        <v>183</v>
      </c>
      <c r="D14" s="58">
        <v>657407</v>
      </c>
      <c r="E14" s="108"/>
      <c r="F14" s="58">
        <v>0</v>
      </c>
      <c r="G14" s="107"/>
      <c r="H14" s="58">
        <v>657407</v>
      </c>
      <c r="I14" s="107"/>
      <c r="J14" s="58">
        <v>0</v>
      </c>
    </row>
    <row r="15" spans="1:10">
      <c r="A15" s="3"/>
      <c r="B15" s="3" t="s">
        <v>163</v>
      </c>
      <c r="D15" s="58">
        <v>-271307</v>
      </c>
      <c r="E15" s="108"/>
      <c r="F15" s="58">
        <v>0</v>
      </c>
      <c r="G15" s="107"/>
      <c r="H15" s="58">
        <v>-271307</v>
      </c>
      <c r="I15" s="107"/>
      <c r="J15" s="58">
        <v>0</v>
      </c>
    </row>
    <row r="16" spans="1:10">
      <c r="A16" s="3"/>
      <c r="B16" s="3" t="s">
        <v>178</v>
      </c>
      <c r="D16" s="58">
        <v>-1619656</v>
      </c>
      <c r="E16" s="108"/>
      <c r="F16" s="58">
        <v>-869268</v>
      </c>
      <c r="G16" s="107"/>
      <c r="H16" s="58">
        <v>-1619656</v>
      </c>
      <c r="I16" s="107"/>
      <c r="J16" s="58">
        <v>-869268</v>
      </c>
    </row>
    <row r="17" spans="1:10">
      <c r="A17" s="3"/>
      <c r="B17" s="3" t="s">
        <v>164</v>
      </c>
      <c r="D17" s="58">
        <v>-60000</v>
      </c>
      <c r="E17" s="108"/>
      <c r="F17" s="58">
        <v>0</v>
      </c>
      <c r="G17" s="107"/>
      <c r="H17" s="58">
        <v>-60000</v>
      </c>
      <c r="I17" s="107"/>
      <c r="J17" s="58">
        <v>0</v>
      </c>
    </row>
    <row r="18" spans="1:10">
      <c r="A18" s="3"/>
      <c r="B18" s="3" t="s">
        <v>49</v>
      </c>
      <c r="D18" s="58">
        <v>0</v>
      </c>
      <c r="E18" s="108"/>
      <c r="F18" s="58">
        <v>-124000</v>
      </c>
      <c r="G18" s="107"/>
      <c r="H18" s="58">
        <v>0</v>
      </c>
      <c r="I18" s="107"/>
      <c r="J18" s="58">
        <v>-124000</v>
      </c>
    </row>
    <row r="19" spans="1:10">
      <c r="A19" s="3"/>
      <c r="B19" s="3" t="s">
        <v>50</v>
      </c>
      <c r="D19" s="58">
        <v>-2099241</v>
      </c>
      <c r="E19" s="108"/>
      <c r="F19" s="58">
        <v>-2173134</v>
      </c>
      <c r="G19" s="107"/>
      <c r="H19" s="58">
        <v>-1936970</v>
      </c>
      <c r="I19" s="107"/>
      <c r="J19" s="58">
        <v>-2050478</v>
      </c>
    </row>
    <row r="20" spans="1:10">
      <c r="A20" s="170"/>
      <c r="B20" s="3" t="s">
        <v>80</v>
      </c>
      <c r="D20" s="59">
        <v>3227439</v>
      </c>
      <c r="E20" s="108"/>
      <c r="F20" s="59">
        <v>2121505</v>
      </c>
      <c r="G20" s="107"/>
      <c r="H20" s="59">
        <v>3227439</v>
      </c>
      <c r="I20" s="107"/>
      <c r="J20" s="59">
        <v>2121505</v>
      </c>
    </row>
    <row r="21" spans="1:10">
      <c r="A21" s="170" t="s">
        <v>81</v>
      </c>
      <c r="B21" s="171"/>
      <c r="D21" s="58"/>
      <c r="E21" s="106"/>
      <c r="F21" s="58"/>
      <c r="G21" s="107"/>
      <c r="H21" s="58"/>
      <c r="I21" s="107"/>
      <c r="J21" s="58"/>
    </row>
    <row r="22" spans="1:10">
      <c r="A22" s="170" t="s">
        <v>82</v>
      </c>
      <c r="B22" s="171"/>
      <c r="D22" s="107">
        <v>262032053</v>
      </c>
      <c r="E22" s="107"/>
      <c r="F22" s="107">
        <v>281771087</v>
      </c>
      <c r="G22" s="107"/>
      <c r="H22" s="107">
        <v>262085640</v>
      </c>
      <c r="I22" s="107"/>
      <c r="J22" s="107">
        <v>281783908</v>
      </c>
    </row>
    <row r="23" spans="1:10">
      <c r="A23" s="169" t="s">
        <v>83</v>
      </c>
      <c r="B23" s="171"/>
      <c r="D23" s="106"/>
      <c r="E23" s="108"/>
      <c r="F23" s="106"/>
      <c r="G23" s="107"/>
      <c r="H23" s="106"/>
      <c r="I23" s="107"/>
      <c r="J23" s="106"/>
    </row>
    <row r="24" spans="1:10">
      <c r="A24" s="3"/>
      <c r="B24" s="39" t="s">
        <v>84</v>
      </c>
      <c r="D24" s="106">
        <v>244041554</v>
      </c>
      <c r="E24" s="106"/>
      <c r="F24" s="106">
        <v>118178552</v>
      </c>
      <c r="G24" s="106"/>
      <c r="H24" s="58">
        <v>244041554</v>
      </c>
      <c r="I24" s="106"/>
      <c r="J24" s="106">
        <v>118178552</v>
      </c>
    </row>
    <row r="25" spans="1:10">
      <c r="A25" s="3"/>
      <c r="B25" s="39" t="s">
        <v>107</v>
      </c>
      <c r="C25" s="109"/>
      <c r="D25" s="106">
        <v>92384148</v>
      </c>
      <c r="E25" s="106"/>
      <c r="F25" s="106">
        <v>-16510859</v>
      </c>
      <c r="G25" s="107"/>
      <c r="H25" s="58">
        <v>92384148</v>
      </c>
      <c r="I25" s="107"/>
      <c r="J25" s="106">
        <v>-18979389</v>
      </c>
    </row>
    <row r="26" spans="1:10">
      <c r="A26" s="3"/>
      <c r="B26" s="39" t="s">
        <v>12</v>
      </c>
      <c r="C26" s="109"/>
      <c r="D26" s="106">
        <v>22183871</v>
      </c>
      <c r="E26" s="106"/>
      <c r="F26" s="106">
        <v>-29751204</v>
      </c>
      <c r="G26" s="107"/>
      <c r="H26" s="58">
        <v>22183871</v>
      </c>
      <c r="I26" s="107"/>
      <c r="J26" s="106">
        <v>-29751204</v>
      </c>
    </row>
    <row r="27" spans="1:10">
      <c r="A27" s="3"/>
      <c r="B27" s="39" t="s">
        <v>165</v>
      </c>
      <c r="C27" s="109"/>
      <c r="D27" s="106">
        <v>9117595</v>
      </c>
      <c r="E27" s="106"/>
      <c r="F27" s="106">
        <v>-6302919</v>
      </c>
      <c r="G27" s="107"/>
      <c r="H27" s="58">
        <v>9117595</v>
      </c>
      <c r="I27" s="107"/>
      <c r="J27" s="106">
        <v>-6302919</v>
      </c>
    </row>
    <row r="28" spans="1:10">
      <c r="A28" s="3"/>
      <c r="B28" s="39" t="s">
        <v>13</v>
      </c>
      <c r="C28" s="109"/>
      <c r="D28" s="106">
        <v>8402883</v>
      </c>
      <c r="E28" s="106"/>
      <c r="F28" s="106">
        <v>-16291196</v>
      </c>
      <c r="G28" s="107"/>
      <c r="H28" s="106">
        <v>8409359</v>
      </c>
      <c r="I28" s="107"/>
      <c r="J28" s="106">
        <v>-16301297</v>
      </c>
    </row>
    <row r="29" spans="1:10">
      <c r="A29" s="3"/>
      <c r="B29" s="40" t="s">
        <v>19</v>
      </c>
      <c r="C29" s="109"/>
      <c r="D29" s="106">
        <v>1874405</v>
      </c>
      <c r="E29" s="106"/>
      <c r="F29" s="58">
        <v>1786247</v>
      </c>
      <c r="G29" s="107"/>
      <c r="H29" s="106">
        <v>1874405</v>
      </c>
      <c r="I29" s="107"/>
      <c r="J29" s="106">
        <v>1786247</v>
      </c>
    </row>
    <row r="30" spans="1:10">
      <c r="A30" s="1" t="s">
        <v>85</v>
      </c>
      <c r="B30" s="39"/>
      <c r="C30" s="172"/>
      <c r="D30" s="58"/>
      <c r="E30" s="108"/>
      <c r="F30" s="58"/>
      <c r="G30" s="107"/>
      <c r="H30" s="106"/>
      <c r="I30" s="107"/>
      <c r="J30" s="106"/>
    </row>
    <row r="31" spans="1:10">
      <c r="A31" s="3"/>
      <c r="B31" s="39" t="s">
        <v>128</v>
      </c>
      <c r="C31" s="172"/>
      <c r="D31" s="106">
        <v>-274590348</v>
      </c>
      <c r="E31" s="108"/>
      <c r="F31" s="58">
        <v>-78071047</v>
      </c>
      <c r="G31" s="107"/>
      <c r="H31" s="106">
        <v>-274514958</v>
      </c>
      <c r="I31" s="107"/>
      <c r="J31" s="106">
        <v>-77628015</v>
      </c>
    </row>
    <row r="32" spans="1:10">
      <c r="A32" s="3"/>
      <c r="B32" s="39" t="s">
        <v>108</v>
      </c>
      <c r="C32" s="172"/>
      <c r="D32" s="106">
        <v>-35715439</v>
      </c>
      <c r="E32" s="108"/>
      <c r="F32" s="58">
        <v>1702045</v>
      </c>
      <c r="G32" s="107"/>
      <c r="H32" s="106">
        <v>-35715439</v>
      </c>
      <c r="I32" s="107"/>
      <c r="J32" s="106">
        <v>1702045</v>
      </c>
    </row>
    <row r="33" spans="1:10">
      <c r="A33" s="3"/>
      <c r="B33" s="173" t="s">
        <v>28</v>
      </c>
      <c r="C33" s="172"/>
      <c r="D33" s="106">
        <v>-15978122</v>
      </c>
      <c r="E33" s="106"/>
      <c r="F33" s="58">
        <v>-10315814</v>
      </c>
      <c r="G33" s="107"/>
      <c r="H33" s="106">
        <v>-15977355</v>
      </c>
      <c r="I33" s="107"/>
      <c r="J33" s="106">
        <v>-10294231</v>
      </c>
    </row>
    <row r="34" spans="1:10">
      <c r="A34" s="3"/>
      <c r="B34" s="40" t="s">
        <v>86</v>
      </c>
      <c r="C34" s="172"/>
      <c r="D34" s="154">
        <v>-944412</v>
      </c>
      <c r="E34" s="110"/>
      <c r="F34" s="59">
        <v>-541500</v>
      </c>
      <c r="G34" s="107"/>
      <c r="H34" s="154">
        <v>-944412</v>
      </c>
      <c r="I34" s="107"/>
      <c r="J34" s="154">
        <v>-541500</v>
      </c>
    </row>
    <row r="35" spans="1:10">
      <c r="A35" s="169" t="s">
        <v>87</v>
      </c>
      <c r="B35" s="3"/>
      <c r="D35" s="106">
        <v>312808188</v>
      </c>
      <c r="E35" s="106"/>
      <c r="F35" s="106">
        <v>245653392</v>
      </c>
      <c r="G35" s="106"/>
      <c r="H35" s="106">
        <v>312944408</v>
      </c>
      <c r="I35" s="106"/>
      <c r="J35" s="106">
        <v>243652197</v>
      </c>
    </row>
    <row r="36" spans="1:10">
      <c r="A36" s="169"/>
      <c r="B36" s="3" t="s">
        <v>88</v>
      </c>
      <c r="D36" s="106">
        <v>2366794</v>
      </c>
      <c r="E36" s="106"/>
      <c r="F36" s="106">
        <v>2339653</v>
      </c>
      <c r="G36" s="107"/>
      <c r="H36" s="106">
        <v>2204523</v>
      </c>
      <c r="I36" s="107"/>
      <c r="J36" s="106">
        <v>2216996</v>
      </c>
    </row>
    <row r="37" spans="1:10">
      <c r="A37" s="3"/>
      <c r="B37" s="3" t="s">
        <v>89</v>
      </c>
      <c r="D37" s="106">
        <v>-972609</v>
      </c>
      <c r="E37" s="106"/>
      <c r="F37" s="106">
        <v>-1784012</v>
      </c>
      <c r="G37" s="107"/>
      <c r="H37" s="106">
        <v>-972609</v>
      </c>
      <c r="I37" s="107"/>
      <c r="J37" s="106">
        <v>-1784012</v>
      </c>
    </row>
    <row r="38" spans="1:10">
      <c r="A38" s="3"/>
      <c r="B38" s="3" t="s">
        <v>90</v>
      </c>
      <c r="D38" s="58">
        <v>0</v>
      </c>
      <c r="E38" s="106"/>
      <c r="F38" s="58">
        <v>25365669</v>
      </c>
      <c r="G38" s="107"/>
      <c r="H38" s="58">
        <v>0</v>
      </c>
      <c r="I38" s="107"/>
      <c r="J38" s="58">
        <v>20493200</v>
      </c>
    </row>
    <row r="39" spans="1:10">
      <c r="A39" s="3"/>
      <c r="B39" s="3" t="s">
        <v>91</v>
      </c>
      <c r="D39" s="111">
        <v>-40677491</v>
      </c>
      <c r="E39" s="107"/>
      <c r="F39" s="111">
        <v>-38377125</v>
      </c>
      <c r="G39" s="107"/>
      <c r="H39" s="111">
        <v>-40641510</v>
      </c>
      <c r="I39" s="107"/>
      <c r="J39" s="111">
        <v>-37865916</v>
      </c>
    </row>
    <row r="40" spans="1:10" ht="24" thickBot="1">
      <c r="A40" s="1" t="s">
        <v>92</v>
      </c>
      <c r="B40" s="3"/>
      <c r="D40" s="150">
        <v>273524882</v>
      </c>
      <c r="E40" s="107"/>
      <c r="F40" s="150">
        <v>233197577</v>
      </c>
      <c r="G40" s="107"/>
      <c r="H40" s="150">
        <v>273534812</v>
      </c>
      <c r="I40" s="107"/>
      <c r="J40" s="150">
        <v>226712465</v>
      </c>
    </row>
    <row r="41" spans="1:10" ht="24" customHeight="1">
      <c r="A41" s="1"/>
      <c r="B41" s="3"/>
      <c r="D41" s="107"/>
      <c r="E41" s="107"/>
      <c r="F41" s="107"/>
      <c r="G41" s="107"/>
      <c r="H41" s="107"/>
      <c r="I41" s="107"/>
      <c r="J41" s="107"/>
    </row>
    <row r="42" spans="1:10" ht="27.75" customHeight="1">
      <c r="A42" s="125" t="str">
        <f>'ส่วนเปลี่ยนแปลง(เดี่ยว)'!B27</f>
        <v>หมายเหตุประกอบงบการเงินเป็นส่วนหนึ่งของงบการเงินระหว่างกาลนี้</v>
      </c>
      <c r="B42" s="3"/>
      <c r="D42" s="191"/>
      <c r="F42" s="183"/>
      <c r="G42" s="77"/>
      <c r="H42" s="191"/>
      <c r="I42" s="77"/>
      <c r="J42" s="206">
        <v>8</v>
      </c>
    </row>
  </sheetData>
  <mergeCells count="2">
    <mergeCell ref="D6:F6"/>
    <mergeCell ref="H6:J6"/>
  </mergeCells>
  <pageMargins left="1" right="0.5" top="1" bottom="0.5" header="0.1" footer="0.1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0"/>
  <sheetViews>
    <sheetView zoomScaleNormal="100" zoomScaleSheetLayoutView="100" workbookViewId="0">
      <selection activeCell="A39" sqref="A39"/>
    </sheetView>
  </sheetViews>
  <sheetFormatPr defaultColWidth="10.28515625" defaultRowHeight="23.25" customHeight="1"/>
  <cols>
    <col min="1" max="1" width="2.7109375" style="118" customWidth="1"/>
    <col min="2" max="2" width="2.42578125" style="118" customWidth="1"/>
    <col min="3" max="3" width="44.85546875" style="118" customWidth="1"/>
    <col min="4" max="4" width="12.7109375" style="118" customWidth="1"/>
    <col min="5" max="5" width="1.28515625" style="118" customWidth="1"/>
    <col min="6" max="6" width="12.7109375" style="183" customWidth="1"/>
    <col min="7" max="7" width="1.28515625" style="118" customWidth="1"/>
    <col min="8" max="8" width="12.7109375" style="183" customWidth="1"/>
    <col min="9" max="9" width="1.28515625" style="118" customWidth="1"/>
    <col min="10" max="10" width="12.7109375" style="183" customWidth="1"/>
    <col min="11" max="16384" width="10.28515625" style="118"/>
  </cols>
  <sheetData>
    <row r="1" spans="1:10" ht="23.25" customHeight="1">
      <c r="A1" s="178" t="str">
        <f>+กระแส1!A1</f>
        <v>บริษัท ไพลอน จำกัด (มหาชน) และบริษัทย่อย</v>
      </c>
      <c r="B1" s="179"/>
      <c r="C1" s="179"/>
      <c r="D1" s="179"/>
      <c r="E1" s="179"/>
      <c r="F1" s="180"/>
      <c r="G1" s="181"/>
      <c r="H1" s="180"/>
      <c r="I1" s="181"/>
      <c r="J1" s="182" t="s">
        <v>103</v>
      </c>
    </row>
    <row r="2" spans="1:10" ht="23.25" customHeight="1">
      <c r="A2" s="178" t="s">
        <v>93</v>
      </c>
      <c r="B2" s="179"/>
      <c r="C2" s="179"/>
      <c r="D2" s="179"/>
      <c r="E2" s="179"/>
      <c r="F2" s="180"/>
      <c r="G2" s="181"/>
      <c r="H2" s="180"/>
      <c r="I2" s="181"/>
    </row>
    <row r="3" spans="1:10" ht="24.6" customHeight="1">
      <c r="A3" s="166" t="str">
        <f>+กระแส1!A3</f>
        <v>สำหรับงวดเก้าเดือนสิ้นสุดวันที่ 30 กันยายน</v>
      </c>
      <c r="B3" s="163"/>
      <c r="C3" s="163"/>
      <c r="D3" s="163"/>
      <c r="E3" s="163"/>
      <c r="F3" s="180"/>
      <c r="G3" s="181"/>
      <c r="H3" s="180"/>
      <c r="I3" s="181"/>
    </row>
    <row r="4" spans="1:10" ht="23.25" customHeight="1">
      <c r="A4" s="162"/>
      <c r="B4" s="163"/>
      <c r="C4" s="163"/>
      <c r="D4" s="163"/>
      <c r="E4" s="163"/>
      <c r="F4" s="180"/>
      <c r="G4" s="181"/>
      <c r="H4" s="180"/>
      <c r="I4" s="181"/>
    </row>
    <row r="5" spans="1:10" ht="23.25" customHeight="1">
      <c r="A5" s="162"/>
      <c r="B5" s="163"/>
      <c r="C5" s="163"/>
      <c r="D5" s="163"/>
      <c r="E5" s="163"/>
      <c r="F5" s="180"/>
      <c r="G5" s="163"/>
      <c r="H5" s="180"/>
      <c r="I5" s="163"/>
      <c r="J5" s="184" t="s">
        <v>2</v>
      </c>
    </row>
    <row r="6" spans="1:10" ht="23.25" customHeight="1">
      <c r="A6" s="166"/>
      <c r="B6" s="166"/>
      <c r="C6" s="166"/>
      <c r="D6" s="228" t="s">
        <v>3</v>
      </c>
      <c r="E6" s="228"/>
      <c r="F6" s="228"/>
      <c r="G6" s="163"/>
      <c r="H6" s="228" t="s">
        <v>4</v>
      </c>
      <c r="I6" s="228"/>
      <c r="J6" s="228"/>
    </row>
    <row r="7" spans="1:10" ht="23.25" customHeight="1">
      <c r="A7" s="166"/>
      <c r="B7" s="166"/>
      <c r="C7" s="166"/>
      <c r="D7" s="185">
        <v>2563</v>
      </c>
      <c r="E7" s="186"/>
      <c r="F7" s="185">
        <v>2562</v>
      </c>
      <c r="G7" s="187"/>
      <c r="H7" s="185">
        <v>2563</v>
      </c>
      <c r="I7" s="186"/>
      <c r="J7" s="185">
        <v>2562</v>
      </c>
    </row>
    <row r="8" spans="1:10" ht="9" customHeight="1">
      <c r="A8" s="166"/>
      <c r="B8" s="166"/>
      <c r="C8" s="166"/>
      <c r="D8" s="188"/>
      <c r="E8" s="168"/>
      <c r="F8" s="189"/>
      <c r="G8" s="163"/>
      <c r="H8" s="190"/>
      <c r="I8" s="168"/>
      <c r="J8" s="189"/>
    </row>
    <row r="9" spans="1:10" ht="23.25" customHeight="1">
      <c r="A9" s="169" t="s">
        <v>94</v>
      </c>
      <c r="B9" s="3"/>
      <c r="C9" s="3"/>
    </row>
    <row r="10" spans="1:10" ht="23.25" customHeight="1">
      <c r="A10" s="169"/>
      <c r="B10" s="3" t="s">
        <v>179</v>
      </c>
      <c r="C10" s="3"/>
      <c r="D10" s="191">
        <v>-89999997</v>
      </c>
      <c r="F10" s="191">
        <v>60000000</v>
      </c>
      <c r="H10" s="191">
        <v>-90000000</v>
      </c>
      <c r="J10" s="191">
        <v>60000000</v>
      </c>
    </row>
    <row r="11" spans="1:10" ht="23.25" customHeight="1">
      <c r="A11" s="3"/>
      <c r="B11" s="39" t="s">
        <v>95</v>
      </c>
      <c r="C11" s="3"/>
      <c r="D11" s="191">
        <v>0</v>
      </c>
      <c r="E11" s="192"/>
      <c r="F11" s="191">
        <v>124000</v>
      </c>
      <c r="G11" s="77"/>
      <c r="H11" s="191">
        <v>0</v>
      </c>
      <c r="I11" s="77"/>
      <c r="J11" s="191">
        <v>124000</v>
      </c>
    </row>
    <row r="12" spans="1:10" ht="23.25" customHeight="1">
      <c r="A12" s="3"/>
      <c r="B12" s="39" t="s">
        <v>166</v>
      </c>
      <c r="C12" s="3"/>
      <c r="D12" s="191">
        <v>1860000</v>
      </c>
      <c r="E12" s="192"/>
      <c r="F12" s="191">
        <v>0</v>
      </c>
      <c r="G12" s="77"/>
      <c r="H12" s="191">
        <v>1860000</v>
      </c>
      <c r="I12" s="77"/>
      <c r="J12" s="191">
        <v>0</v>
      </c>
    </row>
    <row r="13" spans="1:10" ht="23.25" customHeight="1">
      <c r="A13" s="3"/>
      <c r="B13" s="39" t="s">
        <v>96</v>
      </c>
      <c r="C13" s="3"/>
      <c r="D13" s="191">
        <v>2378092</v>
      </c>
      <c r="E13" s="192"/>
      <c r="F13" s="191">
        <v>896860</v>
      </c>
      <c r="G13" s="77"/>
      <c r="H13" s="191">
        <v>2378092</v>
      </c>
      <c r="I13" s="77"/>
      <c r="J13" s="191">
        <v>896859</v>
      </c>
    </row>
    <row r="14" spans="1:10" ht="23.25" customHeight="1">
      <c r="A14" s="3"/>
      <c r="B14" s="39" t="s">
        <v>97</v>
      </c>
      <c r="C14" s="3"/>
      <c r="D14" s="191">
        <v>-16271111</v>
      </c>
      <c r="E14" s="192"/>
      <c r="F14" s="191">
        <v>-78992361</v>
      </c>
      <c r="G14" s="77"/>
      <c r="H14" s="191">
        <v>-16271111</v>
      </c>
      <c r="I14" s="77"/>
      <c r="J14" s="191">
        <v>-78992361</v>
      </c>
    </row>
    <row r="15" spans="1:10" ht="23.25" customHeight="1">
      <c r="A15" s="3"/>
      <c r="B15" s="193" t="s">
        <v>109</v>
      </c>
      <c r="C15" s="3"/>
      <c r="D15" s="191">
        <v>-879235</v>
      </c>
      <c r="F15" s="191">
        <v>-1171034</v>
      </c>
      <c r="G15" s="77"/>
      <c r="H15" s="191">
        <v>-879235</v>
      </c>
      <c r="I15" s="77"/>
      <c r="J15" s="191">
        <v>-1171034</v>
      </c>
    </row>
    <row r="16" spans="1:10" ht="23.25" customHeight="1">
      <c r="A16" s="169" t="s">
        <v>160</v>
      </c>
      <c r="B16" s="3"/>
      <c r="C16" s="3"/>
      <c r="D16" s="194">
        <v>-102912251</v>
      </c>
      <c r="F16" s="194">
        <v>-19142535</v>
      </c>
      <c r="G16" s="77"/>
      <c r="H16" s="194">
        <v>-102912254</v>
      </c>
      <c r="I16" s="77"/>
      <c r="J16" s="194">
        <v>-19142536</v>
      </c>
    </row>
    <row r="17" spans="1:10" ht="15" customHeight="1">
      <c r="A17" s="3"/>
      <c r="B17" s="3"/>
      <c r="C17" s="3"/>
      <c r="D17" s="191"/>
      <c r="F17" s="191"/>
      <c r="G17" s="183"/>
      <c r="I17" s="183"/>
    </row>
    <row r="18" spans="1:10" ht="23.25" customHeight="1">
      <c r="A18" s="169" t="s">
        <v>98</v>
      </c>
      <c r="B18" s="3"/>
      <c r="C18" s="3"/>
      <c r="D18" s="191"/>
      <c r="F18" s="191"/>
      <c r="G18" s="183"/>
      <c r="H18" s="191"/>
      <c r="I18" s="183"/>
      <c r="J18" s="191"/>
    </row>
    <row r="19" spans="1:10" ht="23.25" customHeight="1">
      <c r="A19" s="169"/>
      <c r="B19" s="3" t="s">
        <v>121</v>
      </c>
      <c r="C19" s="3"/>
      <c r="D19" s="191">
        <v>-19418225</v>
      </c>
      <c r="E19" s="192"/>
      <c r="F19" s="191">
        <v>-14275300</v>
      </c>
      <c r="G19" s="77"/>
      <c r="H19" s="191">
        <v>-19418225</v>
      </c>
      <c r="I19" s="77"/>
      <c r="J19" s="191">
        <v>-14275300</v>
      </c>
    </row>
    <row r="20" spans="1:10" ht="23.25" customHeight="1">
      <c r="A20" s="169"/>
      <c r="B20" s="3" t="s">
        <v>167</v>
      </c>
      <c r="C20" s="3"/>
      <c r="D20" s="191">
        <v>-12600000</v>
      </c>
      <c r="E20" s="192"/>
      <c r="F20" s="191">
        <v>0</v>
      </c>
      <c r="G20" s="77"/>
      <c r="H20" s="191">
        <v>-12600000</v>
      </c>
      <c r="I20" s="77"/>
      <c r="J20" s="191">
        <v>0</v>
      </c>
    </row>
    <row r="21" spans="1:10" ht="23.25" customHeight="1">
      <c r="A21" s="3"/>
      <c r="B21" s="39" t="s">
        <v>168</v>
      </c>
      <c r="C21" s="3"/>
      <c r="D21" s="191">
        <v>-202465817</v>
      </c>
      <c r="E21" s="195"/>
      <c r="F21" s="196">
        <v>-74987340</v>
      </c>
      <c r="G21" s="77"/>
      <c r="H21" s="191">
        <v>-202465817</v>
      </c>
      <c r="I21" s="77"/>
      <c r="J21" s="196">
        <v>-74987340</v>
      </c>
    </row>
    <row r="22" spans="1:10" ht="23.25" customHeight="1">
      <c r="A22" s="169" t="s">
        <v>99</v>
      </c>
      <c r="B22" s="3"/>
      <c r="C22" s="3"/>
      <c r="D22" s="112">
        <v>-234484042</v>
      </c>
      <c r="E22" s="106"/>
      <c r="F22" s="112">
        <v>-89262640</v>
      </c>
      <c r="G22" s="106"/>
      <c r="H22" s="112">
        <v>-234484042</v>
      </c>
      <c r="I22" s="106"/>
      <c r="J22" s="112">
        <v>-89262640</v>
      </c>
    </row>
    <row r="23" spans="1:10" ht="15" customHeight="1">
      <c r="A23" s="3"/>
      <c r="B23" s="3"/>
      <c r="C23" s="3"/>
      <c r="D23" s="191"/>
      <c r="F23" s="191"/>
      <c r="G23" s="77"/>
      <c r="H23" s="191"/>
      <c r="I23" s="77"/>
      <c r="J23" s="191"/>
    </row>
    <row r="24" spans="1:10" ht="23.25" customHeight="1">
      <c r="A24" s="25" t="s">
        <v>110</v>
      </c>
      <c r="B24" s="39"/>
      <c r="C24" s="3"/>
      <c r="D24" s="183">
        <v>-63871411</v>
      </c>
      <c r="F24" s="183">
        <v>124792402</v>
      </c>
      <c r="H24" s="183">
        <v>-63861484</v>
      </c>
      <c r="J24" s="183">
        <v>118307289</v>
      </c>
    </row>
    <row r="25" spans="1:10" ht="23.25" customHeight="1">
      <c r="A25" s="25" t="s">
        <v>111</v>
      </c>
      <c r="B25" s="197"/>
      <c r="C25" s="3"/>
      <c r="D25" s="20">
        <v>266157925</v>
      </c>
      <c r="F25" s="20">
        <v>147027174</v>
      </c>
      <c r="G25" s="183"/>
      <c r="H25" s="32">
        <v>243362265</v>
      </c>
      <c r="I25" s="183"/>
      <c r="J25" s="32">
        <v>130743265</v>
      </c>
    </row>
    <row r="26" spans="1:10" ht="23.25" customHeight="1" thickBot="1">
      <c r="A26" s="25" t="s">
        <v>112</v>
      </c>
      <c r="B26" s="198"/>
      <c r="C26" s="3"/>
      <c r="D26" s="199">
        <v>202286514</v>
      </c>
      <c r="F26" s="199">
        <v>271819576</v>
      </c>
      <c r="G26" s="77"/>
      <c r="H26" s="199">
        <v>179500781</v>
      </c>
      <c r="I26" s="77"/>
      <c r="J26" s="199">
        <v>249050554</v>
      </c>
    </row>
    <row r="27" spans="1:10" ht="15" customHeight="1">
      <c r="A27" s="3"/>
      <c r="B27" s="3"/>
      <c r="C27" s="3"/>
      <c r="D27" s="200">
        <v>0</v>
      </c>
      <c r="E27" s="200"/>
      <c r="F27" s="200">
        <v>5661651</v>
      </c>
      <c r="G27" s="113"/>
      <c r="H27" s="200"/>
      <c r="I27" s="200"/>
      <c r="J27" s="200"/>
    </row>
    <row r="28" spans="1:10" ht="23.25" customHeight="1">
      <c r="A28" s="1" t="s">
        <v>100</v>
      </c>
      <c r="B28" s="3"/>
      <c r="C28" s="3"/>
      <c r="D28" s="200"/>
      <c r="E28" s="200"/>
      <c r="F28" s="200"/>
      <c r="G28" s="113"/>
      <c r="H28" s="200"/>
      <c r="I28" s="200"/>
      <c r="J28" s="200"/>
    </row>
    <row r="29" spans="1:10" ht="23.25" customHeight="1">
      <c r="A29" s="201" t="s">
        <v>101</v>
      </c>
      <c r="B29" s="3"/>
      <c r="C29" s="3"/>
      <c r="D29" s="183"/>
      <c r="E29" s="183"/>
      <c r="F29" s="106"/>
      <c r="G29" s="76"/>
      <c r="H29" s="106"/>
      <c r="I29" s="202"/>
      <c r="J29" s="106"/>
    </row>
    <row r="30" spans="1:10" ht="23.25" customHeight="1">
      <c r="B30" s="203" t="s">
        <v>169</v>
      </c>
      <c r="C30" s="3"/>
      <c r="D30" s="106">
        <v>3441393</v>
      </c>
      <c r="E30" s="204"/>
      <c r="F30" s="106">
        <v>19915514</v>
      </c>
      <c r="G30" s="76"/>
      <c r="H30" s="106">
        <v>3441393</v>
      </c>
      <c r="I30" s="76"/>
      <c r="J30" s="106">
        <v>19915514</v>
      </c>
    </row>
    <row r="31" spans="1:10" ht="23.25" customHeight="1">
      <c r="B31" s="203" t="s">
        <v>170</v>
      </c>
      <c r="C31" s="3"/>
      <c r="D31" s="106">
        <v>73089587</v>
      </c>
      <c r="E31" s="204"/>
      <c r="F31" s="106">
        <v>0</v>
      </c>
      <c r="G31" s="76"/>
      <c r="H31" s="106">
        <v>73089587</v>
      </c>
      <c r="I31" s="76"/>
      <c r="J31" s="106">
        <v>0</v>
      </c>
    </row>
    <row r="32" spans="1:10" ht="23.25" customHeight="1">
      <c r="B32" s="203" t="s">
        <v>171</v>
      </c>
      <c r="C32" s="3"/>
      <c r="D32" s="106"/>
      <c r="E32" s="204"/>
      <c r="F32" s="106"/>
      <c r="G32" s="76"/>
      <c r="H32" s="106"/>
      <c r="I32" s="76"/>
      <c r="J32" s="106"/>
    </row>
    <row r="33" spans="1:10" ht="23.25" customHeight="1">
      <c r="B33" s="203" t="s">
        <v>172</v>
      </c>
      <c r="C33" s="3"/>
      <c r="D33" s="106">
        <v>14139298</v>
      </c>
      <c r="E33" s="204"/>
      <c r="F33" s="106">
        <v>0</v>
      </c>
      <c r="G33" s="76"/>
      <c r="H33" s="106">
        <v>14139298</v>
      </c>
      <c r="I33" s="76"/>
      <c r="J33" s="106">
        <v>0</v>
      </c>
    </row>
    <row r="34" spans="1:10" ht="23.25" customHeight="1">
      <c r="A34" s="3"/>
      <c r="B34" s="3" t="s">
        <v>173</v>
      </c>
      <c r="C34" s="22"/>
      <c r="D34" s="183">
        <v>13137199</v>
      </c>
      <c r="E34" s="204"/>
      <c r="F34" s="106">
        <v>0</v>
      </c>
      <c r="G34" s="76"/>
      <c r="H34" s="106">
        <v>13137199</v>
      </c>
      <c r="I34" s="76"/>
      <c r="J34" s="93">
        <v>0</v>
      </c>
    </row>
    <row r="35" spans="1:10" ht="23.25" customHeight="1">
      <c r="A35" s="3"/>
      <c r="B35" s="3" t="s">
        <v>174</v>
      </c>
      <c r="C35" s="22"/>
      <c r="D35" s="106">
        <v>1642800</v>
      </c>
      <c r="E35" s="204"/>
      <c r="F35" s="106">
        <v>0</v>
      </c>
      <c r="G35" s="76"/>
      <c r="H35" s="106">
        <v>1642800</v>
      </c>
      <c r="I35" s="76"/>
      <c r="J35" s="93">
        <v>0</v>
      </c>
    </row>
    <row r="36" spans="1:10" ht="23.25" customHeight="1">
      <c r="A36" s="3"/>
      <c r="B36" s="3" t="s">
        <v>175</v>
      </c>
      <c r="C36" s="22"/>
      <c r="D36" s="106">
        <v>-640701</v>
      </c>
      <c r="E36" s="204"/>
      <c r="F36" s="106">
        <v>0</v>
      </c>
      <c r="G36" s="76"/>
      <c r="H36" s="106">
        <v>-640701</v>
      </c>
      <c r="I36" s="76"/>
      <c r="J36" s="93">
        <v>0</v>
      </c>
    </row>
    <row r="37" spans="1:10">
      <c r="A37" s="3"/>
      <c r="B37" s="3"/>
      <c r="C37" s="22"/>
      <c r="D37" s="106"/>
      <c r="E37" s="204"/>
      <c r="F37" s="106"/>
      <c r="G37" s="76"/>
      <c r="H37" s="106"/>
      <c r="I37" s="76"/>
      <c r="J37" s="93"/>
    </row>
    <row r="38" spans="1:10">
      <c r="A38" s="3"/>
      <c r="B38" s="3"/>
      <c r="C38" s="22"/>
      <c r="D38" s="106"/>
      <c r="E38" s="204"/>
      <c r="F38" s="106"/>
      <c r="G38" s="76"/>
      <c r="H38" s="106"/>
      <c r="I38" s="76"/>
      <c r="J38" s="93"/>
    </row>
    <row r="39" spans="1:10" ht="28.5" customHeight="1">
      <c r="A39" s="3"/>
      <c r="B39" s="3"/>
      <c r="C39" s="22"/>
      <c r="D39" s="106"/>
      <c r="E39" s="204"/>
      <c r="F39" s="106"/>
      <c r="G39" s="76"/>
      <c r="H39" s="106"/>
      <c r="I39" s="76"/>
      <c r="J39" s="93"/>
    </row>
    <row r="40" spans="1:10" ht="29.25" customHeight="1">
      <c r="A40" s="125" t="str">
        <f>กระแส1!A42</f>
        <v>หมายเหตุประกอบงบการเงินเป็นส่วนหนึ่งของงบการเงินระหว่างกาลนี้</v>
      </c>
      <c r="C40" s="205"/>
      <c r="G40" s="77"/>
      <c r="I40" s="77"/>
      <c r="J40" s="174">
        <v>9</v>
      </c>
    </row>
  </sheetData>
  <mergeCells count="2">
    <mergeCell ref="D6:F6"/>
    <mergeCell ref="H6:J6"/>
  </mergeCells>
  <pageMargins left="1" right="0.5" top="1" bottom="0.5" header="0.1" footer="0.1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92A133-66F1-4C13-9D1A-8EB6D61CC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 3 เดือน</vt:lpstr>
      <vt:lpstr>กำไร 9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สินทรัพย์!ExternalData_3</vt:lpstr>
      <vt:lpstr>สินทรัพย์!ExternalData_4</vt:lpstr>
      <vt:lpstr>กระแส1!Print_Area</vt:lpstr>
      <vt:lpstr>กระแส2!Print_Area</vt:lpstr>
      <vt:lpstr>'กำไร 3 เดือน'!Print_Area</vt:lpstr>
      <vt:lpstr>'กำไร 9 เดือน'!Print_Area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Thitima</cp:lastModifiedBy>
  <cp:revision/>
  <cp:lastPrinted>2020-11-13T05:39:30Z</cp:lastPrinted>
  <dcterms:created xsi:type="dcterms:W3CDTF">2003-10-21T02:45:33Z</dcterms:created>
  <dcterms:modified xsi:type="dcterms:W3CDTF">2020-11-13T05:39:45Z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