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I\VI_09.30.20\Draft_VI_Q3'20\VI_Q3'20\EN_Q3'20\VI_pang (word)\"/>
    </mc:Choice>
  </mc:AlternateContent>
  <bookViews>
    <workbookView xWindow="0" yWindow="0" windowWidth="20460" windowHeight="8970" tabRatio="599"/>
  </bookViews>
  <sheets>
    <sheet name="BS" sheetId="14" r:id="rId1"/>
    <sheet name="PL_3" sheetId="24" r:id="rId2"/>
    <sheet name="PL_9" sheetId="22" r:id="rId3"/>
    <sheet name="EQ Conso" sheetId="20" r:id="rId4"/>
    <sheet name="EQ Company" sheetId="21" r:id="rId5"/>
    <sheet name="CF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4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e" localSheetId="4">#REF!</definedName>
    <definedName name="\e" localSheetId="3">#REF!</definedName>
    <definedName name="\e" localSheetId="1">#REF!</definedName>
    <definedName name="\e" localSheetId="2">#REF!</definedName>
    <definedName name="\e">#REF!</definedName>
    <definedName name="\f" localSheetId="4">#REF!</definedName>
    <definedName name="\f" localSheetId="3">#REF!</definedName>
    <definedName name="\f" localSheetId="1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>#REF!</definedName>
    <definedName name="\k" localSheetId="1">#REF!</definedName>
    <definedName name="\k">#REF!</definedName>
    <definedName name="\l" localSheetId="4">#REF!</definedName>
    <definedName name="\l" localSheetId="3">#REF!</definedName>
    <definedName name="\l" localSheetId="1">#REF!</definedName>
    <definedName name="\l" localSheetId="2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4">#REF!</definedName>
    <definedName name="\t" localSheetId="3">#REF!</definedName>
    <definedName name="\t" localSheetId="1">#REF!</definedName>
    <definedName name="\t" localSheetId="2">#REF!</definedName>
    <definedName name="\t">#REF!</definedName>
    <definedName name="\v" localSheetId="4">#REF!</definedName>
    <definedName name="\v" localSheetId="3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e1" localSheetId="4">#REF!</definedName>
    <definedName name="_________e1" localSheetId="3">#REF!</definedName>
    <definedName name="_________e1" localSheetId="1">#REF!</definedName>
    <definedName name="_________e1">#REF!</definedName>
    <definedName name="_________f1" localSheetId="4">#REF!</definedName>
    <definedName name="_________f1" localSheetId="3">#REF!</definedName>
    <definedName name="_________f1" localSheetId="1">#REF!</definedName>
    <definedName name="_________f1">#REF!</definedName>
    <definedName name="_________g1" localSheetId="4">#REF!</definedName>
    <definedName name="_________g1" localSheetId="3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e1" localSheetId="4">#REF!</definedName>
    <definedName name="________e1" localSheetId="3">#REF!</definedName>
    <definedName name="________e1" localSheetId="1">#REF!</definedName>
    <definedName name="________e1" localSheetId="2">#REF!</definedName>
    <definedName name="________e1">#REF!</definedName>
    <definedName name="________f1" localSheetId="4">#REF!</definedName>
    <definedName name="________f1" localSheetId="3">#REF!</definedName>
    <definedName name="________f1" localSheetId="1">#REF!</definedName>
    <definedName name="________f1" localSheetId="2">#REF!</definedName>
    <definedName name="________f1">#REF!</definedName>
    <definedName name="________g1" localSheetId="4">#REF!</definedName>
    <definedName name="________g1" localSheetId="3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e1" localSheetId="4">#REF!</definedName>
    <definedName name="_______e1" localSheetId="3">#REF!</definedName>
    <definedName name="_______e1" localSheetId="1">#REF!</definedName>
    <definedName name="_______e1" localSheetId="2">#REF!</definedName>
    <definedName name="_______e1">#REF!</definedName>
    <definedName name="_______f1" localSheetId="4">#REF!</definedName>
    <definedName name="_______f1" localSheetId="3">#REF!</definedName>
    <definedName name="_______f1" localSheetId="1">#REF!</definedName>
    <definedName name="_______f1" localSheetId="2">#REF!</definedName>
    <definedName name="_______f1">#REF!</definedName>
    <definedName name="_______g1" localSheetId="4">#REF!</definedName>
    <definedName name="_______g1" localSheetId="3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e1" localSheetId="4">#REF!</definedName>
    <definedName name="______e1" localSheetId="3">#REF!</definedName>
    <definedName name="______e1" localSheetId="1">#REF!</definedName>
    <definedName name="______e1" localSheetId="2">#REF!</definedName>
    <definedName name="______e1">#REF!</definedName>
    <definedName name="______f1" localSheetId="4">#REF!</definedName>
    <definedName name="______f1" localSheetId="3">#REF!</definedName>
    <definedName name="______f1" localSheetId="1">#REF!</definedName>
    <definedName name="______f1" localSheetId="2">#REF!</definedName>
    <definedName name="______f1">#REF!</definedName>
    <definedName name="______g1" localSheetId="4">#REF!</definedName>
    <definedName name="______g1" localSheetId="3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e1" localSheetId="4">#REF!</definedName>
    <definedName name="_____e1" localSheetId="3">#REF!</definedName>
    <definedName name="_____e1" localSheetId="1">#REF!</definedName>
    <definedName name="_____e1" localSheetId="2">#REF!</definedName>
    <definedName name="_____e1">#REF!</definedName>
    <definedName name="_____f1" localSheetId="4">#REF!</definedName>
    <definedName name="_____f1" localSheetId="3">#REF!</definedName>
    <definedName name="_____f1" localSheetId="1">#REF!</definedName>
    <definedName name="_____f1" localSheetId="2">#REF!</definedName>
    <definedName name="_____f1">#REF!</definedName>
    <definedName name="_____g1" localSheetId="4">#REF!</definedName>
    <definedName name="_____g1" localSheetId="3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e1" localSheetId="4">#REF!</definedName>
    <definedName name="____e1" localSheetId="3">#REF!</definedName>
    <definedName name="____e1" localSheetId="1">#REF!</definedName>
    <definedName name="____e1" localSheetId="2">#REF!</definedName>
    <definedName name="____e1">#REF!</definedName>
    <definedName name="____f1" localSheetId="4">#REF!</definedName>
    <definedName name="____f1" localSheetId="3">#REF!</definedName>
    <definedName name="____f1" localSheetId="1">#REF!</definedName>
    <definedName name="____f1" localSheetId="2">#REF!</definedName>
    <definedName name="____f1">#REF!</definedName>
    <definedName name="____g1" localSheetId="4">#REF!</definedName>
    <definedName name="____g1" localSheetId="3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rbl1" localSheetId="4">[2]RSS9801!#REF!</definedName>
    <definedName name="____rbl1" localSheetId="3">[2]RSS9801!#REF!</definedName>
    <definedName name="____rbl1" localSheetId="1">[2]RSS9801!#REF!</definedName>
    <definedName name="____rbl1">[2]RSS9801!#REF!</definedName>
    <definedName name="____RBL2" localSheetId="4">#REF!</definedName>
    <definedName name="____RBL2" localSheetId="3">#REF!</definedName>
    <definedName name="____RBL2" localSheetId="1">#REF!</definedName>
    <definedName name="____RBL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e1" localSheetId="4">#REF!</definedName>
    <definedName name="___e1" localSheetId="3">#REF!</definedName>
    <definedName name="___e1" localSheetId="1">#REF!</definedName>
    <definedName name="___e1">#REF!</definedName>
    <definedName name="___f1" localSheetId="4">#REF!</definedName>
    <definedName name="___f1" localSheetId="3">#REF!</definedName>
    <definedName name="___f1" localSheetId="1">#REF!</definedName>
    <definedName name="___f1">#REF!</definedName>
    <definedName name="___g1" localSheetId="4">#REF!</definedName>
    <definedName name="___g1" localSheetId="3">#REF!</definedName>
    <definedName name="___g1" localSheetId="1">#REF!</definedName>
    <definedName name="___g1">#REF!</definedName>
    <definedName name="___h1" localSheetId="4">#REF!</definedName>
    <definedName name="___h1" localSheetId="3">#REF!</definedName>
    <definedName name="___h1" localSheetId="1">#REF!</definedName>
    <definedName name="___h1">#REF!</definedName>
    <definedName name="___k1" localSheetId="4">#REF!</definedName>
    <definedName name="___k1" localSheetId="3">#REF!</definedName>
    <definedName name="___k1" localSheetId="1">#REF!</definedName>
    <definedName name="___k1">#REF!</definedName>
    <definedName name="___OBJ2005" localSheetId="1">#REF!</definedName>
    <definedName name="___OBJ2005">#REF!</definedName>
    <definedName name="___rbl1" localSheetId="4">[2]RSS9801!#REF!</definedName>
    <definedName name="___rbl1" localSheetId="3">[2]RSS9801!#REF!</definedName>
    <definedName name="___rbl1" localSheetId="1">[2]RSS9801!#REF!</definedName>
    <definedName name="___rbl1">[2]RSS9801!#REF!</definedName>
    <definedName name="___RBL2" localSheetId="4">#REF!</definedName>
    <definedName name="___RBL2" localSheetId="3">#REF!</definedName>
    <definedName name="___RBL2" localSheetId="1">#REF!</definedName>
    <definedName name="___RBL2">#REF!</definedName>
    <definedName name="___rub1">[3]db!$C$15,[3]db!$B$14,[3]db!$B$12</definedName>
    <definedName name="___tt1" localSheetId="4">#REF!</definedName>
    <definedName name="___tt1" localSheetId="3">#REF!</definedName>
    <definedName name="___tt1" localSheetId="1">#REF!</definedName>
    <definedName name="___tt1">#REF!</definedName>
    <definedName name="___tt10" localSheetId="4">#REF!</definedName>
    <definedName name="___tt10" localSheetId="3">#REF!</definedName>
    <definedName name="___tt10" localSheetId="1">#REF!</definedName>
    <definedName name="___tt10">#REF!</definedName>
    <definedName name="___tt11" localSheetId="4">#REF!</definedName>
    <definedName name="___tt11" localSheetId="3">#REF!</definedName>
    <definedName name="___tt11" localSheetId="1">#REF!</definedName>
    <definedName name="___tt11">#REF!</definedName>
    <definedName name="___tt12" localSheetId="4">#REF!</definedName>
    <definedName name="___tt12" localSheetId="3">#REF!</definedName>
    <definedName name="___tt12" localSheetId="1">#REF!</definedName>
    <definedName name="___tt12">#REF!</definedName>
    <definedName name="___tt13" localSheetId="4">#REF!</definedName>
    <definedName name="___tt13" localSheetId="3">#REF!</definedName>
    <definedName name="___tt13" localSheetId="1">#REF!</definedName>
    <definedName name="___tt13">#REF!</definedName>
    <definedName name="___tt14" localSheetId="4">#REF!</definedName>
    <definedName name="___tt14" localSheetId="3">#REF!</definedName>
    <definedName name="___tt14" localSheetId="1">#REF!</definedName>
    <definedName name="___tt14">#REF!</definedName>
    <definedName name="___tt15" localSheetId="4">#REF!</definedName>
    <definedName name="___tt15" localSheetId="3">#REF!</definedName>
    <definedName name="___tt15" localSheetId="1">#REF!</definedName>
    <definedName name="___tt15">#REF!</definedName>
    <definedName name="___tt16" localSheetId="4">#REF!</definedName>
    <definedName name="___tt16" localSheetId="3">#REF!</definedName>
    <definedName name="___tt16" localSheetId="1">#REF!</definedName>
    <definedName name="___tt16">#REF!</definedName>
    <definedName name="___tt17" localSheetId="4">#REF!</definedName>
    <definedName name="___tt17" localSheetId="3">#REF!</definedName>
    <definedName name="___tt17" localSheetId="1">#REF!</definedName>
    <definedName name="___tt17">#REF!</definedName>
    <definedName name="___tt18" localSheetId="4">#REF!</definedName>
    <definedName name="___tt18" localSheetId="3">#REF!</definedName>
    <definedName name="___tt18" localSheetId="1">#REF!</definedName>
    <definedName name="___tt18">#REF!</definedName>
    <definedName name="___tt19" localSheetId="4">#REF!</definedName>
    <definedName name="___tt19" localSheetId="3">#REF!</definedName>
    <definedName name="___tt19" localSheetId="1">#REF!</definedName>
    <definedName name="___tt19">#REF!</definedName>
    <definedName name="___tt2" localSheetId="4">#REF!</definedName>
    <definedName name="___tt2" localSheetId="3">#REF!</definedName>
    <definedName name="___tt2" localSheetId="1">#REF!</definedName>
    <definedName name="___tt2">#REF!</definedName>
    <definedName name="___tt20" localSheetId="4">#REF!</definedName>
    <definedName name="___tt20" localSheetId="3">#REF!</definedName>
    <definedName name="___tt20" localSheetId="1">#REF!</definedName>
    <definedName name="___tt20">#REF!</definedName>
    <definedName name="___tt21" localSheetId="4">#REF!</definedName>
    <definedName name="___tt21" localSheetId="3">#REF!</definedName>
    <definedName name="___tt21" localSheetId="1">#REF!</definedName>
    <definedName name="___tt21">#REF!</definedName>
    <definedName name="___tt3" localSheetId="4">#REF!</definedName>
    <definedName name="___tt3" localSheetId="3">#REF!</definedName>
    <definedName name="___tt3" localSheetId="1">#REF!</definedName>
    <definedName name="___tt3">#REF!</definedName>
    <definedName name="___tt4" localSheetId="4">#REF!</definedName>
    <definedName name="___tt4" localSheetId="3">#REF!</definedName>
    <definedName name="___tt4" localSheetId="1">#REF!</definedName>
    <definedName name="___tt4">#REF!</definedName>
    <definedName name="___tt5" localSheetId="4">#REF!</definedName>
    <definedName name="___tt5" localSheetId="3">#REF!</definedName>
    <definedName name="___tt5" localSheetId="1">#REF!</definedName>
    <definedName name="___tt5">#REF!</definedName>
    <definedName name="___tt6" localSheetId="4">#REF!</definedName>
    <definedName name="___tt6" localSheetId="3">#REF!</definedName>
    <definedName name="___tt6" localSheetId="1">#REF!</definedName>
    <definedName name="___tt6">#REF!</definedName>
    <definedName name="___tt7" localSheetId="4">#REF!</definedName>
    <definedName name="___tt7" localSheetId="3">#REF!</definedName>
    <definedName name="___tt7" localSheetId="1">#REF!</definedName>
    <definedName name="___tt7">#REF!</definedName>
    <definedName name="___tt8" localSheetId="4">#REF!</definedName>
    <definedName name="___tt8" localSheetId="3">#REF!</definedName>
    <definedName name="___tt8" localSheetId="1">#REF!</definedName>
    <definedName name="___tt8">#REF!</definedName>
    <definedName name="___tt9" localSheetId="4">#REF!</definedName>
    <definedName name="___tt9" localSheetId="3">#REF!</definedName>
    <definedName name="___tt9" localSheetId="1">#REF!</definedName>
    <definedName name="___tt9">#REF!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[4]Order_Nov_w45!$A$60</definedName>
    <definedName name="__123Graph_A" localSheetId="4" hidden="1">[5]AM_COST!#REF!</definedName>
    <definedName name="__123Graph_A" localSheetId="3" hidden="1">[5]AM_COST!#REF!</definedName>
    <definedName name="__123Graph_A" localSheetId="1" hidden="1">[5]AM_COST!#REF!</definedName>
    <definedName name="__123Graph_A" localSheetId="2" hidden="1">[5]AM_COST!#REF!</definedName>
    <definedName name="__123Graph_A" hidden="1">[5]AM_COST!#REF!</definedName>
    <definedName name="__e1" localSheetId="4">#REF!</definedName>
    <definedName name="__e1" localSheetId="3">#REF!</definedName>
    <definedName name="__e1" localSheetId="1">#REF!</definedName>
    <definedName name="__e1">#REF!</definedName>
    <definedName name="__f1" localSheetId="4">#REF!</definedName>
    <definedName name="__f1" localSheetId="3">#REF!</definedName>
    <definedName name="__f1" localSheetId="1">#REF!</definedName>
    <definedName name="__f1">#REF!</definedName>
    <definedName name="__g1" localSheetId="4">#REF!</definedName>
    <definedName name="__g1" localSheetId="3">#REF!</definedName>
    <definedName name="__g1" localSheetId="1">#REF!</definedName>
    <definedName name="__g1">#REF!</definedName>
    <definedName name="__h1" localSheetId="4">#REF!</definedName>
    <definedName name="__h1" localSheetId="3">#REF!</definedName>
    <definedName name="__h1" localSheetId="1">#REF!</definedName>
    <definedName name="__h1">#REF!</definedName>
    <definedName name="__k1" localSheetId="4">#REF!</definedName>
    <definedName name="__k1" localSheetId="3">#REF!</definedName>
    <definedName name="__k1" localSheetId="1">#REF!</definedName>
    <definedName name="__k1">#REF!</definedName>
    <definedName name="__OBJ2005" localSheetId="4">#REF!</definedName>
    <definedName name="__OBJ2005" localSheetId="3">#REF!</definedName>
    <definedName name="__OBJ2005" localSheetId="1">#REF!</definedName>
    <definedName name="__OBJ2005">#REF!</definedName>
    <definedName name="__PRO1" localSheetId="1">#REF!</definedName>
    <definedName name="__PRO1">#REF!</definedName>
    <definedName name="__rbl1" localSheetId="4">[2]RSS9801!#REF!</definedName>
    <definedName name="__rbl1" localSheetId="3">[2]RSS9801!#REF!</definedName>
    <definedName name="__rbl1" localSheetId="1">[2]RSS9801!#REF!</definedName>
    <definedName name="__rbl1">[2]RSS9801!#REF!</definedName>
    <definedName name="__RBL2" localSheetId="4">#REF!</definedName>
    <definedName name="__RBL2" localSheetId="3">#REF!</definedName>
    <definedName name="__RBL2" localSheetId="1">#REF!</definedName>
    <definedName name="__RBL2">#REF!</definedName>
    <definedName name="__rub1">[3]db!$C$15,[3]db!$B$14,[3]db!$B$12</definedName>
    <definedName name="__tt1" localSheetId="4">#REF!</definedName>
    <definedName name="__tt1" localSheetId="3">#REF!</definedName>
    <definedName name="__tt1" localSheetId="1">#REF!</definedName>
    <definedName name="__tt1">#REF!</definedName>
    <definedName name="__tt10" localSheetId="4">#REF!</definedName>
    <definedName name="__tt10" localSheetId="3">#REF!</definedName>
    <definedName name="__tt10" localSheetId="1">#REF!</definedName>
    <definedName name="__tt10">#REF!</definedName>
    <definedName name="__tt11" localSheetId="4">#REF!</definedName>
    <definedName name="__tt11" localSheetId="3">#REF!</definedName>
    <definedName name="__tt11" localSheetId="1">#REF!</definedName>
    <definedName name="__tt11">#REF!</definedName>
    <definedName name="__tt12" localSheetId="4">#REF!</definedName>
    <definedName name="__tt12" localSheetId="3">#REF!</definedName>
    <definedName name="__tt12" localSheetId="1">#REF!</definedName>
    <definedName name="__tt12">#REF!</definedName>
    <definedName name="__tt13" localSheetId="4">#REF!</definedName>
    <definedName name="__tt13" localSheetId="3">#REF!</definedName>
    <definedName name="__tt13" localSheetId="1">#REF!</definedName>
    <definedName name="__tt13">#REF!</definedName>
    <definedName name="__tt14" localSheetId="4">#REF!</definedName>
    <definedName name="__tt14" localSheetId="3">#REF!</definedName>
    <definedName name="__tt14" localSheetId="1">#REF!</definedName>
    <definedName name="__tt14">#REF!</definedName>
    <definedName name="__tt15" localSheetId="4">#REF!</definedName>
    <definedName name="__tt15" localSheetId="3">#REF!</definedName>
    <definedName name="__tt15" localSheetId="1">#REF!</definedName>
    <definedName name="__tt15">#REF!</definedName>
    <definedName name="__tt16" localSheetId="4">#REF!</definedName>
    <definedName name="__tt16" localSheetId="3">#REF!</definedName>
    <definedName name="__tt16" localSheetId="1">#REF!</definedName>
    <definedName name="__tt16">#REF!</definedName>
    <definedName name="__tt17" localSheetId="4">#REF!</definedName>
    <definedName name="__tt17" localSheetId="3">#REF!</definedName>
    <definedName name="__tt17" localSheetId="1">#REF!</definedName>
    <definedName name="__tt17">#REF!</definedName>
    <definedName name="__tt18" localSheetId="4">#REF!</definedName>
    <definedName name="__tt18" localSheetId="3">#REF!</definedName>
    <definedName name="__tt18" localSheetId="1">#REF!</definedName>
    <definedName name="__tt18">#REF!</definedName>
    <definedName name="__tt19" localSheetId="4">#REF!</definedName>
    <definedName name="__tt19" localSheetId="3">#REF!</definedName>
    <definedName name="__tt19" localSheetId="1">#REF!</definedName>
    <definedName name="__tt19">#REF!</definedName>
    <definedName name="__tt2" localSheetId="4">#REF!</definedName>
    <definedName name="__tt2" localSheetId="3">#REF!</definedName>
    <definedName name="__tt2" localSheetId="1">#REF!</definedName>
    <definedName name="__tt2">#REF!</definedName>
    <definedName name="__tt20" localSheetId="4">#REF!</definedName>
    <definedName name="__tt20" localSheetId="3">#REF!</definedName>
    <definedName name="__tt20" localSheetId="1">#REF!</definedName>
    <definedName name="__tt20">#REF!</definedName>
    <definedName name="__tt21" localSheetId="4">#REF!</definedName>
    <definedName name="__tt21" localSheetId="3">#REF!</definedName>
    <definedName name="__tt21" localSheetId="1">#REF!</definedName>
    <definedName name="__tt21">#REF!</definedName>
    <definedName name="__tt3" localSheetId="4">#REF!</definedName>
    <definedName name="__tt3" localSheetId="3">#REF!</definedName>
    <definedName name="__tt3" localSheetId="1">#REF!</definedName>
    <definedName name="__tt3">#REF!</definedName>
    <definedName name="__tt4" localSheetId="4">#REF!</definedName>
    <definedName name="__tt4" localSheetId="3">#REF!</definedName>
    <definedName name="__tt4" localSheetId="1">#REF!</definedName>
    <definedName name="__tt4">#REF!</definedName>
    <definedName name="__tt5" localSheetId="4">#REF!</definedName>
    <definedName name="__tt5" localSheetId="3">#REF!</definedName>
    <definedName name="__tt5" localSheetId="1">#REF!</definedName>
    <definedName name="__tt5">#REF!</definedName>
    <definedName name="__tt6" localSheetId="4">#REF!</definedName>
    <definedName name="__tt6" localSheetId="3">#REF!</definedName>
    <definedName name="__tt6" localSheetId="1">#REF!</definedName>
    <definedName name="__tt6">#REF!</definedName>
    <definedName name="__tt7" localSheetId="4">#REF!</definedName>
    <definedName name="__tt7" localSheetId="3">#REF!</definedName>
    <definedName name="__tt7" localSheetId="1">#REF!</definedName>
    <definedName name="__tt7">#REF!</definedName>
    <definedName name="__tt8" localSheetId="4">#REF!</definedName>
    <definedName name="__tt8" localSheetId="3">#REF!</definedName>
    <definedName name="__tt8" localSheetId="1">#REF!</definedName>
    <definedName name="__tt8">#REF!</definedName>
    <definedName name="__tt9" localSheetId="4">#REF!</definedName>
    <definedName name="__tt9" localSheetId="3">#REF!</definedName>
    <definedName name="__tt9" localSheetId="1">#REF!</definedName>
    <definedName name="__tt9">#REF!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[4]Order_Nov_w45!$A$60</definedName>
    <definedName name="_a" localSheetId="1">#REF!</definedName>
    <definedName name="_a">#REF!</definedName>
    <definedName name="_a1" localSheetId="4">#REF!</definedName>
    <definedName name="_a1" localSheetId="3">#REF!</definedName>
    <definedName name="_a1" localSheetId="1">#REF!</definedName>
    <definedName name="_a1">#REF!</definedName>
    <definedName name="_b" localSheetId="1">#REF!</definedName>
    <definedName name="_b">#REF!</definedName>
    <definedName name="_D111486" localSheetId="1">#REF!</definedName>
    <definedName name="_D111486">#REF!</definedName>
    <definedName name="_DAT1" localSheetId="4">'[6]AA-1'!#REF!</definedName>
    <definedName name="_DAT1" localSheetId="3">'[6]AA-1'!#REF!</definedName>
    <definedName name="_DAT1" localSheetId="1">'[6]AA-1'!#REF!</definedName>
    <definedName name="_DAT1">'[6]AA-1'!#REF!</definedName>
    <definedName name="_DAT10" localSheetId="4">'[6]AA-1'!#REF!</definedName>
    <definedName name="_DAT10" localSheetId="3">'[6]AA-1'!#REF!</definedName>
    <definedName name="_DAT10" localSheetId="1">'[6]AA-1'!#REF!</definedName>
    <definedName name="_DAT10">'[6]AA-1'!#REF!</definedName>
    <definedName name="_DAT13" localSheetId="4">'[6]AA-1'!#REF!</definedName>
    <definedName name="_DAT13" localSheetId="3">'[6]AA-1'!#REF!</definedName>
    <definedName name="_DAT13" localSheetId="1">'[6]AA-1'!#REF!</definedName>
    <definedName name="_DAT13">'[6]AA-1'!#REF!</definedName>
    <definedName name="_DAT2" localSheetId="4">'[6]AA-1'!#REF!</definedName>
    <definedName name="_DAT2" localSheetId="3">'[6]AA-1'!#REF!</definedName>
    <definedName name="_DAT2" localSheetId="1">'[6]AA-1'!#REF!</definedName>
    <definedName name="_DAT2">'[6]AA-1'!#REF!</definedName>
    <definedName name="_DAT3" localSheetId="4">'[6]AA-1'!#REF!</definedName>
    <definedName name="_DAT3" localSheetId="3">'[6]AA-1'!#REF!</definedName>
    <definedName name="_DAT3" localSheetId="1">'[6]AA-1'!#REF!</definedName>
    <definedName name="_DAT3">'[6]AA-1'!#REF!</definedName>
    <definedName name="_DAT5" localSheetId="4">'[6]AA-1'!#REF!</definedName>
    <definedName name="_DAT5" localSheetId="3">'[6]AA-1'!#REF!</definedName>
    <definedName name="_DAT5" localSheetId="1">'[6]AA-1'!#REF!</definedName>
    <definedName name="_DAT5">'[6]AA-1'!#REF!</definedName>
    <definedName name="_DAT6" localSheetId="4">'[6]AA-1'!#REF!</definedName>
    <definedName name="_DAT6" localSheetId="3">'[6]AA-1'!#REF!</definedName>
    <definedName name="_DAT6" localSheetId="1">'[6]AA-1'!#REF!</definedName>
    <definedName name="_DAT6">'[6]AA-1'!#REF!</definedName>
    <definedName name="_DAT7" localSheetId="4">'[6]AA-1'!#REF!</definedName>
    <definedName name="_DAT7" localSheetId="3">'[6]AA-1'!#REF!</definedName>
    <definedName name="_DAT7" localSheetId="1">'[6]AA-1'!#REF!</definedName>
    <definedName name="_DAT7">'[6]AA-1'!#REF!</definedName>
    <definedName name="_DAT8" localSheetId="4">'[6]AA-1'!#REF!</definedName>
    <definedName name="_DAT8" localSheetId="3">'[6]AA-1'!#REF!</definedName>
    <definedName name="_DAT8" localSheetId="1">'[6]AA-1'!#REF!</definedName>
    <definedName name="_DAT8">'[6]AA-1'!#REF!</definedName>
    <definedName name="_DAT9" localSheetId="4">'[6]AA-1'!#REF!</definedName>
    <definedName name="_DAT9" localSheetId="3">'[6]AA-1'!#REF!</definedName>
    <definedName name="_DAT9" localSheetId="1">'[6]AA-1'!#REF!</definedName>
    <definedName name="_DAT9">'[6]AA-1'!#REF!</definedName>
    <definedName name="_e" localSheetId="4">#REF!</definedName>
    <definedName name="_e" localSheetId="3">#REF!</definedName>
    <definedName name="_e" localSheetId="1">#REF!</definedName>
    <definedName name="_e">#REF!</definedName>
    <definedName name="_e1" localSheetId="4">#REF!</definedName>
    <definedName name="_e1" localSheetId="3">#REF!</definedName>
    <definedName name="_e1" localSheetId="1">#REF!</definedName>
    <definedName name="_e1" localSheetId="2">#REF!</definedName>
    <definedName name="_e1">#REF!</definedName>
    <definedName name="_f" localSheetId="4">#REF!</definedName>
    <definedName name="_f" localSheetId="3">#REF!</definedName>
    <definedName name="_f" localSheetId="1">#REF!</definedName>
    <definedName name="_f">#REF!</definedName>
    <definedName name="_f1" localSheetId="4">#REF!</definedName>
    <definedName name="_f1" localSheetId="3">#REF!</definedName>
    <definedName name="_f1" localSheetId="1">#REF!</definedName>
    <definedName name="_f1" localSheetId="2">#REF!</definedName>
    <definedName name="_f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4">#REF!</definedName>
    <definedName name="_g" localSheetId="3">#REF!</definedName>
    <definedName name="_g" localSheetId="1">#REF!</definedName>
    <definedName name="_g">#REF!</definedName>
    <definedName name="_g1" localSheetId="4">#REF!</definedName>
    <definedName name="_g1" localSheetId="3">#REF!</definedName>
    <definedName name="_g1" localSheetId="1">#REF!</definedName>
    <definedName name="_g1" localSheetId="2">#REF!</definedName>
    <definedName name="_g1">#REF!</definedName>
    <definedName name="_h" localSheetId="1">#REF!</definedName>
    <definedName name="_h">#REF!</definedName>
    <definedName name="_h1" localSheetId="4">#REF!</definedName>
    <definedName name="_h1" localSheetId="3">#REF!</definedName>
    <definedName name="_h1" localSheetId="1">#REF!</definedName>
    <definedName name="_h1" localSheetId="2">#REF!</definedName>
    <definedName name="_h1">#REF!</definedName>
    <definedName name="_k" localSheetId="1">#REF!</definedName>
    <definedName name="_k">#REF!</definedName>
    <definedName name="_k1" localSheetId="4">#REF!</definedName>
    <definedName name="_k1" localSheetId="3">#REF!</definedName>
    <definedName name="_k1" localSheetId="1">#REF!</definedName>
    <definedName name="_k1" localSheetId="2">#REF!</definedName>
    <definedName name="_k1">#REF!</definedName>
    <definedName name="_Key1" localSheetId="4" hidden="1">'[7]PS-1995'!#REF!</definedName>
    <definedName name="_Key1" localSheetId="3" hidden="1">'[7]PS-1995'!#REF!</definedName>
    <definedName name="_Key1" localSheetId="1" hidden="1">'[7]PS-1995'!#REF!</definedName>
    <definedName name="_Key1" localSheetId="2" hidden="1">'[7]PS-1995'!#REF!</definedName>
    <definedName name="_Key1" hidden="1">'[7]PS-1995'!#REF!</definedName>
    <definedName name="_Key2" localSheetId="1" hidden="1">#REF!</definedName>
    <definedName name="_Key2" hidden="1">#REF!</definedName>
    <definedName name="_l" localSheetId="4">#REF!</definedName>
    <definedName name="_l" localSheetId="3">#REF!</definedName>
    <definedName name="_l" localSheetId="1">#REF!</definedName>
    <definedName name="_l">#REF!</definedName>
    <definedName name="_n" localSheetId="1">#REF!</definedName>
    <definedName name="_n">#REF!</definedName>
    <definedName name="_OBJ2005" localSheetId="4">#REF!</definedName>
    <definedName name="_OBJ2005" localSheetId="3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RO1" localSheetId="4">#REF!</definedName>
    <definedName name="_PRO1" localSheetId="3">#REF!</definedName>
    <definedName name="_PRO1" localSheetId="1">#REF!</definedName>
    <definedName name="_PRO1">#REF!</definedName>
    <definedName name="_rbl1" localSheetId="4">[2]RSS9801!#REF!</definedName>
    <definedName name="_rbl1" localSheetId="3">[2]RSS9801!#REF!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4">#REF!</definedName>
    <definedName name="_RBL2" localSheetId="3">#REF!</definedName>
    <definedName name="_RBL2" localSheetId="1">#REF!</definedName>
    <definedName name="_RBL2" localSheetId="2">#REF!</definedName>
    <definedName name="_RBL2">#REF!</definedName>
    <definedName name="_rub1">[3]db!$C$15,[3]db!$B$14,[3]db!$B$12</definedName>
    <definedName name="_s" localSheetId="1">#REF!</definedName>
    <definedName name="_s">#REF!</definedName>
    <definedName name="_Sort" localSheetId="4" hidden="1">'[7]PS-1995'!#REF!</definedName>
    <definedName name="_Sort" localSheetId="3" hidden="1">'[7]PS-1995'!#REF!</definedName>
    <definedName name="_Sort" localSheetId="1" hidden="1">'[7]PS-1995'!#REF!</definedName>
    <definedName name="_Sort" localSheetId="2" hidden="1">'[7]PS-1995'!#REF!</definedName>
    <definedName name="_Sort" hidden="1">'[7]PS-1995'!#REF!</definedName>
    <definedName name="_t" localSheetId="4">#REF!</definedName>
    <definedName name="_t" localSheetId="3">#REF!</definedName>
    <definedName name="_t" localSheetId="1">#REF!</definedName>
    <definedName name="_t">#REF!</definedName>
    <definedName name="_Table1_Out" localSheetId="4" hidden="1">#REF!</definedName>
    <definedName name="_Table1_Out" localSheetId="3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3">#REF!</definedName>
    <definedName name="_tt1" localSheetId="1">#REF!</definedName>
    <definedName name="_tt1">#REF!</definedName>
    <definedName name="_tt10" localSheetId="4">#REF!</definedName>
    <definedName name="_tt10" localSheetId="3">#REF!</definedName>
    <definedName name="_tt10" localSheetId="1">#REF!</definedName>
    <definedName name="_tt10">#REF!</definedName>
    <definedName name="_tt11" localSheetId="4">#REF!</definedName>
    <definedName name="_tt11" localSheetId="3">#REF!</definedName>
    <definedName name="_tt11" localSheetId="1">#REF!</definedName>
    <definedName name="_tt11">#REF!</definedName>
    <definedName name="_tt12" localSheetId="4">#REF!</definedName>
    <definedName name="_tt12" localSheetId="3">#REF!</definedName>
    <definedName name="_tt12" localSheetId="1">#REF!</definedName>
    <definedName name="_tt12">#REF!</definedName>
    <definedName name="_tt13" localSheetId="4">#REF!</definedName>
    <definedName name="_tt13" localSheetId="3">#REF!</definedName>
    <definedName name="_tt13" localSheetId="1">#REF!</definedName>
    <definedName name="_tt13">#REF!</definedName>
    <definedName name="_tt14" localSheetId="4">#REF!</definedName>
    <definedName name="_tt14" localSheetId="3">#REF!</definedName>
    <definedName name="_tt14" localSheetId="1">#REF!</definedName>
    <definedName name="_tt14">#REF!</definedName>
    <definedName name="_tt15" localSheetId="4">#REF!</definedName>
    <definedName name="_tt15" localSheetId="3">#REF!</definedName>
    <definedName name="_tt15" localSheetId="1">#REF!</definedName>
    <definedName name="_tt15">#REF!</definedName>
    <definedName name="_tt16" localSheetId="4">#REF!</definedName>
    <definedName name="_tt16" localSheetId="3">#REF!</definedName>
    <definedName name="_tt16" localSheetId="1">#REF!</definedName>
    <definedName name="_tt16">#REF!</definedName>
    <definedName name="_tt17" localSheetId="4">#REF!</definedName>
    <definedName name="_tt17" localSheetId="3">#REF!</definedName>
    <definedName name="_tt17" localSheetId="1">#REF!</definedName>
    <definedName name="_tt17">#REF!</definedName>
    <definedName name="_tt18" localSheetId="4">#REF!</definedName>
    <definedName name="_tt18" localSheetId="3">#REF!</definedName>
    <definedName name="_tt18" localSheetId="1">#REF!</definedName>
    <definedName name="_tt18">#REF!</definedName>
    <definedName name="_tt19" localSheetId="4">#REF!</definedName>
    <definedName name="_tt19" localSheetId="3">#REF!</definedName>
    <definedName name="_tt19" localSheetId="1">#REF!</definedName>
    <definedName name="_tt19">#REF!</definedName>
    <definedName name="_tt2" localSheetId="4">#REF!</definedName>
    <definedName name="_tt2" localSheetId="3">#REF!</definedName>
    <definedName name="_tt2" localSheetId="1">#REF!</definedName>
    <definedName name="_tt2">#REF!</definedName>
    <definedName name="_tt20" localSheetId="4">#REF!</definedName>
    <definedName name="_tt20" localSheetId="3">#REF!</definedName>
    <definedName name="_tt20" localSheetId="1">#REF!</definedName>
    <definedName name="_tt20">#REF!</definedName>
    <definedName name="_tt21" localSheetId="4">#REF!</definedName>
    <definedName name="_tt21" localSheetId="3">#REF!</definedName>
    <definedName name="_tt21" localSheetId="1">#REF!</definedName>
    <definedName name="_tt21">#REF!</definedName>
    <definedName name="_tt3" localSheetId="4">#REF!</definedName>
    <definedName name="_tt3" localSheetId="3">#REF!</definedName>
    <definedName name="_tt3" localSheetId="1">#REF!</definedName>
    <definedName name="_tt3">#REF!</definedName>
    <definedName name="_tt4" localSheetId="4">#REF!</definedName>
    <definedName name="_tt4" localSheetId="3">#REF!</definedName>
    <definedName name="_tt4" localSheetId="1">#REF!</definedName>
    <definedName name="_tt4">#REF!</definedName>
    <definedName name="_tt5" localSheetId="4">#REF!</definedName>
    <definedName name="_tt5" localSheetId="3">#REF!</definedName>
    <definedName name="_tt5" localSheetId="1">#REF!</definedName>
    <definedName name="_tt5">#REF!</definedName>
    <definedName name="_tt6" localSheetId="4">#REF!</definedName>
    <definedName name="_tt6" localSheetId="3">#REF!</definedName>
    <definedName name="_tt6" localSheetId="1">#REF!</definedName>
    <definedName name="_tt6">#REF!</definedName>
    <definedName name="_tt7" localSheetId="4">#REF!</definedName>
    <definedName name="_tt7" localSheetId="3">#REF!</definedName>
    <definedName name="_tt7" localSheetId="1">#REF!</definedName>
    <definedName name="_tt7">#REF!</definedName>
    <definedName name="_tt8" localSheetId="4">#REF!</definedName>
    <definedName name="_tt8" localSheetId="3">#REF!</definedName>
    <definedName name="_tt8" localSheetId="1">#REF!</definedName>
    <definedName name="_tt8">#REF!</definedName>
    <definedName name="_tt9" localSheetId="4">#REF!</definedName>
    <definedName name="_tt9" localSheetId="3">#REF!</definedName>
    <definedName name="_tt9" localSheetId="1">#REF!</definedName>
    <definedName name="_tt9">#REF!</definedName>
    <definedName name="_v" localSheetId="4">#REF!</definedName>
    <definedName name="_v" localSheetId="3">#REF!</definedName>
    <definedName name="_v" localSheetId="1">#REF!</definedName>
    <definedName name="_v">#REF!</definedName>
    <definedName name="_w" localSheetId="1">#REF!</definedName>
    <definedName name="_w">#REF!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[4]Order_Nov_w45!$A$60</definedName>
    <definedName name="_z" localSheetId="1">#REF!</definedName>
    <definedName name="_z">#REF!</definedName>
    <definedName name="a" localSheetId="1" hidden="1">#REF!</definedName>
    <definedName name="a" hidden="1">#REF!</definedName>
    <definedName name="A1W" localSheetId="1">#REF!</definedName>
    <definedName name="A1W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1" hidden="1">#REF!</definedName>
    <definedName name="aaaa" hidden="1">#REF!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4">#REF!</definedName>
    <definedName name="ADM" localSheetId="3">#REF!</definedName>
    <definedName name="ADM" localSheetId="1">#REF!</definedName>
    <definedName name="ADM" localSheetId="2">#REF!</definedName>
    <definedName name="ADM">#REF!</definedName>
    <definedName name="ae" localSheetId="4">'[8]AA-1'!#REF!</definedName>
    <definedName name="ae" localSheetId="3">'[8]AA-1'!#REF!</definedName>
    <definedName name="ae" localSheetId="1">'[9]AA-1'!#REF!</definedName>
    <definedName name="ae" localSheetId="2">'[9]AA-1'!#REF!</definedName>
    <definedName name="ae">'[8]AA-1'!#REF!</definedName>
    <definedName name="aege" localSheetId="4">#REF!</definedName>
    <definedName name="aege" localSheetId="3">#REF!</definedName>
    <definedName name="aege" localSheetId="1">#REF!</definedName>
    <definedName name="aege">#REF!</definedName>
    <definedName name="aergrg" localSheetId="4">[10]ผ้าสำเร็จ!#REF!</definedName>
    <definedName name="aergrg" localSheetId="3">[10]ผ้าสำเร็จ!#REF!</definedName>
    <definedName name="aergrg" localSheetId="1">[10]ผ้าสำเร็จ!#REF!</definedName>
    <definedName name="aergrg">[10]ผ้าสำเร็จ!#REF!</definedName>
    <definedName name="AGING" localSheetId="1">#REF!</definedName>
    <definedName name="AGING">#REF!</definedName>
    <definedName name="ang">'[11]Data 2'!$A:$IV</definedName>
    <definedName name="ann" localSheetId="1">#REF!</definedName>
    <definedName name="ann">#REF!</definedName>
    <definedName name="ARM" localSheetId="1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 localSheetId="1" hidden="1">#REF!</definedName>
    <definedName name="b" hidden="1">#REF!</definedName>
    <definedName name="B_10" localSheetId="4">#REF!</definedName>
    <definedName name="B_10" localSheetId="3">#REF!</definedName>
    <definedName name="B_10" localSheetId="1">#REF!</definedName>
    <definedName name="B_10">#REF!</definedName>
    <definedName name="B_11" localSheetId="4">#REF!</definedName>
    <definedName name="B_11" localSheetId="3">#REF!</definedName>
    <definedName name="B_11" localSheetId="1">#REF!</definedName>
    <definedName name="B_11">#REF!</definedName>
    <definedName name="B_20ba" localSheetId="4">#REF!</definedName>
    <definedName name="B_20ba" localSheetId="3">#REF!</definedName>
    <definedName name="B_20ba" localSheetId="1">#REF!</definedName>
    <definedName name="B_20ba">#REF!</definedName>
    <definedName name="B_20bl" localSheetId="4">#REF!</definedName>
    <definedName name="B_20bl" localSheetId="3">#REF!</definedName>
    <definedName name="B_20bl" localSheetId="1">#REF!</definedName>
    <definedName name="B_20bl">#REF!</definedName>
    <definedName name="B_30" localSheetId="4">#REF!</definedName>
    <definedName name="B_30" localSheetId="3">#REF!</definedName>
    <definedName name="B_30" localSheetId="1">#REF!</definedName>
    <definedName name="B_30">#REF!</definedName>
    <definedName name="B_31o" localSheetId="4">#REF!</definedName>
    <definedName name="B_31o" localSheetId="3">#REF!</definedName>
    <definedName name="B_31o" localSheetId="1">#REF!</definedName>
    <definedName name="B_31o">#REF!</definedName>
    <definedName name="B_31s" localSheetId="4">#REF!</definedName>
    <definedName name="B_31s" localSheetId="3">#REF!</definedName>
    <definedName name="B_31s" localSheetId="1">#REF!</definedName>
    <definedName name="B_31s">#REF!</definedName>
    <definedName name="B_32" localSheetId="4">#REF!</definedName>
    <definedName name="B_32" localSheetId="3">#REF!</definedName>
    <definedName name="B_32" localSheetId="1">#REF!</definedName>
    <definedName name="B_32">#REF!</definedName>
    <definedName name="B_40ba" localSheetId="4">#REF!</definedName>
    <definedName name="B_40ba" localSheetId="3">#REF!</definedName>
    <definedName name="B_40ba" localSheetId="1">#REF!</definedName>
    <definedName name="B_40ba">#REF!</definedName>
    <definedName name="B_40bl" localSheetId="4">#REF!</definedName>
    <definedName name="B_40bl" localSheetId="3">#REF!</definedName>
    <definedName name="B_40bl" localSheetId="1">#REF!</definedName>
    <definedName name="B_40bl">#REF!</definedName>
    <definedName name="B_40is" localSheetId="4">#REF!</definedName>
    <definedName name="B_40is" localSheetId="3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4">#REF!</definedName>
    <definedName name="B_51" localSheetId="3">#REF!</definedName>
    <definedName name="B_51" localSheetId="1">#REF!</definedName>
    <definedName name="B_51">#REF!</definedName>
    <definedName name="B_52" localSheetId="4">#REF!</definedName>
    <definedName name="B_52" localSheetId="3">#REF!</definedName>
    <definedName name="B_52" localSheetId="1">#REF!</definedName>
    <definedName name="B_52">#REF!</definedName>
    <definedName name="Back" localSheetId="4">#REF!</definedName>
    <definedName name="Back" localSheetId="3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4">[13]name!#REF!</definedName>
    <definedName name="bbb" localSheetId="3">[13]name!#REF!</definedName>
    <definedName name="bbb" localSheetId="1">[13]name!#REF!</definedName>
    <definedName name="bbb" localSheetId="2">[13]name!#REF!</definedName>
    <definedName name="bbb">[13]name!#REF!</definedName>
    <definedName name="BCExport" localSheetId="1">#REF!</definedName>
    <definedName name="BCExport">#REF!</definedName>
    <definedName name="BOI">'[12]License BOI'!$A$3:$A$10</definedName>
    <definedName name="BONUS1" localSheetId="4">#REF!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S" localSheetId="1">#REF!</definedName>
    <definedName name="BS">#REF!</definedName>
    <definedName name="case">[14]data!$C$1</definedName>
    <definedName name="cash">'[11]Data 2'!$A:$IV</definedName>
    <definedName name="cc" localSheetId="4">#REF!</definedName>
    <definedName name="cc" localSheetId="3">#REF!</definedName>
    <definedName name="cc" localSheetId="1">#REF!</definedName>
    <definedName name="cc">#REF!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4">[16]description!#REF!</definedName>
    <definedName name="comm." localSheetId="3">[16]description!#REF!</definedName>
    <definedName name="comm." localSheetId="1">[16]description!#REF!</definedName>
    <definedName name="comm." localSheetId="2">[16]description!#REF!</definedName>
    <definedName name="comm.">[16]description!#REF!</definedName>
    <definedName name="compare" localSheetId="4">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n" localSheetId="1">#REF!</definedName>
    <definedName name="con">#REF!</definedName>
    <definedName name="COST" localSheetId="1">#REF!</definedName>
    <definedName name="COST">#REF!</definedName>
    <definedName name="costa" localSheetId="1">#REF!</definedName>
    <definedName name="costa">#REF!</definedName>
    <definedName name="cur" localSheetId="4">#REF!</definedName>
    <definedName name="cur" localSheetId="3">#REF!</definedName>
    <definedName name="cur" localSheetId="1">#REF!</definedName>
    <definedName name="cur">#REF!</definedName>
    <definedName name="D" localSheetId="4">'[17]วงเครดิต 3'!#REF!</definedName>
    <definedName name="D" localSheetId="3">'[17]วงเครดิต 3'!#REF!</definedName>
    <definedName name="D" localSheetId="1">'[17]วงเครดิต 3'!#REF!</definedName>
    <definedName name="D" localSheetId="2">'[17]วงเครดิต 3'!#REF!</definedName>
    <definedName name="D">'[17]วงเครดิต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4">[18]สำนักงาน!#REF!</definedName>
    <definedName name="DATA_01" localSheetId="3">[18]สำนักงาน!#REF!</definedName>
    <definedName name="DATA_01" localSheetId="1">[18]สำนักงาน!#REF!</definedName>
    <definedName name="DATA_01" localSheetId="2">[18]สำนักงาน!#REF!</definedName>
    <definedName name="DATA_01">[18]สำนักงาน!#REF!</definedName>
    <definedName name="DATA_02" localSheetId="4">[18]สำนักงาน!#REF!</definedName>
    <definedName name="DATA_02" localSheetId="3">[18]สำนักงาน!#REF!</definedName>
    <definedName name="DATA_02" localSheetId="1">[18]สำนักงาน!#REF!</definedName>
    <definedName name="DATA_02" localSheetId="2">[18]สำนักงาน!#REF!</definedName>
    <definedName name="DATA_02">[18]สำนักงาน!#REF!</definedName>
    <definedName name="DATA_03" localSheetId="4">[18]สำนักงาน!#REF!</definedName>
    <definedName name="DATA_03" localSheetId="3">[18]สำนักงาน!#REF!</definedName>
    <definedName name="DATA_03" localSheetId="1">[18]สำนักงาน!#REF!</definedName>
    <definedName name="DATA_03" localSheetId="2">[18]สำนักงาน!#REF!</definedName>
    <definedName name="DATA_03">[18]สำนักงาน!#REF!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b">[19]Sheet1!$A$2:$D$126</definedName>
    <definedName name="dd" localSheetId="1">#REF!</definedName>
    <definedName name="dd">#REF!</definedName>
    <definedName name="Defect_Jun_2002" localSheetId="4">[20]note_defect!#REF!</definedName>
    <definedName name="Defect_Jun_2002" localSheetId="3">[20]note_defect!#REF!</definedName>
    <definedName name="Defect_Jun_2002" localSheetId="1">[20]note_defect!#REF!</definedName>
    <definedName name="Defect_Jun_2002" localSheetId="2">[20]note_defect!#REF!</definedName>
    <definedName name="Defect_Jun_2002">[20]note_defect!#REF!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'[12]Depre. Key'!$A$3:$A$6</definedName>
    <definedName name="df" localSheetId="1">#REF!</definedName>
    <definedName name="df">#REF!</definedName>
    <definedName name="DFe" localSheetId="4">'[8]AA-1'!#REF!</definedName>
    <definedName name="DFe" localSheetId="3">'[8]AA-1'!#REF!</definedName>
    <definedName name="DFe" localSheetId="1">'[9]AA-1'!#REF!</definedName>
    <definedName name="DFe" localSheetId="2">'[9]AA-1'!#REF!</definedName>
    <definedName name="DFe">'[8]AA-1'!#REF!</definedName>
    <definedName name="dkfi" localSheetId="1">#REF!</definedName>
    <definedName name="dkfi">#REF!</definedName>
    <definedName name="dsfka" localSheetId="4">#REF!</definedName>
    <definedName name="dsfka" localSheetId="3">#REF!</definedName>
    <definedName name="dsfka" localSheetId="1">#REF!</definedName>
    <definedName name="dsfka">#REF!</definedName>
    <definedName name="dtyjr" localSheetId="4">#REF!</definedName>
    <definedName name="dtyjr" localSheetId="3">#REF!</definedName>
    <definedName name="dtyjr" localSheetId="1">#REF!</definedName>
    <definedName name="dtyjr">#REF!</definedName>
    <definedName name="dwdy" localSheetId="4">'[8]AA-1'!#REF!</definedName>
    <definedName name="dwdy" localSheetId="3">'[8]AA-1'!#REF!</definedName>
    <definedName name="dwdy" localSheetId="1">'[9]AA-1'!#REF!</definedName>
    <definedName name="dwdy" localSheetId="2">'[9]AA-1'!#REF!</definedName>
    <definedName name="dwdy">'[8]AA-1'!#REF!</definedName>
    <definedName name="E" localSheetId="1">#REF!</definedName>
    <definedName name="E">#REF!</definedName>
    <definedName name="ee" localSheetId="1">#REF!</definedName>
    <definedName name="ee">#REF!</definedName>
    <definedName name="ergaqq" localSheetId="4">[2]RSS9801!#REF!</definedName>
    <definedName name="ergaqq" localSheetId="3">[2]RSS9801!#REF!</definedName>
    <definedName name="ergaqq" localSheetId="1">[2]RSS9801!#REF!</definedName>
    <definedName name="ergaqq">[2]RSS9801!#REF!</definedName>
    <definedName name="ert" localSheetId="1" hidden="1">#REF!</definedName>
    <definedName name="ert" hidden="1">#REF!</definedName>
    <definedName name="EX.RATE">[21]RATE!$A$1:$C$32</definedName>
    <definedName name="Excel_BuiltIn_Database" localSheetId="1">#REF!</definedName>
    <definedName name="Excel_BuiltIn_Database">#REF!</definedName>
    <definedName name="Excel_BuiltIn_Print_Area" localSheetId="4">[2]RSS9801!#REF!</definedName>
    <definedName name="Excel_BuiltIn_Print_Area" localSheetId="3">[2]RSS9801!#REF!</definedName>
    <definedName name="Excel_BuiltIn_Print_Area" localSheetId="1">[2]RSS9801!#REF!</definedName>
    <definedName name="Excel_BuiltIn_Print_Area">[2]RSS9801!#REF!</definedName>
    <definedName name="Excel_BuiltIn_Print_Titles" localSheetId="1">#REF!</definedName>
    <definedName name="Excel_BuiltIn_Print_Titles">#REF!</definedName>
    <definedName name="Excel_BuiltIn_Print_Titles_1" localSheetId="4">[22]mcot_upc!#REF!</definedName>
    <definedName name="Excel_BuiltIn_Print_Titles_1" localSheetId="3">[22]mcot_upc!#REF!</definedName>
    <definedName name="Excel_BuiltIn_Print_Titles_1" localSheetId="1">[22]mcot_upc!#REF!</definedName>
    <definedName name="Excel_BuiltIn_Print_Titles_1">[22]mcot_upc!#REF!</definedName>
    <definedName name="Excel_BuiltIn_Print_Titles_1_1">"$mcot_upc.$#REF!$#REF!:$#REF!$#REF!"</definedName>
    <definedName name="EXPORT" localSheetId="1">#REF!</definedName>
    <definedName name="EXPORT">#REF!</definedName>
    <definedName name="_xlnm.Extract" localSheetId="4">[23]BGT97STAFF!#REF!</definedName>
    <definedName name="_xlnm.Extract" localSheetId="3">[23]BGT97STAFF!#REF!</definedName>
    <definedName name="_xlnm.Extract" localSheetId="1">[23]BGT97STAFF!#REF!</definedName>
    <definedName name="_xlnm.Extract" localSheetId="2">[23]BGT97STAFF!#REF!</definedName>
    <definedName name="_xlnm.Extract">[23]BGT97STAFF!#REF!</definedName>
    <definedName name="F" localSheetId="4">'[17]วงเครดิต 3'!#REF!</definedName>
    <definedName name="F" localSheetId="3">'[17]วงเครดิต 3'!#REF!</definedName>
    <definedName name="F" localSheetId="1">'[17]วงเครดิต 3'!#REF!</definedName>
    <definedName name="F" localSheetId="2">'[17]วงเครดิต 3'!#REF!</definedName>
    <definedName name="F">'[17]วงเครดิต 3'!#REF!</definedName>
    <definedName name="FA.." localSheetId="4">#REF!</definedName>
    <definedName name="FA.." localSheetId="3">#REF!</definedName>
    <definedName name="FA.." localSheetId="1">#REF!</definedName>
    <definedName name="FA.." localSheetId="2">#REF!</definedName>
    <definedName name="FA..">#REF!</definedName>
    <definedName name="fdkf" localSheetId="1">#REF!</definedName>
    <definedName name="fdkf">#REF!</definedName>
    <definedName name="fetg" localSheetId="4">#REF!</definedName>
    <definedName name="fetg" localSheetId="3">#REF!</definedName>
    <definedName name="fetg" localSheetId="1">#REF!</definedName>
    <definedName name="fetg">#REF!</definedName>
    <definedName name="ffd" localSheetId="4">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>#REF!</definedName>
    <definedName name="ffff" localSheetId="4">#REF!</definedName>
    <definedName name="ffff" localSheetId="3">#REF!</definedName>
    <definedName name="ffff" localSheetId="1">#REF!</definedName>
    <definedName name="ffff">#REF!</definedName>
    <definedName name="ffgf" localSheetId="4">#REF!</definedName>
    <definedName name="ffgf" localSheetId="3">#REF!</definedName>
    <definedName name="ffgf" localSheetId="1">#REF!</definedName>
    <definedName name="ffgf">#REF!</definedName>
    <definedName name="fg" localSheetId="1">#REF!</definedName>
    <definedName name="fg">#REF!</definedName>
    <definedName name="fgf" localSheetId="4">#REF!</definedName>
    <definedName name="fgf" localSheetId="3">#REF!</definedName>
    <definedName name="fgf" localSheetId="1">#REF!</definedName>
    <definedName name="fgf">#REF!</definedName>
    <definedName name="fill" localSheetId="4" hidden="1">#REF!</definedName>
    <definedName name="fill" localSheetId="3" hidden="1">#REF!</definedName>
    <definedName name="fill" localSheetId="1" hidden="1">#REF!</definedName>
    <definedName name="fill" hidden="1">#REF!</definedName>
    <definedName name="Follow" localSheetId="4">#REF!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>#REF!</definedName>
    <definedName name="front" localSheetId="4">#REF!</definedName>
    <definedName name="front" localSheetId="3">#REF!</definedName>
    <definedName name="front" localSheetId="1">#REF!</definedName>
    <definedName name="front">#REF!</definedName>
    <definedName name="FUND1" localSheetId="4">#REF!</definedName>
    <definedName name="FUND1" localSheetId="3">#REF!</definedName>
    <definedName name="FUND1" localSheetId="1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1">#REF!</definedName>
    <definedName name="FUND2" localSheetId="2">#REF!</definedName>
    <definedName name="FUND2">#REF!</definedName>
    <definedName name="fund2a" localSheetId="4">#REF!</definedName>
    <definedName name="fund2a" localSheetId="3">#REF!</definedName>
    <definedName name="fund2a" localSheetId="1">#REF!</definedName>
    <definedName name="fund2a" localSheetId="2">#REF!</definedName>
    <definedName name="fund2a">#REF!</definedName>
    <definedName name="fyk" localSheetId="4">[2]RSS9801!#REF!</definedName>
    <definedName name="fyk" localSheetId="3">[2]RSS9801!#REF!</definedName>
    <definedName name="fyk" localSheetId="1">[2]RSS9801!#REF!</definedName>
    <definedName name="fyk">[2]RSS9801!#REF!</definedName>
    <definedName name="G" localSheetId="4">'[17]วงเครดิต 3'!#REF!</definedName>
    <definedName name="G" localSheetId="3">'[17]วงเครดิต 3'!#REF!</definedName>
    <definedName name="G" localSheetId="1">'[17]วงเครดิต 3'!#REF!</definedName>
    <definedName name="G" localSheetId="2">'[17]วงเครดิต 3'!#REF!</definedName>
    <definedName name="G">'[17]วงเครดิต 3'!#REF!</definedName>
    <definedName name="Gain_Loss" localSheetId="1">#REF!</definedName>
    <definedName name="Gain_Loss">#REF!</definedName>
    <definedName name="GL_CB">'[24]GL CB'!$L$44</definedName>
    <definedName name="GL_M">'[24]GL M'!$L$385</definedName>
    <definedName name="Gr" localSheetId="4">#REF!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4">#REF!</definedName>
    <definedName name="grd" localSheetId="3">#REF!</definedName>
    <definedName name="grd" localSheetId="1">#REF!</definedName>
    <definedName name="grd" localSheetId="2">#REF!</definedName>
    <definedName name="grd">#REF!</definedName>
    <definedName name="GRE" localSheetId="4">#REF!</definedName>
    <definedName name="GRE" localSheetId="3">#REF!</definedName>
    <definedName name="GRE" localSheetId="1">#REF!</definedName>
    <definedName name="GRE">#REF!</definedName>
    <definedName name="GRERGERG" localSheetId="4">#REF!</definedName>
    <definedName name="GRERGERG" localSheetId="3">#REF!</definedName>
    <definedName name="GRERGERG" localSheetId="1">#REF!</definedName>
    <definedName name="GRERGERG">#REF!</definedName>
    <definedName name="group">[25]group!$A:$IV</definedName>
    <definedName name="grr" localSheetId="4">#REF!</definedName>
    <definedName name="grr" localSheetId="3">#REF!</definedName>
    <definedName name="grr" localSheetId="1">#REF!</definedName>
    <definedName name="grr" localSheetId="2">#REF!</definedName>
    <definedName name="grr">#REF!</definedName>
    <definedName name="Grrrrr" localSheetId="4">#REF!</definedName>
    <definedName name="Grrrrr" localSheetId="3">#REF!</definedName>
    <definedName name="Grrrrr" localSheetId="1">#REF!</definedName>
    <definedName name="Grrrrr">#REF!</definedName>
    <definedName name="h" localSheetId="4">'[17]วงเครดิต 3'!#REF!</definedName>
    <definedName name="h" localSheetId="3">'[17]วงเครดิต 3'!#REF!</definedName>
    <definedName name="h" localSheetId="1">'[17]วงเครดิต 3'!#REF!</definedName>
    <definedName name="h" localSheetId="2">'[17]วงเครดิต 3'!#REF!</definedName>
    <definedName name="h">'[17]วงเครดิต 3'!#REF!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LP" localSheetId="1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TH" localSheetId="1" hidden="1">#REF!</definedName>
    <definedName name="HTH" hidden="1">#REF!</definedName>
    <definedName name="hyu" localSheetId="1">#REF!</definedName>
    <definedName name="hyu">#REF!</definedName>
    <definedName name="i" localSheetId="1">#REF!</definedName>
    <definedName name="i">#REF!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3">#REF!</definedName>
    <definedName name="ilio" localSheetId="1">#REF!</definedName>
    <definedName name="ilio">#REF!</definedName>
    <definedName name="iliu" localSheetId="4">'[8]AA-1'!#REF!</definedName>
    <definedName name="iliu" localSheetId="3">'[8]AA-1'!#REF!</definedName>
    <definedName name="iliu" localSheetId="1">'[9]AA-1'!#REF!</definedName>
    <definedName name="iliu" localSheetId="2">'[9]AA-1'!#REF!</definedName>
    <definedName name="iliu">'[8]AA-1'!#REF!</definedName>
    <definedName name="INTERCONTINENTAL_COMMODITIES" localSheetId="4">'[26]CODE,NAME'!#REF!</definedName>
    <definedName name="INTERCONTINENTAL_COMMODITIES" localSheetId="3">'[26]CODE,NAME'!#REF!</definedName>
    <definedName name="INTERCONTINENTAL_COMMODITIES" localSheetId="1">'[26]CODE,NAME'!#REF!</definedName>
    <definedName name="INTERCONTINENTAL_COMMODITIES" localSheetId="2">'[26]CODE,NAME'!#REF!</definedName>
    <definedName name="INTERCONTINENTAL_COMMODITIES">'[26]CODE,NAME'!#REF!</definedName>
    <definedName name="IntroPrintArea" localSheetId="1">#REF!</definedName>
    <definedName name="IntroPrintArea" localSheetId="2">#REF!</definedName>
    <definedName name="IntroPrintArea">#REF!</definedName>
    <definedName name="J" localSheetId="1">#REF!</definedName>
    <definedName name="J">#REF!</definedName>
    <definedName name="jame">'[11]Data 2'!$A:$IV</definedName>
    <definedName name="james" localSheetId="1">#REF!</definedName>
    <definedName name="james">#REF!</definedName>
    <definedName name="JEW" localSheetId="4">#REF!</definedName>
    <definedName name="JEW" localSheetId="3">#REF!</definedName>
    <definedName name="JEW" localSheetId="1">#REF!</definedName>
    <definedName name="JEW" localSheetId="2">#REF!</definedName>
    <definedName name="JEW">#REF!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4">'[17]วงเครดิต 3'!#REF!</definedName>
    <definedName name="k" localSheetId="3">'[17]วงเครดิต 3'!#REF!</definedName>
    <definedName name="k" localSheetId="1">'[17]วงเครดิต 3'!#REF!</definedName>
    <definedName name="k" localSheetId="2">'[17]วงเครดิต 3'!#REF!</definedName>
    <definedName name="k">'[17]วงเครดิต 3'!#REF!</definedName>
    <definedName name="kamonwan" localSheetId="4">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ifk" localSheetId="1">#REF!</definedName>
    <definedName name="kifk">#REF!</definedName>
    <definedName name="kk">[27]name!$A:$IV</definedName>
    <definedName name="kkk" localSheetId="4" hidden="1">#REF!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4">'[17]วงเครดิต 3'!#REF!</definedName>
    <definedName name="l" localSheetId="3">'[17]วงเครดิต 3'!#REF!</definedName>
    <definedName name="l" localSheetId="1">'[17]วงเครดิต 3'!#REF!</definedName>
    <definedName name="l" localSheetId="2">'[17]วงเครดิต 3'!#REF!</definedName>
    <definedName name="l">'[17]วงเครดิต 3'!#REF!</definedName>
    <definedName name="LEASE" localSheetId="1">#REF!</definedName>
    <definedName name="LEASE">#REF!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1">#REF!</definedName>
    <definedName name="lll">#REF!</definedName>
    <definedName name="llll" localSheetId="4">#REF!</definedName>
    <definedName name="llll" localSheetId="3">#REF!</definedName>
    <definedName name="llll" localSheetId="1">#REF!</definedName>
    <definedName name="llll" localSheetId="2">#REF!</definedName>
    <definedName name="llll">#REF!</definedName>
    <definedName name="LOC">[12]Location!$A$3:$A$39</definedName>
    <definedName name="lol" localSheetId="1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4">'[17]วงเครดิต 3'!#REF!</definedName>
    <definedName name="m" localSheetId="3">'[17]วงเครดิต 3'!#REF!</definedName>
    <definedName name="m" localSheetId="1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4">#REF!</definedName>
    <definedName name="maneeratr" localSheetId="3">#REF!</definedName>
    <definedName name="maneeratr" localSheetId="1">#REF!</definedName>
    <definedName name="maneeratr" localSheetId="2">#REF!</definedName>
    <definedName name="maneeratr">#REF!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4">#REF!</definedName>
    <definedName name="name" localSheetId="3">#REF!</definedName>
    <definedName name="name" localSheetId="1">#REF!</definedName>
    <definedName name="name" localSheetId="2">#REF!</definedName>
    <definedName name="name">#REF!</definedName>
    <definedName name="NEW" localSheetId="1">#REF!</definedName>
    <definedName name="NEW">#REF!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o" localSheetId="4">[2]RSS9801!#REF!</definedName>
    <definedName name="o" localSheetId="3">[2]RSS9801!#REF!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>#REF!</definedName>
    <definedName name="OBJ_TS2005" localSheetId="4">#REF!</definedName>
    <definedName name="OBJ_TS2005" localSheetId="3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>#REF!</definedName>
    <definedName name="oioi" localSheetId="4">#REF!</definedName>
    <definedName name="oioi" localSheetId="3">#REF!</definedName>
    <definedName name="oioi" localSheetId="1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 localSheetId="4">[30]HH!#REF!</definedName>
    <definedName name="OLE_LINK1_21" localSheetId="3">[30]HH!#REF!</definedName>
    <definedName name="OLE_LINK1_21" localSheetId="1">[30]HH!#REF!</definedName>
    <definedName name="OLE_LINK1_21" localSheetId="2">[30]HH!#REF!</definedName>
    <definedName name="OLE_LINK1_21">[30]HH!#REF!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p" localSheetId="1">#REF!</definedName>
    <definedName name="p">#REF!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L" localSheetId="1">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4">[31]dBase!#REF!</definedName>
    <definedName name="Plas" localSheetId="3">[31]dBase!#REF!</definedName>
    <definedName name="Plas" localSheetId="1">[31]dBase!#REF!</definedName>
    <definedName name="Plas" localSheetId="2">[31]dBase!#REF!</definedName>
    <definedName name="Plas">[31]dBase!#REF!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p">[32]อัตราค่าบรรทุก!$A$1:$C$21</definedName>
    <definedName name="_xlnm.Print_Area" localSheetId="0">BS!$A$1:$Q$116</definedName>
    <definedName name="_xlnm.Print_Area" localSheetId="5">CF!$A$1:$L$89</definedName>
    <definedName name="_xlnm.Print_Area" localSheetId="4">'EQ Company'!$A$1:$P$32</definedName>
    <definedName name="_xlnm.Print_Area" localSheetId="3">'EQ Conso'!$A$1:$T$43</definedName>
    <definedName name="_xlnm.Print_Area" localSheetId="1">PL_3!$A$1:$L$72</definedName>
    <definedName name="_xlnm.Print_Area" localSheetId="2">PL_9!$A$1:$L$71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0">BS!$1:$11</definedName>
    <definedName name="_xlnm.Print_Titles">#REF!</definedName>
    <definedName name="PRINT_TITLES_MI" localSheetId="1">#REF!</definedName>
    <definedName name="PRINT_TITLES_MI">#REF!</definedName>
    <definedName name="Pro" localSheetId="4">#REF!</definedName>
    <definedName name="Pro" localSheetId="3">#REF!</definedName>
    <definedName name="Pro" localSheetId="1">#REF!</definedName>
    <definedName name="Pro" localSheetId="2">#REF!</definedName>
    <definedName name="Pro">#REF!</definedName>
    <definedName name="ptry" localSheetId="4">#REF!</definedName>
    <definedName name="ptry" localSheetId="3">#REF!</definedName>
    <definedName name="ptry" localSheetId="1">#REF!</definedName>
    <definedName name="ptry" localSheetId="2">#REF!</definedName>
    <definedName name="ptry">#REF!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hidden="1">#REF!</definedName>
    <definedName name="RATE">[33]RATE!$A$1:$C$32</definedName>
    <definedName name="rate_new" localSheetId="1">#REF!</definedName>
    <definedName name="rate_new" localSheetId="2">#REF!</definedName>
    <definedName name="rate_new">#REF!</definedName>
    <definedName name="RATE4">[34]RATE!$A$1:$D$32</definedName>
    <definedName name="RBL" localSheetId="4">#REF!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1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MCOptions">"*010000000000000"</definedName>
    <definedName name="rrr" localSheetId="1">#REF!</definedName>
    <definedName name="rrr" localSheetId="2">#REF!</definedName>
    <definedName name="rrr">#REF!</definedName>
    <definedName name="rtg" localSheetId="1">#REF!</definedName>
    <definedName name="rtg">#REF!</definedName>
    <definedName name="rth" localSheetId="4">'[8]AA-1'!#REF!</definedName>
    <definedName name="rth" localSheetId="3">'[8]AA-1'!#REF!</definedName>
    <definedName name="rth" localSheetId="1">'[9]AA-1'!#REF!</definedName>
    <definedName name="rth" localSheetId="2">'[9]AA-1'!#REF!</definedName>
    <definedName name="rth">'[8]AA-1'!#REF!</definedName>
    <definedName name="rtjt" localSheetId="4">'[8]AA-1'!#REF!</definedName>
    <definedName name="rtjt" localSheetId="3">'[8]AA-1'!#REF!</definedName>
    <definedName name="rtjt" localSheetId="1">'[9]AA-1'!#REF!</definedName>
    <definedName name="rtjt" localSheetId="2">'[9]AA-1'!#REF!</definedName>
    <definedName name="rtjt">'[8]AA-1'!#REF!</definedName>
    <definedName name="Rub" localSheetId="4">[31]dBase!#REF!</definedName>
    <definedName name="Rub" localSheetId="3">[31]dBase!#REF!</definedName>
    <definedName name="Rub" localSheetId="1">[31]dBase!#REF!</definedName>
    <definedName name="Rub" localSheetId="2">[31]dBase!#REF!</definedName>
    <definedName name="Rub">[31]dBase!#REF!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s" localSheetId="4">'[17]วงเครดิต 3'!#REF!</definedName>
    <definedName name="s" localSheetId="3">'[17]วงเครดิต 3'!#REF!</definedName>
    <definedName name="s" localSheetId="1">'[17]วงเครดิต 3'!#REF!</definedName>
    <definedName name="s" localSheetId="2">'[17]วงเครดิต 3'!#REF!</definedName>
    <definedName name="s">'[17]วงเครดิต 3'!#REF!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 localSheetId="1">#REF!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 localSheetId="4">#REF!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>#REF!</definedName>
    <definedName name="sf" localSheetId="1">#REF!</definedName>
    <definedName name="sf">#REF!</definedName>
    <definedName name="sfef" localSheetId="4">'[8]AA-1'!#REF!</definedName>
    <definedName name="sfef" localSheetId="3">'[8]AA-1'!#REF!</definedName>
    <definedName name="sfef" localSheetId="1">'[9]AA-1'!#REF!</definedName>
    <definedName name="sfef" localSheetId="2">'[9]AA-1'!#REF!</definedName>
    <definedName name="sfef">'[8]AA-1'!#REF!</definedName>
    <definedName name="sfsfs" localSheetId="4" hidden="1">#REF!</definedName>
    <definedName name="sfsfs" localSheetId="3" hidden="1">#REF!</definedName>
    <definedName name="sfsfs" localSheetId="1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1" hidden="1">#REF!</definedName>
    <definedName name="sgf" hidden="1">#REF!</definedName>
    <definedName name="sgfs" localSheetId="4">#REF!</definedName>
    <definedName name="sgfs" localSheetId="3">#REF!</definedName>
    <definedName name="sgfs" localSheetId="1">#REF!</definedName>
    <definedName name="sgfs">#REF!</definedName>
    <definedName name="sgr" localSheetId="4" hidden="1">'[7]PS-1995'!#REF!</definedName>
    <definedName name="sgr" localSheetId="3" hidden="1">'[7]PS-1995'!#REF!</definedName>
    <definedName name="sgr" localSheetId="1" hidden="1">'[7]PS-1995'!#REF!</definedName>
    <definedName name="sgr" hidden="1">'[7]PS-1995'!#REF!</definedName>
    <definedName name="sicCN" localSheetId="1">#REF!</definedName>
    <definedName name="sicC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1">#REF!</definedName>
    <definedName name="Spec">#REF!</definedName>
    <definedName name="ssca" localSheetId="4">#REF!</definedName>
    <definedName name="ssca" localSheetId="3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[12]AssetType!$C$3:$C$249</definedName>
    <definedName name="t" localSheetId="1" hidden="1">#REF!</definedName>
    <definedName name="t" hidden="1">#REF!</definedName>
    <definedName name="table02">[48]LTX!$A:$IV</definedName>
    <definedName name="test">'[11]Data 2'!$A:$IV</definedName>
    <definedName name="tgdg" localSheetId="4">#REF!</definedName>
    <definedName name="tgdg" localSheetId="3">#REF!</definedName>
    <definedName name="tgdg" localSheetId="1">#REF!</definedName>
    <definedName name="tgdg" localSheetId="2">#REF!</definedName>
    <definedName name="tgdg">#REF!</definedName>
    <definedName name="thas">'[49]Vat7% ภายในเดือน_Junต้นฉบับ'!$A$1:$G$206</definedName>
    <definedName name="time" localSheetId="1">#REF!</definedName>
    <definedName name="time">#REF!</definedName>
    <definedName name="tjy" localSheetId="4" hidden="1">'[7]PS-1995'!#REF!</definedName>
    <definedName name="tjy" localSheetId="3" hidden="1">'[7]PS-1995'!#REF!</definedName>
    <definedName name="tjy" localSheetId="1" hidden="1">'[7]PS-1995'!#REF!</definedName>
    <definedName name="tjy" hidden="1">'[7]PS-1995'!#REF!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u" localSheetId="1">#REF!</definedName>
    <definedName name="u">#REF!</definedName>
    <definedName name="uio" localSheetId="1">#REF!</definedName>
    <definedName name="uio">#REF!</definedName>
    <definedName name="ulul" localSheetId="4">#REF!</definedName>
    <definedName name="ulul" localSheetId="3">#REF!</definedName>
    <definedName name="ulul" localSheetId="1">#REF!</definedName>
    <definedName name="ulul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w" localSheetId="4">'[17]วงเครดิต 3'!#REF!</definedName>
    <definedName name="w" localSheetId="3">'[17]วงเครดิต 3'!#REF!</definedName>
    <definedName name="w" localSheetId="1">'[17]วงเครดิต 3'!#REF!</definedName>
    <definedName name="w" localSheetId="2">'[17]วงเครดิต 3'!#REF!</definedName>
    <definedName name="w">'[17]วงเครดิต 3'!#REF!</definedName>
    <definedName name="wadqw" localSheetId="4">#REF!</definedName>
    <definedName name="wadqw" localSheetId="3">#REF!</definedName>
    <definedName name="wadqw" localSheetId="1">#REF!</definedName>
    <definedName name="wadqw">#REF!</definedName>
    <definedName name="wdp" localSheetId="4">[10]ผ้าสำเร็จ!#REF!</definedName>
    <definedName name="wdp" localSheetId="3">[10]ผ้าสำเร็จ!#REF!</definedName>
    <definedName name="wdp" localSheetId="1">[10]ผ้าสำเร็จ!#REF!</definedName>
    <definedName name="wdp">[10]ผ้าสำเร็จ!#REF!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1" hidden="1">#REF!</definedName>
    <definedName name="wefwe" hidden="1">#REF!</definedName>
    <definedName name="WK_40">[50]Order_Oct_w40!$A$47</definedName>
    <definedName name="WK_41">[50]Order_Oct_w41!$A$49</definedName>
    <definedName name="WR_40">[50]Order_Oct_w40!$A$72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S" localSheetId="1">#REF!</definedName>
    <definedName name="WS">#REF!</definedName>
    <definedName name="X" localSheetId="1">#REF!</definedName>
    <definedName name="X">#REF!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fliu" localSheetId="4">[2]RSS9801!#REF!</definedName>
    <definedName name="yfliu" localSheetId="3">[2]RSS9801!#REF!</definedName>
    <definedName name="yfliu" localSheetId="1">[2]RSS9801!#REF!</definedName>
    <definedName name="yfliu">[2]RSS9801!#REF!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tjyyrt" localSheetId="4">#REF!</definedName>
    <definedName name="ytjyyrt" localSheetId="3">#REF!</definedName>
    <definedName name="ytjyyrt" localSheetId="1">#REF!</definedName>
    <definedName name="ytjyyrt">#REF!</definedName>
    <definedName name="z" localSheetId="4">[2]RSS9801!#REF!</definedName>
    <definedName name="z" localSheetId="3">[2]RSS9801!#REF!</definedName>
    <definedName name="z" localSheetId="1">[2]RSS9801!#REF!</definedName>
    <definedName name="z">[2]RSS9801!#REF!</definedName>
    <definedName name="zz" localSheetId="1">#REF!</definedName>
    <definedName name="zz">#REF!</definedName>
    <definedName name="เ" localSheetId="4" hidden="1">#REF!</definedName>
    <definedName name="เ" localSheetId="3" hidden="1">#REF!</definedName>
    <definedName name="เ" localSheetId="1" hidden="1">#REF!</definedName>
    <definedName name="เ" hidden="1">#REF!</definedName>
    <definedName name="เ1149" localSheetId="4">[51]Aging!#REF!</definedName>
    <definedName name="เ1149" localSheetId="3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ก" localSheetId="4">[2]RSS9801!#REF!</definedName>
    <definedName name="กก" localSheetId="3">[2]RSS9801!#REF!</definedName>
    <definedName name="กก" localSheetId="1">[2]RSS9801!#REF!</definedName>
    <definedName name="กก" localSheetId="2">[2]RSS9801!#REF!</definedName>
    <definedName name="กก">[2]RSS9801!#REF!</definedName>
    <definedName name="กห" localSheetId="1">#REF!</definedName>
    <definedName name="กห">#REF!</definedName>
    <definedName name="กิ" localSheetId="1">#REF!</definedName>
    <definedName name="กิ">#REF!</definedName>
    <definedName name="ค_าร_บรอง" localSheetId="1">#REF!</definedName>
    <definedName name="ค_าร_บรอง">#REF!</definedName>
    <definedName name="ค่ารับรอง" localSheetId="1">#REF!</definedName>
    <definedName name="ค่ารับรอง">#REF!</definedName>
    <definedName name="เงินมัดจำ" localSheetId="4">#REF!</definedName>
    <definedName name="เงินมัดจำ" localSheetId="3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4">'[52]ปัจจุบัน '!#REF!</definedName>
    <definedName name="ชั่วโมงการอบยาง" localSheetId="3">'[52]ปัจจุบัน '!#REF!</definedName>
    <definedName name="ชั่วโมงการอบยาง" localSheetId="1">'[52]ปัจจุบัน '!#REF!</definedName>
    <definedName name="ชั่วโมงการอบยาง" localSheetId="2">'[52]ปัจจุบัน '!#REF!</definedName>
    <definedName name="ชั่วโมงการอบยาง">'[52]ปัจจุบัน '!#REF!</definedName>
    <definedName name="ฌ็" localSheetId="4">#REF!</definedName>
    <definedName name="ฌ็" localSheetId="3">#REF!</definedName>
    <definedName name="ฌ็" localSheetId="1">#REF!</definedName>
    <definedName name="ฌ็">#REF!</definedName>
    <definedName name="ด" localSheetId="4" hidden="1">'[7]PS-1995'!#REF!</definedName>
    <definedName name="ด" localSheetId="3" hidden="1">'[7]PS-1995'!#REF!</definedName>
    <definedName name="ด" localSheetId="1" hidden="1">'[7]PS-1995'!#REF!</definedName>
    <definedName name="ด" hidden="1">'[7]PS-1995'!#REF!</definedName>
    <definedName name="ถุงมือสุ่มก่อนชั่ง" localSheetId="4">[20]note_defect!#REF!</definedName>
    <definedName name="ถุงมือสุ่มก่อนชั่ง" localSheetId="3">[20]note_defect!#REF!</definedName>
    <definedName name="ถุงมือสุ่มก่อนชั่ง" localSheetId="1">[20]note_defect!#REF!</definedName>
    <definedName name="ถุงมือสุ่มก่อนชั่ง" localSheetId="2">[20]note_defect!#REF!</definedName>
    <definedName name="ถุงมือสุ่มก่อนชั่ง">[20]note_defect!#REF!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ประกันส่งออ" localSheetId="4">[16]description!#REF!</definedName>
    <definedName name="ประกันส่งออ" localSheetId="3">[16]description!#REF!</definedName>
    <definedName name="ประกันส่งออ" localSheetId="1">[16]description!#REF!</definedName>
    <definedName name="ประกันส่งออ" localSheetId="2">[16]description!#REF!</definedName>
    <definedName name="ประกันส่งออ">[16]description!#REF!</definedName>
    <definedName name="ประกันส่งออก" localSheetId="4">[16]description!#REF!</definedName>
    <definedName name="ประกันส่งออก" localSheetId="3">[16]description!#REF!</definedName>
    <definedName name="ประกันส่งออก" localSheetId="1">[16]description!#REF!</definedName>
    <definedName name="ประกันส่งออก" localSheetId="2">[16]description!#REF!</definedName>
    <definedName name="ประกันส่งออก">[16]description!#REF!</definedName>
    <definedName name="ผลการดำเนินงาน_Productivity" localSheetId="4">#REF!</definedName>
    <definedName name="ผลการดำเนินงาน_Productivity" localSheetId="3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3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" localSheetId="4">#REF!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4">[10]ผ้าสำเร็จ!#REF!</definedName>
    <definedName name="ฟ1" localSheetId="3">[10]ผ้าสำเร็จ!#REF!</definedName>
    <definedName name="ฟ1" localSheetId="1">[10]ผ้าสำเร็จ!#REF!</definedName>
    <definedName name="ฟ1">[10]ผ้าสำเร็จ!#REF!</definedName>
    <definedName name="ฟฟ">'[24]GL CB'!$L$44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3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3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3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3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3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3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ส" localSheetId="1">#REF!</definedName>
    <definedName name="ส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3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3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3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4">'[53]test 2'!#REF!</definedName>
    <definedName name="สส" localSheetId="3">'[53]test 2'!#REF!</definedName>
    <definedName name="สส" localSheetId="1">'[53]test 2'!#REF!</definedName>
    <definedName name="สส" localSheetId="2">'[53]test 2'!#REF!</definedName>
    <definedName name="สส">'[53]test 2'!#REF!</definedName>
    <definedName name="สินค้า" localSheetId="1">#REF!</definedName>
    <definedName name="สินค้า">#REF!</definedName>
  </definedNames>
  <calcPr calcId="152511"/>
</workbook>
</file>

<file path=xl/calcChain.xml><?xml version="1.0" encoding="utf-8"?>
<calcChain xmlns="http://schemas.openxmlformats.org/spreadsheetml/2006/main">
  <c r="I32" i="18" l="1"/>
  <c r="E32" i="18"/>
  <c r="H21" i="21"/>
  <c r="F41" i="14" l="1"/>
  <c r="G48" i="18" l="1"/>
  <c r="J26" i="24"/>
  <c r="H26" i="24"/>
  <c r="F26" i="24"/>
  <c r="P76" i="14" l="1"/>
  <c r="N76" i="14"/>
  <c r="J76" i="14"/>
  <c r="H76" i="14"/>
  <c r="P69" i="14"/>
  <c r="N69" i="14"/>
  <c r="L69" i="14"/>
  <c r="H69" i="14"/>
  <c r="N43" i="14"/>
  <c r="L43" i="14"/>
  <c r="J43" i="14"/>
  <c r="F43" i="14"/>
  <c r="P41" i="14"/>
  <c r="N41" i="14"/>
  <c r="L41" i="14"/>
  <c r="J41" i="14"/>
  <c r="H41" i="14"/>
  <c r="P25" i="14"/>
  <c r="P43" i="14" s="1"/>
  <c r="N25" i="14"/>
  <c r="L25" i="14"/>
  <c r="J25" i="14"/>
  <c r="H25" i="14"/>
  <c r="H43" i="14" s="1"/>
  <c r="F25" i="14"/>
  <c r="F98" i="18" l="1"/>
  <c r="H98" i="18"/>
  <c r="J98" i="18"/>
  <c r="K84" i="18" l="1"/>
  <c r="I84" i="18"/>
  <c r="E84" i="18"/>
  <c r="G84" i="18"/>
  <c r="L40" i="24" l="1"/>
  <c r="L53" i="24"/>
  <c r="H53" i="24"/>
  <c r="H40" i="24"/>
  <c r="P12" i="21" l="1"/>
  <c r="J20" i="21" l="1"/>
  <c r="P20" i="21" s="1"/>
  <c r="K25" i="20"/>
  <c r="J28" i="21" l="1"/>
  <c r="P31" i="20"/>
  <c r="P33" i="20"/>
  <c r="K36" i="20"/>
  <c r="N36" i="20" s="1"/>
  <c r="P36" i="20" s="1"/>
  <c r="T36" i="20" s="1"/>
  <c r="H27" i="22"/>
  <c r="H65" i="22"/>
  <c r="L54" i="22"/>
  <c r="J53" i="22"/>
  <c r="J54" i="22" s="1"/>
  <c r="F53" i="22"/>
  <c r="F54" i="22" s="1"/>
  <c r="L41" i="22"/>
  <c r="H41" i="22"/>
  <c r="H54" i="22" s="1"/>
  <c r="L27" i="22"/>
  <c r="J27" i="22"/>
  <c r="F27" i="22"/>
  <c r="L13" i="22"/>
  <c r="J13" i="22"/>
  <c r="H13" i="22"/>
  <c r="F13" i="22"/>
  <c r="F29" i="22" l="1"/>
  <c r="J29" i="22"/>
  <c r="L29" i="22"/>
  <c r="H29" i="22"/>
  <c r="H64" i="24"/>
  <c r="J52" i="24"/>
  <c r="J53" i="24" s="1"/>
  <c r="F52" i="24"/>
  <c r="F53" i="24" s="1"/>
  <c r="L26" i="24"/>
  <c r="L13" i="24"/>
  <c r="J13" i="24"/>
  <c r="H13" i="24"/>
  <c r="F13" i="24"/>
  <c r="J32" i="22" l="1"/>
  <c r="J34" i="22" s="1"/>
  <c r="J59" i="22" s="1"/>
  <c r="I11" i="18"/>
  <c r="F32" i="22"/>
  <c r="F34" i="22" s="1"/>
  <c r="F56" i="22" s="1"/>
  <c r="F64" i="22" s="1"/>
  <c r="F66" i="22" s="1"/>
  <c r="E11" i="18"/>
  <c r="E48" i="18" s="1"/>
  <c r="E51" i="18" s="1"/>
  <c r="H32" i="22"/>
  <c r="H34" i="22" s="1"/>
  <c r="H56" i="22" s="1"/>
  <c r="H64" i="22" s="1"/>
  <c r="H66" i="22" s="1"/>
  <c r="G11" i="18"/>
  <c r="L32" i="22"/>
  <c r="L34" i="22" s="1"/>
  <c r="L59" i="22" s="1"/>
  <c r="K11" i="18"/>
  <c r="J56" i="22"/>
  <c r="J64" i="22" s="1"/>
  <c r="J66" i="22" s="1"/>
  <c r="L28" i="24"/>
  <c r="L31" i="24" s="1"/>
  <c r="L33" i="24" s="1"/>
  <c r="L55" i="24" s="1"/>
  <c r="J28" i="24"/>
  <c r="J31" i="24" s="1"/>
  <c r="J33" i="24" s="1"/>
  <c r="J55" i="24" s="1"/>
  <c r="J63" i="24" s="1"/>
  <c r="J65" i="24" s="1"/>
  <c r="F28" i="24"/>
  <c r="F31" i="24" s="1"/>
  <c r="F33" i="24" s="1"/>
  <c r="F58" i="24" s="1"/>
  <c r="F60" i="24" s="1"/>
  <c r="H28" i="24"/>
  <c r="H31" i="24" s="1"/>
  <c r="H33" i="24" s="1"/>
  <c r="H55" i="24" s="1"/>
  <c r="J61" i="22" l="1"/>
  <c r="J70" i="22"/>
  <c r="I24" i="20"/>
  <c r="F59" i="22"/>
  <c r="L70" i="22"/>
  <c r="H27" i="21"/>
  <c r="L60" i="24"/>
  <c r="H58" i="24"/>
  <c r="H60" i="24" s="1"/>
  <c r="H63" i="24"/>
  <c r="H65" i="24" s="1"/>
  <c r="L58" i="24"/>
  <c r="L69" i="24" s="1"/>
  <c r="L65" i="24"/>
  <c r="L56" i="22"/>
  <c r="L66" i="22" s="1"/>
  <c r="H59" i="22"/>
  <c r="I35" i="20"/>
  <c r="P35" i="20" s="1"/>
  <c r="P38" i="20" s="1"/>
  <c r="P40" i="20" s="1"/>
  <c r="J58" i="24"/>
  <c r="J69" i="24" s="1"/>
  <c r="L61" i="22"/>
  <c r="F55" i="24"/>
  <c r="F63" i="24" s="1"/>
  <c r="F65" i="24" s="1"/>
  <c r="F69" i="24"/>
  <c r="P16" i="21"/>
  <c r="P15" i="21"/>
  <c r="F16" i="21"/>
  <c r="D16" i="21"/>
  <c r="D23" i="21" s="1"/>
  <c r="F61" i="22" l="1"/>
  <c r="F70" i="22"/>
  <c r="H69" i="24"/>
  <c r="L64" i="22"/>
  <c r="H61" i="22"/>
  <c r="H70" i="22"/>
  <c r="J60" i="24"/>
  <c r="L63" i="24"/>
  <c r="K32" i="18"/>
  <c r="K48" i="18" s="1"/>
  <c r="K51" i="18" s="1"/>
  <c r="N25" i="21"/>
  <c r="P25" i="21"/>
  <c r="T32" i="20"/>
  <c r="E87" i="18"/>
  <c r="K73" i="18"/>
  <c r="I73" i="18"/>
  <c r="G73" i="18"/>
  <c r="F23" i="21"/>
  <c r="D31" i="21"/>
  <c r="P20" i="20"/>
  <c r="P21" i="20" s="1"/>
  <c r="T20" i="20"/>
  <c r="T21" i="20" s="1"/>
  <c r="P15" i="20"/>
  <c r="T15" i="20"/>
  <c r="N31" i="20"/>
  <c r="N14" i="20"/>
  <c r="T14" i="20" s="1"/>
  <c r="T16" i="20" s="1"/>
  <c r="D33" i="20"/>
  <c r="D40" i="20" s="1"/>
  <c r="F92" i="14"/>
  <c r="F94" i="14" s="1"/>
  <c r="F76" i="14"/>
  <c r="F69" i="14"/>
  <c r="K33" i="20"/>
  <c r="I33" i="20"/>
  <c r="F21" i="20"/>
  <c r="F29" i="20" s="1"/>
  <c r="D21" i="20"/>
  <c r="D29" i="20" s="1"/>
  <c r="K16" i="20"/>
  <c r="I16" i="20"/>
  <c r="D16" i="20"/>
  <c r="L76" i="14"/>
  <c r="P92" i="14"/>
  <c r="P94" i="14"/>
  <c r="J92" i="14"/>
  <c r="J94" i="14" s="1"/>
  <c r="I87" i="18"/>
  <c r="N12" i="21"/>
  <c r="J69" i="14"/>
  <c r="J77" i="14" s="1"/>
  <c r="J96" i="14" s="1"/>
  <c r="P77" i="14"/>
  <c r="P96" i="14" s="1"/>
  <c r="E73" i="18"/>
  <c r="N92" i="14"/>
  <c r="N94" i="14"/>
  <c r="H92" i="14"/>
  <c r="H94" i="14" s="1"/>
  <c r="K99" i="14"/>
  <c r="M99" i="14"/>
  <c r="T37" i="20"/>
  <c r="N77" i="14"/>
  <c r="N96" i="14" s="1"/>
  <c r="T26" i="20"/>
  <c r="G100" i="14"/>
  <c r="K100" i="14"/>
  <c r="M100" i="14"/>
  <c r="O100" i="14"/>
  <c r="L92" i="14"/>
  <c r="L94" i="14" s="1"/>
  <c r="H77" i="14"/>
  <c r="N16" i="20"/>
  <c r="H96" i="14" l="1"/>
  <c r="P99" i="14"/>
  <c r="N99" i="14"/>
  <c r="J99" i="14"/>
  <c r="H99" i="14"/>
  <c r="L77" i="14"/>
  <c r="L96" i="14" s="1"/>
  <c r="K86" i="18"/>
  <c r="K88" i="18" s="1"/>
  <c r="F77" i="14"/>
  <c r="F96" i="14" s="1"/>
  <c r="T31" i="20"/>
  <c r="T33" i="20" s="1"/>
  <c r="P19" i="21"/>
  <c r="I48" i="18"/>
  <c r="I51" i="18" s="1"/>
  <c r="I86" i="18" s="1"/>
  <c r="I88" i="18" s="1"/>
  <c r="I98" i="18" s="1"/>
  <c r="E86" i="18"/>
  <c r="E88" i="18" s="1"/>
  <c r="P14" i="20"/>
  <c r="P16" i="20" s="1"/>
  <c r="N33" i="20"/>
  <c r="E90" i="18" l="1"/>
  <c r="E98" i="18"/>
  <c r="F99" i="14"/>
  <c r="L99" i="14"/>
  <c r="G32" i="18"/>
  <c r="N20" i="21"/>
  <c r="J21" i="21"/>
  <c r="J23" i="21" s="1"/>
  <c r="K27" i="20"/>
  <c r="K29" i="20" s="1"/>
  <c r="N25" i="20"/>
  <c r="P25" i="20" s="1"/>
  <c r="N28" i="21"/>
  <c r="P28" i="21"/>
  <c r="J29" i="21"/>
  <c r="J31" i="21" s="1"/>
  <c r="K38" i="20"/>
  <c r="G51" i="18" l="1"/>
  <c r="G86" i="18" s="1"/>
  <c r="G88" i="18" s="1"/>
  <c r="K40" i="20"/>
  <c r="N38" i="20"/>
  <c r="N40" i="20" s="1"/>
  <c r="N21" i="21"/>
  <c r="T25" i="20"/>
  <c r="N27" i="20"/>
  <c r="N29" i="20" s="1"/>
  <c r="P24" i="20"/>
  <c r="I27" i="20"/>
  <c r="I29" i="20" s="1"/>
  <c r="H23" i="21"/>
  <c r="H29" i="21"/>
  <c r="H31" i="21" s="1"/>
  <c r="P27" i="21"/>
  <c r="P29" i="21" s="1"/>
  <c r="P31" i="21" s="1"/>
  <c r="N29" i="21"/>
  <c r="N31" i="21"/>
  <c r="I38" i="20"/>
  <c r="I40" i="20" s="1"/>
  <c r="N23" i="21" l="1"/>
  <c r="P21" i="21"/>
  <c r="P23" i="21" s="1"/>
  <c r="T35" i="20"/>
  <c r="T38" i="20" s="1"/>
  <c r="T40" i="20" s="1"/>
  <c r="T24" i="20"/>
  <c r="T27" i="20" s="1"/>
  <c r="P27" i="20"/>
  <c r="P29" i="20" s="1"/>
  <c r="T29" i="20" s="1"/>
</calcChain>
</file>

<file path=xl/sharedStrings.xml><?xml version="1.0" encoding="utf-8"?>
<sst xmlns="http://schemas.openxmlformats.org/spreadsheetml/2006/main" count="774" uniqueCount="261">
  <si>
    <t xml:space="preserve">TOTAL LIABILITIES AND  SHAREHOLDERS' EQUITY  </t>
  </si>
  <si>
    <t xml:space="preserve">TOTAL SHAREHOLDERS' EQUITY  </t>
  </si>
  <si>
    <t>Non-controlling interests</t>
  </si>
  <si>
    <t>Other components of equity</t>
  </si>
  <si>
    <t>Authorised share capital</t>
  </si>
  <si>
    <t>SHAREHOLDERS' EQUITY</t>
  </si>
  <si>
    <t>TOTAL LIABILITIES</t>
  </si>
  <si>
    <t>Total non - current liabilities</t>
  </si>
  <si>
    <t>Employee benefit obligations</t>
  </si>
  <si>
    <t>Deferred tax liabilities</t>
  </si>
  <si>
    <t>NON - CURRENT LIABILITIES</t>
  </si>
  <si>
    <t>Total current liabilities</t>
  </si>
  <si>
    <t>Advance received from construction projects</t>
  </si>
  <si>
    <t>CURRENT LIABILITIES</t>
  </si>
  <si>
    <t>LIABILITIES AND SHAREHOLDERS' EQUITY</t>
  </si>
  <si>
    <t>Notes</t>
  </si>
  <si>
    <t>TOTAL ASSETS</t>
  </si>
  <si>
    <t>Total non - current assets</t>
  </si>
  <si>
    <t>Other non - current assets</t>
  </si>
  <si>
    <t>Deferred tax assets</t>
  </si>
  <si>
    <t>NON - CURRENT ASSETS</t>
  </si>
  <si>
    <t>Total current assets</t>
  </si>
  <si>
    <t>Other current assets</t>
  </si>
  <si>
    <t>Bank receivables from currency forward contracts</t>
  </si>
  <si>
    <t>Inventories</t>
  </si>
  <si>
    <t>Cash and cash equivalents</t>
  </si>
  <si>
    <t>CURRENT ASSETS</t>
  </si>
  <si>
    <t>ASSETS</t>
  </si>
  <si>
    <t>STATEMENT OF FINANCIAL POSITION</t>
  </si>
  <si>
    <t>Total Expenses</t>
  </si>
  <si>
    <t>Administrative expenses</t>
  </si>
  <si>
    <t>EXPENSES</t>
  </si>
  <si>
    <t>Total Revenues</t>
  </si>
  <si>
    <t>Other income</t>
  </si>
  <si>
    <t>REVENUES</t>
  </si>
  <si>
    <t>Separate</t>
  </si>
  <si>
    <t xml:space="preserve">Consolidated </t>
  </si>
  <si>
    <t>STATEMENT OF COMPREHENSIVE INCOME</t>
  </si>
  <si>
    <t xml:space="preserve">STATEMENT OF CHANGES IN SHAREHOLDERS' EQUITY </t>
  </si>
  <si>
    <t xml:space="preserve">Income tax paid </t>
  </si>
  <si>
    <t xml:space="preserve">Interest paid </t>
  </si>
  <si>
    <t>Increase (Decrease) in operational liabilities</t>
  </si>
  <si>
    <t>Decrease (Increase) in operational assets</t>
  </si>
  <si>
    <t>Adjustments for</t>
  </si>
  <si>
    <t>STATEMENT OF CASH FLOWS</t>
  </si>
  <si>
    <t>-</t>
  </si>
  <si>
    <t>Trade and other receivables - related parties</t>
  </si>
  <si>
    <t>Trade and other receivables - other parties</t>
  </si>
  <si>
    <t>Deposits at financial institutions pledged as collateral</t>
  </si>
  <si>
    <t>Trade and other payables - related parties</t>
  </si>
  <si>
    <t>Issued and fully paid - up share capital</t>
  </si>
  <si>
    <t>Other components of shareholders' equity</t>
  </si>
  <si>
    <t>Shareholders' equity of the parent company</t>
  </si>
  <si>
    <t xml:space="preserve">Change in fair </t>
  </si>
  <si>
    <t xml:space="preserve">Total other </t>
  </si>
  <si>
    <t xml:space="preserve">Total equity </t>
  </si>
  <si>
    <t>Issued and fully</t>
  </si>
  <si>
    <t xml:space="preserve">components of </t>
  </si>
  <si>
    <t xml:space="preserve">attributable to </t>
  </si>
  <si>
    <t>Non-</t>
  </si>
  <si>
    <t xml:space="preserve">Total </t>
  </si>
  <si>
    <t xml:space="preserve"> paid-up share </t>
  </si>
  <si>
    <t xml:space="preserve">shareholders' </t>
  </si>
  <si>
    <t xml:space="preserve">controlling </t>
  </si>
  <si>
    <t>capital</t>
  </si>
  <si>
    <t>equity</t>
  </si>
  <si>
    <t>parent company</t>
  </si>
  <si>
    <t>interests</t>
  </si>
  <si>
    <t>shareholders'</t>
  </si>
  <si>
    <t>shareholders' equity</t>
  </si>
  <si>
    <t>CASH FLOWS FROM OPERATING ACTIVITIES</t>
  </si>
  <si>
    <t>Interest income</t>
  </si>
  <si>
    <t>Finance costs</t>
  </si>
  <si>
    <t>STATEMENT OF CASH FLOWS (CONTINUED)</t>
  </si>
  <si>
    <t>CASH FLOWS FROM INVESTING ACTIVITIES</t>
  </si>
  <si>
    <t>Interest received</t>
  </si>
  <si>
    <t>CASH FLOWS FROM FINANCING ACTIVITIES</t>
  </si>
  <si>
    <t>Intangible assets</t>
  </si>
  <si>
    <t>Depreciation and amortization</t>
  </si>
  <si>
    <t>Actuarial gain from employee benefit plan</t>
  </si>
  <si>
    <t>Other comprehensive income (loss) - net of tax</t>
  </si>
  <si>
    <t>Investments in associates</t>
  </si>
  <si>
    <t>Investments in subsidiaries</t>
  </si>
  <si>
    <t>December</t>
  </si>
  <si>
    <t>Total equity attributable to owners of the parent company</t>
  </si>
  <si>
    <t>“Reviewed”</t>
  </si>
  <si>
    <t>“Unaudited”</t>
  </si>
  <si>
    <t>March</t>
  </si>
  <si>
    <t>In Thousand Baht</t>
  </si>
  <si>
    <t>"REVIEWED"</t>
  </si>
  <si>
    <t>"UNAUDITED"</t>
  </si>
  <si>
    <t>Comprehensive income (loss) for the period</t>
  </si>
  <si>
    <t>Total comprehensive income (loss) for the period</t>
  </si>
  <si>
    <t>Other comprehensive income (loss)</t>
  </si>
  <si>
    <t>owners of the</t>
  </si>
  <si>
    <t>CASH AND CASH EQUIVALENTS - END OF PERIOD</t>
  </si>
  <si>
    <t>Cash and Cash Equivalents - Beginning of Period</t>
  </si>
  <si>
    <t>Other comprehensive income (loss) for the period</t>
  </si>
  <si>
    <t xml:space="preserve">Profit (Loss) for the period attributable to: </t>
  </si>
  <si>
    <t xml:space="preserve">Owners of the parent company </t>
  </si>
  <si>
    <t>Total comprehensive income (loss) for the period attributable to:</t>
  </si>
  <si>
    <t>Weighted average number of share (shares)</t>
  </si>
  <si>
    <t>Items that may be reclassified subsequently to profit or loss</t>
  </si>
  <si>
    <t xml:space="preserve">reclassified </t>
  </si>
  <si>
    <t>Total items that may be reclassified subsequently to profit or loss</t>
  </si>
  <si>
    <t>Items that will not be reclassified to profit or loss</t>
  </si>
  <si>
    <t xml:space="preserve">Income tax of other comprehensive income relating to items that may be </t>
  </si>
  <si>
    <t xml:space="preserve">Income tax of other comprehensive income relating to items that </t>
  </si>
  <si>
    <t>will not be reclassified to profit or loss</t>
  </si>
  <si>
    <t>Total items that will not be reclassified to profit or loss</t>
  </si>
  <si>
    <t>Cash paid for purchase of intangible assets</t>
  </si>
  <si>
    <t>Unrealized gain on change in fair value of current investments</t>
  </si>
  <si>
    <t>Advance payment for purchase of goods - related parties</t>
  </si>
  <si>
    <t>Advance payment for purchase of goods - other parties</t>
  </si>
  <si>
    <t>Advance payment for purchase of goods</t>
  </si>
  <si>
    <t>Cash paid for purchase of current investments</t>
  </si>
  <si>
    <t>Gain on sales of current investments</t>
  </si>
  <si>
    <t>Changes that do not result in a loss of control</t>
  </si>
  <si>
    <t>Reversal of provision for loss on decline in value of inventories</t>
  </si>
  <si>
    <t>31, 2018</t>
  </si>
  <si>
    <t>STATEMENT OF FINANCIAL POSITION (CONTINUED)</t>
  </si>
  <si>
    <t>Income tax expenses</t>
  </si>
  <si>
    <t>Loss on valuation of available-for-sales investments</t>
  </si>
  <si>
    <t xml:space="preserve">Cash paid for deposit for machineries acquisition </t>
  </si>
  <si>
    <t>Consolidated Financial Statements</t>
  </si>
  <si>
    <t>Separate Financial Statements</t>
  </si>
  <si>
    <t>Bank overdrafts and short-term loans from financial institutions</t>
  </si>
  <si>
    <t>- Appropriated for legal reserve</t>
  </si>
  <si>
    <t>- Unappropriated</t>
  </si>
  <si>
    <t>Financial Statements</t>
  </si>
  <si>
    <t>Unrealized gain on foreign currency exchange</t>
  </si>
  <si>
    <t>Cash paid for purchase of equipment</t>
  </si>
  <si>
    <t>Cash received from sale of equipment</t>
  </si>
  <si>
    <t>NET INCREASE (DECREASE) IN CASH AND CASH EQUIVALENTS</t>
  </si>
  <si>
    <t>fully</t>
  </si>
  <si>
    <t xml:space="preserve">Issued and </t>
  </si>
  <si>
    <t>2019</t>
  </si>
  <si>
    <t>Balance as at January 1, 2019</t>
  </si>
  <si>
    <t>31, 2019</t>
  </si>
  <si>
    <t>Long - term loan from financial institution - net of current portion</t>
  </si>
  <si>
    <t>Current portion of long-term loans from financial institution</t>
  </si>
  <si>
    <t>Share of (profit) loss on investment in associates</t>
  </si>
  <si>
    <t>Supplemental Disclosure of Cash Flow Information</t>
  </si>
  <si>
    <t>Non-cash transactions</t>
  </si>
  <si>
    <t>Loss on written-off of fixed assets and intangible asssets</t>
  </si>
  <si>
    <t>Repayments of long-term loans from financial institution</t>
  </si>
  <si>
    <t>Share of profit (loss) on investment in associates</t>
  </si>
  <si>
    <t>Reversal of doubtful accounts</t>
  </si>
  <si>
    <t>VENTURE INCORPORATION PUBLIC COMPANY LIMITED AND ITS SUBSIDIARIES</t>
  </si>
  <si>
    <t>AS AT MARCH 31, 2020</t>
  </si>
  <si>
    <t>Long term investments</t>
  </si>
  <si>
    <t>Leasehold improvements and equipment</t>
  </si>
  <si>
    <t>Loan receivables from purchase of non-performing debts</t>
  </si>
  <si>
    <t>31, 2020</t>
  </si>
  <si>
    <t>Litigation liabities</t>
  </si>
  <si>
    <t>Deficits</t>
  </si>
  <si>
    <t>Income from loan receivables from purchase of non-performing debts</t>
  </si>
  <si>
    <t>Income from collection services</t>
  </si>
  <si>
    <t>Cost of collection from loan receivables from purchase of</t>
  </si>
  <si>
    <t>non-performing debts</t>
  </si>
  <si>
    <t>Cost of collection services</t>
  </si>
  <si>
    <t xml:space="preserve">Allowance for impairment in loan receivable from </t>
  </si>
  <si>
    <t>Allowance for impairment in value of investments in subsidiaries</t>
  </si>
  <si>
    <t>2020</t>
  </si>
  <si>
    <t xml:space="preserve">Loss for the period </t>
  </si>
  <si>
    <t xml:space="preserve">Loss before income tax </t>
  </si>
  <si>
    <t>Loss for the period</t>
  </si>
  <si>
    <t>การวัดมูลค่าใหม่</t>
  </si>
  <si>
    <t>ของภาระผูกพัน</t>
  </si>
  <si>
    <t>ผลประโยชน์พนักงาน</t>
  </si>
  <si>
    <t>Balance as at January 1, 2020</t>
  </si>
  <si>
    <t>Interest income from loan receivables from purchase of non-performing debts</t>
  </si>
  <si>
    <t>Loss from impairment in value of investments in subsidiaries</t>
  </si>
  <si>
    <t>Cash paid for acquisition of subsidiaries</t>
  </si>
  <si>
    <t>Cash paid for finance cost</t>
  </si>
  <si>
    <t>"Reclassification"</t>
  </si>
  <si>
    <t xml:space="preserve">Share capital -  common shares, Baht 0.28 par value </t>
  </si>
  <si>
    <t xml:space="preserve">Trade and other receivables </t>
  </si>
  <si>
    <t>Change in value of available-for-sale investments</t>
  </si>
  <si>
    <t>Available-for-sale investments</t>
  </si>
  <si>
    <t>General investments</t>
  </si>
  <si>
    <t>Discount on common shares</t>
  </si>
  <si>
    <t>Executive remuneration</t>
  </si>
  <si>
    <t>จำนวนหุ้นสามัญถัวเฉลี่ยถ่วงน้ำหนัก  (พันหุ้น)</t>
  </si>
  <si>
    <t>Balance as at  January 1, 2020 as previously reported</t>
  </si>
  <si>
    <t>Cumulative effects from correction of errors</t>
  </si>
  <si>
    <t>Balance as at  January 1, 2020 as restated</t>
  </si>
  <si>
    <t>Transactions with owners, recorded</t>
  </si>
  <si>
    <t>Increase in share capital</t>
  </si>
  <si>
    <t>Total transactions with owners, recorded</t>
  </si>
  <si>
    <t>Balance as at  January 1, 2019 previously reported</t>
  </si>
  <si>
    <t xml:space="preserve">Discount on </t>
  </si>
  <si>
    <t>common shares</t>
  </si>
  <si>
    <t>Proceeds from capital increase</t>
  </si>
  <si>
    <t>Repayments of short-term loans from related party</t>
  </si>
  <si>
    <t>"Restated"</t>
  </si>
  <si>
    <t>7 , 17</t>
  </si>
  <si>
    <t>7 , 9</t>
  </si>
  <si>
    <t>Short-term loans and interest receivable to related parties</t>
  </si>
  <si>
    <t>Other non - current financial assets</t>
  </si>
  <si>
    <t>Lease liabilities - net</t>
  </si>
  <si>
    <t>purchase of non-performing debts</t>
  </si>
  <si>
    <t>Loss before income tax</t>
  </si>
  <si>
    <t xml:space="preserve">Items will not be reclassified to profit or loss </t>
  </si>
  <si>
    <t>Change in fair value of equity instuments</t>
  </si>
  <si>
    <t xml:space="preserve">Income tax of other comprehensive income </t>
  </si>
  <si>
    <t>relating to items that will not be reclassified to profit or loss</t>
  </si>
  <si>
    <t>equity instrument</t>
  </si>
  <si>
    <t>value of</t>
  </si>
  <si>
    <t>Transaction with owners, recorded</t>
  </si>
  <si>
    <t>directly in shareholders'equity</t>
  </si>
  <si>
    <t>Allowance for doubtful accounts</t>
  </si>
  <si>
    <t>Loss from impairment in loan receivable from purchase of non-peforming debts (Reversal)</t>
  </si>
  <si>
    <t>Cash paid from operations</t>
  </si>
  <si>
    <t>Net Cash Used in Operating Activities</t>
  </si>
  <si>
    <t>Increase in short-term loans to related parties</t>
  </si>
  <si>
    <t>Net Cash Provided by Financial Activities</t>
  </si>
  <si>
    <t xml:space="preserve">Right - of - use assets </t>
  </si>
  <si>
    <t>Litigation liabilities</t>
  </si>
  <si>
    <t>LOSS PER SHARE</t>
  </si>
  <si>
    <t>Balance as at  January 1, 2019 as restated</t>
  </si>
  <si>
    <t>Repayments of lease liabilities</t>
  </si>
  <si>
    <t>Current portion of lease liabilities</t>
  </si>
  <si>
    <t>-  2,191,983,300 shares , Baht 0.28 par value in 2020</t>
  </si>
  <si>
    <t>- 622,452,273 shares , Baht 0.28 par value in 2019 and 2018</t>
  </si>
  <si>
    <t>Loss for the period -  as restated</t>
  </si>
  <si>
    <t>-  2,489,809,092 shares , Baht 0.28 par value in 2020 and 2019</t>
  </si>
  <si>
    <t>and 670,352,273  shares , Baht 0.28 par value in 2018</t>
  </si>
  <si>
    <t>Increase in deposits at financial institutions pledged as collateral</t>
  </si>
  <si>
    <t>30, 2020</t>
  </si>
  <si>
    <t>Written-off withholding tax</t>
  </si>
  <si>
    <t>Repayments of short-term loans</t>
  </si>
  <si>
    <t>Loss on fair value adjustment in other non-current financial assets</t>
  </si>
  <si>
    <t>Different from decrease in rental expenses</t>
  </si>
  <si>
    <t>Reversal of employee benefit obligations</t>
  </si>
  <si>
    <t>Other receivables to related parties</t>
  </si>
  <si>
    <t>Net Cash Used in Investing Activities</t>
  </si>
  <si>
    <t>Actuarial loss from employee benefit plan</t>
  </si>
  <si>
    <t>Other payables - other parties</t>
  </si>
  <si>
    <t>Other payables - related parties</t>
  </si>
  <si>
    <t>AS AT SEPTEMBER 30, 2020</t>
  </si>
  <si>
    <t>FOR THE THREE-MONTH PERIOD ENDED SEPTEMBER 30, 2020</t>
  </si>
  <si>
    <t>FOR THE NINE-MONTH PERIOD ENDED SEPTEMBER 30, 2020</t>
  </si>
  <si>
    <t>September</t>
  </si>
  <si>
    <t>Balance as at September 30, 2020</t>
  </si>
  <si>
    <t>Balance as at September 30, 2019</t>
  </si>
  <si>
    <t>Repayments of finance costs</t>
  </si>
  <si>
    <t>Profit (Loss) from operating activities before change in operational assets and liabilities</t>
  </si>
  <si>
    <t>Profit (Loss) before income tax</t>
  </si>
  <si>
    <t xml:space="preserve">Profit (Loss) for the period </t>
  </si>
  <si>
    <t>EARNINGS (LOSS) PER SHARE</t>
  </si>
  <si>
    <t>Attributable to owners of the parent company (Baht)</t>
  </si>
  <si>
    <t>left</t>
  </si>
  <si>
    <t>top</t>
  </si>
  <si>
    <t>Bottom</t>
  </si>
  <si>
    <t>header</t>
  </si>
  <si>
    <t>right</t>
  </si>
  <si>
    <t>footer</t>
  </si>
  <si>
    <t>page layout</t>
  </si>
  <si>
    <t>Cash received from short-term loans from related party</t>
  </si>
  <si>
    <t>Short-term loans and accrued interest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</si>
</sst>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\t&quot;฿&quot;#,##0_);\(\t&quot;฿&quot;#,##0\)"/>
    <numFmt numFmtId="188" formatCode="&quot;$&quot;#,##0_);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\(#,##0.00\)"/>
    <numFmt numFmtId="194" formatCode="#,##0;\(#,##0\)"/>
    <numFmt numFmtId="195" formatCode="_(* #,##0_);_(* \(#,##0\);_(* &quot;-&quot;??_);_(@_)"/>
    <numFmt numFmtId="196" formatCode="_-* #,##0_-;\-* #,##0_-;_-* &quot;-&quot;??_-;_-@_-"/>
    <numFmt numFmtId="197" formatCode="\t&quot;£&quot;#,##0_);\(\t&quot;£&quot;#,##0\)"/>
    <numFmt numFmtId="198" formatCode="d/mm/yy\ "/>
    <numFmt numFmtId="199" formatCode="\t&quot;£&quot;#,##0.00_);[Red]\(\t&quot;£&quot;#,##0.00\)"/>
    <numFmt numFmtId="200" formatCode="#,##0.00;[Red]\(#,##0.00\)"/>
    <numFmt numFmtId="201" formatCode="#,##0;[Red]\(#,##0\)"/>
    <numFmt numFmtId="202" formatCode="&quot;£&quot;#,##0;\-&quot;£&quot;#,##0"/>
    <numFmt numFmtId="203" formatCode="#,##0.0000;\(#,##0.00000000\)"/>
    <numFmt numFmtId="204" formatCode="\$#,##0.00;\(\$#,##0.00\)"/>
    <numFmt numFmtId="205" formatCode="mm/dd/yy"/>
    <numFmt numFmtId="206" formatCode="\$#,##0;\(\$#,##0\)"/>
    <numFmt numFmtId="207" formatCode="_-[$€-2]* #,##0.00_-;\-[$€-2]* #,##0.00_-;_-[$€-2]* &quot;-&quot;??_-"/>
    <numFmt numFmtId="208" formatCode="0_);[Red]\(0\)"/>
    <numFmt numFmtId="209" formatCode="0.00_)"/>
    <numFmt numFmtId="210" formatCode="[$-C09]dd\-mmm\-yy;@"/>
    <numFmt numFmtId="211" formatCode="[$-409]d\-mmm\-yy;@"/>
    <numFmt numFmtId="212" formatCode="#,##0.0_);[Red]\(#,##0.0\)"/>
    <numFmt numFmtId="213" formatCode="&quot;£&quot;#,##0.00;[Red]\-&quot;£&quot;#,##0.00"/>
    <numFmt numFmtId="214" formatCode="\t&quot;£&quot;#,##0_);[Red]\(\t&quot;£&quot;#,##0\)"/>
    <numFmt numFmtId="215" formatCode="_(* #,##0.00_);_(* \(#,##0.00\);_(* &quot;-&quot;_);_(@_)"/>
    <numFmt numFmtId="216" formatCode="&quot;True&quot;;&quot;True&quot;;&quot;False&quot;"/>
    <numFmt numFmtId="217" formatCode="_(* #,##0.0000_);_(* \(#,##0.0000\);_(* &quot;-&quot;????_);_(@_)"/>
    <numFmt numFmtId="218" formatCode="#,###.00\ ;[Red]\(#,###.00\)"/>
    <numFmt numFmtId="219" formatCode="_(* #,##0.0000_);_(* \(#,##0.0000\);_(* &quot;-&quot;??_);_(@_)"/>
    <numFmt numFmtId="220" formatCode="#,##0.00\ &quot;FB&quot;;[Red]\-#,##0.00\ &quot;FB&quot;"/>
    <numFmt numFmtId="221" formatCode="#,##0;\(#,##0\);\-"/>
    <numFmt numFmtId="222" formatCode="#,##0;[Red]\(#,##0\);\-"/>
    <numFmt numFmtId="223" formatCode="_(* #,##0.000_);_(* \(#,##0.000\);_(* &quot;-&quot;??_);_(@_)"/>
  </numFmts>
  <fonts count="77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name val="Cordia New"/>
      <family val="2"/>
    </font>
    <font>
      <sz val="14"/>
      <name val="CordiaUPC"/>
      <family val="2"/>
    </font>
    <font>
      <b/>
      <sz val="10"/>
      <name val="Times New Roman"/>
      <family val="1"/>
    </font>
    <font>
      <sz val="1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2"/>
      <name val="Tahoma"/>
      <family val="2"/>
      <scheme val="minor"/>
    </font>
    <font>
      <sz val="10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b/>
      <u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sz val="12"/>
      <name val="Tahoma"/>
      <family val="2"/>
      <scheme val="minor"/>
    </font>
    <font>
      <b/>
      <sz val="11"/>
      <name val="Tahoma"/>
      <family val="2"/>
      <scheme val="major"/>
    </font>
    <font>
      <sz val="11"/>
      <name val="Tahoma"/>
      <family val="2"/>
      <scheme val="major"/>
    </font>
    <font>
      <sz val="11"/>
      <color theme="0"/>
      <name val="Tahoma"/>
      <family val="2"/>
      <scheme val="minor"/>
    </font>
    <font>
      <b/>
      <sz val="8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25">
    <xf numFmtId="0" fontId="0" fillId="0" borderId="0"/>
    <xf numFmtId="2" fontId="7" fillId="0" borderId="0" applyNumberFormat="0"/>
    <xf numFmtId="0" fontId="1" fillId="0" borderId="0"/>
    <xf numFmtId="0" fontId="1" fillId="0" borderId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" fillId="0" borderId="0" applyFont="0"/>
    <xf numFmtId="0" fontId="14" fillId="34" borderId="1" applyNumberFormat="0" applyAlignment="0" applyProtection="0"/>
    <xf numFmtId="0" fontId="14" fillId="34" borderId="1" applyNumberFormat="0" applyAlignment="0" applyProtection="0"/>
    <xf numFmtId="0" fontId="14" fillId="34" borderId="1" applyNumberFormat="0" applyAlignment="0" applyProtection="0"/>
    <xf numFmtId="0" fontId="15" fillId="0" borderId="0"/>
    <xf numFmtId="0" fontId="16" fillId="35" borderId="2" applyNumberFormat="0" applyAlignment="0" applyProtection="0"/>
    <xf numFmtId="0" fontId="16" fillId="35" borderId="2" applyNumberFormat="0" applyAlignment="0" applyProtection="0"/>
    <xf numFmtId="0" fontId="16" fillId="35" borderId="2" applyNumberFormat="0" applyAlignment="0" applyProtection="0"/>
    <xf numFmtId="43" fontId="63" fillId="0" borderId="0" applyFont="0" applyFill="0" applyBorder="0" applyAlignment="0" applyProtection="0"/>
    <xf numFmtId="190" fontId="7" fillId="0" borderId="0" applyNumberFormat="0" applyBorder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5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2" fillId="0" borderId="0"/>
    <xf numFmtId="19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2" fillId="0" borderId="0"/>
    <xf numFmtId="205" fontId="17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06" fontId="2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207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8" fontId="1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0" borderId="0">
      <alignment horizontal="left"/>
    </xf>
    <xf numFmtId="0" fontId="27" fillId="40" borderId="3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41" borderId="6">
      <alignment vertical="center" wrapText="1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0" fontId="25" fillId="42" borderId="10" applyNumberFormat="0" applyBorder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37" fontId="37" fillId="0" borderId="0"/>
    <xf numFmtId="209" fontId="38" fillId="0" borderId="0"/>
    <xf numFmtId="210" fontId="39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211" fontId="39" fillId="0" borderId="0"/>
    <xf numFmtId="211" fontId="39" fillId="0" borderId="0"/>
    <xf numFmtId="211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9" fillId="0" borderId="0"/>
    <xf numFmtId="0" fontId="17" fillId="0" borderId="0"/>
    <xf numFmtId="211" fontId="39" fillId="0" borderId="0"/>
    <xf numFmtId="0" fontId="63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64" fillId="0" borderId="0"/>
    <xf numFmtId="0" fontId="11" fillId="0" borderId="0"/>
    <xf numFmtId="0" fontId="1" fillId="0" borderId="0"/>
    <xf numFmtId="0" fontId="6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6" fillId="0" borderId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212" fontId="17" fillId="0" borderId="0"/>
    <xf numFmtId="212" fontId="17" fillId="0" borderId="0"/>
    <xf numFmtId="212" fontId="17" fillId="0" borderId="0"/>
    <xf numFmtId="212" fontId="17" fillId="0" borderId="0"/>
    <xf numFmtId="0" fontId="42" fillId="0" borderId="0" applyNumberFormat="0" applyFill="0" applyBorder="0" applyAlignment="0" applyProtection="0"/>
    <xf numFmtId="0" fontId="43" fillId="0" borderId="0"/>
    <xf numFmtId="200" fontId="7" fillId="0" borderId="0" applyFill="0" applyBorder="0" applyAlignment="0" applyProtection="0">
      <alignment vertical="center"/>
    </xf>
    <xf numFmtId="0" fontId="44" fillId="0" borderId="0" applyNumberFormat="0" applyBorder="0" applyAlignment="0"/>
    <xf numFmtId="0" fontId="44" fillId="0" borderId="0" applyNumberFormat="0" applyBorder="0" applyAlignment="0"/>
    <xf numFmtId="0" fontId="35" fillId="0" borderId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41" fontId="1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7" fillId="0" borderId="0" applyNumberForma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97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9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3" fontId="17" fillId="0" borderId="0" applyFill="0" applyBorder="0" applyAlignment="0" applyProtection="0"/>
    <xf numFmtId="196" fontId="17" fillId="0" borderId="0" applyFont="0" applyFill="0" applyBorder="0" applyAlignment="0" applyProtection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22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7" fillId="0" borderId="0"/>
    <xf numFmtId="0" fontId="17" fillId="0" borderId="0"/>
    <xf numFmtId="0" fontId="58" fillId="0" borderId="0"/>
  </cellStyleXfs>
  <cellXfs count="536">
    <xf numFmtId="0" fontId="0" fillId="0" borderId="0" xfId="0"/>
    <xf numFmtId="193" fontId="3" fillId="0" borderId="0" xfId="250" applyNumberFormat="1" applyFont="1" applyAlignment="1">
      <alignment vertical="center"/>
    </xf>
    <xf numFmtId="193" fontId="3" fillId="0" borderId="0" xfId="250" applyNumberFormat="1" applyFont="1" applyBorder="1" applyAlignment="1">
      <alignment vertical="center"/>
    </xf>
    <xf numFmtId="193" fontId="3" fillId="0" borderId="0" xfId="250" applyNumberFormat="1" applyFont="1" applyFill="1" applyAlignment="1">
      <alignment vertical="center"/>
    </xf>
    <xf numFmtId="193" fontId="4" fillId="0" borderId="0" xfId="250" applyNumberFormat="1" applyFont="1" applyFill="1" applyAlignment="1">
      <alignment vertical="center"/>
    </xf>
    <xf numFmtId="195" fontId="3" fillId="0" borderId="0" xfId="177" applyNumberFormat="1" applyFont="1" applyFill="1" applyBorder="1" applyAlignment="1">
      <alignment vertical="center"/>
    </xf>
    <xf numFmtId="193" fontId="4" fillId="0" borderId="0" xfId="250" applyNumberFormat="1" applyFont="1" applyFill="1" applyAlignment="1">
      <alignment horizontal="center" vertical="center"/>
    </xf>
    <xf numFmtId="190" fontId="3" fillId="0" borderId="0" xfId="250" applyNumberFormat="1" applyFont="1" applyFill="1" applyAlignment="1">
      <alignment vertical="center"/>
    </xf>
    <xf numFmtId="194" fontId="3" fillId="0" borderId="0" xfId="250" applyNumberFormat="1" applyFont="1" applyAlignment="1">
      <alignment vertical="center"/>
    </xf>
    <xf numFmtId="0" fontId="5" fillId="0" borderId="0" xfId="177" applyNumberFormat="1" applyFont="1" applyFill="1" applyAlignment="1">
      <alignment horizontal="center" vertical="center"/>
    </xf>
    <xf numFmtId="193" fontId="2" fillId="0" borderId="0" xfId="250" applyNumberFormat="1" applyFont="1"/>
    <xf numFmtId="193" fontId="3" fillId="0" borderId="0" xfId="250" applyNumberFormat="1" applyFont="1"/>
    <xf numFmtId="193" fontId="3" fillId="0" borderId="0" xfId="250" applyNumberFormat="1" applyFont="1" applyFill="1"/>
    <xf numFmtId="190" fontId="3" fillId="0" borderId="0" xfId="177" applyNumberFormat="1" applyFont="1" applyFill="1" applyBorder="1"/>
    <xf numFmtId="0" fontId="2" fillId="0" borderId="0" xfId="250" applyNumberFormat="1" applyFont="1" applyFill="1" applyAlignment="1">
      <alignment horizontal="center"/>
    </xf>
    <xf numFmtId="190" fontId="3" fillId="0" borderId="0" xfId="177" applyNumberFormat="1" applyFont="1" applyFill="1"/>
    <xf numFmtId="190" fontId="3" fillId="0" borderId="0" xfId="250" applyNumberFormat="1" applyFont="1" applyFill="1"/>
    <xf numFmtId="193" fontId="3" fillId="0" borderId="0" xfId="177" applyNumberFormat="1" applyFont="1" applyFill="1" applyBorder="1" applyProtection="1"/>
    <xf numFmtId="193" fontId="2" fillId="0" borderId="0" xfId="250" applyNumberFormat="1" applyFont="1" applyFill="1"/>
    <xf numFmtId="193" fontId="2" fillId="0" borderId="0" xfId="250" applyNumberFormat="1" applyFont="1" applyFill="1" applyAlignment="1" applyProtection="1">
      <alignment horizontal="left"/>
    </xf>
    <xf numFmtId="194" fontId="2" fillId="0" borderId="0" xfId="250" applyNumberFormat="1" applyFont="1" applyFill="1" applyBorder="1" applyProtection="1"/>
    <xf numFmtId="193" fontId="2" fillId="0" borderId="0" xfId="250" applyNumberFormat="1" applyFont="1" applyFill="1" applyBorder="1"/>
    <xf numFmtId="193" fontId="2" fillId="0" borderId="0" xfId="250" quotePrefix="1" applyNumberFormat="1" applyFont="1" applyFill="1" applyAlignment="1" applyProtection="1">
      <alignment horizontal="left"/>
    </xf>
    <xf numFmtId="0" fontId="2" fillId="0" borderId="0" xfId="250" quotePrefix="1" applyNumberFormat="1" applyFont="1" applyBorder="1" applyAlignment="1" applyProtection="1">
      <alignment horizontal="left"/>
    </xf>
    <xf numFmtId="0" fontId="4" fillId="0" borderId="0" xfId="250" applyNumberFormat="1" applyFont="1" applyFill="1" applyAlignment="1">
      <alignment horizontal="center"/>
    </xf>
    <xf numFmtId="192" fontId="3" fillId="0" borderId="0" xfId="250" applyNumberFormat="1" applyFont="1"/>
    <xf numFmtId="0" fontId="3" fillId="0" borderId="0" xfId="250" applyNumberFormat="1" applyFont="1" applyFill="1"/>
    <xf numFmtId="0" fontId="3" fillId="0" borderId="0" xfId="250" applyNumberFormat="1" applyFont="1" applyFill="1" applyBorder="1"/>
    <xf numFmtId="192" fontId="3" fillId="0" borderId="0" xfId="250" applyNumberFormat="1" applyFont="1" applyAlignment="1">
      <alignment horizontal="center"/>
    </xf>
    <xf numFmtId="0" fontId="4" fillId="0" borderId="0" xfId="250" applyFont="1" applyFill="1" applyAlignment="1" applyProtection="1">
      <alignment horizontal="left"/>
    </xf>
    <xf numFmtId="194" fontId="3" fillId="0" borderId="0" xfId="304" quotePrefix="1" applyNumberFormat="1" applyFont="1" applyAlignment="1" applyProtection="1"/>
    <xf numFmtId="0" fontId="61" fillId="0" borderId="0" xfId="250" applyFont="1" applyFill="1" applyAlignment="1" applyProtection="1">
      <alignment horizontal="left"/>
    </xf>
    <xf numFmtId="0" fontId="2" fillId="0" borderId="0" xfId="250" applyNumberFormat="1" applyFont="1" applyFill="1"/>
    <xf numFmtId="0" fontId="2" fillId="0" borderId="0" xfId="250" applyNumberFormat="1" applyFont="1" applyFill="1" applyBorder="1"/>
    <xf numFmtId="190" fontId="4" fillId="0" borderId="0" xfId="177" applyNumberFormat="1" applyFont="1" applyFill="1" applyBorder="1"/>
    <xf numFmtId="192" fontId="4" fillId="0" borderId="0" xfId="250" applyNumberFormat="1" applyFont="1" applyAlignment="1">
      <alignment horizontal="center"/>
    </xf>
    <xf numFmtId="190" fontId="3" fillId="0" borderId="0" xfId="250" quotePrefix="1" applyNumberFormat="1" applyFont="1" applyBorder="1" applyAlignment="1" applyProtection="1">
      <alignment horizontal="left"/>
    </xf>
    <xf numFmtId="193" fontId="3" fillId="0" borderId="0" xfId="177" applyNumberFormat="1" applyFont="1" applyFill="1"/>
    <xf numFmtId="38" fontId="2" fillId="0" borderId="0" xfId="250" applyNumberFormat="1" applyFont="1" applyAlignment="1">
      <alignment horizontal="left" indent="5"/>
    </xf>
    <xf numFmtId="0" fontId="2" fillId="0" borderId="0" xfId="304" applyNumberFormat="1" applyFont="1" applyBorder="1" applyAlignment="1" applyProtection="1">
      <alignment horizontal="left"/>
    </xf>
    <xf numFmtId="0" fontId="3" fillId="0" borderId="0" xfId="304" quotePrefix="1" applyNumberFormat="1" applyFont="1" applyBorder="1" applyAlignment="1" applyProtection="1">
      <alignment horizontal="left"/>
    </xf>
    <xf numFmtId="193" fontId="3" fillId="0" borderId="0" xfId="304" applyNumberFormat="1" applyFont="1" applyFill="1"/>
    <xf numFmtId="193" fontId="3" fillId="0" borderId="0" xfId="182" applyNumberFormat="1" applyFont="1" applyFill="1"/>
    <xf numFmtId="193" fontId="2" fillId="0" borderId="0" xfId="304" applyNumberFormat="1" applyFont="1" applyFill="1"/>
    <xf numFmtId="38" fontId="2" fillId="0" borderId="0" xfId="304" applyNumberFormat="1" applyFont="1" applyAlignment="1">
      <alignment horizontal="left" indent="5"/>
    </xf>
    <xf numFmtId="0" fontId="2" fillId="0" borderId="0" xfId="304" quotePrefix="1" applyNumberFormat="1" applyFont="1" applyBorder="1" applyAlignment="1" applyProtection="1">
      <alignment horizontal="left"/>
    </xf>
    <xf numFmtId="192" fontId="3" fillId="0" borderId="0" xfId="177" applyNumberFormat="1" applyFont="1" applyFill="1"/>
    <xf numFmtId="0" fontId="3" fillId="0" borderId="0" xfId="304" applyNumberFormat="1" applyFont="1" applyBorder="1" applyAlignment="1" applyProtection="1">
      <alignment horizontal="left" indent="1"/>
    </xf>
    <xf numFmtId="10" fontId="3" fillId="0" borderId="0" xfId="250" applyNumberFormat="1" applyFont="1"/>
    <xf numFmtId="193" fontId="3" fillId="0" borderId="0" xfId="304" applyNumberFormat="1" applyFont="1"/>
    <xf numFmtId="193" fontId="2" fillId="0" borderId="0" xfId="304" applyNumberFormat="1" applyFont="1"/>
    <xf numFmtId="194" fontId="2" fillId="0" borderId="0" xfId="250" applyNumberFormat="1" applyFont="1" applyBorder="1"/>
    <xf numFmtId="10" fontId="3" fillId="0" borderId="0" xfId="250" applyNumberFormat="1" applyFont="1" applyFill="1"/>
    <xf numFmtId="192" fontId="3" fillId="0" borderId="0" xfId="250" applyNumberFormat="1" applyFont="1" applyFill="1"/>
    <xf numFmtId="192" fontId="2" fillId="0" borderId="0" xfId="250" applyNumberFormat="1" applyFont="1" applyFill="1"/>
    <xf numFmtId="192" fontId="2" fillId="0" borderId="0" xfId="250" applyNumberFormat="1" applyFont="1"/>
    <xf numFmtId="194" fontId="2" fillId="0" borderId="0" xfId="250" applyNumberFormat="1" applyFont="1" applyFill="1"/>
    <xf numFmtId="194" fontId="2" fillId="0" borderId="0" xfId="250" applyNumberFormat="1" applyFont="1"/>
    <xf numFmtId="193" fontId="3" fillId="0" borderId="0" xfId="304" applyNumberFormat="1" applyFont="1" applyFill="1" applyAlignment="1">
      <alignment vertical="center"/>
    </xf>
    <xf numFmtId="193" fontId="3" fillId="0" borderId="0" xfId="304" applyNumberFormat="1" applyFont="1" applyAlignment="1">
      <alignment vertical="center"/>
    </xf>
    <xf numFmtId="193" fontId="3" fillId="0" borderId="0" xfId="304" applyNumberFormat="1" applyFont="1" applyAlignment="1">
      <alignment horizontal="left" vertical="center"/>
    </xf>
    <xf numFmtId="193" fontId="3" fillId="0" borderId="0" xfId="304" applyNumberFormat="1" applyFont="1" applyFill="1" applyAlignment="1" applyProtection="1">
      <alignment horizontal="left" vertical="center"/>
    </xf>
    <xf numFmtId="193" fontId="3" fillId="0" borderId="0" xfId="250" applyNumberFormat="1" applyFont="1" applyFill="1" applyBorder="1" applyAlignment="1">
      <alignment vertical="center"/>
    </xf>
    <xf numFmtId="0" fontId="59" fillId="0" borderId="0" xfId="250" applyFont="1" applyAlignment="1">
      <alignment vertical="center"/>
    </xf>
    <xf numFmtId="0" fontId="59" fillId="0" borderId="0" xfId="250" applyFont="1" applyAlignment="1">
      <alignment horizontal="left" vertical="center"/>
    </xf>
    <xf numFmtId="0" fontId="3" fillId="0" borderId="0" xfId="304" applyNumberFormat="1" applyFont="1" applyFill="1" applyBorder="1" applyAlignment="1">
      <alignment vertical="center"/>
    </xf>
    <xf numFmtId="219" fontId="3" fillId="0" borderId="0" xfId="177" applyNumberFormat="1" applyFont="1" applyFill="1" applyBorder="1" applyAlignment="1">
      <alignment vertical="center"/>
    </xf>
    <xf numFmtId="0" fontId="3" fillId="0" borderId="0" xfId="304" applyFont="1" applyAlignment="1">
      <alignment horizontal="left" vertical="center"/>
    </xf>
    <xf numFmtId="190" fontId="7" fillId="0" borderId="18" xfId="127" applyNumberFormat="1" applyFont="1" applyFill="1" applyBorder="1"/>
    <xf numFmtId="190" fontId="7" fillId="0" borderId="0" xfId="127" applyNumberFormat="1" applyFont="1" applyFill="1" applyBorder="1"/>
    <xf numFmtId="0" fontId="7" fillId="0" borderId="0" xfId="0" applyNumberFormat="1" applyFont="1" applyFill="1" applyBorder="1"/>
    <xf numFmtId="190" fontId="7" fillId="0" borderId="0" xfId="0" applyNumberFormat="1" applyFont="1" applyFill="1" applyBorder="1"/>
    <xf numFmtId="194" fontId="3" fillId="0" borderId="0" xfId="304" applyNumberFormat="1" applyFont="1" applyFill="1" applyAlignment="1">
      <alignment horizontal="center" vertical="center"/>
    </xf>
    <xf numFmtId="193" fontId="3" fillId="0" borderId="0" xfId="304" applyNumberFormat="1" applyFont="1" applyFill="1" applyAlignment="1">
      <alignment horizontal="left" vertical="center"/>
    </xf>
    <xf numFmtId="194" fontId="3" fillId="0" borderId="0" xfId="304" quotePrefix="1" applyNumberFormat="1" applyFont="1" applyAlignment="1" applyProtection="1">
      <alignment horizontal="left" vertical="center"/>
    </xf>
    <xf numFmtId="192" fontId="3" fillId="0" borderId="0" xfId="127" applyFont="1" applyFill="1" applyAlignment="1">
      <alignment horizontal="center" vertical="center"/>
    </xf>
    <xf numFmtId="194" fontId="3" fillId="0" borderId="0" xfId="304" applyNumberFormat="1" applyFont="1" applyFill="1" applyBorder="1" applyAlignment="1" applyProtection="1">
      <alignment vertical="center"/>
    </xf>
    <xf numFmtId="190" fontId="3" fillId="0" borderId="0" xfId="182" applyNumberFormat="1" applyFont="1" applyFill="1" applyAlignment="1">
      <alignment vertical="center"/>
    </xf>
    <xf numFmtId="190" fontId="3" fillId="0" borderId="0" xfId="304" applyNumberFormat="1" applyFont="1" applyFill="1" applyAlignment="1">
      <alignment vertical="center"/>
    </xf>
    <xf numFmtId="193" fontId="3" fillId="0" borderId="0" xfId="304" quotePrefix="1" applyNumberFormat="1" applyFont="1" applyFill="1" applyAlignment="1" applyProtection="1">
      <alignment horizontal="left" vertical="center"/>
    </xf>
    <xf numFmtId="38" fontId="3" fillId="0" borderId="0" xfId="250" applyNumberFormat="1" applyFont="1" applyAlignment="1">
      <alignment horizontal="left" vertical="center"/>
    </xf>
    <xf numFmtId="38" fontId="3" fillId="0" borderId="0" xfId="250" applyNumberFormat="1" applyFont="1" applyFill="1" applyAlignment="1">
      <alignment horizontal="left" vertical="center"/>
    </xf>
    <xf numFmtId="38" fontId="3" fillId="0" borderId="0" xfId="304" applyNumberFormat="1" applyFont="1" applyAlignment="1">
      <alignment horizontal="left" vertical="center"/>
    </xf>
    <xf numFmtId="0" fontId="3" fillId="0" borderId="0" xfId="304" quotePrefix="1" applyNumberFormat="1" applyFont="1" applyBorder="1" applyAlignment="1" applyProtection="1">
      <alignment horizontal="left" vertical="center"/>
    </xf>
    <xf numFmtId="0" fontId="4" fillId="0" borderId="0" xfId="250" applyNumberFormat="1" applyFont="1" applyFill="1" applyAlignment="1">
      <alignment horizontal="center" vertical="center"/>
    </xf>
    <xf numFmtId="0" fontId="3" fillId="0" borderId="0" xfId="304" applyNumberFormat="1" applyFont="1" applyFill="1" applyBorder="1" applyAlignment="1" applyProtection="1">
      <alignment horizontal="left" vertical="center"/>
    </xf>
    <xf numFmtId="38" fontId="5" fillId="0" borderId="0" xfId="304" applyNumberFormat="1" applyFont="1" applyAlignment="1">
      <alignment vertical="center"/>
    </xf>
    <xf numFmtId="195" fontId="3" fillId="0" borderId="0" xfId="304" quotePrefix="1" applyNumberFormat="1" applyFont="1" applyFill="1" applyBorder="1" applyAlignment="1" applyProtection="1">
      <alignment horizontal="left" vertical="center"/>
    </xf>
    <xf numFmtId="38" fontId="3" fillId="0" borderId="0" xfId="304" applyNumberFormat="1" applyFont="1" applyAlignment="1">
      <alignment vertical="center"/>
    </xf>
    <xf numFmtId="0" fontId="3" fillId="0" borderId="0" xfId="304" quotePrefix="1" applyNumberFormat="1" applyFont="1" applyFill="1" applyBorder="1" applyAlignment="1" applyProtection="1">
      <alignment horizontal="left" vertical="center"/>
    </xf>
    <xf numFmtId="1" fontId="3" fillId="0" borderId="0" xfId="250" applyNumberFormat="1" applyFont="1" applyAlignment="1">
      <alignment vertical="center"/>
    </xf>
    <xf numFmtId="193" fontId="4" fillId="0" borderId="0" xfId="250" applyNumberFormat="1" applyFont="1" applyAlignment="1" applyProtection="1">
      <alignment horizontal="center"/>
    </xf>
    <xf numFmtId="193" fontId="4" fillId="0" borderId="0" xfId="250" applyNumberFormat="1" applyFont="1" applyBorder="1" applyAlignment="1" applyProtection="1">
      <alignment horizontal="center"/>
    </xf>
    <xf numFmtId="0" fontId="3" fillId="0" borderId="0" xfId="250" applyFont="1"/>
    <xf numFmtId="190" fontId="3" fillId="0" borderId="0" xfId="250" applyNumberFormat="1" applyFont="1"/>
    <xf numFmtId="0" fontId="3" fillId="0" borderId="0" xfId="250" applyFont="1" applyBorder="1"/>
    <xf numFmtId="190" fontId="3" fillId="0" borderId="0" xfId="250" applyNumberFormat="1" applyFont="1" applyBorder="1"/>
    <xf numFmtId="0" fontId="3" fillId="0" borderId="0" xfId="250" applyFont="1" applyAlignment="1"/>
    <xf numFmtId="195" fontId="3" fillId="0" borderId="0" xfId="177" applyNumberFormat="1" applyFont="1" applyBorder="1"/>
    <xf numFmtId="38" fontId="5" fillId="0" borderId="0" xfId="250" applyNumberFormat="1" applyFont="1" applyAlignment="1"/>
    <xf numFmtId="0" fontId="3" fillId="0" borderId="0" xfId="250" quotePrefix="1" applyNumberFormat="1" applyFont="1" applyBorder="1" applyAlignment="1" applyProtection="1">
      <alignment horizontal="left"/>
    </xf>
    <xf numFmtId="38" fontId="5" fillId="0" borderId="0" xfId="304" applyNumberFormat="1" applyFont="1" applyAlignment="1"/>
    <xf numFmtId="0" fontId="3" fillId="0" borderId="0" xfId="304" applyNumberFormat="1" applyFont="1" applyBorder="1" applyAlignment="1" applyProtection="1">
      <alignment horizontal="left"/>
    </xf>
    <xf numFmtId="190" fontId="3" fillId="0" borderId="0" xfId="304" quotePrefix="1" applyNumberFormat="1" applyFont="1" applyBorder="1" applyAlignment="1" applyProtection="1">
      <alignment horizontal="left"/>
    </xf>
    <xf numFmtId="190" fontId="3" fillId="0" borderId="0" xfId="304" applyNumberFormat="1" applyFont="1"/>
    <xf numFmtId="190" fontId="3" fillId="0" borderId="0" xfId="304" applyNumberFormat="1" applyFont="1" applyFill="1"/>
    <xf numFmtId="190" fontId="3" fillId="0" borderId="0" xfId="304" applyNumberFormat="1" applyFont="1" applyBorder="1" applyAlignment="1" applyProtection="1">
      <alignment horizontal="left" indent="1"/>
    </xf>
    <xf numFmtId="190" fontId="3" fillId="0" borderId="0" xfId="304" applyNumberFormat="1" applyFont="1" applyBorder="1"/>
    <xf numFmtId="194" fontId="4" fillId="0" borderId="0" xfId="250" applyNumberFormat="1" applyFont="1" applyFill="1" applyBorder="1" applyAlignment="1">
      <alignment horizontal="centerContinuous" vertical="center"/>
    </xf>
    <xf numFmtId="190" fontId="4" fillId="0" borderId="0" xfId="250" applyNumberFormat="1" applyFont="1" applyFill="1" applyBorder="1" applyAlignment="1">
      <alignment horizontal="centerContinuous" vertical="center"/>
    </xf>
    <xf numFmtId="193" fontId="2" fillId="0" borderId="0" xfId="250" applyNumberFormat="1" applyFont="1" applyAlignment="1"/>
    <xf numFmtId="0" fontId="65" fillId="0" borderId="0" xfId="250" applyNumberFormat="1" applyFont="1" applyFill="1" applyAlignment="1"/>
    <xf numFmtId="193" fontId="66" fillId="0" borderId="0" xfId="250" applyNumberFormat="1" applyFont="1"/>
    <xf numFmtId="0" fontId="67" fillId="0" borderId="0" xfId="250" applyNumberFormat="1" applyFont="1" applyFill="1" applyAlignment="1">
      <alignment horizontal="center"/>
    </xf>
    <xf numFmtId="193" fontId="67" fillId="0" borderId="0" xfId="250" applyNumberFormat="1" applyFont="1"/>
    <xf numFmtId="0" fontId="67" fillId="0" borderId="0" xfId="250" applyNumberFormat="1" applyFont="1" applyFill="1" applyBorder="1" applyAlignment="1">
      <alignment wrapText="1"/>
    </xf>
    <xf numFmtId="37" fontId="67" fillId="0" borderId="0" xfId="250" applyNumberFormat="1" applyFont="1" applyFill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wrapText="1"/>
    </xf>
    <xf numFmtId="0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 applyFill="1" applyBorder="1" applyAlignment="1">
      <alignment horizontal="center" vertical="center"/>
    </xf>
    <xf numFmtId="0" fontId="67" fillId="0" borderId="0" xfId="250" applyFont="1" applyAlignment="1">
      <alignment horizontal="center" vertical="center" wrapText="1"/>
    </xf>
    <xf numFmtId="0" fontId="67" fillId="0" borderId="0" xfId="250" applyFont="1" applyFill="1" applyAlignment="1">
      <alignment horizontal="center" vertical="center"/>
    </xf>
    <xf numFmtId="0" fontId="67" fillId="0" borderId="0" xfId="255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Font="1" applyBorder="1" applyAlignment="1">
      <alignment horizontal="center" vertical="center" wrapText="1"/>
    </xf>
    <xf numFmtId="0" fontId="67" fillId="0" borderId="19" xfId="255" applyNumberFormat="1" applyFont="1" applyFill="1" applyBorder="1" applyAlignment="1">
      <alignment horizontal="center"/>
    </xf>
    <xf numFmtId="0" fontId="67" fillId="0" borderId="0" xfId="250" applyFont="1" applyBorder="1" applyAlignment="1">
      <alignment horizontal="center" vertical="center" wrapText="1"/>
    </xf>
    <xf numFmtId="193" fontId="68" fillId="0" borderId="0" xfId="250" applyNumberFormat="1" applyFont="1" applyFill="1" applyAlignment="1">
      <alignment horizontal="left"/>
    </xf>
    <xf numFmtId="193" fontId="69" fillId="0" borderId="0" xfId="250" applyNumberFormat="1" applyFont="1" applyFill="1" applyAlignment="1">
      <alignment horizontal="left"/>
    </xf>
    <xf numFmtId="0" fontId="70" fillId="0" borderId="0" xfId="250" applyNumberFormat="1" applyFont="1" applyFill="1" applyAlignment="1">
      <alignment horizontal="centerContinuous"/>
    </xf>
    <xf numFmtId="190" fontId="67" fillId="0" borderId="0" xfId="177" applyNumberFormat="1" applyFont="1" applyFill="1"/>
    <xf numFmtId="190" fontId="67" fillId="0" borderId="0" xfId="250" applyNumberFormat="1" applyFont="1" applyFill="1"/>
    <xf numFmtId="193" fontId="67" fillId="0" borderId="0" xfId="250" applyNumberFormat="1" applyFont="1" applyFill="1"/>
    <xf numFmtId="196" fontId="67" fillId="0" borderId="0" xfId="177" applyNumberFormat="1" applyFont="1" applyFill="1"/>
    <xf numFmtId="193" fontId="68" fillId="0" borderId="0" xfId="250" applyNumberFormat="1" applyFont="1" applyFill="1" applyAlignment="1" applyProtection="1">
      <alignment horizontal="left"/>
    </xf>
    <xf numFmtId="0" fontId="67" fillId="0" borderId="0" xfId="250" applyNumberFormat="1" applyFont="1" applyFill="1" applyAlignment="1" applyProtection="1">
      <alignment horizontal="center"/>
    </xf>
    <xf numFmtId="193" fontId="67" fillId="0" borderId="0" xfId="250" applyNumberFormat="1" applyFont="1" applyFill="1" applyAlignment="1"/>
    <xf numFmtId="193" fontId="67" fillId="0" borderId="0" xfId="250" applyNumberFormat="1" applyFont="1" applyAlignment="1"/>
    <xf numFmtId="195" fontId="67" fillId="0" borderId="0" xfId="177" applyNumberFormat="1" applyFont="1" applyFill="1" applyAlignment="1"/>
    <xf numFmtId="195" fontId="67" fillId="0" borderId="0" xfId="177" applyNumberFormat="1" applyFont="1" applyFill="1" applyAlignment="1">
      <alignment vertical="center"/>
    </xf>
    <xf numFmtId="0" fontId="71" fillId="0" borderId="0" xfId="177" applyNumberFormat="1" applyFont="1" applyFill="1" applyAlignment="1">
      <alignment horizontal="center"/>
    </xf>
    <xf numFmtId="0" fontId="67" fillId="0" borderId="0" xfId="250" quotePrefix="1" applyNumberFormat="1" applyFont="1" applyFill="1" applyAlignment="1">
      <alignment horizontal="left"/>
    </xf>
    <xf numFmtId="195" fontId="67" fillId="0" borderId="0" xfId="177" applyNumberFormat="1" applyFont="1" applyFill="1" applyAlignment="1">
      <alignment horizontal="center"/>
    </xf>
    <xf numFmtId="195" fontId="67" fillId="0" borderId="0" xfId="177" applyNumberFormat="1" applyFont="1" applyFill="1" applyAlignment="1">
      <alignment horizontal="center" vertical="center"/>
    </xf>
    <xf numFmtId="193" fontId="67" fillId="0" borderId="0" xfId="250" applyNumberFormat="1" applyFont="1" applyBorder="1" applyAlignment="1"/>
    <xf numFmtId="49" fontId="71" fillId="0" borderId="0" xfId="250" applyNumberFormat="1" applyFont="1" applyFill="1" applyAlignment="1" applyProtection="1">
      <alignment horizontal="center"/>
    </xf>
    <xf numFmtId="195" fontId="67" fillId="0" borderId="5" xfId="177" applyNumberFormat="1" applyFont="1" applyFill="1" applyBorder="1" applyAlignment="1"/>
    <xf numFmtId="195" fontId="67" fillId="0" borderId="0" xfId="177" applyNumberFormat="1" applyFont="1" applyFill="1" applyBorder="1" applyAlignment="1"/>
    <xf numFmtId="195" fontId="67" fillId="0" borderId="5" xfId="177" applyNumberFormat="1" applyFont="1" applyFill="1" applyBorder="1" applyAlignment="1">
      <alignment vertical="center"/>
    </xf>
    <xf numFmtId="190" fontId="67" fillId="0" borderId="0" xfId="177" applyNumberFormat="1" applyFont="1" applyFill="1" applyBorder="1" applyAlignment="1"/>
    <xf numFmtId="193" fontId="67" fillId="0" borderId="0" xfId="250" applyNumberFormat="1" applyFont="1" applyFill="1" applyAlignment="1" applyProtection="1">
      <alignment horizontal="left"/>
    </xf>
    <xf numFmtId="49" fontId="71" fillId="0" borderId="0" xfId="250" applyNumberFormat="1" applyFont="1" applyFill="1" applyAlignment="1">
      <alignment horizontal="center"/>
    </xf>
    <xf numFmtId="0" fontId="67" fillId="0" borderId="0" xfId="250" applyNumberFormat="1" applyFont="1" applyFill="1" applyAlignment="1" applyProtection="1">
      <alignment horizontal="left"/>
    </xf>
    <xf numFmtId="196" fontId="67" fillId="0" borderId="0" xfId="177" applyNumberFormat="1" applyFont="1" applyFill="1" applyBorder="1" applyAlignment="1"/>
    <xf numFmtId="190" fontId="67" fillId="0" borderId="0" xfId="250" applyNumberFormat="1" applyFont="1" applyFill="1" applyBorder="1" applyAlignment="1"/>
    <xf numFmtId="193" fontId="67" fillId="0" borderId="0" xfId="250" applyNumberFormat="1" applyFont="1" applyFill="1" applyBorder="1" applyAlignment="1"/>
    <xf numFmtId="194" fontId="67" fillId="0" borderId="0" xfId="177" applyNumberFormat="1" applyFont="1" applyFill="1" applyBorder="1" applyAlignment="1"/>
    <xf numFmtId="0" fontId="67" fillId="0" borderId="0" xfId="250" applyNumberFormat="1" applyFont="1" applyFill="1" applyAlignment="1">
      <alignment horizontal="centerContinuous"/>
    </xf>
    <xf numFmtId="196" fontId="67" fillId="0" borderId="0" xfId="177" applyNumberFormat="1" applyFont="1" applyFill="1" applyAlignment="1"/>
    <xf numFmtId="190" fontId="67" fillId="0" borderId="0" xfId="250" applyNumberFormat="1" applyFont="1" applyFill="1" applyAlignment="1"/>
    <xf numFmtId="194" fontId="67" fillId="0" borderId="0" xfId="177" applyNumberFormat="1" applyFont="1" applyFill="1" applyAlignment="1"/>
    <xf numFmtId="194" fontId="67" fillId="0" borderId="0" xfId="250" applyNumberFormat="1" applyFont="1" applyAlignment="1"/>
    <xf numFmtId="196" fontId="67" fillId="0" borderId="0" xfId="110" applyNumberFormat="1" applyFont="1" applyAlignment="1"/>
    <xf numFmtId="201" fontId="67" fillId="0" borderId="0" xfId="177" applyNumberFormat="1" applyFont="1" applyFill="1" applyAlignment="1"/>
    <xf numFmtId="190" fontId="67" fillId="0" borderId="0" xfId="177" applyNumberFormat="1" applyFont="1" applyFill="1" applyAlignment="1">
      <alignment vertical="center"/>
    </xf>
    <xf numFmtId="190" fontId="67" fillId="0" borderId="0" xfId="177" applyNumberFormat="1" applyFont="1" applyFill="1" applyAlignment="1"/>
    <xf numFmtId="193" fontId="67" fillId="0" borderId="0" xfId="250" applyNumberFormat="1" applyFont="1" applyAlignment="1">
      <alignment vertical="center"/>
    </xf>
    <xf numFmtId="49" fontId="67" fillId="0" borderId="0" xfId="0" applyNumberFormat="1" applyFont="1" applyFill="1" applyAlignment="1">
      <alignment horizontal="left"/>
    </xf>
    <xf numFmtId="0" fontId="67" fillId="0" borderId="0" xfId="297" applyFont="1" applyFill="1" applyBorder="1" applyAlignment="1"/>
    <xf numFmtId="196" fontId="67" fillId="0" borderId="0" xfId="110" applyNumberFormat="1" applyFont="1" applyFill="1" applyAlignment="1">
      <alignment horizontal="center"/>
    </xf>
    <xf numFmtId="201" fontId="67" fillId="0" borderId="0" xfId="177" applyNumberFormat="1" applyFont="1" applyFill="1" applyAlignment="1">
      <alignment horizontal="center"/>
    </xf>
    <xf numFmtId="193" fontId="68" fillId="0" borderId="0" xfId="250" applyNumberFormat="1" applyFont="1" applyFill="1" applyAlignment="1"/>
    <xf numFmtId="196" fontId="67" fillId="0" borderId="5" xfId="110" applyNumberFormat="1" applyFont="1" applyFill="1" applyBorder="1" applyAlignment="1"/>
    <xf numFmtId="49" fontId="71" fillId="0" borderId="0" xfId="177" applyNumberFormat="1" applyFont="1" applyFill="1" applyBorder="1" applyAlignment="1">
      <alignment horizontal="center"/>
    </xf>
    <xf numFmtId="194" fontId="67" fillId="0" borderId="0" xfId="250" applyNumberFormat="1" applyFont="1" applyFill="1" applyBorder="1" applyAlignment="1" applyProtection="1"/>
    <xf numFmtId="196" fontId="67" fillId="0" borderId="0" xfId="177" applyNumberFormat="1" applyFont="1" applyFill="1" applyBorder="1" applyAlignment="1">
      <alignment vertical="center"/>
    </xf>
    <xf numFmtId="196" fontId="67" fillId="0" borderId="18" xfId="110" applyNumberFormat="1" applyFont="1" applyFill="1" applyBorder="1" applyAlignment="1">
      <alignment vertical="center"/>
    </xf>
    <xf numFmtId="193" fontId="67" fillId="0" borderId="0" xfId="177" applyNumberFormat="1" applyFont="1" applyFill="1" applyBorder="1" applyAlignment="1" applyProtection="1"/>
    <xf numFmtId="194" fontId="67" fillId="0" borderId="0" xfId="177" applyNumberFormat="1" applyFont="1" applyFill="1" applyBorder="1" applyAlignment="1" applyProtection="1"/>
    <xf numFmtId="193" fontId="67" fillId="0" borderId="0" xfId="177" applyNumberFormat="1" applyFont="1" applyFill="1" applyBorder="1" applyAlignment="1"/>
    <xf numFmtId="193" fontId="66" fillId="0" borderId="0" xfId="250" applyNumberFormat="1" applyFont="1" applyFill="1" applyAlignment="1"/>
    <xf numFmtId="193" fontId="66" fillId="0" borderId="0" xfId="250" applyNumberFormat="1" applyFont="1" applyFill="1" applyAlignment="1" applyProtection="1">
      <alignment horizontal="left"/>
    </xf>
    <xf numFmtId="194" fontId="66" fillId="0" borderId="0" xfId="250" applyNumberFormat="1" applyFont="1" applyFill="1" applyBorder="1" applyAlignment="1" applyProtection="1"/>
    <xf numFmtId="190" fontId="66" fillId="0" borderId="0" xfId="177" applyNumberFormat="1" applyFont="1" applyFill="1" applyBorder="1" applyAlignment="1"/>
    <xf numFmtId="190" fontId="66" fillId="0" borderId="0" xfId="250" applyNumberFormat="1" applyFont="1" applyFill="1" applyBorder="1" applyAlignment="1"/>
    <xf numFmtId="193" fontId="66" fillId="0" borderId="0" xfId="250" applyNumberFormat="1" applyFont="1" applyFill="1" applyBorder="1" applyAlignment="1"/>
    <xf numFmtId="196" fontId="66" fillId="0" borderId="0" xfId="177" applyNumberFormat="1" applyFont="1" applyFill="1" applyBorder="1" applyAlignment="1"/>
    <xf numFmtId="193" fontId="66" fillId="0" borderId="0" xfId="177" applyNumberFormat="1" applyFont="1" applyFill="1" applyBorder="1" applyAlignment="1"/>
    <xf numFmtId="196" fontId="66" fillId="0" borderId="0" xfId="177" applyNumberFormat="1" applyFont="1" applyFill="1" applyBorder="1" applyAlignment="1" applyProtection="1"/>
    <xf numFmtId="0" fontId="66" fillId="0" borderId="0" xfId="250" applyFont="1" applyAlignment="1">
      <alignment horizontal="right" wrapText="1"/>
    </xf>
    <xf numFmtId="193" fontId="66" fillId="0" borderId="0" xfId="250" quotePrefix="1" applyNumberFormat="1" applyFont="1" applyFill="1" applyAlignment="1" applyProtection="1">
      <alignment horizontal="left"/>
    </xf>
    <xf numFmtId="0" fontId="66" fillId="0" borderId="0" xfId="250" quotePrefix="1" applyNumberFormat="1" applyFont="1" applyBorder="1" applyAlignment="1" applyProtection="1">
      <alignment horizontal="left"/>
    </xf>
    <xf numFmtId="193" fontId="66" fillId="0" borderId="0" xfId="250" applyNumberFormat="1" applyFont="1" applyAlignment="1"/>
    <xf numFmtId="193" fontId="66" fillId="0" borderId="0" xfId="177" applyNumberFormat="1" applyFont="1" applyFill="1" applyAlignment="1"/>
    <xf numFmtId="0" fontId="68" fillId="0" borderId="0" xfId="250" applyNumberFormat="1" applyFont="1" applyFill="1" applyAlignment="1"/>
    <xf numFmtId="37" fontId="67" fillId="0" borderId="0" xfId="250" applyNumberFormat="1" applyFont="1" applyFill="1" applyBorder="1" applyAlignment="1">
      <alignment horizontal="center"/>
    </xf>
    <xf numFmtId="0" fontId="67" fillId="0" borderId="0" xfId="250" applyFont="1" applyAlignment="1">
      <alignment horizontal="center" wrapText="1"/>
    </xf>
    <xf numFmtId="0" fontId="67" fillId="0" borderId="0" xfId="250" applyFont="1" applyFill="1" applyAlignment="1">
      <alignment horizontal="center"/>
    </xf>
    <xf numFmtId="0" fontId="67" fillId="0" borderId="19" xfId="250" applyFont="1" applyBorder="1" applyAlignment="1">
      <alignment horizontal="center" wrapText="1"/>
    </xf>
    <xf numFmtId="0" fontId="67" fillId="0" borderId="0" xfId="250" applyFont="1" applyBorder="1" applyAlignment="1">
      <alignment horizontal="center" wrapText="1"/>
    </xf>
    <xf numFmtId="0" fontId="70" fillId="0" borderId="0" xfId="250" applyNumberFormat="1" applyFont="1" applyFill="1" applyBorder="1" applyAlignment="1">
      <alignment horizontal="centerContinuous"/>
    </xf>
    <xf numFmtId="0" fontId="67" fillId="0" borderId="0" xfId="250" applyNumberFormat="1" applyFont="1" applyFill="1" applyBorder="1" applyAlignment="1" applyProtection="1">
      <alignment horizontal="center"/>
    </xf>
    <xf numFmtId="196" fontId="67" fillId="0" borderId="0" xfId="110" applyNumberFormat="1" applyFont="1" applyFill="1" applyBorder="1" applyAlignment="1"/>
    <xf numFmtId="195" fontId="67" fillId="0" borderId="0" xfId="177" applyNumberFormat="1" applyFont="1" applyFill="1" applyBorder="1" applyAlignment="1">
      <alignment vertical="center"/>
    </xf>
    <xf numFmtId="3" fontId="71" fillId="0" borderId="0" xfId="177" applyNumberFormat="1" applyFont="1" applyFill="1" applyAlignment="1">
      <alignment horizontal="center"/>
    </xf>
    <xf numFmtId="196" fontId="67" fillId="0" borderId="0" xfId="110" applyNumberFormat="1" applyFont="1" applyFill="1" applyBorder="1" applyAlignment="1">
      <alignment horizontal="center"/>
    </xf>
    <xf numFmtId="195" fontId="67" fillId="0" borderId="0" xfId="177" applyNumberFormat="1" applyFont="1" applyFill="1" applyBorder="1" applyAlignment="1">
      <alignment horizontal="center" vertical="center"/>
    </xf>
    <xf numFmtId="196" fontId="67" fillId="0" borderId="0" xfId="110" applyNumberFormat="1" applyFont="1" applyAlignment="1">
      <alignment horizontal="center"/>
    </xf>
    <xf numFmtId="195" fontId="67" fillId="0" borderId="0" xfId="127" applyNumberFormat="1" applyFont="1" applyFill="1" applyBorder="1" applyAlignment="1"/>
    <xf numFmtId="195" fontId="67" fillId="0" borderId="0" xfId="127" applyNumberFormat="1" applyFont="1" applyFill="1" applyBorder="1" applyAlignment="1">
      <alignment vertical="center"/>
    </xf>
    <xf numFmtId="192" fontId="67" fillId="0" borderId="0" xfId="250" applyNumberFormat="1" applyFont="1" applyAlignment="1"/>
    <xf numFmtId="0" fontId="67" fillId="0" borderId="0" xfId="250" applyNumberFormat="1" applyFont="1" applyFill="1" applyAlignment="1"/>
    <xf numFmtId="0" fontId="67" fillId="0" borderId="0" xfId="250" applyNumberFormat="1" applyFont="1" applyFill="1" applyBorder="1" applyAlignment="1"/>
    <xf numFmtId="195" fontId="67" fillId="0" borderId="0" xfId="177" applyNumberFormat="1" applyFont="1" applyFill="1" applyBorder="1" applyAlignment="1">
      <alignment horizontal="center"/>
    </xf>
    <xf numFmtId="193" fontId="67" fillId="0" borderId="0" xfId="303" applyNumberFormat="1" applyFont="1" applyFill="1" applyAlignment="1"/>
    <xf numFmtId="192" fontId="67" fillId="0" borderId="0" xfId="250" applyNumberFormat="1" applyFont="1" applyBorder="1" applyAlignment="1"/>
    <xf numFmtId="0" fontId="67" fillId="0" borderId="0" xfId="250" applyFont="1" applyFill="1" applyAlignment="1"/>
    <xf numFmtId="195" fontId="67" fillId="0" borderId="19" xfId="177" applyNumberFormat="1" applyFont="1" applyFill="1" applyBorder="1" applyAlignment="1"/>
    <xf numFmtId="192" fontId="67" fillId="0" borderId="0" xfId="250" applyNumberFormat="1" applyFont="1" applyAlignment="1">
      <alignment horizontal="center"/>
    </xf>
    <xf numFmtId="0" fontId="68" fillId="0" borderId="0" xfId="250" applyFont="1" applyFill="1" applyAlignment="1"/>
    <xf numFmtId="0" fontId="67" fillId="0" borderId="0" xfId="303" applyNumberFormat="1" applyFont="1" applyFill="1" applyAlignment="1" applyProtection="1">
      <alignment horizontal="left"/>
    </xf>
    <xf numFmtId="0" fontId="67" fillId="0" borderId="0" xfId="303" applyNumberFormat="1" applyFont="1" applyFill="1" applyAlignment="1" applyProtection="1"/>
    <xf numFmtId="190" fontId="67" fillId="0" borderId="18" xfId="177" applyNumberFormat="1" applyFont="1" applyFill="1" applyBorder="1" applyAlignment="1">
      <alignment vertical="center"/>
    </xf>
    <xf numFmtId="190" fontId="67" fillId="0" borderId="0" xfId="0" applyNumberFormat="1" applyFont="1" applyFill="1" applyBorder="1" applyAlignment="1"/>
    <xf numFmtId="190" fontId="67" fillId="0" borderId="18" xfId="177" applyNumberFormat="1" applyFont="1" applyFill="1" applyBorder="1" applyAlignment="1"/>
    <xf numFmtId="0" fontId="67" fillId="0" borderId="0" xfId="303" applyFont="1" applyFill="1" applyAlignment="1"/>
    <xf numFmtId="193" fontId="67" fillId="0" borderId="0" xfId="250" applyNumberFormat="1" applyFont="1" applyAlignment="1">
      <alignment horizontal="left"/>
    </xf>
    <xf numFmtId="0" fontId="71" fillId="0" borderId="0" xfId="250" applyNumberFormat="1" applyFont="1" applyFill="1" applyAlignment="1">
      <alignment horizontal="center"/>
    </xf>
    <xf numFmtId="0" fontId="67" fillId="0" borderId="0" xfId="250" applyFont="1" applyFill="1" applyAlignment="1">
      <alignment horizontal="left"/>
    </xf>
    <xf numFmtId="0" fontId="71" fillId="0" borderId="0" xfId="250" applyNumberFormat="1" applyFont="1" applyFill="1" applyBorder="1" applyAlignment="1">
      <alignment horizontal="center"/>
    </xf>
    <xf numFmtId="195" fontId="67" fillId="0" borderId="19" xfId="127" applyNumberFormat="1" applyFont="1" applyFill="1" applyBorder="1" applyAlignment="1">
      <alignment horizontal="center"/>
    </xf>
    <xf numFmtId="193" fontId="67" fillId="0" borderId="0" xfId="250" applyNumberFormat="1" applyFont="1" applyFill="1" applyAlignment="1">
      <alignment horizontal="left"/>
    </xf>
    <xf numFmtId="192" fontId="67" fillId="0" borderId="0" xfId="250" applyNumberFormat="1" applyFont="1" applyBorder="1" applyAlignment="1">
      <alignment horizontal="center"/>
    </xf>
    <xf numFmtId="190" fontId="67" fillId="0" borderId="19" xfId="177" applyNumberFormat="1" applyFont="1" applyFill="1" applyBorder="1" applyAlignment="1">
      <alignment horizontal="center"/>
    </xf>
    <xf numFmtId="192" fontId="67" fillId="0" borderId="19" xfId="177" applyFont="1" applyFill="1" applyBorder="1" applyAlignment="1">
      <alignment horizontal="center"/>
    </xf>
    <xf numFmtId="192" fontId="67" fillId="0" borderId="0" xfId="177" applyFont="1" applyFill="1" applyBorder="1" applyAlignment="1"/>
    <xf numFmtId="194" fontId="68" fillId="0" borderId="0" xfId="250" quotePrefix="1" applyNumberFormat="1" applyFont="1" applyFill="1" applyAlignment="1" applyProtection="1">
      <alignment horizontal="left"/>
    </xf>
    <xf numFmtId="194" fontId="67" fillId="0" borderId="0" xfId="250" quotePrefix="1" applyNumberFormat="1" applyFont="1" applyFill="1" applyAlignment="1" applyProtection="1">
      <alignment horizontal="left"/>
    </xf>
    <xf numFmtId="194" fontId="67" fillId="0" borderId="0" xfId="250" applyNumberFormat="1" applyFont="1" applyFill="1" applyAlignment="1" applyProtection="1">
      <alignment horizontal="left"/>
    </xf>
    <xf numFmtId="194" fontId="68" fillId="0" borderId="0" xfId="250" applyNumberFormat="1" applyFont="1" applyFill="1" applyAlignment="1" applyProtection="1">
      <alignment horizontal="left"/>
    </xf>
    <xf numFmtId="190" fontId="67" fillId="0" borderId="20" xfId="177" applyNumberFormat="1" applyFont="1" applyFill="1" applyBorder="1" applyAlignment="1"/>
    <xf numFmtId="193" fontId="68" fillId="0" borderId="0" xfId="250" applyNumberFormat="1" applyFont="1" applyAlignment="1"/>
    <xf numFmtId="0" fontId="68" fillId="0" borderId="0" xfId="250" applyFont="1" applyFill="1" applyAlignment="1" applyProtection="1">
      <alignment horizontal="left"/>
    </xf>
    <xf numFmtId="193" fontId="67" fillId="0" borderId="0" xfId="304" applyNumberFormat="1" applyFont="1" applyAlignment="1">
      <alignment vertical="center"/>
    </xf>
    <xf numFmtId="193" fontId="65" fillId="0" borderId="0" xfId="304" applyNumberFormat="1" applyFont="1" applyAlignment="1">
      <alignment vertical="center"/>
    </xf>
    <xf numFmtId="193" fontId="72" fillId="0" borderId="0" xfId="304" applyNumberFormat="1" applyFont="1" applyFill="1" applyAlignment="1">
      <alignment vertical="center"/>
    </xf>
    <xf numFmtId="193" fontId="72" fillId="0" borderId="0" xfId="304" applyNumberFormat="1" applyFont="1" applyAlignment="1">
      <alignment vertical="center"/>
    </xf>
    <xf numFmtId="193" fontId="65" fillId="0" borderId="0" xfId="304" applyNumberFormat="1" applyFont="1" applyFill="1" applyAlignment="1" applyProtection="1">
      <alignment vertical="center"/>
    </xf>
    <xf numFmtId="193" fontId="65" fillId="0" borderId="0" xfId="304" applyNumberFormat="1" applyFont="1" applyFill="1" applyAlignment="1" applyProtection="1"/>
    <xf numFmtId="0" fontId="72" fillId="0" borderId="0" xfId="250" applyFont="1" applyBorder="1" applyAlignment="1"/>
    <xf numFmtId="0" fontId="72" fillId="0" borderId="0" xfId="250" applyFont="1" applyBorder="1" applyAlignment="1">
      <alignment horizontal="right"/>
    </xf>
    <xf numFmtId="0" fontId="65" fillId="0" borderId="0" xfId="250" applyNumberFormat="1" applyFont="1" applyAlignment="1">
      <alignment vertical="center"/>
    </xf>
    <xf numFmtId="0" fontId="65" fillId="0" borderId="0" xfId="250" applyNumberFormat="1" applyFont="1" applyAlignment="1"/>
    <xf numFmtId="193" fontId="67" fillId="0" borderId="0" xfId="304" applyNumberFormat="1" applyFont="1" applyFill="1" applyAlignment="1">
      <alignment horizontal="center" vertical="center"/>
    </xf>
    <xf numFmtId="193" fontId="68" fillId="0" borderId="0" xfId="304" applyNumberFormat="1" applyFont="1" applyFill="1" applyAlignment="1">
      <alignment horizontal="center"/>
    </xf>
    <xf numFmtId="193" fontId="67" fillId="0" borderId="0" xfId="304" applyNumberFormat="1" applyFont="1" applyFill="1" applyAlignment="1">
      <alignment horizontal="center"/>
    </xf>
    <xf numFmtId="193" fontId="67" fillId="0" borderId="0" xfId="250" applyNumberFormat="1" applyFont="1" applyAlignment="1" applyProtection="1">
      <alignment horizontal="center" vertical="center"/>
    </xf>
    <xf numFmtId="193" fontId="67" fillId="0" borderId="0" xfId="304" applyNumberFormat="1" applyFont="1" applyAlignment="1" applyProtection="1">
      <alignment horizontal="left" vertical="center"/>
    </xf>
    <xf numFmtId="194" fontId="68" fillId="0" borderId="0" xfId="304" applyNumberFormat="1" applyFont="1" applyBorder="1" applyAlignment="1">
      <alignment horizontal="left"/>
    </xf>
    <xf numFmtId="194" fontId="67" fillId="0" borderId="0" xfId="304" applyNumberFormat="1" applyFont="1" applyBorder="1" applyAlignment="1">
      <alignment horizontal="left"/>
    </xf>
    <xf numFmtId="194" fontId="67" fillId="0" borderId="0" xfId="304" applyNumberFormat="1" applyFont="1" applyFill="1" applyBorder="1" applyAlignment="1">
      <alignment horizontal="left"/>
    </xf>
    <xf numFmtId="190" fontId="67" fillId="0" borderId="0" xfId="250" applyNumberFormat="1" applyFont="1" applyBorder="1" applyAlignment="1">
      <alignment vertical="center"/>
    </xf>
    <xf numFmtId="190" fontId="67" fillId="0" borderId="0" xfId="250" applyNumberFormat="1" applyFont="1" applyAlignment="1">
      <alignment vertical="center"/>
    </xf>
    <xf numFmtId="0" fontId="67" fillId="0" borderId="0" xfId="304" applyNumberFormat="1" applyFont="1" applyAlignment="1" applyProtection="1">
      <alignment horizontal="left" vertical="center"/>
    </xf>
    <xf numFmtId="0" fontId="67" fillId="0" borderId="0" xfId="304" applyNumberFormat="1" applyFont="1" applyAlignment="1">
      <alignment vertical="center"/>
    </xf>
    <xf numFmtId="193" fontId="68" fillId="0" borderId="0" xfId="304" applyNumberFormat="1" applyFont="1" applyBorder="1" applyAlignment="1">
      <alignment horizontal="center"/>
    </xf>
    <xf numFmtId="193" fontId="67" fillId="0" borderId="19" xfId="304" applyNumberFormat="1" applyFont="1" applyBorder="1" applyAlignment="1">
      <alignment horizontal="center"/>
    </xf>
    <xf numFmtId="193" fontId="67" fillId="0" borderId="0" xfId="304" applyNumberFormat="1" applyFont="1" applyBorder="1" applyAlignment="1">
      <alignment horizontal="center"/>
    </xf>
    <xf numFmtId="49" fontId="68" fillId="0" borderId="0" xfId="268" applyNumberFormat="1" applyFont="1" applyFill="1" applyBorder="1" applyAlignment="1">
      <alignment horizontal="left"/>
    </xf>
    <xf numFmtId="193" fontId="67" fillId="0" borderId="0" xfId="304" applyNumberFormat="1" applyFont="1" applyAlignment="1">
      <alignment horizontal="left"/>
    </xf>
    <xf numFmtId="194" fontId="71" fillId="0" borderId="0" xfId="304" applyNumberFormat="1" applyFont="1" applyBorder="1" applyAlignment="1">
      <alignment horizontal="center"/>
    </xf>
    <xf numFmtId="193" fontId="68" fillId="0" borderId="0" xfId="304" applyNumberFormat="1" applyFont="1" applyFill="1" applyBorder="1" applyAlignment="1">
      <alignment horizontal="center"/>
    </xf>
    <xf numFmtId="193" fontId="67" fillId="0" borderId="0" xfId="304" applyNumberFormat="1" applyFont="1" applyFill="1" applyAlignment="1"/>
    <xf numFmtId="195" fontId="67" fillId="0" borderId="0" xfId="182" applyNumberFormat="1" applyFont="1" applyFill="1" applyAlignment="1"/>
    <xf numFmtId="49" fontId="68" fillId="0" borderId="0" xfId="304" applyNumberFormat="1" applyFont="1" applyFill="1" applyBorder="1" applyAlignment="1">
      <alignment horizontal="center"/>
    </xf>
    <xf numFmtId="193" fontId="67" fillId="0" borderId="0" xfId="304" applyNumberFormat="1" applyFont="1" applyAlignment="1" applyProtection="1">
      <alignment horizontal="left"/>
    </xf>
    <xf numFmtId="0" fontId="67" fillId="0" borderId="0" xfId="304" applyNumberFormat="1" applyFont="1" applyAlignment="1">
      <alignment horizontal="center"/>
    </xf>
    <xf numFmtId="193" fontId="67" fillId="0" borderId="0" xfId="250" applyNumberFormat="1" applyFont="1" applyFill="1" applyAlignment="1">
      <alignment vertical="center"/>
    </xf>
    <xf numFmtId="195" fontId="67" fillId="0" borderId="0" xfId="177" applyNumberFormat="1" applyFont="1" applyFill="1" applyAlignment="1" applyProtection="1"/>
    <xf numFmtId="193" fontId="67" fillId="0" borderId="0" xfId="250" applyNumberFormat="1" applyFont="1" applyBorder="1" applyAlignment="1">
      <alignment vertical="center"/>
    </xf>
    <xf numFmtId="193" fontId="67" fillId="0" borderId="0" xfId="250" applyNumberFormat="1" applyFont="1" applyAlignment="1" applyProtection="1">
      <alignment horizontal="left"/>
    </xf>
    <xf numFmtId="193" fontId="67" fillId="0" borderId="0" xfId="304" applyNumberFormat="1" applyFont="1" applyFill="1" applyAlignment="1" applyProtection="1">
      <alignment horizontal="left"/>
    </xf>
    <xf numFmtId="0" fontId="67" fillId="0" borderId="0" xfId="304" applyNumberFormat="1" applyFont="1" applyFill="1" applyAlignment="1">
      <alignment horizontal="center"/>
    </xf>
    <xf numFmtId="195" fontId="67" fillId="0" borderId="0" xfId="177" applyNumberFormat="1" applyFont="1" applyFill="1" applyAlignment="1" applyProtection="1">
      <alignment horizontal="center"/>
    </xf>
    <xf numFmtId="193" fontId="67" fillId="0" borderId="0" xfId="250" applyNumberFormat="1" applyFont="1" applyFill="1" applyBorder="1" applyAlignment="1">
      <alignment vertical="center"/>
    </xf>
    <xf numFmtId="0" fontId="68" fillId="0" borderId="0" xfId="268" applyFont="1" applyFill="1" applyBorder="1" applyAlignment="1">
      <alignment horizontal="left"/>
    </xf>
    <xf numFmtId="193" fontId="68" fillId="0" borderId="0" xfId="304" applyNumberFormat="1" applyFont="1" applyFill="1" applyAlignment="1" applyProtection="1">
      <alignment horizontal="left"/>
    </xf>
    <xf numFmtId="0" fontId="68" fillId="0" borderId="0" xfId="304" applyNumberFormat="1" applyFont="1" applyFill="1" applyAlignment="1">
      <alignment horizontal="center"/>
    </xf>
    <xf numFmtId="195" fontId="67" fillId="0" borderId="5" xfId="177" applyNumberFormat="1" applyFont="1" applyFill="1" applyBorder="1" applyAlignment="1" applyProtection="1"/>
    <xf numFmtId="195" fontId="67" fillId="0" borderId="0" xfId="177" applyNumberFormat="1" applyFont="1" applyFill="1" applyBorder="1" applyAlignment="1" applyProtection="1"/>
    <xf numFmtId="193" fontId="68" fillId="0" borderId="0" xfId="250" applyNumberFormat="1" applyFont="1" applyFill="1" applyBorder="1" applyAlignment="1">
      <alignment vertical="center"/>
    </xf>
    <xf numFmtId="193" fontId="68" fillId="0" borderId="0" xfId="250" applyNumberFormat="1" applyFont="1" applyFill="1" applyAlignment="1">
      <alignment vertical="center"/>
    </xf>
    <xf numFmtId="0" fontId="71" fillId="0" borderId="0" xfId="304" applyNumberFormat="1" applyFont="1" applyFill="1" applyAlignment="1">
      <alignment horizontal="center"/>
    </xf>
    <xf numFmtId="195" fontId="67" fillId="0" borderId="0" xfId="177" applyNumberFormat="1" applyFont="1" applyFill="1" applyBorder="1" applyAlignment="1" applyProtection="1">
      <alignment horizontal="center"/>
    </xf>
    <xf numFmtId="0" fontId="71" fillId="0" borderId="0" xfId="304" applyNumberFormat="1" applyFont="1" applyAlignment="1">
      <alignment horizontal="center"/>
    </xf>
    <xf numFmtId="193" fontId="68" fillId="0" borderId="0" xfId="304" applyNumberFormat="1" applyFont="1" applyAlignment="1" applyProtection="1">
      <alignment horizontal="left"/>
    </xf>
    <xf numFmtId="0" fontId="68" fillId="0" borderId="0" xfId="250" applyFont="1" applyAlignment="1"/>
    <xf numFmtId="195" fontId="67" fillId="0" borderId="0" xfId="177" applyNumberFormat="1" applyFont="1" applyBorder="1" applyAlignment="1">
      <alignment horizontal="center"/>
    </xf>
    <xf numFmtId="193" fontId="68" fillId="0" borderId="0" xfId="250" applyNumberFormat="1" applyFont="1" applyBorder="1" applyAlignment="1">
      <alignment vertical="center"/>
    </xf>
    <xf numFmtId="193" fontId="68" fillId="0" borderId="0" xfId="250" applyNumberFormat="1" applyFont="1" applyAlignment="1">
      <alignment vertical="center"/>
    </xf>
    <xf numFmtId="0" fontId="67" fillId="0" borderId="0" xfId="250" applyFont="1" applyAlignment="1"/>
    <xf numFmtId="0" fontId="71" fillId="0" borderId="0" xfId="250" applyFont="1" applyAlignment="1">
      <alignment horizontal="center"/>
    </xf>
    <xf numFmtId="195" fontId="67" fillId="0" borderId="19" xfId="177" applyNumberFormat="1" applyFont="1" applyFill="1" applyBorder="1" applyAlignment="1" applyProtection="1">
      <alignment horizontal="center"/>
    </xf>
    <xf numFmtId="195" fontId="68" fillId="0" borderId="0" xfId="177" applyNumberFormat="1" applyFont="1" applyFill="1" applyBorder="1" applyAlignment="1"/>
    <xf numFmtId="195" fontId="67" fillId="0" borderId="19" xfId="177" applyNumberFormat="1" applyFont="1" applyFill="1" applyBorder="1" applyAlignment="1">
      <alignment horizontal="center"/>
    </xf>
    <xf numFmtId="195" fontId="67" fillId="0" borderId="0" xfId="177" applyNumberFormat="1" applyFont="1" applyFill="1" applyBorder="1" applyAlignment="1">
      <alignment horizontal="right"/>
    </xf>
    <xf numFmtId="0" fontId="67" fillId="0" borderId="0" xfId="250" applyFont="1" applyAlignment="1">
      <alignment horizontal="left"/>
    </xf>
    <xf numFmtId="193" fontId="68" fillId="0" borderId="0" xfId="304" applyNumberFormat="1" applyFont="1" applyAlignment="1">
      <alignment horizontal="left"/>
    </xf>
    <xf numFmtId="195" fontId="67" fillId="0" borderId="21" xfId="177" applyNumberFormat="1" applyFont="1" applyFill="1" applyBorder="1" applyAlignment="1"/>
    <xf numFmtId="193" fontId="65" fillId="0" borderId="0" xfId="250" applyNumberFormat="1" applyFont="1" applyAlignment="1"/>
    <xf numFmtId="193" fontId="72" fillId="0" borderId="0" xfId="250" applyNumberFormat="1" applyFont="1"/>
    <xf numFmtId="193" fontId="65" fillId="0" borderId="0" xfId="250" applyNumberFormat="1" applyFont="1" applyAlignment="1" applyProtection="1"/>
    <xf numFmtId="193" fontId="65" fillId="0" borderId="0" xfId="250" applyNumberFormat="1" applyFont="1" applyBorder="1" applyAlignment="1" applyProtection="1"/>
    <xf numFmtId="200" fontId="67" fillId="0" borderId="0" xfId="250" applyNumberFormat="1" applyFont="1" applyBorder="1" applyAlignment="1">
      <alignment horizontal="center"/>
    </xf>
    <xf numFmtId="193" fontId="67" fillId="0" borderId="0" xfId="250" applyNumberFormat="1" applyFont="1" applyBorder="1"/>
    <xf numFmtId="193" fontId="67" fillId="0" borderId="0" xfId="250" applyNumberFormat="1" applyFont="1" applyBorder="1" applyAlignment="1">
      <alignment horizontal="center"/>
    </xf>
    <xf numFmtId="0" fontId="67" fillId="0" borderId="0" xfId="304" applyFont="1" applyBorder="1" applyAlignment="1">
      <alignment horizontal="center" wrapText="1"/>
    </xf>
    <xf numFmtId="0" fontId="67" fillId="0" borderId="0" xfId="304" applyFont="1" applyBorder="1" applyAlignment="1">
      <alignment horizontal="center"/>
    </xf>
    <xf numFmtId="0" fontId="67" fillId="0" borderId="19" xfId="304" applyFont="1" applyBorder="1" applyAlignment="1">
      <alignment horizontal="center" wrapText="1"/>
    </xf>
    <xf numFmtId="0" fontId="68" fillId="0" borderId="0" xfId="250" applyFont="1" applyAlignment="1">
      <alignment horizontal="center" wrapText="1"/>
    </xf>
    <xf numFmtId="0" fontId="67" fillId="0" borderId="0" xfId="250" applyFont="1" applyBorder="1" applyAlignment="1">
      <alignment horizontal="center"/>
    </xf>
    <xf numFmtId="0" fontId="68" fillId="0" borderId="0" xfId="250" applyFont="1" applyBorder="1" applyAlignment="1">
      <alignment horizontal="center" wrapText="1"/>
    </xf>
    <xf numFmtId="0" fontId="68" fillId="0" borderId="0" xfId="304" applyFont="1" applyBorder="1" applyAlignment="1">
      <alignment horizontal="center" wrapText="1"/>
    </xf>
    <xf numFmtId="41" fontId="68" fillId="0" borderId="0" xfId="250" applyNumberFormat="1" applyFont="1" applyBorder="1" applyAlignment="1">
      <alignment horizontal="center" wrapText="1"/>
    </xf>
    <xf numFmtId="0" fontId="68" fillId="0" borderId="0" xfId="250" applyNumberFormat="1" applyFont="1"/>
    <xf numFmtId="0" fontId="68" fillId="0" borderId="0" xfId="250" quotePrefix="1" applyNumberFormat="1" applyFont="1"/>
    <xf numFmtId="0" fontId="67" fillId="0" borderId="0" xfId="250" applyFont="1"/>
    <xf numFmtId="195" fontId="67" fillId="0" borderId="0" xfId="127" applyNumberFormat="1" applyFont="1" applyFill="1" applyAlignment="1">
      <alignment horizontal="center"/>
    </xf>
    <xf numFmtId="195" fontId="67" fillId="0" borderId="0" xfId="127" applyNumberFormat="1" applyFont="1" applyFill="1" applyBorder="1" applyAlignment="1">
      <alignment horizontal="center"/>
    </xf>
    <xf numFmtId="195" fontId="67" fillId="0" borderId="0" xfId="250" applyNumberFormat="1" applyFont="1" applyFill="1" applyAlignment="1">
      <alignment horizontal="center"/>
    </xf>
    <xf numFmtId="190" fontId="67" fillId="0" borderId="0" xfId="250" applyNumberFormat="1" applyFont="1"/>
    <xf numFmtId="195" fontId="67" fillId="0" borderId="0" xfId="250" applyNumberFormat="1" applyFont="1" applyFill="1"/>
    <xf numFmtId="0" fontId="67" fillId="0" borderId="0" xfId="250" applyNumberFormat="1" applyFont="1" applyFill="1"/>
    <xf numFmtId="0" fontId="67" fillId="0" borderId="0" xfId="250" applyFont="1" applyFill="1"/>
    <xf numFmtId="195" fontId="67" fillId="0" borderId="0" xfId="127" applyNumberFormat="1" applyFont="1" applyFill="1" applyBorder="1"/>
    <xf numFmtId="195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/>
    <xf numFmtId="195" fontId="67" fillId="0" borderId="5" xfId="250" applyNumberFormat="1" applyFont="1" applyBorder="1" applyAlignment="1">
      <alignment horizontal="center"/>
    </xf>
    <xf numFmtId="0" fontId="67" fillId="0" borderId="0" xfId="250" applyFont="1" applyAlignment="1">
      <alignment horizontal="center"/>
    </xf>
    <xf numFmtId="0" fontId="67" fillId="0" borderId="0" xfId="250" applyNumberFormat="1" applyFont="1" applyBorder="1"/>
    <xf numFmtId="0" fontId="67" fillId="0" borderId="0" xfId="250" applyFont="1" applyBorder="1"/>
    <xf numFmtId="190" fontId="67" fillId="0" borderId="0" xfId="250" applyNumberFormat="1" applyFont="1" applyBorder="1"/>
    <xf numFmtId="0" fontId="68" fillId="0" borderId="0" xfId="250" applyFont="1"/>
    <xf numFmtId="195" fontId="67" fillId="0" borderId="18" xfId="177" applyNumberFormat="1" applyFont="1" applyFill="1" applyBorder="1"/>
    <xf numFmtId="195" fontId="67" fillId="0" borderId="0" xfId="177" applyNumberFormat="1" applyFont="1" applyFill="1" applyBorder="1"/>
    <xf numFmtId="195" fontId="67" fillId="0" borderId="5" xfId="127" applyNumberFormat="1" applyFont="1" applyFill="1" applyBorder="1" applyAlignment="1">
      <alignment horizontal="center"/>
    </xf>
    <xf numFmtId="195" fontId="67" fillId="0" borderId="0" xfId="177" applyNumberFormat="1" applyFont="1" applyBorder="1"/>
    <xf numFmtId="195" fontId="67" fillId="0" borderId="22" xfId="177" applyNumberFormat="1" applyFont="1" applyBorder="1"/>
    <xf numFmtId="0" fontId="68" fillId="0" borderId="0" xfId="250" applyFont="1" applyAlignment="1">
      <alignment horizontal="center"/>
    </xf>
    <xf numFmtId="0" fontId="68" fillId="0" borderId="0" xfId="250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304" applyFont="1" applyBorder="1" applyAlignment="1">
      <alignment horizontal="center"/>
    </xf>
    <xf numFmtId="0" fontId="68" fillId="0" borderId="0" xfId="250" applyFont="1" applyFill="1"/>
    <xf numFmtId="0" fontId="71" fillId="0" borderId="0" xfId="250" applyFont="1"/>
    <xf numFmtId="196" fontId="67" fillId="0" borderId="0" xfId="110" applyNumberFormat="1" applyFont="1"/>
    <xf numFmtId="195" fontId="67" fillId="0" borderId="0" xfId="127" applyNumberFormat="1" applyFont="1" applyAlignment="1">
      <alignment horizontal="center"/>
    </xf>
    <xf numFmtId="196" fontId="67" fillId="0" borderId="0" xfId="110" applyNumberFormat="1" applyFont="1" applyFill="1"/>
    <xf numFmtId="41" fontId="67" fillId="0" borderId="0" xfId="127" applyNumberFormat="1" applyFont="1" applyAlignment="1">
      <alignment horizontal="center"/>
    </xf>
    <xf numFmtId="195" fontId="67" fillId="0" borderId="0" xfId="127" applyNumberFormat="1" applyFont="1" applyFill="1"/>
    <xf numFmtId="195" fontId="67" fillId="0" borderId="5" xfId="127" applyNumberFormat="1" applyFont="1" applyBorder="1" applyAlignment="1">
      <alignment horizontal="center"/>
    </xf>
    <xf numFmtId="41" fontId="67" fillId="0" borderId="0" xfId="127" applyNumberFormat="1" applyFont="1" applyBorder="1" applyAlignment="1">
      <alignment horizontal="center"/>
    </xf>
    <xf numFmtId="195" fontId="67" fillId="0" borderId="0" xfId="127" applyNumberFormat="1" applyFont="1" applyBorder="1" applyAlignment="1">
      <alignment horizontal="center"/>
    </xf>
    <xf numFmtId="195" fontId="67" fillId="0" borderId="0" xfId="177" applyNumberFormat="1" applyFont="1"/>
    <xf numFmtId="193" fontId="65" fillId="0" borderId="0" xfId="250" applyNumberFormat="1" applyFont="1" applyAlignment="1">
      <alignment vertical="center"/>
    </xf>
    <xf numFmtId="193" fontId="72" fillId="0" borderId="0" xfId="250" applyNumberFormat="1" applyFont="1" applyAlignment="1">
      <alignment vertical="center"/>
    </xf>
    <xf numFmtId="193" fontId="65" fillId="0" borderId="0" xfId="250" applyNumberFormat="1" applyFont="1" applyAlignment="1">
      <alignment horizontal="center" vertical="center"/>
    </xf>
    <xf numFmtId="193" fontId="65" fillId="0" borderId="0" xfId="250" applyNumberFormat="1" applyFont="1" applyAlignment="1" applyProtection="1">
      <alignment vertical="center"/>
    </xf>
    <xf numFmtId="0" fontId="72" fillId="0" borderId="0" xfId="250" applyFont="1" applyBorder="1" applyAlignment="1">
      <alignment vertical="center"/>
    </xf>
    <xf numFmtId="0" fontId="72" fillId="0" borderId="0" xfId="250" applyFont="1" applyBorder="1" applyAlignment="1">
      <alignment horizontal="right" vertical="center"/>
    </xf>
    <xf numFmtId="193" fontId="65" fillId="0" borderId="0" xfId="250" applyNumberFormat="1" applyFont="1" applyAlignment="1" applyProtection="1">
      <alignment horizontal="center" vertical="center"/>
    </xf>
    <xf numFmtId="193" fontId="65" fillId="0" borderId="0" xfId="250" applyNumberFormat="1" applyFont="1" applyFill="1" applyAlignment="1">
      <alignment vertical="center"/>
    </xf>
    <xf numFmtId="193" fontId="65" fillId="0" borderId="0" xfId="250" applyNumberFormat="1" applyFont="1" applyFill="1" applyAlignment="1">
      <alignment horizontal="center" vertical="center"/>
    </xf>
    <xf numFmtId="0" fontId="67" fillId="0" borderId="0" xfId="250" applyFont="1" applyAlignment="1">
      <alignment vertical="center"/>
    </xf>
    <xf numFmtId="193" fontId="67" fillId="0" borderId="0" xfId="250" applyNumberFormat="1" applyFont="1" applyFill="1" applyAlignment="1">
      <alignment horizontal="center" vertical="center" wrapText="1"/>
    </xf>
    <xf numFmtId="0" fontId="67" fillId="0" borderId="0" xfId="250" applyFont="1" applyAlignment="1">
      <alignment horizontal="center" vertical="center"/>
    </xf>
    <xf numFmtId="0" fontId="68" fillId="0" borderId="0" xfId="0" applyFont="1" applyFill="1" applyAlignment="1"/>
    <xf numFmtId="190" fontId="67" fillId="0" borderId="0" xfId="250" applyNumberFormat="1" applyFont="1" applyFill="1" applyAlignment="1">
      <alignment vertical="center"/>
    </xf>
    <xf numFmtId="194" fontId="67" fillId="0" borderId="0" xfId="250" applyNumberFormat="1" applyFont="1" applyAlignment="1">
      <alignment vertical="center"/>
    </xf>
    <xf numFmtId="0" fontId="67" fillId="0" borderId="0" xfId="297" applyFont="1" applyFill="1" applyAlignment="1"/>
    <xf numFmtId="0" fontId="67" fillId="0" borderId="0" xfId="250" applyFont="1" applyFill="1" applyAlignment="1">
      <alignment vertical="center"/>
    </xf>
    <xf numFmtId="0" fontId="67" fillId="0" borderId="0" xfId="304" applyFont="1" applyAlignment="1"/>
    <xf numFmtId="190" fontId="67" fillId="0" borderId="0" xfId="250" applyNumberFormat="1" applyFont="1" applyFill="1" applyBorder="1" applyAlignment="1">
      <alignment vertical="center"/>
    </xf>
    <xf numFmtId="194" fontId="67" fillId="0" borderId="0" xfId="250" applyNumberFormat="1" applyFont="1" applyFill="1" applyAlignment="1">
      <alignment horizontal="left"/>
    </xf>
    <xf numFmtId="194" fontId="67" fillId="0" borderId="0" xfId="250" applyNumberFormat="1" applyFont="1" applyFill="1" applyBorder="1" applyAlignment="1">
      <alignment horizontal="right"/>
    </xf>
    <xf numFmtId="190" fontId="67" fillId="0" borderId="0" xfId="250" applyNumberFormat="1" applyFont="1" applyFill="1" applyBorder="1" applyAlignment="1">
      <alignment horizontal="right" vertical="center"/>
    </xf>
    <xf numFmtId="193" fontId="65" fillId="0" borderId="0" xfId="250" applyNumberFormat="1" applyFont="1" applyFill="1" applyAlignment="1" applyProtection="1">
      <alignment vertical="center"/>
    </xf>
    <xf numFmtId="193" fontId="65" fillId="0" borderId="0" xfId="250" applyNumberFormat="1" applyFont="1" applyFill="1" applyAlignment="1" applyProtection="1">
      <alignment horizontal="center" vertical="center"/>
    </xf>
    <xf numFmtId="0" fontId="68" fillId="0" borderId="0" xfId="0" applyFont="1" applyFill="1" applyAlignment="1">
      <alignment vertical="center"/>
    </xf>
    <xf numFmtId="195" fontId="67" fillId="0" borderId="0" xfId="177" applyNumberFormat="1" applyFont="1" applyBorder="1" applyAlignment="1"/>
    <xf numFmtId="195" fontId="67" fillId="0" borderId="0" xfId="177" applyNumberFormat="1" applyFont="1" applyAlignment="1"/>
    <xf numFmtId="192" fontId="67" fillId="0" borderId="0" xfId="127" applyFont="1" applyFill="1" applyAlignment="1">
      <alignment vertical="center"/>
    </xf>
    <xf numFmtId="193" fontId="67" fillId="0" borderId="0" xfId="303" quotePrefix="1" applyNumberFormat="1" applyFont="1" applyAlignment="1"/>
    <xf numFmtId="196" fontId="67" fillId="0" borderId="0" xfId="110" applyNumberFormat="1" applyFont="1" applyFill="1" applyAlignment="1">
      <alignment vertical="center"/>
    </xf>
    <xf numFmtId="195" fontId="67" fillId="0" borderId="5" xfId="250" applyNumberFormat="1" applyFont="1" applyFill="1" applyBorder="1"/>
    <xf numFmtId="43" fontId="62" fillId="0" borderId="0" xfId="110" applyFont="1" applyFill="1" applyAlignment="1">
      <alignment vertical="center"/>
    </xf>
    <xf numFmtId="195" fontId="68" fillId="0" borderId="0" xfId="177" applyNumberFormat="1" applyFont="1" applyFill="1" applyBorder="1" applyAlignment="1">
      <alignment horizontal="center"/>
    </xf>
    <xf numFmtId="195" fontId="67" fillId="0" borderId="5" xfId="177" applyNumberFormat="1" applyFont="1" applyFill="1" applyBorder="1" applyAlignment="1">
      <alignment horizontal="center"/>
    </xf>
    <xf numFmtId="195" fontId="67" fillId="0" borderId="19" xfId="127" applyNumberFormat="1" applyFont="1" applyBorder="1" applyAlignment="1">
      <alignment horizontal="center"/>
    </xf>
    <xf numFmtId="194" fontId="67" fillId="0" borderId="0" xfId="250" applyNumberFormat="1" applyFont="1" applyAlignment="1">
      <alignment horizontal="center"/>
    </xf>
    <xf numFmtId="43" fontId="3" fillId="0" borderId="0" xfId="110" applyFont="1" applyFill="1" applyAlignment="1">
      <alignment vertical="center"/>
    </xf>
    <xf numFmtId="194" fontId="67" fillId="0" borderId="0" xfId="250" applyNumberFormat="1" applyFont="1" applyAlignment="1">
      <alignment horizontal="center" vertical="center"/>
    </xf>
    <xf numFmtId="0" fontId="67" fillId="0" borderId="19" xfId="304" applyFont="1" applyBorder="1" applyAlignment="1">
      <alignment horizontal="center"/>
    </xf>
    <xf numFmtId="193" fontId="67" fillId="45" borderId="0" xfId="250" applyNumberFormat="1" applyFont="1" applyFill="1" applyAlignment="1"/>
    <xf numFmtId="0" fontId="71" fillId="45" borderId="0" xfId="177" applyNumberFormat="1" applyFont="1" applyFill="1" applyAlignment="1">
      <alignment horizontal="center"/>
    </xf>
    <xf numFmtId="0" fontId="67" fillId="45" borderId="0" xfId="250" applyNumberFormat="1" applyFont="1" applyFill="1" applyAlignment="1" applyProtection="1">
      <alignment horizontal="center"/>
    </xf>
    <xf numFmtId="195" fontId="67" fillId="45" borderId="0" xfId="177" applyNumberFormat="1" applyFont="1" applyFill="1" applyAlignment="1"/>
    <xf numFmtId="195" fontId="67" fillId="45" borderId="0" xfId="177" applyNumberFormat="1" applyFont="1" applyFill="1" applyAlignment="1">
      <alignment vertical="center"/>
    </xf>
    <xf numFmtId="193" fontId="66" fillId="45" borderId="0" xfId="250" applyNumberFormat="1" applyFont="1" applyFill="1"/>
    <xf numFmtId="195" fontId="67" fillId="45" borderId="0" xfId="177" applyNumberFormat="1" applyFont="1" applyFill="1" applyAlignment="1">
      <alignment horizontal="center"/>
    </xf>
    <xf numFmtId="193" fontId="67" fillId="45" borderId="0" xfId="250" applyNumberFormat="1" applyFont="1" applyFill="1" applyBorder="1" applyAlignment="1"/>
    <xf numFmtId="49" fontId="71" fillId="45" borderId="0" xfId="250" applyNumberFormat="1" applyFont="1" applyFill="1" applyAlignment="1" applyProtection="1">
      <alignment horizontal="center"/>
    </xf>
    <xf numFmtId="196" fontId="67" fillId="0" borderId="0" xfId="110" applyNumberFormat="1" applyFont="1" applyFill="1" applyBorder="1" applyAlignment="1">
      <alignment vertical="center"/>
    </xf>
    <xf numFmtId="190" fontId="67" fillId="0" borderId="0" xfId="177" applyNumberFormat="1" applyFont="1" applyFill="1" applyBorder="1" applyAlignment="1">
      <alignment vertical="center"/>
    </xf>
    <xf numFmtId="190" fontId="67" fillId="0" borderId="0" xfId="177" applyNumberFormat="1" applyFont="1" applyFill="1" applyBorder="1" applyAlignment="1">
      <alignment horizontal="center"/>
    </xf>
    <xf numFmtId="0" fontId="67" fillId="45" borderId="0" xfId="250" applyNumberFormat="1" applyFont="1" applyFill="1" applyAlignment="1">
      <alignment horizontal="center"/>
    </xf>
    <xf numFmtId="196" fontId="67" fillId="45" borderId="0" xfId="110" applyNumberFormat="1" applyFont="1" applyFill="1" applyAlignment="1"/>
    <xf numFmtId="201" fontId="67" fillId="45" borderId="0" xfId="177" applyNumberFormat="1" applyFont="1" applyFill="1" applyAlignment="1"/>
    <xf numFmtId="190" fontId="67" fillId="45" borderId="0" xfId="177" applyNumberFormat="1" applyFont="1" applyFill="1" applyAlignment="1">
      <alignment vertical="center"/>
    </xf>
    <xf numFmtId="190" fontId="67" fillId="45" borderId="0" xfId="177" applyNumberFormat="1" applyFont="1" applyFill="1" applyAlignment="1"/>
    <xf numFmtId="193" fontId="67" fillId="45" borderId="0" xfId="250" applyNumberFormat="1" applyFont="1" applyFill="1" applyAlignment="1">
      <alignment vertical="center"/>
    </xf>
    <xf numFmtId="194" fontId="67" fillId="45" borderId="0" xfId="250" applyNumberFormat="1" applyFont="1" applyFill="1" applyAlignment="1"/>
    <xf numFmtId="0" fontId="67" fillId="45" borderId="0" xfId="250" applyNumberFormat="1" applyFont="1" applyFill="1" applyBorder="1" applyAlignment="1" applyProtection="1">
      <alignment horizontal="center"/>
    </xf>
    <xf numFmtId="196" fontId="67" fillId="45" borderId="0" xfId="110" applyNumberFormat="1" applyFont="1" applyFill="1" applyBorder="1" applyAlignment="1"/>
    <xf numFmtId="195" fontId="67" fillId="45" borderId="0" xfId="177" applyNumberFormat="1" applyFont="1" applyFill="1" applyBorder="1" applyAlignment="1">
      <alignment vertical="center"/>
    </xf>
    <xf numFmtId="195" fontId="67" fillId="45" borderId="0" xfId="177" applyNumberFormat="1" applyFont="1" applyFill="1" applyBorder="1" applyAlignment="1"/>
    <xf numFmtId="3" fontId="71" fillId="45" borderId="0" xfId="177" applyNumberFormat="1" applyFont="1" applyFill="1" applyAlignment="1">
      <alignment horizontal="center"/>
    </xf>
    <xf numFmtId="193" fontId="68" fillId="45" borderId="0" xfId="250" applyNumberFormat="1" applyFont="1" applyFill="1" applyAlignment="1"/>
    <xf numFmtId="0" fontId="67" fillId="45" borderId="0" xfId="250" applyNumberFormat="1" applyFont="1" applyFill="1" applyBorder="1" applyAlignment="1"/>
    <xf numFmtId="190" fontId="67" fillId="45" borderId="0" xfId="177" applyNumberFormat="1" applyFont="1" applyFill="1" applyBorder="1" applyAlignment="1"/>
    <xf numFmtId="192" fontId="67" fillId="45" borderId="0" xfId="250" applyNumberFormat="1" applyFont="1" applyFill="1" applyAlignment="1"/>
    <xf numFmtId="195" fontId="67" fillId="45" borderId="0" xfId="177" applyNumberFormat="1" applyFont="1" applyFill="1" applyBorder="1" applyAlignment="1">
      <alignment horizontal="center"/>
    </xf>
    <xf numFmtId="195" fontId="67" fillId="45" borderId="0" xfId="177" applyNumberFormat="1" applyFont="1" applyFill="1" applyBorder="1" applyAlignment="1">
      <alignment horizontal="center" vertical="center"/>
    </xf>
    <xf numFmtId="196" fontId="67" fillId="45" borderId="0" xfId="110" applyNumberFormat="1" applyFont="1" applyFill="1" applyBorder="1" applyAlignment="1">
      <alignment horizontal="center"/>
    </xf>
    <xf numFmtId="0" fontId="67" fillId="45" borderId="0" xfId="250" quotePrefix="1" applyFont="1" applyFill="1" applyAlignment="1">
      <alignment horizontal="left"/>
    </xf>
    <xf numFmtId="0" fontId="67" fillId="45" borderId="0" xfId="250" applyNumberFormat="1" applyFont="1" applyFill="1" applyBorder="1" applyAlignment="1">
      <alignment horizontal="center"/>
    </xf>
    <xf numFmtId="193" fontId="67" fillId="45" borderId="0" xfId="250" quotePrefix="1" applyNumberFormat="1" applyFont="1" applyFill="1" applyAlignment="1"/>
    <xf numFmtId="0" fontId="71" fillId="45" borderId="0" xfId="250" applyNumberFormat="1" applyFont="1" applyFill="1" applyBorder="1" applyAlignment="1">
      <alignment horizontal="center"/>
    </xf>
    <xf numFmtId="194" fontId="67" fillId="0" borderId="0" xfId="250" applyNumberFormat="1" applyFont="1" applyFill="1" applyAlignment="1">
      <alignment horizontal="center" vertical="center"/>
    </xf>
    <xf numFmtId="0" fontId="71" fillId="0" borderId="0" xfId="250" applyFont="1" applyFill="1" applyAlignment="1">
      <alignment horizontal="center"/>
    </xf>
    <xf numFmtId="195" fontId="67" fillId="0" borderId="18" xfId="177" applyNumberFormat="1" applyFont="1" applyFill="1" applyBorder="1" applyAlignment="1">
      <alignment horizontal="center"/>
    </xf>
    <xf numFmtId="0" fontId="67" fillId="46" borderId="0" xfId="250" applyFont="1" applyFill="1" applyAlignment="1"/>
    <xf numFmtId="193" fontId="67" fillId="46" borderId="0" xfId="250" applyNumberFormat="1" applyFont="1" applyFill="1" applyAlignment="1"/>
    <xf numFmtId="195" fontId="67" fillId="46" borderId="0" xfId="177" applyNumberFormat="1" applyFont="1" applyFill="1" applyBorder="1" applyAlignment="1">
      <alignment horizontal="center"/>
    </xf>
    <xf numFmtId="195" fontId="67" fillId="46" borderId="0" xfId="177" applyNumberFormat="1" applyFont="1" applyFill="1" applyBorder="1" applyAlignment="1"/>
    <xf numFmtId="0" fontId="67" fillId="46" borderId="0" xfId="250" applyFont="1" applyFill="1" applyAlignment="1">
      <alignment vertical="center"/>
    </xf>
    <xf numFmtId="194" fontId="67" fillId="46" borderId="0" xfId="250" applyNumberFormat="1" applyFont="1" applyFill="1" applyAlignment="1">
      <alignment vertical="center"/>
    </xf>
    <xf numFmtId="193" fontId="67" fillId="46" borderId="0" xfId="250" applyNumberFormat="1" applyFont="1" applyFill="1" applyAlignment="1">
      <alignment vertical="center"/>
    </xf>
    <xf numFmtId="194" fontId="67" fillId="46" borderId="0" xfId="250" applyNumberFormat="1" applyFont="1" applyFill="1" applyAlignment="1" applyProtection="1">
      <alignment horizontal="left"/>
    </xf>
    <xf numFmtId="190" fontId="67" fillId="46" borderId="0" xfId="250" applyNumberFormat="1" applyFont="1" applyFill="1" applyBorder="1" applyAlignment="1">
      <alignment vertical="center"/>
    </xf>
    <xf numFmtId="195" fontId="67" fillId="46" borderId="0" xfId="177" applyNumberFormat="1" applyFont="1" applyFill="1" applyBorder="1" applyAlignment="1">
      <alignment vertical="center"/>
    </xf>
    <xf numFmtId="193" fontId="67" fillId="46" borderId="0" xfId="250" applyNumberFormat="1" applyFont="1" applyFill="1" applyAlignment="1" applyProtection="1">
      <alignment horizontal="left"/>
    </xf>
    <xf numFmtId="193" fontId="66" fillId="0" borderId="0" xfId="250" applyNumberFormat="1" applyFont="1" applyAlignment="1">
      <alignment horizontal="center"/>
    </xf>
    <xf numFmtId="190" fontId="67" fillId="0" borderId="20" xfId="177" applyNumberFormat="1" applyFont="1" applyFill="1" applyBorder="1" applyAlignment="1">
      <alignment horizontal="center"/>
    </xf>
    <xf numFmtId="190" fontId="67" fillId="0" borderId="18" xfId="177" applyNumberFormat="1" applyFont="1" applyFill="1" applyBorder="1" applyAlignment="1">
      <alignment horizontal="center"/>
    </xf>
    <xf numFmtId="193" fontId="66" fillId="0" borderId="0" xfId="250" applyNumberFormat="1" applyFont="1" applyFill="1"/>
    <xf numFmtId="190" fontId="67" fillId="0" borderId="0" xfId="177" applyNumberFormat="1" applyFont="1" applyFill="1" applyAlignment="1">
      <alignment horizontal="center" vertical="center"/>
    </xf>
    <xf numFmtId="196" fontId="67" fillId="0" borderId="0" xfId="110" applyNumberFormat="1" applyFont="1" applyFill="1" applyAlignment="1">
      <alignment horizontal="center" vertical="center"/>
    </xf>
    <xf numFmtId="0" fontId="68" fillId="0" borderId="0" xfId="250" quotePrefix="1" applyNumberFormat="1" applyFont="1" applyFill="1"/>
    <xf numFmtId="195" fontId="67" fillId="0" borderId="19" xfId="250" applyNumberFormat="1" applyFont="1" applyFill="1" applyBorder="1" applyAlignment="1">
      <alignment horizontal="center"/>
    </xf>
    <xf numFmtId="0" fontId="67" fillId="0" borderId="5" xfId="304" applyFont="1" applyBorder="1" applyAlignment="1"/>
    <xf numFmtId="41" fontId="67" fillId="0" borderId="5" xfId="127" applyNumberFormat="1" applyFont="1" applyBorder="1" applyAlignment="1">
      <alignment horizontal="center"/>
    </xf>
    <xf numFmtId="194" fontId="67" fillId="0" borderId="0" xfId="250" applyNumberFormat="1" applyFont="1" applyFill="1" applyAlignment="1">
      <alignment vertical="center"/>
    </xf>
    <xf numFmtId="0" fontId="67" fillId="45" borderId="0" xfId="250" applyFont="1" applyFill="1" applyAlignment="1"/>
    <xf numFmtId="190" fontId="67" fillId="45" borderId="0" xfId="250" applyNumberFormat="1" applyFont="1" applyFill="1" applyBorder="1" applyAlignment="1">
      <alignment vertical="center"/>
    </xf>
    <xf numFmtId="194" fontId="67" fillId="45" borderId="0" xfId="250" applyNumberFormat="1" applyFont="1" applyFill="1" applyAlignment="1">
      <alignment vertical="center"/>
    </xf>
    <xf numFmtId="193" fontId="73" fillId="46" borderId="0" xfId="250" applyNumberFormat="1" applyFont="1" applyFill="1" applyAlignment="1">
      <alignment vertical="center"/>
    </xf>
    <xf numFmtId="0" fontId="74" fillId="46" borderId="0" xfId="250" applyFont="1" applyFill="1" applyAlignment="1">
      <alignment vertical="center"/>
    </xf>
    <xf numFmtId="193" fontId="74" fillId="46" borderId="0" xfId="250" applyNumberFormat="1" applyFont="1" applyFill="1" applyAlignment="1">
      <alignment vertical="center"/>
    </xf>
    <xf numFmtId="194" fontId="74" fillId="46" borderId="0" xfId="250" applyNumberFormat="1" applyFont="1" applyFill="1" applyAlignment="1">
      <alignment vertical="center"/>
    </xf>
    <xf numFmtId="194" fontId="75" fillId="46" borderId="0" xfId="110" applyNumberFormat="1" applyFont="1" applyFill="1" applyBorder="1" applyAlignment="1">
      <alignment horizontal="right" vertical="center"/>
    </xf>
    <xf numFmtId="194" fontId="67" fillId="46" borderId="0" xfId="250" applyNumberFormat="1" applyFont="1" applyFill="1" applyBorder="1" applyAlignment="1">
      <alignment horizontal="right" vertical="center"/>
    </xf>
    <xf numFmtId="194" fontId="67" fillId="46" borderId="0" xfId="110" applyNumberFormat="1" applyFont="1" applyFill="1" applyBorder="1" applyAlignment="1">
      <alignment horizontal="right" vertical="center"/>
    </xf>
    <xf numFmtId="194" fontId="67" fillId="46" borderId="0" xfId="250" applyNumberFormat="1" applyFont="1" applyFill="1" applyAlignment="1">
      <alignment horizontal="right" vertical="center"/>
    </xf>
    <xf numFmtId="194" fontId="75" fillId="46" borderId="0" xfId="110" applyNumberFormat="1" applyFont="1" applyFill="1" applyAlignment="1">
      <alignment horizontal="right" vertical="center"/>
    </xf>
    <xf numFmtId="221" fontId="74" fillId="46" borderId="0" xfId="250" applyNumberFormat="1" applyFont="1" applyFill="1" applyBorder="1" applyAlignment="1">
      <alignment vertical="center"/>
    </xf>
    <xf numFmtId="195" fontId="67" fillId="46" borderId="0" xfId="177" applyNumberFormat="1" applyFont="1" applyFill="1" applyAlignment="1">
      <alignment vertical="center"/>
    </xf>
    <xf numFmtId="195" fontId="67" fillId="46" borderId="0" xfId="177" applyNumberFormat="1" applyFont="1" applyFill="1" applyAlignment="1"/>
    <xf numFmtId="0" fontId="67" fillId="0" borderId="19" xfId="250" applyFont="1" applyBorder="1" applyAlignment="1">
      <alignment horizontal="center"/>
    </xf>
    <xf numFmtId="193" fontId="67" fillId="0" borderId="19" xfId="250" quotePrefix="1" applyNumberFormat="1" applyFont="1" applyFill="1" applyBorder="1" applyAlignment="1">
      <alignment horizontal="center" wrapText="1"/>
    </xf>
    <xf numFmtId="193" fontId="67" fillId="0" borderId="0" xfId="250" applyNumberFormat="1" applyFont="1" applyFill="1" applyBorder="1" applyAlignment="1">
      <alignment horizontal="center" wrapText="1"/>
    </xf>
    <xf numFmtId="15" fontId="67" fillId="0" borderId="19" xfId="250" quotePrefix="1" applyNumberFormat="1" applyFont="1" applyFill="1" applyBorder="1" applyAlignment="1">
      <alignment horizontal="center" wrapText="1"/>
    </xf>
    <xf numFmtId="0" fontId="71" fillId="0" borderId="0" xfId="250" quotePrefix="1" applyNumberFormat="1" applyFont="1" applyFill="1" applyAlignment="1">
      <alignment horizontal="center"/>
    </xf>
    <xf numFmtId="193" fontId="67" fillId="0" borderId="20" xfId="250" quotePrefix="1" applyNumberFormat="1" applyFont="1" applyFill="1" applyBorder="1" applyAlignment="1">
      <alignment horizontal="center" vertical="center" wrapText="1"/>
    </xf>
    <xf numFmtId="0" fontId="67" fillId="0" borderId="20" xfId="250" quotePrefix="1" applyFont="1" applyBorder="1" applyAlignment="1">
      <alignment horizontal="center" vertical="center"/>
    </xf>
    <xf numFmtId="193" fontId="67" fillId="0" borderId="0" xfId="250" applyNumberFormat="1" applyFont="1" applyFill="1" applyBorder="1" applyAlignment="1">
      <alignment horizontal="center" vertical="center" wrapText="1"/>
    </xf>
    <xf numFmtId="0" fontId="67" fillId="0" borderId="0" xfId="250" applyFont="1" applyBorder="1" applyAlignment="1">
      <alignment horizontal="center" vertical="center"/>
    </xf>
    <xf numFmtId="193" fontId="67" fillId="0" borderId="19" xfId="250" quotePrefix="1" applyNumberFormat="1" applyFont="1" applyFill="1" applyBorder="1" applyAlignment="1">
      <alignment horizontal="center" vertical="center" wrapText="1"/>
    </xf>
    <xf numFmtId="0" fontId="67" fillId="0" borderId="19" xfId="250" quotePrefix="1" applyFont="1" applyBorder="1" applyAlignment="1">
      <alignment horizontal="center" vertical="center"/>
    </xf>
    <xf numFmtId="193" fontId="68" fillId="0" borderId="0" xfId="250" applyNumberFormat="1" applyFont="1" applyFill="1" applyBorder="1" applyAlignment="1"/>
    <xf numFmtId="0" fontId="72" fillId="0" borderId="0" xfId="250" applyFont="1" applyBorder="1" applyAlignment="1">
      <alignment horizontal="right"/>
    </xf>
    <xf numFmtId="0" fontId="72" fillId="0" borderId="0" xfId="250" applyFont="1" applyBorder="1" applyAlignment="1">
      <alignment horizontal="right"/>
    </xf>
    <xf numFmtId="193" fontId="67" fillId="0" borderId="20" xfId="250" applyNumberFormat="1" applyFont="1" applyBorder="1" applyAlignment="1">
      <alignment horizontal="center"/>
    </xf>
    <xf numFmtId="43" fontId="76" fillId="0" borderId="0" xfId="110" applyFont="1" applyFill="1" applyAlignment="1">
      <alignment horizontal="center" vertical="center"/>
    </xf>
    <xf numFmtId="196" fontId="67" fillId="0" borderId="0" xfId="110" applyNumberFormat="1" applyFont="1" applyFill="1" applyBorder="1" applyAlignment="1">
      <alignment horizontal="center" vertical="center"/>
    </xf>
    <xf numFmtId="195" fontId="67" fillId="0" borderId="5" xfId="177" applyNumberFormat="1" applyFont="1" applyFill="1" applyBorder="1" applyAlignment="1">
      <alignment horizontal="center" vertical="center"/>
    </xf>
    <xf numFmtId="0" fontId="67" fillId="0" borderId="0" xfId="250" applyFont="1" applyFill="1" applyBorder="1" applyAlignment="1">
      <alignment vertical="center"/>
    </xf>
    <xf numFmtId="0" fontId="67" fillId="0" borderId="0" xfId="304" applyNumberFormat="1" applyFont="1" applyFill="1" applyBorder="1" applyAlignment="1">
      <alignment vertical="center"/>
    </xf>
    <xf numFmtId="0" fontId="67" fillId="0" borderId="0" xfId="250" applyFont="1" applyBorder="1" applyAlignment="1">
      <alignment vertical="center"/>
    </xf>
    <xf numFmtId="195" fontId="67" fillId="0" borderId="18" xfId="177" applyNumberFormat="1" applyFont="1" applyFill="1" applyBorder="1" applyAlignment="1">
      <alignment vertical="center"/>
    </xf>
    <xf numFmtId="195" fontId="67" fillId="0" borderId="21" xfId="177" applyNumberFormat="1" applyFont="1" applyFill="1" applyBorder="1" applyAlignment="1">
      <alignment vertical="center"/>
    </xf>
    <xf numFmtId="223" fontId="67" fillId="0" borderId="18" xfId="177" applyNumberFormat="1" applyFont="1" applyFill="1" applyBorder="1" applyAlignment="1">
      <alignment vertical="center"/>
    </xf>
    <xf numFmtId="192" fontId="67" fillId="0" borderId="0" xfId="177" applyNumberFormat="1" applyFont="1" applyFill="1" applyBorder="1" applyAlignment="1">
      <alignment vertical="center"/>
    </xf>
    <xf numFmtId="195" fontId="67" fillId="0" borderId="0" xfId="177" applyNumberFormat="1" applyFont="1" applyFill="1" applyBorder="1" applyAlignment="1" applyProtection="1">
      <alignment vertical="center"/>
    </xf>
    <xf numFmtId="195" fontId="67" fillId="0" borderId="5" xfId="177" applyNumberFormat="1" applyFont="1" applyFill="1" applyBorder="1" applyAlignment="1" applyProtection="1">
      <alignment vertical="center"/>
    </xf>
    <xf numFmtId="195" fontId="67" fillId="0" borderId="0" xfId="177" applyNumberFormat="1" applyFont="1" applyBorder="1" applyAlignment="1">
      <alignment horizontal="center" vertical="center"/>
    </xf>
    <xf numFmtId="195" fontId="67" fillId="0" borderId="0" xfId="177" applyNumberFormat="1" applyFont="1" applyFill="1" applyBorder="1" applyAlignment="1" applyProtection="1">
      <alignment horizontal="center" vertical="center"/>
    </xf>
    <xf numFmtId="195" fontId="67" fillId="0" borderId="19" xfId="177" applyNumberFormat="1" applyFont="1" applyFill="1" applyBorder="1" applyAlignment="1" applyProtection="1">
      <alignment horizontal="center" vertical="center"/>
    </xf>
    <xf numFmtId="195" fontId="67" fillId="0" borderId="0" xfId="177" applyNumberFormat="1" applyFont="1" applyFill="1" applyAlignment="1" applyProtection="1">
      <alignment vertical="center"/>
    </xf>
    <xf numFmtId="195" fontId="68" fillId="0" borderId="0" xfId="177" applyNumberFormat="1" applyFont="1" applyFill="1" applyBorder="1" applyAlignment="1">
      <alignment vertical="center"/>
    </xf>
    <xf numFmtId="195" fontId="68" fillId="0" borderId="0" xfId="177" applyNumberFormat="1" applyFont="1" applyFill="1" applyBorder="1" applyAlignment="1">
      <alignment horizontal="center" vertical="center"/>
    </xf>
    <xf numFmtId="195" fontId="67" fillId="0" borderId="19" xfId="177" applyNumberFormat="1" applyFont="1" applyFill="1" applyBorder="1" applyAlignment="1">
      <alignment horizontal="center" vertical="center"/>
    </xf>
    <xf numFmtId="196" fontId="67" fillId="0" borderId="19" xfId="110" applyNumberFormat="1" applyFont="1" applyBorder="1" applyAlignment="1">
      <alignment vertical="center"/>
    </xf>
    <xf numFmtId="196" fontId="67" fillId="0" borderId="0" xfId="110" applyNumberFormat="1" applyFont="1" applyAlignment="1">
      <alignment vertical="center"/>
    </xf>
    <xf numFmtId="195" fontId="67" fillId="0" borderId="19" xfId="127" applyNumberFormat="1" applyFont="1" applyFill="1" applyBorder="1" applyAlignment="1">
      <alignment horizontal="center" vertical="center"/>
    </xf>
    <xf numFmtId="195" fontId="67" fillId="0" borderId="19" xfId="127" applyNumberFormat="1" applyFont="1" applyBorder="1" applyAlignment="1">
      <alignment horizontal="center" vertical="center"/>
    </xf>
    <xf numFmtId="195" fontId="67" fillId="0" borderId="0" xfId="127" applyNumberFormat="1" applyFont="1" applyAlignment="1">
      <alignment horizontal="center" vertical="center"/>
    </xf>
    <xf numFmtId="196" fontId="67" fillId="0" borderId="5" xfId="110" applyNumberFormat="1" applyFont="1" applyBorder="1" applyAlignment="1">
      <alignment vertical="center"/>
    </xf>
    <xf numFmtId="195" fontId="67" fillId="0" borderId="5" xfId="127" applyNumberFormat="1" applyFont="1" applyFill="1" applyBorder="1" applyAlignment="1">
      <alignment horizontal="center" vertical="center"/>
    </xf>
    <xf numFmtId="195" fontId="67" fillId="0" borderId="5" xfId="127" applyNumberFormat="1" applyFont="1" applyBorder="1" applyAlignment="1">
      <alignment horizontal="center" vertical="center"/>
    </xf>
    <xf numFmtId="194" fontId="67" fillId="0" borderId="5" xfId="250" applyNumberFormat="1" applyFont="1" applyBorder="1" applyAlignment="1" applyProtection="1">
      <alignment horizontal="center"/>
    </xf>
    <xf numFmtId="0" fontId="67" fillId="0" borderId="5" xfId="250" applyNumberFormat="1" applyFont="1" applyFill="1" applyBorder="1" applyAlignment="1">
      <alignment horizontal="center" wrapText="1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 wrapText="1"/>
    </xf>
    <xf numFmtId="0" fontId="72" fillId="0" borderId="0" xfId="250" applyFont="1" applyBorder="1" applyAlignment="1">
      <alignment horizontal="right" vertical="center"/>
    </xf>
    <xf numFmtId="193" fontId="67" fillId="0" borderId="19" xfId="304" applyNumberFormat="1" applyFont="1" applyFill="1" applyBorder="1" applyAlignment="1">
      <alignment horizontal="center"/>
    </xf>
    <xf numFmtId="0" fontId="67" fillId="0" borderId="20" xfId="250" applyNumberFormat="1" applyFont="1" applyFill="1" applyBorder="1" applyAlignment="1">
      <alignment horizontal="center" wrapText="1"/>
    </xf>
    <xf numFmtId="194" fontId="67" fillId="0" borderId="20" xfId="250" applyNumberFormat="1" applyFont="1" applyBorder="1" applyAlignment="1" applyProtection="1">
      <alignment horizontal="center"/>
    </xf>
    <xf numFmtId="0" fontId="72" fillId="0" borderId="0" xfId="250" applyFont="1" applyBorder="1" applyAlignment="1">
      <alignment horizontal="right"/>
    </xf>
    <xf numFmtId="193" fontId="67" fillId="0" borderId="19" xfId="250" applyNumberFormat="1" applyFont="1" applyBorder="1" applyAlignment="1">
      <alignment horizontal="center"/>
    </xf>
    <xf numFmtId="193" fontId="67" fillId="0" borderId="5" xfId="250" applyNumberFormat="1" applyFont="1" applyBorder="1" applyAlignment="1">
      <alignment horizontal="center"/>
    </xf>
    <xf numFmtId="0" fontId="67" fillId="0" borderId="5" xfId="304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250" applyFont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vertical="center" wrapText="1"/>
    </xf>
    <xf numFmtId="194" fontId="67" fillId="0" borderId="0" xfId="250" applyNumberFormat="1" applyFont="1" applyBorder="1" applyAlignment="1" applyProtection="1">
      <alignment horizontal="center" vertical="center"/>
    </xf>
    <xf numFmtId="0" fontId="67" fillId="0" borderId="19" xfId="250" applyNumberFormat="1" applyFont="1" applyFill="1" applyBorder="1" applyAlignment="1">
      <alignment horizontal="center" vertical="center" wrapText="1"/>
    </xf>
  </cellXfs>
  <cellStyles count="1425">
    <cellStyle name="(Normal)" xfId="1"/>
    <cellStyle name="0,0_x000d__x000a_NA_x000d__x000a_" xfId="2"/>
    <cellStyle name="0,0_x000d__x000a_NA_x000d__x000a_ 2" xfId="3"/>
    <cellStyle name="0,0_x000d__x000a_NA_x000d__x000a__Mono_Traval_M" xfId="4"/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75" xfId="59"/>
    <cellStyle name="75 2" xfId="60"/>
    <cellStyle name="75 3" xfId="61"/>
    <cellStyle name="75 4" xfId="62"/>
    <cellStyle name="Accent1 - 20%" xfId="63"/>
    <cellStyle name="Accent1 - 40%" xfId="64"/>
    <cellStyle name="Accent1 - 60%" xfId="65"/>
    <cellStyle name="Accent1 2" xfId="66"/>
    <cellStyle name="Accent1 3" xfId="67"/>
    <cellStyle name="Accent1 4" xfId="68"/>
    <cellStyle name="Accent2 - 20%" xfId="69"/>
    <cellStyle name="Accent2 - 40%" xfId="70"/>
    <cellStyle name="Accent2 - 60%" xfId="71"/>
    <cellStyle name="Accent2 2" xfId="72"/>
    <cellStyle name="Accent2 3" xfId="73"/>
    <cellStyle name="Accent2 4" xfId="74"/>
    <cellStyle name="Accent3 - 20%" xfId="75"/>
    <cellStyle name="Accent3 - 40%" xfId="76"/>
    <cellStyle name="Accent3 - 60%" xfId="77"/>
    <cellStyle name="Accent3 2" xfId="78"/>
    <cellStyle name="Accent3 3" xfId="79"/>
    <cellStyle name="Accent3 4" xfId="80"/>
    <cellStyle name="Accent4 - 20%" xfId="81"/>
    <cellStyle name="Accent4 - 40%" xfId="82"/>
    <cellStyle name="Accent4 - 60%" xfId="83"/>
    <cellStyle name="Accent4 2" xfId="84"/>
    <cellStyle name="Accent4 3" xfId="85"/>
    <cellStyle name="Accent4 4" xfId="86"/>
    <cellStyle name="Accent5 - 20%" xfId="87"/>
    <cellStyle name="Accent5 - 40%" xfId="88"/>
    <cellStyle name="Accent5 - 60%" xfId="89"/>
    <cellStyle name="Accent5 2" xfId="90"/>
    <cellStyle name="Accent5 3" xfId="91"/>
    <cellStyle name="Accent5 4" xfId="92"/>
    <cellStyle name="Accent6 - 20%" xfId="93"/>
    <cellStyle name="Accent6 - 40%" xfId="94"/>
    <cellStyle name="Accent6 - 60%" xfId="95"/>
    <cellStyle name="Accent6 2" xfId="96"/>
    <cellStyle name="Accent6 3" xfId="97"/>
    <cellStyle name="Accent6 4" xfId="98"/>
    <cellStyle name="Bad 2" xfId="99"/>
    <cellStyle name="Bad 3" xfId="100"/>
    <cellStyle name="Bad 4" xfId="101"/>
    <cellStyle name="BOLDl" xfId="102"/>
    <cellStyle name="Calculation 2" xfId="103"/>
    <cellStyle name="Calculation 3" xfId="104"/>
    <cellStyle name="Calculation 4" xfId="105"/>
    <cellStyle name="category" xfId="106"/>
    <cellStyle name="Check Cell 2" xfId="107"/>
    <cellStyle name="Check Cell 3" xfId="108"/>
    <cellStyle name="Check Cell 4" xfId="109"/>
    <cellStyle name="Comma" xfId="110" builtinId="3"/>
    <cellStyle name="Comma [0.00]" xfId="111"/>
    <cellStyle name="Comma 10" xfId="112"/>
    <cellStyle name="Comma 10 2" xfId="113"/>
    <cellStyle name="Comma 10 2 2" xfId="114"/>
    <cellStyle name="Comma 10 3" xfId="115"/>
    <cellStyle name="Comma 10_AA" xfId="116"/>
    <cellStyle name="Comma 11" xfId="117"/>
    <cellStyle name="Comma 11 2" xfId="118"/>
    <cellStyle name="Comma 12" xfId="119"/>
    <cellStyle name="Comma 12 2" xfId="120"/>
    <cellStyle name="Comma 12_CSI_Q1'52_M" xfId="121"/>
    <cellStyle name="Comma 13" xfId="122"/>
    <cellStyle name="Comma 13 2" xfId="123"/>
    <cellStyle name="Comma 14" xfId="124"/>
    <cellStyle name="Comma 14 2" xfId="125"/>
    <cellStyle name="Comma 15" xfId="126"/>
    <cellStyle name="Comma 15 2" xfId="127"/>
    <cellStyle name="Comma 16" xfId="128"/>
    <cellStyle name="Comma 17" xfId="129"/>
    <cellStyle name="Comma 18" xfId="130"/>
    <cellStyle name="Comma 19" xfId="131"/>
    <cellStyle name="Comma 2" xfId="132"/>
    <cellStyle name="Comma 2 2" xfId="133"/>
    <cellStyle name="Comma 2 2 2" xfId="134"/>
    <cellStyle name="Comma 2 2 3" xfId="135"/>
    <cellStyle name="Comma 2 2 4" xfId="136"/>
    <cellStyle name="Comma 2 2_AA" xfId="137"/>
    <cellStyle name="Comma 2 3" xfId="138"/>
    <cellStyle name="Comma 2 3 2" xfId="139"/>
    <cellStyle name="Comma 2 4" xfId="140"/>
    <cellStyle name="Comma 2 5" xfId="141"/>
    <cellStyle name="Comma 2_101740011_รายได้ค้างรับค่าคอมมิชชั่น" xfId="142"/>
    <cellStyle name="Comma 20" xfId="143"/>
    <cellStyle name="Comma 21" xfId="144"/>
    <cellStyle name="Comma 21 2" xfId="145"/>
    <cellStyle name="Comma 22" xfId="146"/>
    <cellStyle name="Comma 23" xfId="147"/>
    <cellStyle name="Comma 24" xfId="148"/>
    <cellStyle name="Comma 25" xfId="149"/>
    <cellStyle name="Comma 26" xfId="150"/>
    <cellStyle name="Comma 27" xfId="151"/>
    <cellStyle name="Comma 28" xfId="152"/>
    <cellStyle name="Comma 29" xfId="153"/>
    <cellStyle name="Comma 3" xfId="154"/>
    <cellStyle name="Comma 3 2" xfId="155"/>
    <cellStyle name="Comma 3 3" xfId="156"/>
    <cellStyle name="Comma 3 4" xfId="157"/>
    <cellStyle name="Comma 3_AA" xfId="158"/>
    <cellStyle name="Comma 30" xfId="159"/>
    <cellStyle name="Comma 31" xfId="160"/>
    <cellStyle name="Comma 32" xfId="161"/>
    <cellStyle name="Comma 33" xfId="162"/>
    <cellStyle name="Comma 34" xfId="163"/>
    <cellStyle name="Comma 35" xfId="164"/>
    <cellStyle name="Comma 4" xfId="165"/>
    <cellStyle name="Comma 4 2" xfId="166"/>
    <cellStyle name="Comma 4 3" xfId="167"/>
    <cellStyle name="Comma 4_AA" xfId="168"/>
    <cellStyle name="Comma 5" xfId="169"/>
    <cellStyle name="Comma 5 2" xfId="170"/>
    <cellStyle name="Comma 5 3" xfId="171"/>
    <cellStyle name="Comma 5_AA" xfId="172"/>
    <cellStyle name="Comma 6" xfId="173"/>
    <cellStyle name="Comma 7" xfId="174"/>
    <cellStyle name="Comma 8" xfId="175"/>
    <cellStyle name="Comma 8 2" xfId="176"/>
    <cellStyle name="Comma 9" xfId="177"/>
    <cellStyle name="Comma 9 2" xfId="178"/>
    <cellStyle name="Comma 9_IFEC Q3_09_Nual" xfId="179"/>
    <cellStyle name="Comma Nung" xfId="180"/>
    <cellStyle name="comma zerodec" xfId="181"/>
    <cellStyle name="Comma_งบการเงิน Asia Q2 2004 2" xfId="182"/>
    <cellStyle name="Currency 10" xfId="183"/>
    <cellStyle name="Currency 11" xfId="184"/>
    <cellStyle name="Currency 12" xfId="185"/>
    <cellStyle name="Currency 13" xfId="186"/>
    <cellStyle name="Currency 14" xfId="187"/>
    <cellStyle name="Currency 2" xfId="188"/>
    <cellStyle name="Currency 2 2" xfId="189"/>
    <cellStyle name="Currency 2_คุณนที 2008" xfId="190"/>
    <cellStyle name="Currency 3" xfId="191"/>
    <cellStyle name="Currency 4" xfId="192"/>
    <cellStyle name="Currency 5" xfId="193"/>
    <cellStyle name="Currency 6" xfId="194"/>
    <cellStyle name="Currency 7" xfId="195"/>
    <cellStyle name="Currency 8" xfId="196"/>
    <cellStyle name="Currency 9" xfId="197"/>
    <cellStyle name="Currency1" xfId="198"/>
    <cellStyle name="Date" xfId="199"/>
    <cellStyle name="Dezimal [0]_AR-Bilanzen9901" xfId="200"/>
    <cellStyle name="Dezimal_AR-Bilanzen9901" xfId="201"/>
    <cellStyle name="Dollar (zero dec)" xfId="202"/>
    <cellStyle name="E&amp;Y House" xfId="203"/>
    <cellStyle name="Emphasis 1" xfId="204"/>
    <cellStyle name="Emphasis 2" xfId="205"/>
    <cellStyle name="Emphasis 3" xfId="206"/>
    <cellStyle name="Euro" xfId="207"/>
    <cellStyle name="Explanatory Text 2" xfId="208"/>
    <cellStyle name="Explanatory Text 3" xfId="209"/>
    <cellStyle name="Explanatory Text 4" xfId="210"/>
    <cellStyle name="Fixed" xfId="211"/>
    <cellStyle name="Good 2" xfId="212"/>
    <cellStyle name="Good 3" xfId="213"/>
    <cellStyle name="Good 4" xfId="214"/>
    <cellStyle name="Grey" xfId="215"/>
    <cellStyle name="HEADER" xfId="216"/>
    <cellStyle name="Header - Style1" xfId="217"/>
    <cellStyle name="Header1" xfId="218"/>
    <cellStyle name="Header2" xfId="219"/>
    <cellStyle name="Heading" xfId="220"/>
    <cellStyle name="Heading 1 2" xfId="221"/>
    <cellStyle name="Heading 1 3" xfId="222"/>
    <cellStyle name="Heading 1 4" xfId="223"/>
    <cellStyle name="Heading 2 2" xfId="224"/>
    <cellStyle name="Heading 2 3" xfId="225"/>
    <cellStyle name="Heading 2 4" xfId="226"/>
    <cellStyle name="Heading 3 2" xfId="227"/>
    <cellStyle name="Heading 3 3" xfId="228"/>
    <cellStyle name="Heading 3 4" xfId="229"/>
    <cellStyle name="Heading 4 2" xfId="230"/>
    <cellStyle name="Heading 4 3" xfId="231"/>
    <cellStyle name="Heading 4 4" xfId="232"/>
    <cellStyle name="Input [yellow]" xfId="233"/>
    <cellStyle name="Input 2" xfId="234"/>
    <cellStyle name="Input 3" xfId="235"/>
    <cellStyle name="Input 4" xfId="236"/>
    <cellStyle name="Linked Cell 2" xfId="237"/>
    <cellStyle name="Linked Cell 3" xfId="238"/>
    <cellStyle name="Linked Cell 4" xfId="239"/>
    <cellStyle name="Model" xfId="240"/>
    <cellStyle name="Neutral 2" xfId="241"/>
    <cellStyle name="Neutral 3" xfId="242"/>
    <cellStyle name="Neutral 4" xfId="243"/>
    <cellStyle name="no dec" xfId="244"/>
    <cellStyle name="Normal" xfId="0" builtinId="0"/>
    <cellStyle name="Normal - Style1" xfId="245"/>
    <cellStyle name="Normal 10" xfId="246"/>
    <cellStyle name="Normal 10 2" xfId="247"/>
    <cellStyle name="Normal 10 2 2" xfId="248"/>
    <cellStyle name="Normal 11" xfId="249"/>
    <cellStyle name="Normal 12" xfId="250"/>
    <cellStyle name="Normal 12 2" xfId="251"/>
    <cellStyle name="Normal 13" xfId="252"/>
    <cellStyle name="Normal 14" xfId="253"/>
    <cellStyle name="Normal 15" xfId="254"/>
    <cellStyle name="Normal 16" xfId="255"/>
    <cellStyle name="Normal 17" xfId="256"/>
    <cellStyle name="Normal 18" xfId="257"/>
    <cellStyle name="Normal 19" xfId="258"/>
    <cellStyle name="Normal 2" xfId="259"/>
    <cellStyle name="Normal 2 2" xfId="260"/>
    <cellStyle name="Normal 2 2 2" xfId="261"/>
    <cellStyle name="Normal 2 2 3" xfId="262"/>
    <cellStyle name="Normal 2 2 4" xfId="263"/>
    <cellStyle name="Normal 2 2 5" xfId="264"/>
    <cellStyle name="Normal 2 2_boi_WORKSHEET สค-ธค 51" xfId="265"/>
    <cellStyle name="Normal 2 3" xfId="266"/>
    <cellStyle name="Normal 2 3 2" xfId="267"/>
    <cellStyle name="Normal 2 3 3" xfId="268"/>
    <cellStyle name="Normal 2 3_เช็ครับ 03-53" xfId="269"/>
    <cellStyle name="Normal 2 4" xfId="270"/>
    <cellStyle name="Normal 2 5" xfId="271"/>
    <cellStyle name="Normal 2_2007_Conso Mtech Group (8 co)" xfId="272"/>
    <cellStyle name="Normal 20" xfId="273"/>
    <cellStyle name="Normal 20 2" xfId="274"/>
    <cellStyle name="Normal 21" xfId="275"/>
    <cellStyle name="Normal 22" xfId="276"/>
    <cellStyle name="Normal 23" xfId="277"/>
    <cellStyle name="Normal 261" xfId="278"/>
    <cellStyle name="Normal 3" xfId="279"/>
    <cellStyle name="Normal 3 2" xfId="280"/>
    <cellStyle name="Normal 3 3" xfId="281"/>
    <cellStyle name="Normal 3 3 2" xfId="282"/>
    <cellStyle name="Normal 3 4" xfId="283"/>
    <cellStyle name="Normal 3 5" xfId="284"/>
    <cellStyle name="Normal 3_2007_Conso Mtech Group (8 co)" xfId="285"/>
    <cellStyle name="Normal 4" xfId="286"/>
    <cellStyle name="Normal 4 2" xfId="287"/>
    <cellStyle name="Normal 4_AA" xfId="288"/>
    <cellStyle name="Normal 5" xfId="289"/>
    <cellStyle name="Normal 5 2" xfId="290"/>
    <cellStyle name="Normal 5 2 2" xfId="291"/>
    <cellStyle name="Normal 5 3" xfId="292"/>
    <cellStyle name="Normal 5_Bulk _ Audit" xfId="293"/>
    <cellStyle name="Normal 57" xfId="294"/>
    <cellStyle name="Normal 6" xfId="295"/>
    <cellStyle name="Normal 6 2" xfId="296"/>
    <cellStyle name="Normal 69" xfId="297"/>
    <cellStyle name="Normal 7" xfId="298"/>
    <cellStyle name="Normal 7 2" xfId="299"/>
    <cellStyle name="Normal 8" xfId="300"/>
    <cellStyle name="Normal 9" xfId="301"/>
    <cellStyle name="Normal 9 2" xfId="302"/>
    <cellStyle name="Normal_AMCE2" xfId="303"/>
    <cellStyle name="Normal_งบการเงิน Asia Q2 2004 2" xfId="304"/>
    <cellStyle name="Normale_9639A02C" xfId="305"/>
    <cellStyle name="Note 2" xfId="306"/>
    <cellStyle name="Note 3" xfId="307"/>
    <cellStyle name="Note 4" xfId="308"/>
    <cellStyle name="Output 2" xfId="309"/>
    <cellStyle name="Output 3" xfId="310"/>
    <cellStyle name="Output 4" xfId="311"/>
    <cellStyle name="Percent [2]" xfId="312"/>
    <cellStyle name="Percent [2] 2" xfId="313"/>
    <cellStyle name="Percent [2] 3" xfId="314"/>
    <cellStyle name="Percent [2] 4" xfId="315"/>
    <cellStyle name="Percent 10" xfId="316"/>
    <cellStyle name="Percent 11" xfId="317"/>
    <cellStyle name="Percent 12" xfId="318"/>
    <cellStyle name="Percent 12 2" xfId="319"/>
    <cellStyle name="Percent 2" xfId="320"/>
    <cellStyle name="Percent 2 2" xfId="321"/>
    <cellStyle name="Percent 2 2 2" xfId="322"/>
    <cellStyle name="Percent 2 3" xfId="323"/>
    <cellStyle name="Percent 2 4" xfId="324"/>
    <cellStyle name="Percent 3" xfId="325"/>
    <cellStyle name="Percent 3 2" xfId="326"/>
    <cellStyle name="Percent 3 3" xfId="327"/>
    <cellStyle name="Percent 3 4" xfId="328"/>
    <cellStyle name="Percent 4" xfId="329"/>
    <cellStyle name="Percent 4 2" xfId="330"/>
    <cellStyle name="Percent 4 3" xfId="331"/>
    <cellStyle name="Percent 5" xfId="332"/>
    <cellStyle name="Percent 6" xfId="333"/>
    <cellStyle name="Percent 7" xfId="334"/>
    <cellStyle name="Percent 8" xfId="335"/>
    <cellStyle name="Percent 9" xfId="336"/>
    <cellStyle name="Quantity" xfId="337"/>
    <cellStyle name="Quantity 2" xfId="338"/>
    <cellStyle name="Quantity 3" xfId="339"/>
    <cellStyle name="Quantity 4" xfId="340"/>
    <cellStyle name="Rittichai" xfId="341"/>
    <cellStyle name="Rittichai 2" xfId="342"/>
    <cellStyle name="Rittichai 3" xfId="343"/>
    <cellStyle name="Rittichai 4" xfId="344"/>
    <cellStyle name="Sheet Title" xfId="345"/>
    <cellStyle name="Standard_AR-Bilanzen9901" xfId="346"/>
    <cellStyle name="Style 1" xfId="347"/>
    <cellStyle name="STYLE1" xfId="348"/>
    <cellStyle name="STYLE2" xfId="349"/>
    <cellStyle name="subhead" xfId="350"/>
    <cellStyle name="Table" xfId="351"/>
    <cellStyle name="Table 2" xfId="352"/>
    <cellStyle name="Table 3" xfId="353"/>
    <cellStyle name="Table 4" xfId="354"/>
    <cellStyle name="Text" xfId="355"/>
    <cellStyle name="Times New Roman" xfId="356"/>
    <cellStyle name="Title 2" xfId="357"/>
    <cellStyle name="Title 3" xfId="358"/>
    <cellStyle name="Title 4" xfId="359"/>
    <cellStyle name="Total 2" xfId="360"/>
    <cellStyle name="Total 3" xfId="361"/>
    <cellStyle name="Total 4" xfId="362"/>
    <cellStyle name="Tusental (0)_pldt" xfId="363"/>
    <cellStyle name="Tusental_A-listan (fixad)" xfId="364"/>
    <cellStyle name="Valuta (0)_pldt" xfId="365"/>
    <cellStyle name="Valuta_NPV" xfId="366"/>
    <cellStyle name="Währung [0]_AR-Bilanzen9901" xfId="367"/>
    <cellStyle name="Währung_AR-Bilanzen9901" xfId="368"/>
    <cellStyle name="Warning Text 2" xfId="369"/>
    <cellStyle name="Warning Text 3" xfId="370"/>
    <cellStyle name="Warning Text 4" xfId="371"/>
    <cellStyle name="WHead - Style2" xfId="372"/>
    <cellStyle name="เครื่องหมายจุลภาค 10" xfId="373"/>
    <cellStyle name="เครื่องหมายจุลภาค 11" xfId="374"/>
    <cellStyle name="เครื่องหมายจุลภาค 11 2" xfId="375"/>
    <cellStyle name="เครื่องหมายจุลภาค 12" xfId="376"/>
    <cellStyle name="เครื่องหมายจุลภาค 13" xfId="377"/>
    <cellStyle name="เครื่องหมายจุลภาค 14" xfId="378"/>
    <cellStyle name="เครื่องหมายจุลภาค 14 2" xfId="379"/>
    <cellStyle name="เครื่องหมายจุลภาค 15" xfId="380"/>
    <cellStyle name="เครื่องหมายจุลภาค 16" xfId="381"/>
    <cellStyle name="เครื่องหมายจุลภาค 17" xfId="382"/>
    <cellStyle name="เครื่องหมายจุลภาค 18" xfId="383"/>
    <cellStyle name="เครื่องหมายจุลภาค 19" xfId="384"/>
    <cellStyle name="เครื่องหมายจุลภาค 2" xfId="385"/>
    <cellStyle name="เครื่องหมายจุลภาค 2 2" xfId="386"/>
    <cellStyle name="เครื่องหมายจุลภาค 2 3" xfId="387"/>
    <cellStyle name="เครื่องหมายจุลภาค 2 4" xfId="388"/>
    <cellStyle name="เครื่องหมายจุลภาค 20" xfId="389"/>
    <cellStyle name="เครื่องหมายจุลภาค 21" xfId="390"/>
    <cellStyle name="เครื่องหมายจุลภาค 22" xfId="391"/>
    <cellStyle name="เครื่องหมายจุลภาค 23" xfId="392"/>
    <cellStyle name="เครื่องหมายจุลภาค 24" xfId="393"/>
    <cellStyle name="เครื่องหมายจุลภาค 25" xfId="394"/>
    <cellStyle name="เครื่องหมายจุลภาค 26" xfId="395"/>
    <cellStyle name="เครื่องหมายจุลภาค 27" xfId="396"/>
    <cellStyle name="เครื่องหมายจุลภาค 28" xfId="397"/>
    <cellStyle name="เครื่องหมายจุลภาค 29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0" xfId="403"/>
    <cellStyle name="เครื่องหมายจุลภาค 31" xfId="404"/>
    <cellStyle name="เครื่องหมายจุลภาค 32" xfId="405"/>
    <cellStyle name="เครื่องหมายจุลภาค 33" xfId="406"/>
    <cellStyle name="เครื่องหมายจุลภาค 34" xfId="407"/>
    <cellStyle name="เครื่องหมายจุลภาค 35" xfId="408"/>
    <cellStyle name="เครื่องหมายจุลภาค 36" xfId="409"/>
    <cellStyle name="เครื่องหมายจุลภาค 37" xfId="410"/>
    <cellStyle name="เครื่องหมายจุลภาค 38" xfId="411"/>
    <cellStyle name="เครื่องหมายจุลภาค 39" xfId="412"/>
    <cellStyle name="เครื่องหมายจุลภาค 4" xfId="413"/>
    <cellStyle name="เครื่องหมายจุลภาค 4 2" xfId="414"/>
    <cellStyle name="เครื่องหมายจุลภาค 4 3" xfId="415"/>
    <cellStyle name="เครื่องหมายจุลภาค 4_IFEC Q2_Tuk" xfId="416"/>
    <cellStyle name="เครื่องหมายจุลภาค 40" xfId="417"/>
    <cellStyle name="เครื่องหมายจุลภาค 41" xfId="418"/>
    <cellStyle name="เครื่องหมายจุลภาค 42" xfId="419"/>
    <cellStyle name="เครื่องหมายจุลภาค 43" xfId="420"/>
    <cellStyle name="เครื่องหมายจุลภาค 44" xfId="421"/>
    <cellStyle name="เครื่องหมายจุลภาค 45" xfId="422"/>
    <cellStyle name="เครื่องหมายจุลภาค 46" xfId="423"/>
    <cellStyle name="เครื่องหมายจุลภาค 49" xfId="424"/>
    <cellStyle name="เครื่องหมายจุลภาค 5" xfId="425"/>
    <cellStyle name="เครื่องหมายจุลภาค 5 2" xfId="426"/>
    <cellStyle name="เครื่องหมายจุลภาค 6" xfId="427"/>
    <cellStyle name="เครื่องหมายจุลภาค 7" xfId="428"/>
    <cellStyle name="เครื่องหมายจุลภาค 7 2" xfId="429"/>
    <cellStyle name="เครื่องหมายจุลภาค 8" xfId="430"/>
    <cellStyle name="เครื่องหมายจุลภาค 9" xfId="431"/>
    <cellStyle name="เครื่องหมายจุลภาค 9 2" xfId="432"/>
    <cellStyle name="เครื่องหมายเปอร์เซ็นต์_Sheet1" xfId="433"/>
    <cellStyle name="เครื่องหมายสกุลเงิน 2" xfId="434"/>
    <cellStyle name="เชื่อมโยงหลายมิติ" xfId="435"/>
    <cellStyle name="ตามการเชื่อมโยงหลายมิติ" xfId="436"/>
    <cellStyle name="น้บะภฒ_95" xfId="437"/>
    <cellStyle name="ปกติ 10" xfId="438"/>
    <cellStyle name="ปกติ 10 10" xfId="439"/>
    <cellStyle name="ปกติ 10 11" xfId="440"/>
    <cellStyle name="ปกติ 10 12" xfId="441"/>
    <cellStyle name="ปกติ 10 13" xfId="442"/>
    <cellStyle name="ปกติ 10 14" xfId="443"/>
    <cellStyle name="ปกติ 10 15" xfId="444"/>
    <cellStyle name="ปกติ 10 16" xfId="445"/>
    <cellStyle name="ปกติ 10 17" xfId="446"/>
    <cellStyle name="ปกติ 10 18" xfId="447"/>
    <cellStyle name="ปกติ 10 19" xfId="448"/>
    <cellStyle name="ปกติ 10 2" xfId="449"/>
    <cellStyle name="ปกติ 10 20" xfId="450"/>
    <cellStyle name="ปกติ 10 21" xfId="451"/>
    <cellStyle name="ปกติ 10 22" xfId="452"/>
    <cellStyle name="ปกติ 10 23" xfId="453"/>
    <cellStyle name="ปกติ 10 24" xfId="454"/>
    <cellStyle name="ปกติ 10 25" xfId="455"/>
    <cellStyle name="ปกติ 10 26" xfId="456"/>
    <cellStyle name="ปกติ 10 27" xfId="457"/>
    <cellStyle name="ปกติ 10 28" xfId="458"/>
    <cellStyle name="ปกติ 10 29" xfId="459"/>
    <cellStyle name="ปกติ 10 3" xfId="460"/>
    <cellStyle name="ปกติ 10 30" xfId="461"/>
    <cellStyle name="ปกติ 10 31" xfId="462"/>
    <cellStyle name="ปกติ 10 32" xfId="463"/>
    <cellStyle name="ปกติ 10 33" xfId="464"/>
    <cellStyle name="ปกติ 10 34" xfId="465"/>
    <cellStyle name="ปกติ 10 35" xfId="466"/>
    <cellStyle name="ปกติ 10 36" xfId="467"/>
    <cellStyle name="ปกติ 10 37" xfId="468"/>
    <cellStyle name="ปกติ 10 38" xfId="469"/>
    <cellStyle name="ปกติ 10 39" xfId="470"/>
    <cellStyle name="ปกติ 10 4" xfId="471"/>
    <cellStyle name="ปกติ 10 40" xfId="472"/>
    <cellStyle name="ปกติ 10 41" xfId="473"/>
    <cellStyle name="ปกติ 10 42" xfId="474"/>
    <cellStyle name="ปกติ 10 43" xfId="475"/>
    <cellStyle name="ปกติ 10 44" xfId="476"/>
    <cellStyle name="ปกติ 10 45" xfId="477"/>
    <cellStyle name="ปกติ 10 46" xfId="478"/>
    <cellStyle name="ปกติ 10 47" xfId="479"/>
    <cellStyle name="ปกติ 10 48" xfId="480"/>
    <cellStyle name="ปกติ 10 49" xfId="481"/>
    <cellStyle name="ปกติ 10 5" xfId="482"/>
    <cellStyle name="ปกติ 10 50" xfId="483"/>
    <cellStyle name="ปกติ 10 51" xfId="484"/>
    <cellStyle name="ปกติ 10 52" xfId="485"/>
    <cellStyle name="ปกติ 10 53" xfId="486"/>
    <cellStyle name="ปกติ 10 54" xfId="487"/>
    <cellStyle name="ปกติ 10 55" xfId="488"/>
    <cellStyle name="ปกติ 10 56" xfId="489"/>
    <cellStyle name="ปกติ 10 57" xfId="490"/>
    <cellStyle name="ปกติ 10 58" xfId="491"/>
    <cellStyle name="ปกติ 10 59" xfId="492"/>
    <cellStyle name="ปกติ 10 6" xfId="493"/>
    <cellStyle name="ปกติ 10 60" xfId="494"/>
    <cellStyle name="ปกติ 10 61" xfId="495"/>
    <cellStyle name="ปกติ 10 62" xfId="496"/>
    <cellStyle name="ปกติ 10 63" xfId="497"/>
    <cellStyle name="ปกติ 10 64" xfId="498"/>
    <cellStyle name="ปกติ 10 65" xfId="499"/>
    <cellStyle name="ปกติ 10 66" xfId="500"/>
    <cellStyle name="ปกติ 10 67" xfId="501"/>
    <cellStyle name="ปกติ 10 68" xfId="502"/>
    <cellStyle name="ปกติ 10 69" xfId="503"/>
    <cellStyle name="ปกติ 10 7" xfId="504"/>
    <cellStyle name="ปกติ 10 8" xfId="505"/>
    <cellStyle name="ปกติ 10 9" xfId="506"/>
    <cellStyle name="ปกติ 10_Asia Metal Y2008" xfId="507"/>
    <cellStyle name="ปกติ 11" xfId="508"/>
    <cellStyle name="ปกติ 11 10" xfId="509"/>
    <cellStyle name="ปกติ 11 11" xfId="510"/>
    <cellStyle name="ปกติ 11 12" xfId="511"/>
    <cellStyle name="ปกติ 11 13" xfId="512"/>
    <cellStyle name="ปกติ 11 14" xfId="513"/>
    <cellStyle name="ปกติ 11 15" xfId="514"/>
    <cellStyle name="ปกติ 11 16" xfId="515"/>
    <cellStyle name="ปกติ 11 17" xfId="516"/>
    <cellStyle name="ปกติ 11 18" xfId="517"/>
    <cellStyle name="ปกติ 11 19" xfId="518"/>
    <cellStyle name="ปกติ 11 2" xfId="519"/>
    <cellStyle name="ปกติ 11 20" xfId="520"/>
    <cellStyle name="ปกติ 11 21" xfId="521"/>
    <cellStyle name="ปกติ 11 22" xfId="522"/>
    <cellStyle name="ปกติ 11 23" xfId="523"/>
    <cellStyle name="ปกติ 11 24" xfId="524"/>
    <cellStyle name="ปกติ 11 25" xfId="525"/>
    <cellStyle name="ปกติ 11 26" xfId="526"/>
    <cellStyle name="ปกติ 11 27" xfId="527"/>
    <cellStyle name="ปกติ 11 28" xfId="528"/>
    <cellStyle name="ปกติ 11 29" xfId="529"/>
    <cellStyle name="ปกติ 11 3" xfId="530"/>
    <cellStyle name="ปกติ 11 30" xfId="531"/>
    <cellStyle name="ปกติ 11 31" xfId="532"/>
    <cellStyle name="ปกติ 11 32" xfId="533"/>
    <cellStyle name="ปกติ 11 33" xfId="534"/>
    <cellStyle name="ปกติ 11 34" xfId="535"/>
    <cellStyle name="ปกติ 11 35" xfId="536"/>
    <cellStyle name="ปกติ 11 36" xfId="537"/>
    <cellStyle name="ปกติ 11 37" xfId="538"/>
    <cellStyle name="ปกติ 11 38" xfId="539"/>
    <cellStyle name="ปกติ 11 39" xfId="540"/>
    <cellStyle name="ปกติ 11 4" xfId="541"/>
    <cellStyle name="ปกติ 11 40" xfId="542"/>
    <cellStyle name="ปกติ 11 41" xfId="543"/>
    <cellStyle name="ปกติ 11 42" xfId="544"/>
    <cellStyle name="ปกติ 11 43" xfId="545"/>
    <cellStyle name="ปกติ 11 44" xfId="546"/>
    <cellStyle name="ปกติ 11 45" xfId="547"/>
    <cellStyle name="ปกติ 11 46" xfId="548"/>
    <cellStyle name="ปกติ 11 47" xfId="549"/>
    <cellStyle name="ปกติ 11 48" xfId="550"/>
    <cellStyle name="ปกติ 11 49" xfId="551"/>
    <cellStyle name="ปกติ 11 5" xfId="552"/>
    <cellStyle name="ปกติ 11 50" xfId="553"/>
    <cellStyle name="ปกติ 11 51" xfId="554"/>
    <cellStyle name="ปกติ 11 52" xfId="555"/>
    <cellStyle name="ปกติ 11 53" xfId="556"/>
    <cellStyle name="ปกติ 11 54" xfId="557"/>
    <cellStyle name="ปกติ 11 55" xfId="558"/>
    <cellStyle name="ปกติ 11 56" xfId="559"/>
    <cellStyle name="ปกติ 11 57" xfId="560"/>
    <cellStyle name="ปกติ 11 58" xfId="561"/>
    <cellStyle name="ปกติ 11 59" xfId="562"/>
    <cellStyle name="ปกติ 11 6" xfId="563"/>
    <cellStyle name="ปกติ 11 60" xfId="564"/>
    <cellStyle name="ปกติ 11 61" xfId="565"/>
    <cellStyle name="ปกติ 11 62" xfId="566"/>
    <cellStyle name="ปกติ 11 63" xfId="567"/>
    <cellStyle name="ปกติ 11 64" xfId="568"/>
    <cellStyle name="ปกติ 11 65" xfId="569"/>
    <cellStyle name="ปกติ 11 66" xfId="570"/>
    <cellStyle name="ปกติ 11 67" xfId="571"/>
    <cellStyle name="ปกติ 11 68" xfId="572"/>
    <cellStyle name="ปกติ 11 69" xfId="573"/>
    <cellStyle name="ปกติ 11 7" xfId="574"/>
    <cellStyle name="ปกติ 11 8" xfId="575"/>
    <cellStyle name="ปกติ 11 9" xfId="576"/>
    <cellStyle name="ปกติ 11_Asia Metal Y2008" xfId="577"/>
    <cellStyle name="ปกติ 12" xfId="578"/>
    <cellStyle name="ปกติ 12 10" xfId="579"/>
    <cellStyle name="ปกติ 12 11" xfId="580"/>
    <cellStyle name="ปกติ 12 12" xfId="581"/>
    <cellStyle name="ปกติ 12 13" xfId="582"/>
    <cellStyle name="ปกติ 12 14" xfId="583"/>
    <cellStyle name="ปกติ 12 15" xfId="584"/>
    <cellStyle name="ปกติ 12 16" xfId="585"/>
    <cellStyle name="ปกติ 12 17" xfId="586"/>
    <cellStyle name="ปกติ 12 18" xfId="587"/>
    <cellStyle name="ปกติ 12 19" xfId="588"/>
    <cellStyle name="ปกติ 12 2" xfId="589"/>
    <cellStyle name="ปกติ 12 20" xfId="590"/>
    <cellStyle name="ปกติ 12 21" xfId="591"/>
    <cellStyle name="ปกติ 12 22" xfId="592"/>
    <cellStyle name="ปกติ 12 23" xfId="593"/>
    <cellStyle name="ปกติ 12 24" xfId="594"/>
    <cellStyle name="ปกติ 12 25" xfId="595"/>
    <cellStyle name="ปกติ 12 26" xfId="596"/>
    <cellStyle name="ปกติ 12 27" xfId="597"/>
    <cellStyle name="ปกติ 12 28" xfId="598"/>
    <cellStyle name="ปกติ 12 29" xfId="599"/>
    <cellStyle name="ปกติ 12 3" xfId="600"/>
    <cellStyle name="ปกติ 12 30" xfId="601"/>
    <cellStyle name="ปกติ 12 31" xfId="602"/>
    <cellStyle name="ปกติ 12 32" xfId="603"/>
    <cellStyle name="ปกติ 12 33" xfId="604"/>
    <cellStyle name="ปกติ 12 34" xfId="605"/>
    <cellStyle name="ปกติ 12 35" xfId="606"/>
    <cellStyle name="ปกติ 12 36" xfId="607"/>
    <cellStyle name="ปกติ 12 37" xfId="608"/>
    <cellStyle name="ปกติ 12 38" xfId="609"/>
    <cellStyle name="ปกติ 12 39" xfId="610"/>
    <cellStyle name="ปกติ 12 4" xfId="611"/>
    <cellStyle name="ปกติ 12 40" xfId="612"/>
    <cellStyle name="ปกติ 12 41" xfId="613"/>
    <cellStyle name="ปกติ 12 42" xfId="614"/>
    <cellStyle name="ปกติ 12 43" xfId="615"/>
    <cellStyle name="ปกติ 12 44" xfId="616"/>
    <cellStyle name="ปกติ 12 45" xfId="617"/>
    <cellStyle name="ปกติ 12 46" xfId="618"/>
    <cellStyle name="ปกติ 12 47" xfId="619"/>
    <cellStyle name="ปกติ 12 48" xfId="620"/>
    <cellStyle name="ปกติ 12 49" xfId="621"/>
    <cellStyle name="ปกติ 12 5" xfId="622"/>
    <cellStyle name="ปกติ 12 50" xfId="623"/>
    <cellStyle name="ปกติ 12 51" xfId="624"/>
    <cellStyle name="ปกติ 12 52" xfId="625"/>
    <cellStyle name="ปกติ 12 53" xfId="626"/>
    <cellStyle name="ปกติ 12 54" xfId="627"/>
    <cellStyle name="ปกติ 12 55" xfId="628"/>
    <cellStyle name="ปกติ 12 56" xfId="629"/>
    <cellStyle name="ปกติ 12 57" xfId="630"/>
    <cellStyle name="ปกติ 12 58" xfId="631"/>
    <cellStyle name="ปกติ 12 59" xfId="632"/>
    <cellStyle name="ปกติ 12 6" xfId="633"/>
    <cellStyle name="ปกติ 12 60" xfId="634"/>
    <cellStyle name="ปกติ 12 61" xfId="635"/>
    <cellStyle name="ปกติ 12 62" xfId="636"/>
    <cellStyle name="ปกติ 12 63" xfId="637"/>
    <cellStyle name="ปกติ 12 64" xfId="638"/>
    <cellStyle name="ปกติ 12 65" xfId="639"/>
    <cellStyle name="ปกติ 12 66" xfId="640"/>
    <cellStyle name="ปกติ 12 67" xfId="641"/>
    <cellStyle name="ปกติ 12 68" xfId="642"/>
    <cellStyle name="ปกติ 12 69" xfId="643"/>
    <cellStyle name="ปกติ 12 7" xfId="644"/>
    <cellStyle name="ปกติ 12 8" xfId="645"/>
    <cellStyle name="ปกติ 12 9" xfId="646"/>
    <cellStyle name="ปกติ 12_Asia Metal Y2008" xfId="647"/>
    <cellStyle name="ปกติ 13" xfId="648"/>
    <cellStyle name="ปกติ 13 10" xfId="649"/>
    <cellStyle name="ปกติ 13 11" xfId="650"/>
    <cellStyle name="ปกติ 13 12" xfId="651"/>
    <cellStyle name="ปกติ 13 13" xfId="652"/>
    <cellStyle name="ปกติ 13 14" xfId="653"/>
    <cellStyle name="ปกติ 13 15" xfId="654"/>
    <cellStyle name="ปกติ 13 16" xfId="655"/>
    <cellStyle name="ปกติ 13 17" xfId="656"/>
    <cellStyle name="ปกติ 13 18" xfId="657"/>
    <cellStyle name="ปกติ 13 19" xfId="658"/>
    <cellStyle name="ปกติ 13 2" xfId="659"/>
    <cellStyle name="ปกติ 13 20" xfId="660"/>
    <cellStyle name="ปกติ 13 21" xfId="661"/>
    <cellStyle name="ปกติ 13 22" xfId="662"/>
    <cellStyle name="ปกติ 13 23" xfId="663"/>
    <cellStyle name="ปกติ 13 24" xfId="664"/>
    <cellStyle name="ปกติ 13 25" xfId="665"/>
    <cellStyle name="ปกติ 13 26" xfId="666"/>
    <cellStyle name="ปกติ 13 27" xfId="667"/>
    <cellStyle name="ปกติ 13 28" xfId="668"/>
    <cellStyle name="ปกติ 13 29" xfId="669"/>
    <cellStyle name="ปกติ 13 3" xfId="670"/>
    <cellStyle name="ปกติ 13 30" xfId="671"/>
    <cellStyle name="ปกติ 13 31" xfId="672"/>
    <cellStyle name="ปกติ 13 32" xfId="673"/>
    <cellStyle name="ปกติ 13 33" xfId="674"/>
    <cellStyle name="ปกติ 13 34" xfId="675"/>
    <cellStyle name="ปกติ 13 35" xfId="676"/>
    <cellStyle name="ปกติ 13 36" xfId="677"/>
    <cellStyle name="ปกติ 13 37" xfId="678"/>
    <cellStyle name="ปกติ 13 38" xfId="679"/>
    <cellStyle name="ปกติ 13 39" xfId="680"/>
    <cellStyle name="ปกติ 13 4" xfId="681"/>
    <cellStyle name="ปกติ 13 40" xfId="682"/>
    <cellStyle name="ปกติ 13 41" xfId="683"/>
    <cellStyle name="ปกติ 13 42" xfId="684"/>
    <cellStyle name="ปกติ 13 43" xfId="685"/>
    <cellStyle name="ปกติ 13 44" xfId="686"/>
    <cellStyle name="ปกติ 13 45" xfId="687"/>
    <cellStyle name="ปกติ 13 46" xfId="688"/>
    <cellStyle name="ปกติ 13 47" xfId="689"/>
    <cellStyle name="ปกติ 13 48" xfId="690"/>
    <cellStyle name="ปกติ 13 49" xfId="691"/>
    <cellStyle name="ปกติ 13 5" xfId="692"/>
    <cellStyle name="ปกติ 13 50" xfId="693"/>
    <cellStyle name="ปกติ 13 51" xfId="694"/>
    <cellStyle name="ปกติ 13 52" xfId="695"/>
    <cellStyle name="ปกติ 13 53" xfId="696"/>
    <cellStyle name="ปกติ 13 54" xfId="697"/>
    <cellStyle name="ปกติ 13 55" xfId="698"/>
    <cellStyle name="ปกติ 13 56" xfId="699"/>
    <cellStyle name="ปกติ 13 57" xfId="700"/>
    <cellStyle name="ปกติ 13 58" xfId="701"/>
    <cellStyle name="ปกติ 13 59" xfId="702"/>
    <cellStyle name="ปกติ 13 6" xfId="703"/>
    <cellStyle name="ปกติ 13 60" xfId="704"/>
    <cellStyle name="ปกติ 13 61" xfId="705"/>
    <cellStyle name="ปกติ 13 62" xfId="706"/>
    <cellStyle name="ปกติ 13 63" xfId="707"/>
    <cellStyle name="ปกติ 13 64" xfId="708"/>
    <cellStyle name="ปกติ 13 65" xfId="709"/>
    <cellStyle name="ปกติ 13 66" xfId="710"/>
    <cellStyle name="ปกติ 13 67" xfId="711"/>
    <cellStyle name="ปกติ 13 68" xfId="712"/>
    <cellStyle name="ปกติ 13 69" xfId="713"/>
    <cellStyle name="ปกติ 13 7" xfId="714"/>
    <cellStyle name="ปกติ 13 8" xfId="715"/>
    <cellStyle name="ปกติ 13 9" xfId="716"/>
    <cellStyle name="ปกติ 13_Asia Metal Y2008" xfId="717"/>
    <cellStyle name="ปกติ 14" xfId="718"/>
    <cellStyle name="ปกติ 14 10" xfId="719"/>
    <cellStyle name="ปกติ 14 11" xfId="720"/>
    <cellStyle name="ปกติ 14 12" xfId="721"/>
    <cellStyle name="ปกติ 14 13" xfId="722"/>
    <cellStyle name="ปกติ 14 14" xfId="723"/>
    <cellStyle name="ปกติ 14 15" xfId="724"/>
    <cellStyle name="ปกติ 14 16" xfId="725"/>
    <cellStyle name="ปกติ 14 17" xfId="726"/>
    <cellStyle name="ปกติ 14 18" xfId="727"/>
    <cellStyle name="ปกติ 14 19" xfId="728"/>
    <cellStyle name="ปกติ 14 2" xfId="729"/>
    <cellStyle name="ปกติ 14 20" xfId="730"/>
    <cellStyle name="ปกติ 14 21" xfId="731"/>
    <cellStyle name="ปกติ 14 22" xfId="732"/>
    <cellStyle name="ปกติ 14 23" xfId="733"/>
    <cellStyle name="ปกติ 14 24" xfId="734"/>
    <cellStyle name="ปกติ 14 25" xfId="735"/>
    <cellStyle name="ปกติ 14 26" xfId="736"/>
    <cellStyle name="ปกติ 14 27" xfId="737"/>
    <cellStyle name="ปกติ 14 28" xfId="738"/>
    <cellStyle name="ปกติ 14 29" xfId="739"/>
    <cellStyle name="ปกติ 14 3" xfId="740"/>
    <cellStyle name="ปกติ 14 30" xfId="741"/>
    <cellStyle name="ปกติ 14 31" xfId="742"/>
    <cellStyle name="ปกติ 14 32" xfId="743"/>
    <cellStyle name="ปกติ 14 33" xfId="744"/>
    <cellStyle name="ปกติ 14 34" xfId="745"/>
    <cellStyle name="ปกติ 14 35" xfId="746"/>
    <cellStyle name="ปกติ 14 36" xfId="747"/>
    <cellStyle name="ปกติ 14 37" xfId="748"/>
    <cellStyle name="ปกติ 14 38" xfId="749"/>
    <cellStyle name="ปกติ 14 39" xfId="750"/>
    <cellStyle name="ปกติ 14 4" xfId="751"/>
    <cellStyle name="ปกติ 14 40" xfId="752"/>
    <cellStyle name="ปกติ 14 41" xfId="753"/>
    <cellStyle name="ปกติ 14 42" xfId="754"/>
    <cellStyle name="ปกติ 14 43" xfId="755"/>
    <cellStyle name="ปกติ 14 44" xfId="756"/>
    <cellStyle name="ปกติ 14 45" xfId="757"/>
    <cellStyle name="ปกติ 14 46" xfId="758"/>
    <cellStyle name="ปกติ 14 47" xfId="759"/>
    <cellStyle name="ปกติ 14 48" xfId="760"/>
    <cellStyle name="ปกติ 14 49" xfId="761"/>
    <cellStyle name="ปกติ 14 5" xfId="762"/>
    <cellStyle name="ปกติ 14 50" xfId="763"/>
    <cellStyle name="ปกติ 14 51" xfId="764"/>
    <cellStyle name="ปกติ 14 52" xfId="765"/>
    <cellStyle name="ปกติ 14 53" xfId="766"/>
    <cellStyle name="ปกติ 14 54" xfId="767"/>
    <cellStyle name="ปกติ 14 55" xfId="768"/>
    <cellStyle name="ปกติ 14 56" xfId="769"/>
    <cellStyle name="ปกติ 14 57" xfId="770"/>
    <cellStyle name="ปกติ 14 58" xfId="771"/>
    <cellStyle name="ปกติ 14 59" xfId="772"/>
    <cellStyle name="ปกติ 14 6" xfId="773"/>
    <cellStyle name="ปกติ 14 60" xfId="774"/>
    <cellStyle name="ปกติ 14 61" xfId="775"/>
    <cellStyle name="ปกติ 14 62" xfId="776"/>
    <cellStyle name="ปกติ 14 63" xfId="777"/>
    <cellStyle name="ปกติ 14 64" xfId="778"/>
    <cellStyle name="ปกติ 14 65" xfId="779"/>
    <cellStyle name="ปกติ 14 66" xfId="780"/>
    <cellStyle name="ปกติ 14 67" xfId="781"/>
    <cellStyle name="ปกติ 14 68" xfId="782"/>
    <cellStyle name="ปกติ 14 69" xfId="783"/>
    <cellStyle name="ปกติ 14 7" xfId="784"/>
    <cellStyle name="ปกติ 14 8" xfId="785"/>
    <cellStyle name="ปกติ 14 9" xfId="786"/>
    <cellStyle name="ปกติ 14_Asia Metal Y2008" xfId="787"/>
    <cellStyle name="ปกติ 15" xfId="788"/>
    <cellStyle name="ปกติ 15 10" xfId="789"/>
    <cellStyle name="ปกติ 15 11" xfId="790"/>
    <cellStyle name="ปกติ 15 12" xfId="791"/>
    <cellStyle name="ปกติ 15 13" xfId="792"/>
    <cellStyle name="ปกติ 15 14" xfId="793"/>
    <cellStyle name="ปกติ 15 15" xfId="794"/>
    <cellStyle name="ปกติ 15 16" xfId="795"/>
    <cellStyle name="ปกติ 15 17" xfId="796"/>
    <cellStyle name="ปกติ 15 18" xfId="797"/>
    <cellStyle name="ปกติ 15 19" xfId="798"/>
    <cellStyle name="ปกติ 15 2" xfId="799"/>
    <cellStyle name="ปกติ 15 20" xfId="800"/>
    <cellStyle name="ปกติ 15 21" xfId="801"/>
    <cellStyle name="ปกติ 15 22" xfId="802"/>
    <cellStyle name="ปกติ 15 23" xfId="803"/>
    <cellStyle name="ปกติ 15 24" xfId="804"/>
    <cellStyle name="ปกติ 15 25" xfId="805"/>
    <cellStyle name="ปกติ 15 26" xfId="806"/>
    <cellStyle name="ปกติ 15 27" xfId="807"/>
    <cellStyle name="ปกติ 15 28" xfId="808"/>
    <cellStyle name="ปกติ 15 29" xfId="809"/>
    <cellStyle name="ปกติ 15 3" xfId="810"/>
    <cellStyle name="ปกติ 15 30" xfId="811"/>
    <cellStyle name="ปกติ 15 31" xfId="812"/>
    <cellStyle name="ปกติ 15 32" xfId="813"/>
    <cellStyle name="ปกติ 15 33" xfId="814"/>
    <cellStyle name="ปกติ 15 34" xfId="815"/>
    <cellStyle name="ปกติ 15 35" xfId="816"/>
    <cellStyle name="ปกติ 15 36" xfId="817"/>
    <cellStyle name="ปกติ 15 37" xfId="818"/>
    <cellStyle name="ปกติ 15 38" xfId="819"/>
    <cellStyle name="ปกติ 15 39" xfId="820"/>
    <cellStyle name="ปกติ 15 4" xfId="821"/>
    <cellStyle name="ปกติ 15 40" xfId="822"/>
    <cellStyle name="ปกติ 15 41" xfId="823"/>
    <cellStyle name="ปกติ 15 42" xfId="824"/>
    <cellStyle name="ปกติ 15 43" xfId="825"/>
    <cellStyle name="ปกติ 15 44" xfId="826"/>
    <cellStyle name="ปกติ 15 45" xfId="827"/>
    <cellStyle name="ปกติ 15 46" xfId="828"/>
    <cellStyle name="ปกติ 15 47" xfId="829"/>
    <cellStyle name="ปกติ 15 48" xfId="830"/>
    <cellStyle name="ปกติ 15 49" xfId="831"/>
    <cellStyle name="ปกติ 15 5" xfId="832"/>
    <cellStyle name="ปกติ 15 50" xfId="833"/>
    <cellStyle name="ปกติ 15 51" xfId="834"/>
    <cellStyle name="ปกติ 15 52" xfId="835"/>
    <cellStyle name="ปกติ 15 53" xfId="836"/>
    <cellStyle name="ปกติ 15 54" xfId="837"/>
    <cellStyle name="ปกติ 15 55" xfId="838"/>
    <cellStyle name="ปกติ 15 56" xfId="839"/>
    <cellStyle name="ปกติ 15 57" xfId="840"/>
    <cellStyle name="ปกติ 15 58" xfId="841"/>
    <cellStyle name="ปกติ 15 59" xfId="842"/>
    <cellStyle name="ปกติ 15 6" xfId="843"/>
    <cellStyle name="ปกติ 15 60" xfId="844"/>
    <cellStyle name="ปกติ 15 61" xfId="845"/>
    <cellStyle name="ปกติ 15 62" xfId="846"/>
    <cellStyle name="ปกติ 15 63" xfId="847"/>
    <cellStyle name="ปกติ 15 64" xfId="848"/>
    <cellStyle name="ปกติ 15 65" xfId="849"/>
    <cellStyle name="ปกติ 15 66" xfId="850"/>
    <cellStyle name="ปกติ 15 67" xfId="851"/>
    <cellStyle name="ปกติ 15 68" xfId="852"/>
    <cellStyle name="ปกติ 15 69" xfId="853"/>
    <cellStyle name="ปกติ 15 7" xfId="854"/>
    <cellStyle name="ปกติ 15 8" xfId="855"/>
    <cellStyle name="ปกติ 15 9" xfId="856"/>
    <cellStyle name="ปกติ 15_Asia Metal Y2008" xfId="857"/>
    <cellStyle name="ปกติ 16" xfId="858"/>
    <cellStyle name="ปกติ 16 10" xfId="859"/>
    <cellStyle name="ปกติ 16 11" xfId="860"/>
    <cellStyle name="ปกติ 16 12" xfId="861"/>
    <cellStyle name="ปกติ 16 13" xfId="862"/>
    <cellStyle name="ปกติ 16 14" xfId="863"/>
    <cellStyle name="ปกติ 16 15" xfId="864"/>
    <cellStyle name="ปกติ 16 16" xfId="865"/>
    <cellStyle name="ปกติ 16 17" xfId="866"/>
    <cellStyle name="ปกติ 16 18" xfId="867"/>
    <cellStyle name="ปกติ 16 19" xfId="868"/>
    <cellStyle name="ปกติ 16 2" xfId="869"/>
    <cellStyle name="ปกติ 16 20" xfId="870"/>
    <cellStyle name="ปกติ 16 21" xfId="871"/>
    <cellStyle name="ปกติ 16 22" xfId="872"/>
    <cellStyle name="ปกติ 16 23" xfId="873"/>
    <cellStyle name="ปกติ 16 24" xfId="874"/>
    <cellStyle name="ปกติ 16 25" xfId="875"/>
    <cellStyle name="ปกติ 16 26" xfId="876"/>
    <cellStyle name="ปกติ 16 27" xfId="877"/>
    <cellStyle name="ปกติ 16 28" xfId="878"/>
    <cellStyle name="ปกติ 16 29" xfId="879"/>
    <cellStyle name="ปกติ 16 3" xfId="880"/>
    <cellStyle name="ปกติ 16 30" xfId="881"/>
    <cellStyle name="ปกติ 16 31" xfId="882"/>
    <cellStyle name="ปกติ 16 32" xfId="883"/>
    <cellStyle name="ปกติ 16 33" xfId="884"/>
    <cellStyle name="ปกติ 16 34" xfId="885"/>
    <cellStyle name="ปกติ 16 35" xfId="886"/>
    <cellStyle name="ปกติ 16 36" xfId="887"/>
    <cellStyle name="ปกติ 16 37" xfId="888"/>
    <cellStyle name="ปกติ 16 38" xfId="889"/>
    <cellStyle name="ปกติ 16 39" xfId="890"/>
    <cellStyle name="ปกติ 16 4" xfId="891"/>
    <cellStyle name="ปกติ 16 40" xfId="892"/>
    <cellStyle name="ปกติ 16 41" xfId="893"/>
    <cellStyle name="ปกติ 16 42" xfId="894"/>
    <cellStyle name="ปกติ 16 43" xfId="895"/>
    <cellStyle name="ปกติ 16 44" xfId="896"/>
    <cellStyle name="ปกติ 16 45" xfId="897"/>
    <cellStyle name="ปกติ 16 46" xfId="898"/>
    <cellStyle name="ปกติ 16 47" xfId="899"/>
    <cellStyle name="ปกติ 16 48" xfId="900"/>
    <cellStyle name="ปกติ 16 49" xfId="901"/>
    <cellStyle name="ปกติ 16 5" xfId="902"/>
    <cellStyle name="ปกติ 16 50" xfId="903"/>
    <cellStyle name="ปกติ 16 51" xfId="904"/>
    <cellStyle name="ปกติ 16 52" xfId="905"/>
    <cellStyle name="ปกติ 16 53" xfId="906"/>
    <cellStyle name="ปกติ 16 54" xfId="907"/>
    <cellStyle name="ปกติ 16 55" xfId="908"/>
    <cellStyle name="ปกติ 16 56" xfId="909"/>
    <cellStyle name="ปกติ 16 57" xfId="910"/>
    <cellStyle name="ปกติ 16 58" xfId="911"/>
    <cellStyle name="ปกติ 16 59" xfId="912"/>
    <cellStyle name="ปกติ 16 6" xfId="913"/>
    <cellStyle name="ปกติ 16 60" xfId="914"/>
    <cellStyle name="ปกติ 16 61" xfId="915"/>
    <cellStyle name="ปกติ 16 62" xfId="916"/>
    <cellStyle name="ปกติ 16 63" xfId="917"/>
    <cellStyle name="ปกติ 16 64" xfId="918"/>
    <cellStyle name="ปกติ 16 65" xfId="919"/>
    <cellStyle name="ปกติ 16 66" xfId="920"/>
    <cellStyle name="ปกติ 16 67" xfId="921"/>
    <cellStyle name="ปกติ 16 68" xfId="922"/>
    <cellStyle name="ปกติ 16 69" xfId="923"/>
    <cellStyle name="ปกติ 16 7" xfId="924"/>
    <cellStyle name="ปกติ 16 8" xfId="925"/>
    <cellStyle name="ปกติ 16 9" xfId="926"/>
    <cellStyle name="ปกติ 16_Asia Metal Y2008" xfId="927"/>
    <cellStyle name="ปกติ 17" xfId="928"/>
    <cellStyle name="ปกติ 17 2" xfId="929"/>
    <cellStyle name="ปกติ 18" xfId="930"/>
    <cellStyle name="ปกติ 18 2" xfId="931"/>
    <cellStyle name="ปกติ 18_IFEC Q2_Tuk" xfId="932"/>
    <cellStyle name="ปกติ 19" xfId="933"/>
    <cellStyle name="ปกติ 19 2" xfId="934"/>
    <cellStyle name="ปกติ 2" xfId="935"/>
    <cellStyle name="ปกติ 2 2" xfId="936"/>
    <cellStyle name="ปกติ 2 3" xfId="937"/>
    <cellStyle name="ปกติ 2 4" xfId="938"/>
    <cellStyle name="ปกติ 2 5" xfId="939"/>
    <cellStyle name="ปกติ 20" xfId="940"/>
    <cellStyle name="ปกติ 21" xfId="941"/>
    <cellStyle name="ปกติ 22" xfId="942"/>
    <cellStyle name="ปกติ 23" xfId="943"/>
    <cellStyle name="ปกติ 24" xfId="944"/>
    <cellStyle name="ปกติ 25" xfId="945"/>
    <cellStyle name="ปกติ 26" xfId="946"/>
    <cellStyle name="ปกติ 27" xfId="947"/>
    <cellStyle name="ปกติ 28" xfId="948"/>
    <cellStyle name="ปกติ 29" xfId="949"/>
    <cellStyle name="ปกติ 3" xfId="950"/>
    <cellStyle name="ปกติ 3 10" xfId="951"/>
    <cellStyle name="ปกติ 3 11" xfId="952"/>
    <cellStyle name="ปกติ 3 12" xfId="953"/>
    <cellStyle name="ปกติ 3 13" xfId="954"/>
    <cellStyle name="ปกติ 3 14" xfId="955"/>
    <cellStyle name="ปกติ 3 15" xfId="956"/>
    <cellStyle name="ปกติ 3 16" xfId="957"/>
    <cellStyle name="ปกติ 3 17" xfId="958"/>
    <cellStyle name="ปกติ 3 18" xfId="959"/>
    <cellStyle name="ปกติ 3 19" xfId="960"/>
    <cellStyle name="ปกติ 3 2" xfId="961"/>
    <cellStyle name="ปกติ 3 20" xfId="962"/>
    <cellStyle name="ปกติ 3 21" xfId="963"/>
    <cellStyle name="ปกติ 3 22" xfId="964"/>
    <cellStyle name="ปกติ 3 23" xfId="965"/>
    <cellStyle name="ปกติ 3 24" xfId="966"/>
    <cellStyle name="ปกติ 3 25" xfId="967"/>
    <cellStyle name="ปกติ 3 26" xfId="968"/>
    <cellStyle name="ปกติ 3 27" xfId="969"/>
    <cellStyle name="ปกติ 3 28" xfId="970"/>
    <cellStyle name="ปกติ 3 29" xfId="971"/>
    <cellStyle name="ปกติ 3 3" xfId="972"/>
    <cellStyle name="ปกติ 3 30" xfId="973"/>
    <cellStyle name="ปกติ 3 31" xfId="974"/>
    <cellStyle name="ปกติ 3 32" xfId="975"/>
    <cellStyle name="ปกติ 3 33" xfId="976"/>
    <cellStyle name="ปกติ 3 34" xfId="977"/>
    <cellStyle name="ปกติ 3 35" xfId="978"/>
    <cellStyle name="ปกติ 3 36" xfId="979"/>
    <cellStyle name="ปกติ 3 37" xfId="980"/>
    <cellStyle name="ปกติ 3 38" xfId="981"/>
    <cellStyle name="ปกติ 3 39" xfId="982"/>
    <cellStyle name="ปกติ 3 4" xfId="983"/>
    <cellStyle name="ปกติ 3 40" xfId="984"/>
    <cellStyle name="ปกติ 3 41" xfId="985"/>
    <cellStyle name="ปกติ 3 42" xfId="986"/>
    <cellStyle name="ปกติ 3 43" xfId="987"/>
    <cellStyle name="ปกติ 3 44" xfId="988"/>
    <cellStyle name="ปกติ 3 45" xfId="989"/>
    <cellStyle name="ปกติ 3 46" xfId="990"/>
    <cellStyle name="ปกติ 3 47" xfId="991"/>
    <cellStyle name="ปกติ 3 48" xfId="992"/>
    <cellStyle name="ปกติ 3 49" xfId="993"/>
    <cellStyle name="ปกติ 3 5" xfId="994"/>
    <cellStyle name="ปกติ 3 50" xfId="995"/>
    <cellStyle name="ปกติ 3 51" xfId="996"/>
    <cellStyle name="ปกติ 3 52" xfId="997"/>
    <cellStyle name="ปกติ 3 53" xfId="998"/>
    <cellStyle name="ปกติ 3 54" xfId="999"/>
    <cellStyle name="ปกติ 3 55" xfId="1000"/>
    <cellStyle name="ปกติ 3 56" xfId="1001"/>
    <cellStyle name="ปกติ 3 57" xfId="1002"/>
    <cellStyle name="ปกติ 3 58" xfId="1003"/>
    <cellStyle name="ปกติ 3 59" xfId="1004"/>
    <cellStyle name="ปกติ 3 6" xfId="1005"/>
    <cellStyle name="ปกติ 3 60" xfId="1006"/>
    <cellStyle name="ปกติ 3 61" xfId="1007"/>
    <cellStyle name="ปกติ 3 62" xfId="1008"/>
    <cellStyle name="ปกติ 3 63" xfId="1009"/>
    <cellStyle name="ปกติ 3 64" xfId="1010"/>
    <cellStyle name="ปกติ 3 65" xfId="1011"/>
    <cellStyle name="ปกติ 3 66" xfId="1012"/>
    <cellStyle name="ปกติ 3 67" xfId="1013"/>
    <cellStyle name="ปกติ 3 68" xfId="1014"/>
    <cellStyle name="ปกติ 3 69" xfId="1015"/>
    <cellStyle name="ปกติ 3 7" xfId="1016"/>
    <cellStyle name="ปกติ 3 70" xfId="1017"/>
    <cellStyle name="ปกติ 3 71" xfId="1018"/>
    <cellStyle name="ปกติ 3 72" xfId="1019"/>
    <cellStyle name="ปกติ 3 73" xfId="1020"/>
    <cellStyle name="ปกติ 3 74" xfId="1021"/>
    <cellStyle name="ปกติ 3 75" xfId="1022"/>
    <cellStyle name="ปกติ 3 76" xfId="1023"/>
    <cellStyle name="ปกติ 3 77" xfId="1024"/>
    <cellStyle name="ปกติ 3 8" xfId="1025"/>
    <cellStyle name="ปกติ 3 9" xfId="1026"/>
    <cellStyle name="ปกติ 3_Asia Metal Y2008" xfId="1027"/>
    <cellStyle name="ปกติ 30" xfId="1028"/>
    <cellStyle name="ปกติ 31" xfId="1029"/>
    <cellStyle name="ปกติ 4" xfId="1030"/>
    <cellStyle name="ปกติ 5" xfId="1031"/>
    <cellStyle name="ปกติ 5 10" xfId="1032"/>
    <cellStyle name="ปกติ 5 11" xfId="1033"/>
    <cellStyle name="ปกติ 5 12" xfId="1034"/>
    <cellStyle name="ปกติ 5 13" xfId="1035"/>
    <cellStyle name="ปกติ 5 14" xfId="1036"/>
    <cellStyle name="ปกติ 5 15" xfId="1037"/>
    <cellStyle name="ปกติ 5 16" xfId="1038"/>
    <cellStyle name="ปกติ 5 17" xfId="1039"/>
    <cellStyle name="ปกติ 5 18" xfId="1040"/>
    <cellStyle name="ปกติ 5 19" xfId="1041"/>
    <cellStyle name="ปกติ 5 2" xfId="1042"/>
    <cellStyle name="ปกติ 5 20" xfId="1043"/>
    <cellStyle name="ปกติ 5 21" xfId="1044"/>
    <cellStyle name="ปกติ 5 22" xfId="1045"/>
    <cellStyle name="ปกติ 5 23" xfId="1046"/>
    <cellStyle name="ปกติ 5 24" xfId="1047"/>
    <cellStyle name="ปกติ 5 25" xfId="1048"/>
    <cellStyle name="ปกติ 5 26" xfId="1049"/>
    <cellStyle name="ปกติ 5 27" xfId="1050"/>
    <cellStyle name="ปกติ 5 28" xfId="1051"/>
    <cellStyle name="ปกติ 5 29" xfId="1052"/>
    <cellStyle name="ปกติ 5 3" xfId="1053"/>
    <cellStyle name="ปกติ 5 30" xfId="1054"/>
    <cellStyle name="ปกติ 5 31" xfId="1055"/>
    <cellStyle name="ปกติ 5 32" xfId="1056"/>
    <cellStyle name="ปกติ 5 33" xfId="1057"/>
    <cellStyle name="ปกติ 5 34" xfId="1058"/>
    <cellStyle name="ปกติ 5 35" xfId="1059"/>
    <cellStyle name="ปกติ 5 36" xfId="1060"/>
    <cellStyle name="ปกติ 5 37" xfId="1061"/>
    <cellStyle name="ปกติ 5 38" xfId="1062"/>
    <cellStyle name="ปกติ 5 39" xfId="1063"/>
    <cellStyle name="ปกติ 5 4" xfId="1064"/>
    <cellStyle name="ปกติ 5 40" xfId="1065"/>
    <cellStyle name="ปกติ 5 41" xfId="1066"/>
    <cellStyle name="ปกติ 5 42" xfId="1067"/>
    <cellStyle name="ปกติ 5 43" xfId="1068"/>
    <cellStyle name="ปกติ 5 44" xfId="1069"/>
    <cellStyle name="ปกติ 5 45" xfId="1070"/>
    <cellStyle name="ปกติ 5 46" xfId="1071"/>
    <cellStyle name="ปกติ 5 47" xfId="1072"/>
    <cellStyle name="ปกติ 5 48" xfId="1073"/>
    <cellStyle name="ปกติ 5 49" xfId="1074"/>
    <cellStyle name="ปกติ 5 5" xfId="1075"/>
    <cellStyle name="ปกติ 5 50" xfId="1076"/>
    <cellStyle name="ปกติ 5 51" xfId="1077"/>
    <cellStyle name="ปกติ 5 52" xfId="1078"/>
    <cellStyle name="ปกติ 5 53" xfId="1079"/>
    <cellStyle name="ปกติ 5 54" xfId="1080"/>
    <cellStyle name="ปกติ 5 55" xfId="1081"/>
    <cellStyle name="ปกติ 5 56" xfId="1082"/>
    <cellStyle name="ปกติ 5 57" xfId="1083"/>
    <cellStyle name="ปกติ 5 58" xfId="1084"/>
    <cellStyle name="ปกติ 5 59" xfId="1085"/>
    <cellStyle name="ปกติ 5 6" xfId="1086"/>
    <cellStyle name="ปกติ 5 60" xfId="1087"/>
    <cellStyle name="ปกติ 5 61" xfId="1088"/>
    <cellStyle name="ปกติ 5 62" xfId="1089"/>
    <cellStyle name="ปกติ 5 63" xfId="1090"/>
    <cellStyle name="ปกติ 5 64" xfId="1091"/>
    <cellStyle name="ปกติ 5 65" xfId="1092"/>
    <cellStyle name="ปกติ 5 66" xfId="1093"/>
    <cellStyle name="ปกติ 5 67" xfId="1094"/>
    <cellStyle name="ปกติ 5 68" xfId="1095"/>
    <cellStyle name="ปกติ 5 69" xfId="1096"/>
    <cellStyle name="ปกติ 5 7" xfId="1097"/>
    <cellStyle name="ปกติ 5 70" xfId="1098"/>
    <cellStyle name="ปกติ 5 71" xfId="1099"/>
    <cellStyle name="ปกติ 5 72" xfId="1100"/>
    <cellStyle name="ปกติ 5 73" xfId="1101"/>
    <cellStyle name="ปกติ 5 74" xfId="1102"/>
    <cellStyle name="ปกติ 5 75" xfId="1103"/>
    <cellStyle name="ปกติ 5 76" xfId="1104"/>
    <cellStyle name="ปกติ 5 77" xfId="1105"/>
    <cellStyle name="ปกติ 5 8" xfId="1106"/>
    <cellStyle name="ปกติ 5 9" xfId="1107"/>
    <cellStyle name="ปกติ 5_AA" xfId="1108"/>
    <cellStyle name="ปกติ 6" xfId="1109"/>
    <cellStyle name="ปกติ 6 10" xfId="1110"/>
    <cellStyle name="ปกติ 6 11" xfId="1111"/>
    <cellStyle name="ปกติ 6 12" xfId="1112"/>
    <cellStyle name="ปกติ 6 13" xfId="1113"/>
    <cellStyle name="ปกติ 6 14" xfId="1114"/>
    <cellStyle name="ปกติ 6 15" xfId="1115"/>
    <cellStyle name="ปกติ 6 16" xfId="1116"/>
    <cellStyle name="ปกติ 6 17" xfId="1117"/>
    <cellStyle name="ปกติ 6 18" xfId="1118"/>
    <cellStyle name="ปกติ 6 19" xfId="1119"/>
    <cellStyle name="ปกติ 6 2" xfId="1120"/>
    <cellStyle name="ปกติ 6 20" xfId="1121"/>
    <cellStyle name="ปกติ 6 21" xfId="1122"/>
    <cellStyle name="ปกติ 6 22" xfId="1123"/>
    <cellStyle name="ปกติ 6 23" xfId="1124"/>
    <cellStyle name="ปกติ 6 24" xfId="1125"/>
    <cellStyle name="ปกติ 6 25" xfId="1126"/>
    <cellStyle name="ปกติ 6 26" xfId="1127"/>
    <cellStyle name="ปกติ 6 27" xfId="1128"/>
    <cellStyle name="ปกติ 6 28" xfId="1129"/>
    <cellStyle name="ปกติ 6 29" xfId="1130"/>
    <cellStyle name="ปกติ 6 3" xfId="1131"/>
    <cellStyle name="ปกติ 6 30" xfId="1132"/>
    <cellStyle name="ปกติ 6 31" xfId="1133"/>
    <cellStyle name="ปกติ 6 32" xfId="1134"/>
    <cellStyle name="ปกติ 6 33" xfId="1135"/>
    <cellStyle name="ปกติ 6 34" xfId="1136"/>
    <cellStyle name="ปกติ 6 35" xfId="1137"/>
    <cellStyle name="ปกติ 6 36" xfId="1138"/>
    <cellStyle name="ปกติ 6 37" xfId="1139"/>
    <cellStyle name="ปกติ 6 38" xfId="1140"/>
    <cellStyle name="ปกติ 6 39" xfId="1141"/>
    <cellStyle name="ปกติ 6 4" xfId="1142"/>
    <cellStyle name="ปกติ 6 40" xfId="1143"/>
    <cellStyle name="ปกติ 6 41" xfId="1144"/>
    <cellStyle name="ปกติ 6 42" xfId="1145"/>
    <cellStyle name="ปกติ 6 43" xfId="1146"/>
    <cellStyle name="ปกติ 6 44" xfId="1147"/>
    <cellStyle name="ปกติ 6 45" xfId="1148"/>
    <cellStyle name="ปกติ 6 46" xfId="1149"/>
    <cellStyle name="ปกติ 6 47" xfId="1150"/>
    <cellStyle name="ปกติ 6 48" xfId="1151"/>
    <cellStyle name="ปกติ 6 49" xfId="1152"/>
    <cellStyle name="ปกติ 6 5" xfId="1153"/>
    <cellStyle name="ปกติ 6 50" xfId="1154"/>
    <cellStyle name="ปกติ 6 51" xfId="1155"/>
    <cellStyle name="ปกติ 6 52" xfId="1156"/>
    <cellStyle name="ปกติ 6 53" xfId="1157"/>
    <cellStyle name="ปกติ 6 54" xfId="1158"/>
    <cellStyle name="ปกติ 6 55" xfId="1159"/>
    <cellStyle name="ปกติ 6 56" xfId="1160"/>
    <cellStyle name="ปกติ 6 57" xfId="1161"/>
    <cellStyle name="ปกติ 6 58" xfId="1162"/>
    <cellStyle name="ปกติ 6 59" xfId="1163"/>
    <cellStyle name="ปกติ 6 6" xfId="1164"/>
    <cellStyle name="ปกติ 6 60" xfId="1165"/>
    <cellStyle name="ปกติ 6 61" xfId="1166"/>
    <cellStyle name="ปกติ 6 62" xfId="1167"/>
    <cellStyle name="ปกติ 6 63" xfId="1168"/>
    <cellStyle name="ปกติ 6 64" xfId="1169"/>
    <cellStyle name="ปกติ 6 65" xfId="1170"/>
    <cellStyle name="ปกติ 6 66" xfId="1171"/>
    <cellStyle name="ปกติ 6 67" xfId="1172"/>
    <cellStyle name="ปกติ 6 68" xfId="1173"/>
    <cellStyle name="ปกติ 6 69" xfId="1174"/>
    <cellStyle name="ปกติ 6 7" xfId="1175"/>
    <cellStyle name="ปกติ 6 70" xfId="1176"/>
    <cellStyle name="ปกติ 6 71" xfId="1177"/>
    <cellStyle name="ปกติ 6 72" xfId="1178"/>
    <cellStyle name="ปกติ 6 73" xfId="1179"/>
    <cellStyle name="ปกติ 6 74" xfId="1180"/>
    <cellStyle name="ปกติ 6 75" xfId="1181"/>
    <cellStyle name="ปกติ 6 76" xfId="1182"/>
    <cellStyle name="ปกติ 6 77" xfId="1183"/>
    <cellStyle name="ปกติ 6 8" xfId="1184"/>
    <cellStyle name="ปกติ 6 9" xfId="1185"/>
    <cellStyle name="ปกติ 6_AA" xfId="1186"/>
    <cellStyle name="ปกติ 7" xfId="1187"/>
    <cellStyle name="ปกติ 7 10" xfId="1188"/>
    <cellStyle name="ปกติ 7 11" xfId="1189"/>
    <cellStyle name="ปกติ 7 12" xfId="1190"/>
    <cellStyle name="ปกติ 7 13" xfId="1191"/>
    <cellStyle name="ปกติ 7 14" xfId="1192"/>
    <cellStyle name="ปกติ 7 15" xfId="1193"/>
    <cellStyle name="ปกติ 7 16" xfId="1194"/>
    <cellStyle name="ปกติ 7 17" xfId="1195"/>
    <cellStyle name="ปกติ 7 18" xfId="1196"/>
    <cellStyle name="ปกติ 7 19" xfId="1197"/>
    <cellStyle name="ปกติ 7 2" xfId="1198"/>
    <cellStyle name="ปกติ 7 20" xfId="1199"/>
    <cellStyle name="ปกติ 7 21" xfId="1200"/>
    <cellStyle name="ปกติ 7 22" xfId="1201"/>
    <cellStyle name="ปกติ 7 23" xfId="1202"/>
    <cellStyle name="ปกติ 7 24" xfId="1203"/>
    <cellStyle name="ปกติ 7 25" xfId="1204"/>
    <cellStyle name="ปกติ 7 26" xfId="1205"/>
    <cellStyle name="ปกติ 7 27" xfId="1206"/>
    <cellStyle name="ปกติ 7 28" xfId="1207"/>
    <cellStyle name="ปกติ 7 29" xfId="1208"/>
    <cellStyle name="ปกติ 7 3" xfId="1209"/>
    <cellStyle name="ปกติ 7 30" xfId="1210"/>
    <cellStyle name="ปกติ 7 31" xfId="1211"/>
    <cellStyle name="ปกติ 7 32" xfId="1212"/>
    <cellStyle name="ปกติ 7 33" xfId="1213"/>
    <cellStyle name="ปกติ 7 34" xfId="1214"/>
    <cellStyle name="ปกติ 7 35" xfId="1215"/>
    <cellStyle name="ปกติ 7 36" xfId="1216"/>
    <cellStyle name="ปกติ 7 37" xfId="1217"/>
    <cellStyle name="ปกติ 7 38" xfId="1218"/>
    <cellStyle name="ปกติ 7 39" xfId="1219"/>
    <cellStyle name="ปกติ 7 4" xfId="1220"/>
    <cellStyle name="ปกติ 7 40" xfId="1221"/>
    <cellStyle name="ปกติ 7 41" xfId="1222"/>
    <cellStyle name="ปกติ 7 42" xfId="1223"/>
    <cellStyle name="ปกติ 7 43" xfId="1224"/>
    <cellStyle name="ปกติ 7 44" xfId="1225"/>
    <cellStyle name="ปกติ 7 45" xfId="1226"/>
    <cellStyle name="ปกติ 7 46" xfId="1227"/>
    <cellStyle name="ปกติ 7 47" xfId="1228"/>
    <cellStyle name="ปกติ 7 48" xfId="1229"/>
    <cellStyle name="ปกติ 7 49" xfId="1230"/>
    <cellStyle name="ปกติ 7 5" xfId="1231"/>
    <cellStyle name="ปกติ 7 50" xfId="1232"/>
    <cellStyle name="ปกติ 7 51" xfId="1233"/>
    <cellStyle name="ปกติ 7 52" xfId="1234"/>
    <cellStyle name="ปกติ 7 53" xfId="1235"/>
    <cellStyle name="ปกติ 7 54" xfId="1236"/>
    <cellStyle name="ปกติ 7 55" xfId="1237"/>
    <cellStyle name="ปกติ 7 56" xfId="1238"/>
    <cellStyle name="ปกติ 7 57" xfId="1239"/>
    <cellStyle name="ปกติ 7 58" xfId="1240"/>
    <cellStyle name="ปกติ 7 59" xfId="1241"/>
    <cellStyle name="ปกติ 7 6" xfId="1242"/>
    <cellStyle name="ปกติ 7 60" xfId="1243"/>
    <cellStyle name="ปกติ 7 61" xfId="1244"/>
    <cellStyle name="ปกติ 7 62" xfId="1245"/>
    <cellStyle name="ปกติ 7 63" xfId="1246"/>
    <cellStyle name="ปกติ 7 64" xfId="1247"/>
    <cellStyle name="ปกติ 7 65" xfId="1248"/>
    <cellStyle name="ปกติ 7 66" xfId="1249"/>
    <cellStyle name="ปกติ 7 67" xfId="1250"/>
    <cellStyle name="ปกติ 7 68" xfId="1251"/>
    <cellStyle name="ปกติ 7 69" xfId="1252"/>
    <cellStyle name="ปกติ 7 7" xfId="1253"/>
    <cellStyle name="ปกติ 7 70" xfId="1254"/>
    <cellStyle name="ปกติ 7 71" xfId="1255"/>
    <cellStyle name="ปกติ 7 72" xfId="1256"/>
    <cellStyle name="ปกติ 7 73" xfId="1257"/>
    <cellStyle name="ปกติ 7 74" xfId="1258"/>
    <cellStyle name="ปกติ 7 75" xfId="1259"/>
    <cellStyle name="ปกติ 7 76" xfId="1260"/>
    <cellStyle name="ปกติ 7 77" xfId="1261"/>
    <cellStyle name="ปกติ 7 8" xfId="1262"/>
    <cellStyle name="ปกติ 7 9" xfId="1263"/>
    <cellStyle name="ปกติ 7_Asia Metal Y2008" xfId="1264"/>
    <cellStyle name="ปกติ 8" xfId="1265"/>
    <cellStyle name="ปกติ 8 10" xfId="1266"/>
    <cellStyle name="ปกติ 8 11" xfId="1267"/>
    <cellStyle name="ปกติ 8 12" xfId="1268"/>
    <cellStyle name="ปกติ 8 13" xfId="1269"/>
    <cellStyle name="ปกติ 8 14" xfId="1270"/>
    <cellStyle name="ปกติ 8 15" xfId="1271"/>
    <cellStyle name="ปกติ 8 16" xfId="1272"/>
    <cellStyle name="ปกติ 8 17" xfId="1273"/>
    <cellStyle name="ปกติ 8 18" xfId="1274"/>
    <cellStyle name="ปกติ 8 19" xfId="1275"/>
    <cellStyle name="ปกติ 8 2" xfId="1276"/>
    <cellStyle name="ปกติ 8 20" xfId="1277"/>
    <cellStyle name="ปกติ 8 21" xfId="1278"/>
    <cellStyle name="ปกติ 8 22" xfId="1279"/>
    <cellStyle name="ปกติ 8 23" xfId="1280"/>
    <cellStyle name="ปกติ 8 24" xfId="1281"/>
    <cellStyle name="ปกติ 8 25" xfId="1282"/>
    <cellStyle name="ปกติ 8 26" xfId="1283"/>
    <cellStyle name="ปกติ 8 27" xfId="1284"/>
    <cellStyle name="ปกติ 8 28" xfId="1285"/>
    <cellStyle name="ปกติ 8 29" xfId="1286"/>
    <cellStyle name="ปกติ 8 3" xfId="1287"/>
    <cellStyle name="ปกติ 8 30" xfId="1288"/>
    <cellStyle name="ปกติ 8 31" xfId="1289"/>
    <cellStyle name="ปกติ 8 32" xfId="1290"/>
    <cellStyle name="ปกติ 8 33" xfId="1291"/>
    <cellStyle name="ปกติ 8 34" xfId="1292"/>
    <cellStyle name="ปกติ 8 35" xfId="1293"/>
    <cellStyle name="ปกติ 8 36" xfId="1294"/>
    <cellStyle name="ปกติ 8 37" xfId="1295"/>
    <cellStyle name="ปกติ 8 38" xfId="1296"/>
    <cellStyle name="ปกติ 8 39" xfId="1297"/>
    <cellStyle name="ปกติ 8 4" xfId="1298"/>
    <cellStyle name="ปกติ 8 40" xfId="1299"/>
    <cellStyle name="ปกติ 8 41" xfId="1300"/>
    <cellStyle name="ปกติ 8 42" xfId="1301"/>
    <cellStyle name="ปกติ 8 43" xfId="1302"/>
    <cellStyle name="ปกติ 8 44" xfId="1303"/>
    <cellStyle name="ปกติ 8 45" xfId="1304"/>
    <cellStyle name="ปกติ 8 46" xfId="1305"/>
    <cellStyle name="ปกติ 8 47" xfId="1306"/>
    <cellStyle name="ปกติ 8 48" xfId="1307"/>
    <cellStyle name="ปกติ 8 49" xfId="1308"/>
    <cellStyle name="ปกติ 8 5" xfId="1309"/>
    <cellStyle name="ปกติ 8 50" xfId="1310"/>
    <cellStyle name="ปกติ 8 51" xfId="1311"/>
    <cellStyle name="ปกติ 8 52" xfId="1312"/>
    <cellStyle name="ปกติ 8 53" xfId="1313"/>
    <cellStyle name="ปกติ 8 54" xfId="1314"/>
    <cellStyle name="ปกติ 8 55" xfId="1315"/>
    <cellStyle name="ปกติ 8 56" xfId="1316"/>
    <cellStyle name="ปกติ 8 57" xfId="1317"/>
    <cellStyle name="ปกติ 8 58" xfId="1318"/>
    <cellStyle name="ปกติ 8 59" xfId="1319"/>
    <cellStyle name="ปกติ 8 6" xfId="1320"/>
    <cellStyle name="ปกติ 8 60" xfId="1321"/>
    <cellStyle name="ปกติ 8 61" xfId="1322"/>
    <cellStyle name="ปกติ 8 62" xfId="1323"/>
    <cellStyle name="ปกติ 8 63" xfId="1324"/>
    <cellStyle name="ปกติ 8 64" xfId="1325"/>
    <cellStyle name="ปกติ 8 65" xfId="1326"/>
    <cellStyle name="ปกติ 8 66" xfId="1327"/>
    <cellStyle name="ปกติ 8 67" xfId="1328"/>
    <cellStyle name="ปกติ 8 68" xfId="1329"/>
    <cellStyle name="ปกติ 8 69" xfId="1330"/>
    <cellStyle name="ปกติ 8 7" xfId="1331"/>
    <cellStyle name="ปกติ 8 70" xfId="1332"/>
    <cellStyle name="ปกติ 8 71" xfId="1333"/>
    <cellStyle name="ปกติ 8 72" xfId="1334"/>
    <cellStyle name="ปกติ 8 73" xfId="1335"/>
    <cellStyle name="ปกติ 8 74" xfId="1336"/>
    <cellStyle name="ปกติ 8 75" xfId="1337"/>
    <cellStyle name="ปกติ 8 76" xfId="1338"/>
    <cellStyle name="ปกติ 8 77" xfId="1339"/>
    <cellStyle name="ปกติ 8 8" xfId="1340"/>
    <cellStyle name="ปกติ 8 9" xfId="1341"/>
    <cellStyle name="ปกติ 8_Asia Metal Y2008" xfId="1342"/>
    <cellStyle name="ปกติ 9" xfId="1343"/>
    <cellStyle name="ปกติ 9 10" xfId="1344"/>
    <cellStyle name="ปกติ 9 11" xfId="1345"/>
    <cellStyle name="ปกติ 9 12" xfId="1346"/>
    <cellStyle name="ปกติ 9 13" xfId="1347"/>
    <cellStyle name="ปกติ 9 14" xfId="1348"/>
    <cellStyle name="ปกติ 9 15" xfId="1349"/>
    <cellStyle name="ปกติ 9 16" xfId="1350"/>
    <cellStyle name="ปกติ 9 17" xfId="1351"/>
    <cellStyle name="ปกติ 9 18" xfId="1352"/>
    <cellStyle name="ปกติ 9 19" xfId="1353"/>
    <cellStyle name="ปกติ 9 2" xfId="1354"/>
    <cellStyle name="ปกติ 9 20" xfId="1355"/>
    <cellStyle name="ปกติ 9 21" xfId="1356"/>
    <cellStyle name="ปกติ 9 22" xfId="1357"/>
    <cellStyle name="ปกติ 9 23" xfId="1358"/>
    <cellStyle name="ปกติ 9 24" xfId="1359"/>
    <cellStyle name="ปกติ 9 25" xfId="1360"/>
    <cellStyle name="ปกติ 9 26" xfId="1361"/>
    <cellStyle name="ปกติ 9 27" xfId="1362"/>
    <cellStyle name="ปกติ 9 28" xfId="1363"/>
    <cellStyle name="ปกติ 9 29" xfId="1364"/>
    <cellStyle name="ปกติ 9 3" xfId="1365"/>
    <cellStyle name="ปกติ 9 30" xfId="1366"/>
    <cellStyle name="ปกติ 9 31" xfId="1367"/>
    <cellStyle name="ปกติ 9 32" xfId="1368"/>
    <cellStyle name="ปกติ 9 33" xfId="1369"/>
    <cellStyle name="ปกติ 9 34" xfId="1370"/>
    <cellStyle name="ปกติ 9 35" xfId="1371"/>
    <cellStyle name="ปกติ 9 36" xfId="1372"/>
    <cellStyle name="ปกติ 9 37" xfId="1373"/>
    <cellStyle name="ปกติ 9 38" xfId="1374"/>
    <cellStyle name="ปกติ 9 39" xfId="1375"/>
    <cellStyle name="ปกติ 9 4" xfId="1376"/>
    <cellStyle name="ปกติ 9 40" xfId="1377"/>
    <cellStyle name="ปกติ 9 41" xfId="1378"/>
    <cellStyle name="ปกติ 9 42" xfId="1379"/>
    <cellStyle name="ปกติ 9 43" xfId="1380"/>
    <cellStyle name="ปกติ 9 44" xfId="1381"/>
    <cellStyle name="ปกติ 9 45" xfId="1382"/>
    <cellStyle name="ปกติ 9 46" xfId="1383"/>
    <cellStyle name="ปกติ 9 47" xfId="1384"/>
    <cellStyle name="ปกติ 9 48" xfId="1385"/>
    <cellStyle name="ปกติ 9 49" xfId="1386"/>
    <cellStyle name="ปกติ 9 5" xfId="1387"/>
    <cellStyle name="ปกติ 9 50" xfId="1388"/>
    <cellStyle name="ปกติ 9 51" xfId="1389"/>
    <cellStyle name="ปกติ 9 52" xfId="1390"/>
    <cellStyle name="ปกติ 9 53" xfId="1391"/>
    <cellStyle name="ปกติ 9 54" xfId="1392"/>
    <cellStyle name="ปกติ 9 55" xfId="1393"/>
    <cellStyle name="ปกติ 9 56" xfId="1394"/>
    <cellStyle name="ปกติ 9 57" xfId="1395"/>
    <cellStyle name="ปกติ 9 58" xfId="1396"/>
    <cellStyle name="ปกติ 9 59" xfId="1397"/>
    <cellStyle name="ปกติ 9 6" xfId="1398"/>
    <cellStyle name="ปกติ 9 60" xfId="1399"/>
    <cellStyle name="ปกติ 9 61" xfId="1400"/>
    <cellStyle name="ปกติ 9 62" xfId="1401"/>
    <cellStyle name="ปกติ 9 63" xfId="1402"/>
    <cellStyle name="ปกติ 9 64" xfId="1403"/>
    <cellStyle name="ปกติ 9 65" xfId="1404"/>
    <cellStyle name="ปกติ 9 66" xfId="1405"/>
    <cellStyle name="ปกติ 9 67" xfId="1406"/>
    <cellStyle name="ปกติ 9 68" xfId="1407"/>
    <cellStyle name="ปกติ 9 69" xfId="1408"/>
    <cellStyle name="ปกติ 9 7" xfId="1409"/>
    <cellStyle name="ปกติ 9 8" xfId="1410"/>
    <cellStyle name="ปกติ 9 9" xfId="1411"/>
    <cellStyle name="เปอร์เซ็นต์ 2" xfId="1412"/>
    <cellStyle name="เปอร์เซ็นต์ 2 2" xfId="1413"/>
    <cellStyle name="เปอร์เซ็นต์ 3" xfId="1414"/>
    <cellStyle name="เปอร์เซ็นต์ 4" xfId="1415"/>
    <cellStyle name="เปอร์เซ็นต์ 5" xfId="1416"/>
    <cellStyle name="เปอร์เซ็นต์ 6" xfId="1417"/>
    <cellStyle name="ฤธถ [0]_10' 0.26D MS" xfId="1418"/>
    <cellStyle name="ฤธถ_10' 0.26D MS" xfId="1419"/>
    <cellStyle name="ล๋ศญ [0]_10' 0.26D MS" xfId="1420"/>
    <cellStyle name="ล๋ศญ_10' 0.26D MS" xfId="1421"/>
    <cellStyle name="วฅมุ_#2(M17)_1" xfId="1422"/>
    <cellStyle name="常规_สต๊อกเดือน 12" xfId="1423"/>
    <cellStyle name="標準_FIXED ASSET" xfId="142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GL CB"/>
      <sheetName val="RSS980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Group"/>
      <sheetName val="10-2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?????????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note_defec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test 2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#Lookup"/>
      <sheetName val="FF_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Sale 0407"/>
      <sheetName val="Sale0309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  <sheetName val="PS-1995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BUILD95"/>
      <sheetName val="U"/>
      <sheetName val="R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CODE,NAME"/>
      <sheetName val="LIS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_2__xls__2__xls_COV"/>
      <sheetName val="Employee"/>
      <sheetName val="JobOrder"/>
      <sheetName val="EQ4NTV"/>
      <sheetName val="Hea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ELEC45-01"/>
      <sheetName val="43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RSS9801"/>
      <sheetName val="Aging"/>
      <sheetName val="ELEC45-01"/>
      <sheetName val="Sale0406"/>
      <sheetName val="กระทบ_CESS"/>
      <sheetName val="CESS_ก_ย_"/>
      <sheetName val="Dtl_Adv_0309"/>
      <sheetName val="Dtl_Adv_0308"/>
      <sheetName val="Sale0311"/>
      <sheetName val="อัตราค่าบรรทุก"/>
      <sheetName val="2549"/>
      <sheetName val="Header"/>
      <sheetName val="DEP12"/>
      <sheetName val="กระทบ_CESS1"/>
      <sheetName val="CESS_ก_ย_1"/>
      <sheetName val="Dtl_Adv_03091"/>
      <sheetName val="Dtl_Adv_0308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RATE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Sale0307"/>
      <sheetName val="#REF"/>
      <sheetName val="อัตราค่าบรรทุก"/>
      <sheetName val="dBase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Sale0309"/>
      <sheetName val="Header"/>
      <sheetName val="_Electric"/>
      <sheetName val="Sale_0502"/>
      <sheetName val="Vat7%_ภายในเดือน_Junต้นฉบับ"/>
      <sheetName val="2002"/>
      <sheetName val="DATABASE -sumifTB"/>
      <sheetName val="BGT97STAFF"/>
      <sheetName val="PAGE14"/>
      <sheetName val="TB-31.12.02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HH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pa group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TrialBalance Q3-2002"/>
      <sheetName val="C2"/>
      <sheetName val="ปัจจุบัน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Order_Nov_w45"/>
      <sheetName val="PS-1995"/>
      <sheetName val="DEP12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IK175"/>
  <sheetViews>
    <sheetView tabSelected="1" view="pageBreakPreview" zoomScale="60" zoomScaleNormal="80" zoomScalePageLayoutView="60" workbookViewId="0">
      <selection activeCell="H26" sqref="H26"/>
    </sheetView>
  </sheetViews>
  <sheetFormatPr defaultColWidth="9" defaultRowHeight="18" customHeight="1"/>
  <cols>
    <col min="1" max="1" width="2.25" style="10" customWidth="1"/>
    <col min="2" max="2" width="1.75" style="10" customWidth="1"/>
    <col min="3" max="3" width="55.125" style="10" customWidth="1"/>
    <col min="4" max="4" width="6.625" style="10" customWidth="1"/>
    <col min="5" max="5" width="1.375" style="10" customWidth="1"/>
    <col min="6" max="6" width="12.625" style="56" customWidth="1"/>
    <col min="7" max="7" width="1" style="10" customWidth="1"/>
    <col min="8" max="8" width="14.75" style="10" customWidth="1"/>
    <col min="9" max="9" width="1" style="10" customWidth="1"/>
    <col min="10" max="10" width="14.625" style="10" customWidth="1"/>
    <col min="11" max="11" width="1" style="10" customWidth="1"/>
    <col min="12" max="12" width="12.375" style="56" customWidth="1"/>
    <col min="13" max="13" width="1" style="10" customWidth="1"/>
    <col min="14" max="14" width="14.75" style="57" customWidth="1"/>
    <col min="15" max="15" width="0.625" style="10" customWidth="1"/>
    <col min="16" max="16" width="14.625" style="10" customWidth="1"/>
    <col min="17" max="17" width="0.75" style="10" customWidth="1"/>
    <col min="18" max="16384" width="9" style="10"/>
  </cols>
  <sheetData>
    <row r="1" spans="1:19" s="112" customFormat="1" ht="18" customHeight="1">
      <c r="A1" s="111" t="s">
        <v>148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R1" s="262" t="s">
        <v>258</v>
      </c>
    </row>
    <row r="2" spans="1:19" s="112" customFormat="1" ht="18" customHeight="1">
      <c r="A2" s="111" t="s">
        <v>28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R2" s="262"/>
    </row>
    <row r="3" spans="1:19" s="112" customFormat="1" ht="18" customHeight="1">
      <c r="A3" s="111" t="s">
        <v>240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R3" s="262" t="s">
        <v>253</v>
      </c>
      <c r="S3" s="112">
        <v>1.8</v>
      </c>
    </row>
    <row r="4" spans="1:19" ht="18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R4" s="262" t="s">
        <v>252</v>
      </c>
      <c r="S4" s="10">
        <v>1.9</v>
      </c>
    </row>
    <row r="5" spans="1:19" s="112" customFormat="1" ht="18" customHeight="1">
      <c r="A5" s="113"/>
      <c r="B5" s="113"/>
      <c r="C5" s="113"/>
      <c r="D5" s="113"/>
      <c r="E5" s="113"/>
      <c r="F5" s="521" t="s">
        <v>88</v>
      </c>
      <c r="G5" s="521"/>
      <c r="H5" s="521"/>
      <c r="I5" s="521"/>
      <c r="J5" s="521"/>
      <c r="K5" s="521"/>
      <c r="L5" s="521"/>
      <c r="M5" s="521"/>
      <c r="N5" s="521"/>
      <c r="O5" s="521"/>
      <c r="P5" s="521"/>
      <c r="R5" s="262" t="s">
        <v>254</v>
      </c>
      <c r="S5" s="112">
        <v>0.8</v>
      </c>
    </row>
    <row r="6" spans="1:19" s="112" customFormat="1" ht="14.25" customHeight="1">
      <c r="A6" s="113"/>
      <c r="B6" s="113"/>
      <c r="C6" s="113"/>
      <c r="D6" s="114"/>
      <c r="E6" s="113"/>
      <c r="F6" s="520" t="s">
        <v>124</v>
      </c>
      <c r="G6" s="520"/>
      <c r="H6" s="520"/>
      <c r="I6" s="520"/>
      <c r="J6" s="520"/>
      <c r="K6" s="115"/>
      <c r="L6" s="519" t="s">
        <v>125</v>
      </c>
      <c r="M6" s="519"/>
      <c r="N6" s="519"/>
      <c r="O6" s="519"/>
      <c r="P6" s="519"/>
      <c r="R6" s="277" t="s">
        <v>255</v>
      </c>
      <c r="S6" s="112">
        <v>0.4</v>
      </c>
    </row>
    <row r="7" spans="1:19" s="112" customFormat="1" ht="18" customHeight="1">
      <c r="A7" s="113"/>
      <c r="B7" s="113"/>
      <c r="C7" s="113"/>
      <c r="D7" s="114"/>
      <c r="E7" s="113"/>
      <c r="F7" s="116" t="s">
        <v>243</v>
      </c>
      <c r="G7" s="117"/>
      <c r="H7" s="118" t="s">
        <v>83</v>
      </c>
      <c r="I7" s="118"/>
      <c r="J7" s="118" t="s">
        <v>83</v>
      </c>
      <c r="K7" s="118"/>
      <c r="L7" s="116" t="s">
        <v>243</v>
      </c>
      <c r="M7" s="117"/>
      <c r="N7" s="118" t="s">
        <v>83</v>
      </c>
      <c r="O7" s="114"/>
      <c r="P7" s="118" t="s">
        <v>83</v>
      </c>
      <c r="R7" s="279" t="s">
        <v>256</v>
      </c>
      <c r="S7" s="112">
        <v>0.2</v>
      </c>
    </row>
    <row r="8" spans="1:19" s="112" customFormat="1" ht="18" customHeight="1">
      <c r="A8" s="113"/>
      <c r="B8" s="113"/>
      <c r="C8" s="113"/>
      <c r="D8" s="114"/>
      <c r="E8" s="113"/>
      <c r="F8" s="119" t="s">
        <v>229</v>
      </c>
      <c r="G8" s="117"/>
      <c r="H8" s="118" t="s">
        <v>138</v>
      </c>
      <c r="I8" s="118"/>
      <c r="J8" s="118" t="s">
        <v>119</v>
      </c>
      <c r="K8" s="118"/>
      <c r="L8" s="119" t="s">
        <v>229</v>
      </c>
      <c r="M8" s="117"/>
      <c r="N8" s="118" t="s">
        <v>138</v>
      </c>
      <c r="O8" s="114"/>
      <c r="P8" s="118" t="s">
        <v>119</v>
      </c>
      <c r="R8" s="112" t="s">
        <v>257</v>
      </c>
      <c r="S8" s="112">
        <v>0.7</v>
      </c>
    </row>
    <row r="9" spans="1:19" s="112" customFormat="1" ht="18" hidden="1" customHeight="1">
      <c r="A9" s="113"/>
      <c r="B9" s="113"/>
      <c r="C9" s="113"/>
      <c r="D9" s="114"/>
      <c r="E9" s="113"/>
      <c r="G9" s="121"/>
      <c r="H9" s="122"/>
      <c r="I9" s="122"/>
      <c r="J9" s="122"/>
      <c r="K9" s="118"/>
      <c r="M9" s="121"/>
      <c r="N9" s="122"/>
      <c r="O9" s="114"/>
      <c r="P9" s="122"/>
      <c r="R9" s="279" t="s">
        <v>257</v>
      </c>
    </row>
    <row r="10" spans="1:19" s="112" customFormat="1" ht="18" customHeight="1">
      <c r="A10" s="113"/>
      <c r="B10" s="113"/>
      <c r="C10" s="113"/>
      <c r="D10" s="114"/>
      <c r="E10" s="113"/>
      <c r="F10" s="120" t="s">
        <v>86</v>
      </c>
      <c r="G10" s="121"/>
      <c r="H10" s="120" t="s">
        <v>175</v>
      </c>
      <c r="I10" s="122"/>
      <c r="J10" s="120" t="s">
        <v>175</v>
      </c>
      <c r="K10" s="118"/>
      <c r="L10" s="120" t="s">
        <v>86</v>
      </c>
      <c r="M10" s="121"/>
      <c r="N10" s="120"/>
      <c r="O10" s="114"/>
      <c r="P10" s="120"/>
    </row>
    <row r="11" spans="1:19" s="112" customFormat="1" ht="18" customHeight="1">
      <c r="A11" s="113"/>
      <c r="B11" s="113"/>
      <c r="C11" s="113"/>
      <c r="D11" s="123" t="s">
        <v>15</v>
      </c>
      <c r="E11" s="113"/>
      <c r="F11" s="124" t="s">
        <v>85</v>
      </c>
      <c r="G11" s="121"/>
      <c r="H11" s="124" t="s">
        <v>195</v>
      </c>
      <c r="I11" s="126"/>
      <c r="J11" s="124" t="s">
        <v>195</v>
      </c>
      <c r="K11" s="118"/>
      <c r="L11" s="124" t="s">
        <v>85</v>
      </c>
      <c r="M11" s="121"/>
      <c r="N11" s="125" t="s">
        <v>175</v>
      </c>
      <c r="O11" s="114"/>
      <c r="P11" s="124" t="s">
        <v>175</v>
      </c>
    </row>
    <row r="12" spans="1:19" s="112" customFormat="1" ht="4.5" customHeight="1">
      <c r="A12" s="113"/>
      <c r="B12" s="113"/>
      <c r="C12" s="113"/>
      <c r="D12" s="118"/>
      <c r="E12" s="113"/>
      <c r="F12" s="126"/>
      <c r="G12" s="121"/>
      <c r="H12" s="126"/>
      <c r="I12" s="126"/>
      <c r="J12" s="126"/>
      <c r="K12" s="118"/>
      <c r="L12" s="126"/>
      <c r="M12" s="121"/>
      <c r="N12" s="122"/>
      <c r="O12" s="114"/>
    </row>
    <row r="13" spans="1:19" s="112" customFormat="1" ht="18" customHeight="1">
      <c r="A13" s="127" t="s">
        <v>27</v>
      </c>
      <c r="B13" s="128"/>
      <c r="C13" s="128"/>
      <c r="D13" s="129"/>
      <c r="E13" s="113"/>
      <c r="F13" s="130"/>
      <c r="G13" s="131"/>
      <c r="H13" s="131"/>
      <c r="I13" s="131"/>
      <c r="J13" s="131"/>
      <c r="K13" s="132"/>
      <c r="L13" s="133"/>
      <c r="M13" s="133"/>
      <c r="N13" s="133"/>
      <c r="O13" s="114"/>
    </row>
    <row r="14" spans="1:19" s="112" customFormat="1" ht="5.25" customHeight="1">
      <c r="A14" s="127"/>
      <c r="B14" s="128"/>
      <c r="C14" s="128"/>
      <c r="D14" s="129"/>
      <c r="E14" s="113"/>
      <c r="F14" s="130"/>
      <c r="G14" s="131"/>
      <c r="H14" s="131"/>
      <c r="I14" s="131"/>
      <c r="J14" s="131"/>
      <c r="K14" s="132"/>
      <c r="L14" s="133"/>
      <c r="M14" s="133"/>
      <c r="N14" s="133"/>
      <c r="O14" s="114"/>
    </row>
    <row r="15" spans="1:19" s="112" customFormat="1" ht="18" customHeight="1">
      <c r="A15" s="134" t="s">
        <v>26</v>
      </c>
      <c r="B15" s="134"/>
      <c r="C15" s="132"/>
      <c r="D15" s="135"/>
      <c r="E15" s="129"/>
      <c r="F15" s="130"/>
      <c r="G15" s="131"/>
      <c r="H15" s="131"/>
      <c r="I15" s="131"/>
      <c r="J15" s="131"/>
      <c r="K15" s="132"/>
      <c r="L15" s="133"/>
      <c r="M15" s="133"/>
      <c r="N15" s="133"/>
      <c r="O15" s="114"/>
    </row>
    <row r="16" spans="1:19" s="112" customFormat="1" ht="18" customHeight="1">
      <c r="A16" s="136" t="s">
        <v>25</v>
      </c>
      <c r="B16" s="137"/>
      <c r="C16" s="136"/>
      <c r="D16" s="135">
        <v>8</v>
      </c>
      <c r="E16" s="135"/>
      <c r="F16" s="138">
        <v>35109</v>
      </c>
      <c r="G16" s="138"/>
      <c r="H16" s="139">
        <v>451</v>
      </c>
      <c r="I16" s="139"/>
      <c r="J16" s="139">
        <v>2155</v>
      </c>
      <c r="K16" s="138"/>
      <c r="L16" s="138">
        <v>31005</v>
      </c>
      <c r="M16" s="138"/>
      <c r="N16" s="139">
        <v>301</v>
      </c>
      <c r="O16" s="138">
        <v>0</v>
      </c>
      <c r="P16" s="139">
        <v>1564</v>
      </c>
    </row>
    <row r="17" spans="1:16" s="112" customFormat="1" ht="18" customHeight="1">
      <c r="A17" s="136" t="s">
        <v>46</v>
      </c>
      <c r="B17" s="137"/>
      <c r="C17" s="136"/>
      <c r="D17" s="140" t="s">
        <v>197</v>
      </c>
      <c r="E17" s="135"/>
      <c r="F17" s="143" t="s">
        <v>45</v>
      </c>
      <c r="G17" s="138"/>
      <c r="H17" s="143" t="s">
        <v>45</v>
      </c>
      <c r="I17" s="139"/>
      <c r="J17" s="143" t="s">
        <v>45</v>
      </c>
      <c r="K17" s="138"/>
      <c r="L17" s="143" t="s">
        <v>45</v>
      </c>
      <c r="M17" s="138"/>
      <c r="N17" s="139">
        <v>2002</v>
      </c>
      <c r="O17" s="138"/>
      <c r="P17" s="139">
        <v>2034</v>
      </c>
    </row>
    <row r="18" spans="1:16" s="112" customFormat="1" ht="18" customHeight="1">
      <c r="A18" s="137" t="s">
        <v>47</v>
      </c>
      <c r="B18" s="141"/>
      <c r="C18" s="137"/>
      <c r="D18" s="140">
        <v>9</v>
      </c>
      <c r="E18" s="137"/>
      <c r="F18" s="143">
        <v>4789</v>
      </c>
      <c r="G18" s="138"/>
      <c r="H18" s="139">
        <v>5375</v>
      </c>
      <c r="I18" s="139"/>
      <c r="J18" s="139">
        <v>2724</v>
      </c>
      <c r="K18" s="138"/>
      <c r="L18" s="138">
        <v>4748</v>
      </c>
      <c r="M18" s="138"/>
      <c r="N18" s="139">
        <v>5191</v>
      </c>
      <c r="O18" s="138">
        <v>0</v>
      </c>
      <c r="P18" s="139">
        <v>2437</v>
      </c>
    </row>
    <row r="19" spans="1:16" s="112" customFormat="1" ht="18" hidden="1" customHeight="1">
      <c r="A19" s="136" t="s">
        <v>23</v>
      </c>
      <c r="B19" s="136"/>
      <c r="C19" s="136"/>
      <c r="D19" s="140">
        <v>9</v>
      </c>
      <c r="E19" s="135"/>
      <c r="F19" s="142"/>
      <c r="G19" s="138">
        <v>0</v>
      </c>
      <c r="H19" s="143" t="s">
        <v>45</v>
      </c>
      <c r="I19" s="143"/>
      <c r="J19" s="143"/>
      <c r="K19" s="138"/>
      <c r="L19" s="142"/>
      <c r="M19" s="138"/>
      <c r="N19" s="143" t="s">
        <v>45</v>
      </c>
      <c r="O19" s="138">
        <v>0</v>
      </c>
      <c r="P19" s="143"/>
    </row>
    <row r="20" spans="1:16" s="454" customFormat="1" ht="18" hidden="1" customHeight="1">
      <c r="A20" s="136" t="s">
        <v>198</v>
      </c>
      <c r="B20" s="136"/>
      <c r="C20" s="136"/>
      <c r="D20" s="140">
        <v>7</v>
      </c>
      <c r="E20" s="135"/>
      <c r="F20" s="143" t="s">
        <v>45</v>
      </c>
      <c r="G20" s="143"/>
      <c r="H20" s="143" t="s">
        <v>45</v>
      </c>
      <c r="I20" s="143"/>
      <c r="J20" s="143" t="s">
        <v>45</v>
      </c>
      <c r="K20" s="138"/>
      <c r="L20" s="143" t="s">
        <v>45</v>
      </c>
      <c r="M20" s="138"/>
      <c r="N20" s="143" t="s">
        <v>45</v>
      </c>
      <c r="O20" s="138">
        <v>0</v>
      </c>
      <c r="P20" s="143" t="s">
        <v>45</v>
      </c>
    </row>
    <row r="21" spans="1:16" s="407" customFormat="1" ht="18" hidden="1" customHeight="1">
      <c r="A21" s="402" t="s">
        <v>24</v>
      </c>
      <c r="B21" s="402"/>
      <c r="C21" s="402"/>
      <c r="D21" s="403"/>
      <c r="E21" s="404"/>
      <c r="F21" s="405"/>
      <c r="G21" s="405"/>
      <c r="H21" s="406"/>
      <c r="I21" s="406"/>
      <c r="J21" s="406"/>
      <c r="K21" s="405"/>
      <c r="L21" s="405"/>
      <c r="M21" s="405"/>
      <c r="N21" s="406"/>
      <c r="O21" s="405">
        <v>0</v>
      </c>
      <c r="P21" s="406"/>
    </row>
    <row r="22" spans="1:16" s="407" customFormat="1" ht="18" hidden="1" customHeight="1">
      <c r="A22" s="402" t="s">
        <v>112</v>
      </c>
      <c r="B22" s="402"/>
      <c r="C22" s="402"/>
      <c r="D22" s="403"/>
      <c r="E22" s="404"/>
      <c r="F22" s="408"/>
      <c r="G22" s="405"/>
      <c r="H22" s="406"/>
      <c r="I22" s="406"/>
      <c r="J22" s="406"/>
      <c r="K22" s="405"/>
      <c r="L22" s="408"/>
      <c r="M22" s="405"/>
      <c r="N22" s="406"/>
      <c r="O22" s="405">
        <v>0</v>
      </c>
      <c r="P22" s="406"/>
    </row>
    <row r="23" spans="1:16" s="407" customFormat="1" ht="18" hidden="1" customHeight="1">
      <c r="A23" s="402" t="s">
        <v>113</v>
      </c>
      <c r="B23" s="402"/>
      <c r="C23" s="402"/>
      <c r="D23" s="403"/>
      <c r="E23" s="404"/>
      <c r="F23" s="405"/>
      <c r="G23" s="405"/>
      <c r="H23" s="406"/>
      <c r="I23" s="406"/>
      <c r="J23" s="406"/>
      <c r="K23" s="405"/>
      <c r="L23" s="405"/>
      <c r="M23" s="405"/>
      <c r="N23" s="406"/>
      <c r="O23" s="405"/>
      <c r="P23" s="406"/>
    </row>
    <row r="24" spans="1:16" s="407" customFormat="1" ht="18" hidden="1" customHeight="1">
      <c r="A24" s="409" t="s">
        <v>22</v>
      </c>
      <c r="B24" s="402"/>
      <c r="C24" s="409"/>
      <c r="D24" s="410"/>
      <c r="E24" s="404"/>
      <c r="F24" s="405"/>
      <c r="G24" s="405"/>
      <c r="H24" s="406"/>
      <c r="I24" s="406"/>
      <c r="J24" s="406"/>
      <c r="K24" s="405"/>
      <c r="L24" s="405"/>
      <c r="M24" s="405"/>
      <c r="N24" s="406"/>
      <c r="O24" s="405">
        <v>0</v>
      </c>
      <c r="P24" s="406"/>
    </row>
    <row r="25" spans="1:16" s="112" customFormat="1" ht="18" customHeight="1">
      <c r="A25" s="127" t="s">
        <v>21</v>
      </c>
      <c r="B25" s="136"/>
      <c r="C25" s="137"/>
      <c r="D25" s="145"/>
      <c r="E25" s="135"/>
      <c r="F25" s="148">
        <f>SUM(F16:F24)</f>
        <v>39898</v>
      </c>
      <c r="G25" s="147"/>
      <c r="H25" s="148">
        <f>SUM(H16:H24)</f>
        <v>5826</v>
      </c>
      <c r="I25" s="203"/>
      <c r="J25" s="148">
        <f>SUM(J16:J24)</f>
        <v>4879</v>
      </c>
      <c r="K25" s="149"/>
      <c r="L25" s="148">
        <f>SUM(L16:L24)</f>
        <v>35753</v>
      </c>
      <c r="M25" s="149"/>
      <c r="N25" s="148">
        <f>SUM(N16:N24)</f>
        <v>7494</v>
      </c>
      <c r="O25" s="137"/>
      <c r="P25" s="148">
        <f>SUM(P16:P24)</f>
        <v>6035</v>
      </c>
    </row>
    <row r="26" spans="1:16" s="112" customFormat="1" ht="18" customHeight="1">
      <c r="A26" s="136"/>
      <c r="B26" s="136"/>
      <c r="C26" s="150"/>
      <c r="D26" s="151"/>
      <c r="E26" s="152"/>
      <c r="F26" s="153"/>
      <c r="G26" s="154"/>
      <c r="H26" s="154"/>
      <c r="I26" s="154"/>
      <c r="J26" s="154"/>
      <c r="K26" s="155"/>
      <c r="L26" s="156"/>
      <c r="M26" s="153"/>
      <c r="N26" s="153"/>
      <c r="O26" s="137"/>
      <c r="P26" s="154"/>
    </row>
    <row r="27" spans="1:16" s="112" customFormat="1" ht="18" customHeight="1">
      <c r="A27" s="134" t="s">
        <v>20</v>
      </c>
      <c r="B27" s="134"/>
      <c r="C27" s="136"/>
      <c r="D27" s="145"/>
      <c r="E27" s="157"/>
      <c r="F27" s="158"/>
      <c r="G27" s="159"/>
      <c r="H27" s="159"/>
      <c r="I27" s="159"/>
      <c r="J27" s="159"/>
      <c r="K27" s="136"/>
      <c r="L27" s="160"/>
      <c r="M27" s="158"/>
      <c r="N27" s="158"/>
      <c r="O27" s="137"/>
      <c r="P27" s="159"/>
    </row>
    <row r="28" spans="1:16" s="166" customFormat="1" ht="18" customHeight="1">
      <c r="A28" s="161" t="s">
        <v>48</v>
      </c>
      <c r="B28" s="137"/>
      <c r="C28" s="136"/>
      <c r="D28" s="140">
        <v>10</v>
      </c>
      <c r="E28" s="113"/>
      <c r="F28" s="162">
        <v>2954</v>
      </c>
      <c r="G28" s="163"/>
      <c r="H28" s="162">
        <v>2954</v>
      </c>
      <c r="I28" s="162"/>
      <c r="J28" s="162">
        <v>15979</v>
      </c>
      <c r="K28" s="163"/>
      <c r="L28" s="162">
        <v>2954</v>
      </c>
      <c r="M28" s="163"/>
      <c r="N28" s="164">
        <v>2954</v>
      </c>
      <c r="O28" s="165"/>
      <c r="P28" s="162">
        <v>15979</v>
      </c>
    </row>
    <row r="29" spans="1:16" s="166" customFormat="1" ht="18" customHeight="1">
      <c r="A29" s="161" t="s">
        <v>152</v>
      </c>
      <c r="B29" s="137"/>
      <c r="C29" s="136"/>
      <c r="D29" s="140">
        <v>11</v>
      </c>
      <c r="E29" s="113"/>
      <c r="F29" s="162">
        <v>56</v>
      </c>
      <c r="G29" s="163"/>
      <c r="H29" s="162">
        <v>276</v>
      </c>
      <c r="I29" s="162"/>
      <c r="J29" s="162">
        <v>1955</v>
      </c>
      <c r="K29" s="163"/>
      <c r="L29" s="162">
        <v>38</v>
      </c>
      <c r="M29" s="163"/>
      <c r="N29" s="164">
        <v>179</v>
      </c>
      <c r="O29" s="165"/>
      <c r="P29" s="162">
        <v>1269</v>
      </c>
    </row>
    <row r="30" spans="1:16" s="166" customFormat="1" ht="18" hidden="1" customHeight="1">
      <c r="A30" s="167" t="s">
        <v>150</v>
      </c>
      <c r="B30" s="137"/>
      <c r="C30" s="136"/>
      <c r="D30" s="140"/>
      <c r="E30" s="113"/>
      <c r="F30" s="162"/>
      <c r="G30" s="163"/>
      <c r="H30" s="162"/>
      <c r="I30" s="162"/>
      <c r="J30" s="162"/>
      <c r="K30" s="163"/>
      <c r="L30" s="162"/>
      <c r="M30" s="163"/>
      <c r="N30" s="164"/>
      <c r="O30" s="165"/>
      <c r="P30" s="162"/>
    </row>
    <row r="31" spans="1:16" s="166" customFormat="1" ht="18" hidden="1" customHeight="1">
      <c r="A31" s="167" t="s">
        <v>45</v>
      </c>
      <c r="B31" s="137" t="s">
        <v>179</v>
      </c>
      <c r="C31" s="136"/>
      <c r="D31" s="140"/>
      <c r="E31" s="113"/>
      <c r="F31" s="207"/>
      <c r="G31" s="163"/>
      <c r="H31" s="162"/>
      <c r="I31" s="162"/>
      <c r="J31" s="162"/>
      <c r="K31" s="163"/>
      <c r="L31" s="207"/>
      <c r="M31" s="163"/>
      <c r="N31" s="164"/>
      <c r="O31" s="165"/>
      <c r="P31" s="162"/>
    </row>
    <row r="32" spans="1:16" s="166" customFormat="1" ht="18" hidden="1" customHeight="1">
      <c r="A32" s="167" t="s">
        <v>45</v>
      </c>
      <c r="B32" s="137" t="s">
        <v>180</v>
      </c>
      <c r="C32" s="136"/>
      <c r="D32" s="140"/>
      <c r="E32" s="113"/>
      <c r="F32" s="207"/>
      <c r="G32" s="163"/>
      <c r="H32" s="162"/>
      <c r="I32" s="162"/>
      <c r="J32" s="207"/>
      <c r="K32" s="163"/>
      <c r="L32" s="207"/>
      <c r="M32" s="163"/>
      <c r="N32" s="455"/>
      <c r="O32" s="165"/>
      <c r="P32" s="207"/>
    </row>
    <row r="33" spans="1:16" s="166" customFormat="1" ht="18" customHeight="1">
      <c r="A33" s="167" t="s">
        <v>199</v>
      </c>
      <c r="B33" s="137"/>
      <c r="C33" s="136"/>
      <c r="D33" s="140">
        <v>12</v>
      </c>
      <c r="E33" s="113"/>
      <c r="F33" s="162">
        <v>37</v>
      </c>
      <c r="G33" s="163"/>
      <c r="H33" s="207">
        <v>1715</v>
      </c>
      <c r="I33" s="207"/>
      <c r="J33" s="207">
        <v>51</v>
      </c>
      <c r="K33" s="163"/>
      <c r="L33" s="207">
        <v>37</v>
      </c>
      <c r="M33" s="163"/>
      <c r="N33" s="455">
        <v>47</v>
      </c>
      <c r="O33" s="165"/>
      <c r="P33" s="207">
        <v>51</v>
      </c>
    </row>
    <row r="34" spans="1:16" s="166" customFormat="1" ht="18" customHeight="1">
      <c r="A34" s="167" t="s">
        <v>81</v>
      </c>
      <c r="B34" s="137"/>
      <c r="C34" s="136"/>
      <c r="D34" s="140"/>
      <c r="E34" s="113"/>
      <c r="F34" s="207" t="s">
        <v>45</v>
      </c>
      <c r="G34" s="163"/>
      <c r="H34" s="207" t="s">
        <v>45</v>
      </c>
      <c r="I34" s="162"/>
      <c r="J34" s="162">
        <v>1668</v>
      </c>
      <c r="K34" s="163"/>
      <c r="L34" s="207" t="s">
        <v>45</v>
      </c>
      <c r="M34" s="163"/>
      <c r="N34" s="455" t="s">
        <v>45</v>
      </c>
      <c r="O34" s="165"/>
      <c r="P34" s="207" t="s">
        <v>45</v>
      </c>
    </row>
    <row r="35" spans="1:16" s="166" customFormat="1" ht="18" customHeight="1">
      <c r="A35" s="168" t="s">
        <v>82</v>
      </c>
      <c r="B35" s="137"/>
      <c r="C35" s="136"/>
      <c r="D35" s="140">
        <v>13</v>
      </c>
      <c r="E35" s="113"/>
      <c r="F35" s="169" t="s">
        <v>45</v>
      </c>
      <c r="G35" s="170"/>
      <c r="H35" s="169" t="s">
        <v>45</v>
      </c>
      <c r="I35" s="169"/>
      <c r="J35" s="169" t="s">
        <v>45</v>
      </c>
      <c r="K35" s="163"/>
      <c r="L35" s="162">
        <v>18927</v>
      </c>
      <c r="M35" s="163"/>
      <c r="N35" s="164">
        <v>20121</v>
      </c>
      <c r="O35" s="165"/>
      <c r="P35" s="169">
        <v>26341</v>
      </c>
    </row>
    <row r="36" spans="1:16" s="166" customFormat="1" ht="18" customHeight="1">
      <c r="A36" s="136" t="s">
        <v>151</v>
      </c>
      <c r="B36" s="137"/>
      <c r="C36" s="136"/>
      <c r="D36" s="140">
        <v>14</v>
      </c>
      <c r="E36" s="113"/>
      <c r="F36" s="162">
        <v>3565</v>
      </c>
      <c r="G36" s="163"/>
      <c r="H36" s="162">
        <v>6213</v>
      </c>
      <c r="I36" s="162"/>
      <c r="J36" s="162">
        <v>8398</v>
      </c>
      <c r="K36" s="163"/>
      <c r="L36" s="162">
        <v>657</v>
      </c>
      <c r="M36" s="163"/>
      <c r="N36" s="164">
        <v>351</v>
      </c>
      <c r="O36" s="165"/>
      <c r="P36" s="162">
        <v>470</v>
      </c>
    </row>
    <row r="37" spans="1:16" s="166" customFormat="1" ht="18" customHeight="1">
      <c r="A37" s="136" t="s">
        <v>217</v>
      </c>
      <c r="B37" s="137"/>
      <c r="C37" s="136"/>
      <c r="D37" s="140">
        <v>15</v>
      </c>
      <c r="E37" s="113"/>
      <c r="F37" s="162">
        <v>9256</v>
      </c>
      <c r="G37" s="163"/>
      <c r="H37" s="207" t="s">
        <v>45</v>
      </c>
      <c r="I37" s="162"/>
      <c r="J37" s="207" t="s">
        <v>45</v>
      </c>
      <c r="K37" s="163"/>
      <c r="L37" s="162">
        <v>7733</v>
      </c>
      <c r="M37" s="163"/>
      <c r="N37" s="455" t="s">
        <v>45</v>
      </c>
      <c r="O37" s="165"/>
      <c r="P37" s="207" t="s">
        <v>45</v>
      </c>
    </row>
    <row r="38" spans="1:16" s="166" customFormat="1" ht="18" customHeight="1">
      <c r="A38" s="136" t="s">
        <v>77</v>
      </c>
      <c r="B38" s="137"/>
      <c r="C38" s="136"/>
      <c r="D38" s="140">
        <v>16</v>
      </c>
      <c r="E38" s="113"/>
      <c r="F38" s="162">
        <v>7281</v>
      </c>
      <c r="G38" s="163"/>
      <c r="H38" s="162">
        <v>7584</v>
      </c>
      <c r="I38" s="162"/>
      <c r="J38" s="162">
        <v>7744</v>
      </c>
      <c r="K38" s="163"/>
      <c r="L38" s="162">
        <v>2572</v>
      </c>
      <c r="M38" s="163"/>
      <c r="N38" s="164">
        <v>2732</v>
      </c>
      <c r="O38" s="165"/>
      <c r="P38" s="162">
        <v>2702</v>
      </c>
    </row>
    <row r="39" spans="1:16" s="419" customFormat="1" ht="18" hidden="1" customHeight="1">
      <c r="A39" s="420" t="s">
        <v>19</v>
      </c>
      <c r="B39" s="402"/>
      <c r="C39" s="402"/>
      <c r="D39" s="403"/>
      <c r="E39" s="414"/>
      <c r="F39" s="415"/>
      <c r="G39" s="416"/>
      <c r="H39" s="415"/>
      <c r="I39" s="415"/>
      <c r="J39" s="415"/>
      <c r="K39" s="416"/>
      <c r="L39" s="415"/>
      <c r="M39" s="416"/>
      <c r="N39" s="417"/>
      <c r="O39" s="418"/>
      <c r="P39" s="415"/>
    </row>
    <row r="40" spans="1:16" s="166" customFormat="1" ht="18" customHeight="1">
      <c r="A40" s="136" t="s">
        <v>18</v>
      </c>
      <c r="B40" s="137"/>
      <c r="C40" s="150"/>
      <c r="D40" s="140"/>
      <c r="E40" s="113"/>
      <c r="F40" s="162">
        <v>926</v>
      </c>
      <c r="G40" s="163"/>
      <c r="H40" s="162">
        <v>1283</v>
      </c>
      <c r="I40" s="162"/>
      <c r="J40" s="162">
        <v>867</v>
      </c>
      <c r="K40" s="163"/>
      <c r="L40" s="162">
        <v>926</v>
      </c>
      <c r="M40" s="163"/>
      <c r="N40" s="164">
        <v>626</v>
      </c>
      <c r="O40" s="165"/>
      <c r="P40" s="162">
        <v>30</v>
      </c>
    </row>
    <row r="41" spans="1:16" s="112" customFormat="1" ht="18" customHeight="1">
      <c r="A41" s="171" t="s">
        <v>17</v>
      </c>
      <c r="B41" s="136"/>
      <c r="C41" s="171"/>
      <c r="D41" s="140"/>
      <c r="E41" s="135"/>
      <c r="F41" s="172">
        <f>SUM(F28:F40)</f>
        <v>24075</v>
      </c>
      <c r="G41" s="165">
        <v>0</v>
      </c>
      <c r="H41" s="172">
        <f>SUM(H28:H40)</f>
        <v>20025</v>
      </c>
      <c r="I41" s="202"/>
      <c r="J41" s="172">
        <f>SUM(J28:J40)</f>
        <v>36662</v>
      </c>
      <c r="K41" s="165"/>
      <c r="L41" s="172">
        <f>SUM(L28:L40)</f>
        <v>33844</v>
      </c>
      <c r="M41" s="165"/>
      <c r="N41" s="172">
        <f>SUM(N28:N40)</f>
        <v>27010</v>
      </c>
      <c r="O41" s="137"/>
      <c r="P41" s="172">
        <f>SUM(P28:P40)</f>
        <v>46842</v>
      </c>
    </row>
    <row r="42" spans="1:16" s="112" customFormat="1" ht="10.5" customHeight="1">
      <c r="A42" s="136"/>
      <c r="B42" s="136"/>
      <c r="C42" s="150"/>
      <c r="D42" s="173"/>
      <c r="E42" s="174"/>
      <c r="F42" s="153"/>
      <c r="G42" s="165">
        <v>0</v>
      </c>
      <c r="H42" s="175"/>
      <c r="I42" s="175"/>
      <c r="J42" s="175"/>
      <c r="K42" s="165"/>
      <c r="L42" s="156"/>
      <c r="M42" s="165"/>
      <c r="N42" s="175"/>
      <c r="O42" s="137"/>
      <c r="P42" s="175"/>
    </row>
    <row r="43" spans="1:16" s="112" customFormat="1" ht="18" customHeight="1" thickBot="1">
      <c r="A43" s="134" t="s">
        <v>16</v>
      </c>
      <c r="B43" s="134"/>
      <c r="C43" s="136"/>
      <c r="D43" s="174"/>
      <c r="E43" s="156"/>
      <c r="F43" s="176">
        <f>F25+F41</f>
        <v>63973</v>
      </c>
      <c r="G43" s="165">
        <v>0</v>
      </c>
      <c r="H43" s="176">
        <f>H25+H41</f>
        <v>25851</v>
      </c>
      <c r="I43" s="411"/>
      <c r="J43" s="176">
        <f>J25+J41</f>
        <v>41541</v>
      </c>
      <c r="K43" s="165"/>
      <c r="L43" s="176">
        <f>L25+L41</f>
        <v>69597</v>
      </c>
      <c r="M43" s="165"/>
      <c r="N43" s="176">
        <f>N25+N41</f>
        <v>34504</v>
      </c>
      <c r="O43" s="137"/>
      <c r="P43" s="176">
        <f>P25+P41</f>
        <v>52877</v>
      </c>
    </row>
    <row r="44" spans="1:16" s="112" customFormat="1" ht="18" customHeight="1" thickTop="1">
      <c r="A44" s="136"/>
      <c r="B44" s="136"/>
      <c r="C44" s="150"/>
      <c r="D44" s="174"/>
      <c r="E44" s="174"/>
      <c r="F44" s="177"/>
      <c r="G44" s="155"/>
      <c r="H44" s="155"/>
      <c r="I44" s="155"/>
      <c r="J44" s="155"/>
      <c r="K44" s="155"/>
      <c r="L44" s="178"/>
      <c r="M44" s="179"/>
      <c r="N44" s="179"/>
      <c r="O44" s="137"/>
    </row>
    <row r="45" spans="1:16" s="112" customFormat="1" ht="18" hidden="1" customHeight="1">
      <c r="A45" s="180"/>
      <c r="B45" s="180"/>
      <c r="C45" s="181"/>
      <c r="D45" s="180"/>
      <c r="E45" s="182"/>
      <c r="F45" s="183"/>
      <c r="G45" s="184"/>
      <c r="H45" s="184"/>
      <c r="I45" s="184"/>
      <c r="J45" s="184"/>
      <c r="K45" s="185"/>
      <c r="L45" s="186"/>
      <c r="M45" s="187"/>
      <c r="N45" s="188"/>
      <c r="O45" s="189"/>
    </row>
    <row r="46" spans="1:16" s="112" customFormat="1" ht="18" hidden="1" customHeight="1">
      <c r="A46" s="180"/>
      <c r="B46" s="180"/>
      <c r="C46" s="190"/>
      <c r="D46" s="191"/>
      <c r="E46" s="180"/>
      <c r="F46" s="191"/>
      <c r="G46" s="180"/>
      <c r="H46" s="192"/>
      <c r="I46" s="192"/>
      <c r="J46" s="192"/>
      <c r="K46" s="180"/>
      <c r="L46" s="191"/>
      <c r="M46" s="193"/>
      <c r="N46" s="193"/>
      <c r="O46" s="192"/>
    </row>
    <row r="47" spans="1:16" s="112" customFormat="1" ht="18" hidden="1" customHeight="1">
      <c r="A47" s="111" t="s">
        <v>148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2"/>
    </row>
    <row r="48" spans="1:16" s="112" customFormat="1" ht="18" hidden="1" customHeight="1">
      <c r="A48" s="111" t="s">
        <v>120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2"/>
    </row>
    <row r="49" spans="1:16" s="112" customFormat="1" ht="18" hidden="1" customHeight="1">
      <c r="A49" s="111" t="s">
        <v>149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2"/>
    </row>
    <row r="50" spans="1:16" ht="18" hidden="1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10"/>
    </row>
    <row r="51" spans="1:16" s="112" customFormat="1" ht="18" hidden="1" customHeight="1">
      <c r="A51" s="113"/>
      <c r="B51" s="113"/>
      <c r="C51" s="113"/>
      <c r="D51" s="113"/>
      <c r="E51" s="113"/>
      <c r="F51" s="521" t="s">
        <v>88</v>
      </c>
      <c r="G51" s="521"/>
      <c r="H51" s="521"/>
      <c r="I51" s="521"/>
      <c r="J51" s="521"/>
      <c r="K51" s="521"/>
      <c r="L51" s="521"/>
      <c r="M51" s="521"/>
      <c r="N51" s="521"/>
      <c r="O51" s="521"/>
      <c r="P51" s="521"/>
    </row>
    <row r="52" spans="1:16" s="112" customFormat="1" ht="14.25" hidden="1" customHeight="1">
      <c r="A52" s="113"/>
      <c r="B52" s="113"/>
      <c r="C52" s="113"/>
      <c r="D52" s="137"/>
      <c r="E52" s="113"/>
      <c r="F52" s="522" t="s">
        <v>124</v>
      </c>
      <c r="G52" s="522"/>
      <c r="H52" s="522"/>
      <c r="I52" s="522"/>
      <c r="J52" s="522"/>
      <c r="K52" s="115"/>
      <c r="L52" s="519" t="s">
        <v>125</v>
      </c>
      <c r="M52" s="519"/>
      <c r="N52" s="519"/>
      <c r="O52" s="519"/>
      <c r="P52" s="519"/>
    </row>
    <row r="53" spans="1:16" s="112" customFormat="1" ht="18" hidden="1" customHeight="1">
      <c r="A53" s="113"/>
      <c r="B53" s="113"/>
      <c r="C53" s="113"/>
      <c r="D53" s="137"/>
      <c r="E53" s="113"/>
      <c r="F53" s="195" t="s">
        <v>87</v>
      </c>
      <c r="G53" s="117"/>
      <c r="H53" s="118" t="s">
        <v>83</v>
      </c>
      <c r="I53" s="118"/>
      <c r="J53" s="118" t="s">
        <v>83</v>
      </c>
      <c r="K53" s="118"/>
      <c r="L53" s="195" t="s">
        <v>87</v>
      </c>
      <c r="M53" s="117"/>
      <c r="N53" s="118" t="s">
        <v>83</v>
      </c>
      <c r="O53" s="137"/>
      <c r="P53" s="118" t="s">
        <v>83</v>
      </c>
    </row>
    <row r="54" spans="1:16" s="112" customFormat="1" ht="18" hidden="1" customHeight="1">
      <c r="A54" s="113"/>
      <c r="B54" s="113"/>
      <c r="C54" s="113"/>
      <c r="D54" s="137"/>
      <c r="E54" s="113"/>
      <c r="F54" s="118" t="s">
        <v>153</v>
      </c>
      <c r="G54" s="117"/>
      <c r="H54" s="118" t="s">
        <v>138</v>
      </c>
      <c r="I54" s="118"/>
      <c r="J54" s="118" t="s">
        <v>119</v>
      </c>
      <c r="K54" s="118"/>
      <c r="L54" s="118" t="s">
        <v>153</v>
      </c>
      <c r="M54" s="117"/>
      <c r="N54" s="118" t="s">
        <v>138</v>
      </c>
      <c r="O54" s="137"/>
      <c r="P54" s="118" t="s">
        <v>119</v>
      </c>
    </row>
    <row r="55" spans="1:16" s="112" customFormat="1" ht="18" hidden="1" customHeight="1">
      <c r="A55" s="113"/>
      <c r="B55" s="113"/>
      <c r="C55" s="113"/>
      <c r="D55" s="137"/>
      <c r="E55" s="113"/>
      <c r="F55" s="196" t="s">
        <v>86</v>
      </c>
      <c r="G55" s="197"/>
      <c r="H55" s="122"/>
      <c r="I55" s="122"/>
      <c r="J55" s="122"/>
      <c r="K55" s="118"/>
      <c r="L55" s="196" t="s">
        <v>86</v>
      </c>
      <c r="M55" s="197"/>
      <c r="N55" s="122"/>
      <c r="O55" s="137"/>
      <c r="P55" s="122"/>
    </row>
    <row r="56" spans="1:16" s="112" customFormat="1" ht="18" hidden="1" customHeight="1">
      <c r="A56" s="113"/>
      <c r="B56" s="113"/>
      <c r="C56" s="113"/>
      <c r="D56" s="123" t="s">
        <v>15</v>
      </c>
      <c r="E56" s="113"/>
      <c r="F56" s="198" t="s">
        <v>85</v>
      </c>
      <c r="G56" s="197"/>
      <c r="H56" s="124" t="s">
        <v>175</v>
      </c>
      <c r="I56" s="126"/>
      <c r="J56" s="124" t="s">
        <v>175</v>
      </c>
      <c r="K56" s="118"/>
      <c r="L56" s="198" t="s">
        <v>85</v>
      </c>
      <c r="M56" s="197"/>
      <c r="N56" s="124" t="s">
        <v>175</v>
      </c>
      <c r="O56" s="137"/>
      <c r="P56" s="124" t="s">
        <v>175</v>
      </c>
    </row>
    <row r="57" spans="1:16" s="112" customFormat="1" ht="4.5" customHeight="1">
      <c r="A57" s="113"/>
      <c r="B57" s="113"/>
      <c r="C57" s="113"/>
      <c r="D57" s="118"/>
      <c r="E57" s="113"/>
      <c r="F57" s="199"/>
      <c r="G57" s="197"/>
      <c r="H57" s="199"/>
      <c r="I57" s="199"/>
      <c r="J57" s="199"/>
      <c r="K57" s="118"/>
      <c r="L57" s="199"/>
      <c r="M57" s="197"/>
      <c r="N57" s="122"/>
      <c r="O57" s="137"/>
    </row>
    <row r="58" spans="1:16" s="112" customFormat="1" ht="18" customHeight="1">
      <c r="A58" s="127" t="s">
        <v>14</v>
      </c>
      <c r="B58" s="128"/>
      <c r="C58" s="128"/>
      <c r="D58" s="129"/>
      <c r="E58" s="113"/>
      <c r="F58" s="165"/>
      <c r="G58" s="159"/>
      <c r="H58" s="159"/>
      <c r="I58" s="159"/>
      <c r="J58" s="159"/>
      <c r="K58" s="136"/>
      <c r="L58" s="158"/>
      <c r="M58" s="158"/>
      <c r="N58" s="158"/>
      <c r="O58" s="137"/>
    </row>
    <row r="59" spans="1:16" s="112" customFormat="1" ht="4.5" customHeight="1">
      <c r="A59" s="113"/>
      <c r="B59" s="113"/>
      <c r="C59" s="113"/>
      <c r="D59" s="118"/>
      <c r="E59" s="113"/>
      <c r="F59" s="199"/>
      <c r="G59" s="197"/>
      <c r="H59" s="199"/>
      <c r="I59" s="199"/>
      <c r="J59" s="199"/>
      <c r="K59" s="118"/>
      <c r="L59" s="199"/>
      <c r="M59" s="197"/>
      <c r="N59" s="122"/>
      <c r="O59" s="137"/>
    </row>
    <row r="60" spans="1:16" s="112" customFormat="1" ht="18" customHeight="1">
      <c r="A60" s="171" t="s">
        <v>13</v>
      </c>
      <c r="B60" s="171"/>
      <c r="C60" s="150"/>
      <c r="D60" s="144"/>
      <c r="E60" s="200"/>
      <c r="F60" s="149"/>
      <c r="G60" s="154"/>
      <c r="H60" s="154"/>
      <c r="I60" s="154"/>
      <c r="J60" s="154"/>
      <c r="K60" s="155"/>
      <c r="L60" s="147"/>
      <c r="M60" s="147"/>
      <c r="N60" s="147"/>
      <c r="O60" s="137"/>
    </row>
    <row r="61" spans="1:16" s="419" customFormat="1" ht="18" hidden="1" customHeight="1">
      <c r="A61" s="402" t="s">
        <v>126</v>
      </c>
      <c r="B61" s="402"/>
      <c r="C61" s="402"/>
      <c r="D61" s="403"/>
      <c r="E61" s="421"/>
      <c r="F61" s="415"/>
      <c r="G61" s="422"/>
      <c r="H61" s="423"/>
      <c r="I61" s="423"/>
      <c r="J61" s="423"/>
      <c r="K61" s="422"/>
      <c r="L61" s="415"/>
      <c r="M61" s="422"/>
      <c r="N61" s="423"/>
      <c r="O61" s="424">
        <v>0</v>
      </c>
    </row>
    <row r="62" spans="1:16" s="166" customFormat="1" ht="18" customHeight="1">
      <c r="A62" s="136" t="s">
        <v>239</v>
      </c>
      <c r="B62" s="137"/>
      <c r="C62" s="136"/>
      <c r="D62" s="204" t="s">
        <v>196</v>
      </c>
      <c r="E62" s="201"/>
      <c r="F62" s="206" t="s">
        <v>45</v>
      </c>
      <c r="G62" s="202"/>
      <c r="H62" s="206" t="s">
        <v>45</v>
      </c>
      <c r="I62" s="203"/>
      <c r="J62" s="206" t="s">
        <v>45</v>
      </c>
      <c r="K62" s="202"/>
      <c r="L62" s="206" t="s">
        <v>45</v>
      </c>
      <c r="M62" s="202"/>
      <c r="N62" s="203">
        <v>16922</v>
      </c>
      <c r="O62" s="147">
        <v>0</v>
      </c>
      <c r="P62" s="203">
        <v>16922</v>
      </c>
    </row>
    <row r="63" spans="1:16" s="166" customFormat="1" ht="18" customHeight="1">
      <c r="A63" s="136" t="s">
        <v>238</v>
      </c>
      <c r="B63" s="141"/>
      <c r="C63" s="136"/>
      <c r="D63" s="204">
        <v>17</v>
      </c>
      <c r="E63" s="201"/>
      <c r="F63" s="162">
        <v>1672</v>
      </c>
      <c r="G63" s="202"/>
      <c r="H63" s="203">
        <v>3766</v>
      </c>
      <c r="I63" s="203"/>
      <c r="J63" s="203">
        <v>3828</v>
      </c>
      <c r="K63" s="202"/>
      <c r="L63" s="162">
        <v>1568</v>
      </c>
      <c r="M63" s="202"/>
      <c r="N63" s="203">
        <v>3386</v>
      </c>
      <c r="O63" s="147">
        <v>0</v>
      </c>
      <c r="P63" s="203">
        <v>2954</v>
      </c>
    </row>
    <row r="64" spans="1:16" s="166" customFormat="1" ht="18" customHeight="1">
      <c r="A64" s="136" t="s">
        <v>260</v>
      </c>
      <c r="B64" s="141"/>
      <c r="C64" s="136"/>
      <c r="D64" s="204">
        <v>7</v>
      </c>
      <c r="E64" s="201"/>
      <c r="F64" s="205" t="s">
        <v>45</v>
      </c>
      <c r="G64" s="202"/>
      <c r="H64" s="203">
        <v>41019</v>
      </c>
      <c r="I64" s="203"/>
      <c r="J64" s="203">
        <v>31635</v>
      </c>
      <c r="K64" s="205"/>
      <c r="L64" s="206" t="s">
        <v>45</v>
      </c>
      <c r="M64" s="205"/>
      <c r="N64" s="206">
        <v>30565</v>
      </c>
      <c r="O64" s="147"/>
      <c r="P64" s="206">
        <v>23872</v>
      </c>
    </row>
    <row r="65" spans="1:245" s="166" customFormat="1" ht="18" customHeight="1">
      <c r="A65" s="136" t="s">
        <v>218</v>
      </c>
      <c r="B65" s="137"/>
      <c r="C65" s="136"/>
      <c r="D65" s="204"/>
      <c r="E65" s="201"/>
      <c r="F65" s="207" t="s">
        <v>45</v>
      </c>
      <c r="G65" s="202"/>
      <c r="H65" s="205" t="s">
        <v>45</v>
      </c>
      <c r="I65" s="205"/>
      <c r="J65" s="205">
        <v>14137</v>
      </c>
      <c r="K65" s="202"/>
      <c r="L65" s="207" t="s">
        <v>45</v>
      </c>
      <c r="M65" s="202"/>
      <c r="N65" s="205" t="s">
        <v>45</v>
      </c>
      <c r="O65" s="147">
        <v>0</v>
      </c>
      <c r="P65" s="205">
        <v>14137</v>
      </c>
    </row>
    <row r="66" spans="1:245" s="419" customFormat="1" ht="18" hidden="1" customHeight="1">
      <c r="A66" s="402" t="s">
        <v>140</v>
      </c>
      <c r="B66" s="402"/>
      <c r="C66" s="402"/>
      <c r="D66" s="425"/>
      <c r="E66" s="421"/>
      <c r="F66" s="415"/>
      <c r="G66" s="422"/>
      <c r="H66" s="423"/>
      <c r="I66" s="423"/>
      <c r="J66" s="423"/>
      <c r="K66" s="422"/>
      <c r="L66" s="415"/>
      <c r="M66" s="422"/>
      <c r="N66" s="423"/>
      <c r="O66" s="424">
        <v>0</v>
      </c>
      <c r="P66" s="423"/>
    </row>
    <row r="67" spans="1:245" s="166" customFormat="1" ht="18" customHeight="1">
      <c r="A67" s="136" t="s">
        <v>222</v>
      </c>
      <c r="B67" s="137"/>
      <c r="C67" s="136"/>
      <c r="D67" s="204">
        <v>18</v>
      </c>
      <c r="E67" s="201"/>
      <c r="F67" s="162">
        <v>1597</v>
      </c>
      <c r="G67" s="202"/>
      <c r="H67" s="205">
        <v>538</v>
      </c>
      <c r="I67" s="205"/>
      <c r="J67" s="205">
        <v>509</v>
      </c>
      <c r="K67" s="202"/>
      <c r="L67" s="207">
        <v>1036</v>
      </c>
      <c r="M67" s="202"/>
      <c r="N67" s="493" t="s">
        <v>45</v>
      </c>
      <c r="O67" s="147"/>
      <c r="P67" s="493" t="s">
        <v>45</v>
      </c>
    </row>
    <row r="68" spans="1:245" s="166" customFormat="1" ht="18" hidden="1" customHeight="1">
      <c r="A68" s="136" t="s">
        <v>12</v>
      </c>
      <c r="B68" s="208"/>
      <c r="C68" s="208"/>
      <c r="D68" s="208"/>
      <c r="E68" s="208"/>
      <c r="F68" s="162"/>
      <c r="G68" s="202"/>
      <c r="H68" s="205"/>
      <c r="I68" s="205"/>
      <c r="J68" s="205"/>
      <c r="K68" s="202"/>
      <c r="L68" s="162"/>
      <c r="M68" s="202"/>
      <c r="N68" s="205"/>
      <c r="O68" s="208"/>
      <c r="P68" s="205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09"/>
      <c r="BY68" s="209"/>
      <c r="BZ68" s="209"/>
      <c r="CA68" s="209"/>
      <c r="CB68" s="209"/>
      <c r="CC68" s="209"/>
      <c r="CD68" s="209"/>
      <c r="CE68" s="209"/>
      <c r="CF68" s="209"/>
      <c r="CG68" s="209"/>
      <c r="CH68" s="209"/>
      <c r="CI68" s="209"/>
      <c r="CJ68" s="209"/>
      <c r="CK68" s="209"/>
      <c r="CL68" s="209"/>
      <c r="CM68" s="209"/>
      <c r="CN68" s="209"/>
      <c r="CO68" s="209"/>
      <c r="CP68" s="209"/>
      <c r="CQ68" s="209"/>
      <c r="CR68" s="209"/>
      <c r="CS68" s="209"/>
      <c r="CT68" s="209"/>
      <c r="CU68" s="209"/>
      <c r="CV68" s="209"/>
      <c r="CW68" s="209"/>
      <c r="CX68" s="209"/>
      <c r="CY68" s="209"/>
      <c r="CZ68" s="209"/>
      <c r="DA68" s="209"/>
      <c r="DB68" s="209"/>
      <c r="DC68" s="209"/>
      <c r="DD68" s="209"/>
      <c r="DE68" s="209"/>
      <c r="DF68" s="209"/>
      <c r="DG68" s="209"/>
      <c r="DH68" s="209"/>
      <c r="DI68" s="209"/>
      <c r="DJ68" s="209"/>
      <c r="DK68" s="209"/>
      <c r="DL68" s="209"/>
      <c r="DM68" s="209"/>
      <c r="DN68" s="209"/>
      <c r="DO68" s="209"/>
      <c r="DP68" s="209"/>
      <c r="DQ68" s="209"/>
      <c r="DR68" s="209"/>
      <c r="DS68" s="209"/>
      <c r="DT68" s="209"/>
      <c r="DU68" s="209"/>
      <c r="DV68" s="209"/>
      <c r="DW68" s="209"/>
      <c r="DX68" s="209"/>
      <c r="DY68" s="209"/>
      <c r="DZ68" s="209"/>
      <c r="EA68" s="209"/>
      <c r="EB68" s="209"/>
      <c r="EC68" s="209"/>
      <c r="ED68" s="209"/>
      <c r="EE68" s="209"/>
      <c r="EF68" s="209"/>
      <c r="EG68" s="209"/>
      <c r="EH68" s="209"/>
      <c r="EI68" s="209"/>
      <c r="EJ68" s="209"/>
      <c r="EK68" s="209"/>
      <c r="EL68" s="209"/>
      <c r="EM68" s="209"/>
      <c r="EN68" s="209"/>
      <c r="EO68" s="209"/>
      <c r="EP68" s="209"/>
      <c r="EQ68" s="209"/>
      <c r="ER68" s="209"/>
      <c r="ES68" s="209"/>
      <c r="ET68" s="209"/>
      <c r="EU68" s="209"/>
      <c r="EV68" s="209"/>
      <c r="EW68" s="209"/>
      <c r="EX68" s="209"/>
      <c r="EY68" s="209"/>
      <c r="EZ68" s="209"/>
      <c r="FA68" s="209"/>
      <c r="FB68" s="209"/>
      <c r="FC68" s="209"/>
      <c r="FD68" s="209"/>
      <c r="FE68" s="209"/>
      <c r="FF68" s="209"/>
      <c r="FG68" s="209"/>
      <c r="FH68" s="209"/>
      <c r="FI68" s="209"/>
      <c r="FJ68" s="209"/>
      <c r="FK68" s="209"/>
      <c r="FL68" s="209"/>
      <c r="FM68" s="209"/>
      <c r="FN68" s="209"/>
      <c r="FO68" s="209"/>
      <c r="FP68" s="209"/>
      <c r="FQ68" s="209"/>
      <c r="FR68" s="209"/>
      <c r="FS68" s="209"/>
      <c r="FT68" s="209"/>
      <c r="FU68" s="209"/>
      <c r="FV68" s="209"/>
      <c r="FW68" s="209"/>
      <c r="FX68" s="209"/>
      <c r="FY68" s="209"/>
      <c r="FZ68" s="209"/>
      <c r="GA68" s="209"/>
      <c r="GB68" s="209"/>
      <c r="GC68" s="209"/>
      <c r="GD68" s="209"/>
      <c r="GE68" s="209"/>
      <c r="GF68" s="209"/>
      <c r="GG68" s="209"/>
      <c r="GH68" s="209"/>
      <c r="GI68" s="209"/>
      <c r="GJ68" s="209"/>
      <c r="GK68" s="209"/>
      <c r="GL68" s="209"/>
      <c r="GM68" s="209"/>
      <c r="GN68" s="209"/>
      <c r="GO68" s="209"/>
      <c r="GP68" s="209"/>
      <c r="GQ68" s="209"/>
      <c r="GR68" s="209"/>
      <c r="GS68" s="209"/>
      <c r="GT68" s="209"/>
      <c r="GU68" s="209"/>
      <c r="GV68" s="209"/>
      <c r="GW68" s="209"/>
      <c r="GX68" s="209"/>
      <c r="GY68" s="209"/>
      <c r="GZ68" s="209"/>
      <c r="HA68" s="209"/>
      <c r="HB68" s="209"/>
      <c r="HC68" s="209"/>
      <c r="HD68" s="209"/>
      <c r="HE68" s="209"/>
      <c r="HF68" s="209"/>
      <c r="HG68" s="209"/>
      <c r="HH68" s="209"/>
      <c r="HI68" s="209"/>
      <c r="HJ68" s="209"/>
      <c r="HK68" s="209"/>
      <c r="HL68" s="209"/>
      <c r="HM68" s="209"/>
      <c r="HN68" s="209"/>
      <c r="HO68" s="209"/>
      <c r="HP68" s="209"/>
      <c r="HQ68" s="209"/>
      <c r="HR68" s="209"/>
      <c r="HS68" s="209"/>
      <c r="HT68" s="209"/>
      <c r="HU68" s="209"/>
      <c r="HV68" s="209"/>
      <c r="HW68" s="209"/>
      <c r="HX68" s="209"/>
      <c r="HY68" s="209"/>
      <c r="HZ68" s="209"/>
      <c r="IA68" s="209"/>
      <c r="IB68" s="209"/>
      <c r="IC68" s="209"/>
      <c r="ID68" s="209"/>
      <c r="IE68" s="209"/>
      <c r="IF68" s="209"/>
      <c r="IG68" s="209"/>
      <c r="IH68" s="209"/>
      <c r="II68" s="209"/>
      <c r="IJ68" s="209"/>
      <c r="IK68" s="209"/>
    </row>
    <row r="69" spans="1:245" s="112" customFormat="1" ht="18" customHeight="1">
      <c r="A69" s="171" t="s">
        <v>11</v>
      </c>
      <c r="B69" s="136"/>
      <c r="C69" s="137"/>
      <c r="D69" s="140"/>
      <c r="E69" s="201"/>
      <c r="F69" s="148">
        <f>SUM(F61:F68)</f>
        <v>3269</v>
      </c>
      <c r="G69" s="147"/>
      <c r="H69" s="148">
        <f>SUM(H61:H68)</f>
        <v>45323</v>
      </c>
      <c r="I69" s="203"/>
      <c r="J69" s="148">
        <f>SUM(J61:J68)</f>
        <v>50109</v>
      </c>
      <c r="K69" s="147"/>
      <c r="L69" s="148">
        <f>SUM(L61:L68)</f>
        <v>2604</v>
      </c>
      <c r="M69" s="147"/>
      <c r="N69" s="148">
        <f>SUM(N61:N68)</f>
        <v>50873</v>
      </c>
      <c r="O69" s="210"/>
      <c r="P69" s="148">
        <f>SUM(P61:P68)</f>
        <v>57885</v>
      </c>
    </row>
    <row r="70" spans="1:245" s="112" customFormat="1" ht="18" customHeight="1">
      <c r="A70" s="150"/>
      <c r="B70" s="136"/>
      <c r="C70" s="127"/>
      <c r="D70" s="140"/>
      <c r="E70" s="211"/>
      <c r="F70" s="165"/>
      <c r="G70" s="149"/>
      <c r="H70" s="165"/>
      <c r="I70" s="165"/>
      <c r="J70" s="165"/>
      <c r="K70" s="149"/>
      <c r="L70" s="165"/>
      <c r="M70" s="149"/>
      <c r="N70" s="165"/>
      <c r="O70" s="210"/>
    </row>
    <row r="71" spans="1:245" s="112" customFormat="1" ht="18" customHeight="1">
      <c r="A71" s="171" t="s">
        <v>10</v>
      </c>
      <c r="B71" s="171"/>
      <c r="C71" s="136"/>
      <c r="D71" s="140"/>
      <c r="E71" s="212"/>
      <c r="F71" s="149"/>
      <c r="G71" s="149"/>
      <c r="H71" s="149"/>
      <c r="I71" s="149"/>
      <c r="J71" s="149"/>
      <c r="K71" s="149"/>
      <c r="L71" s="149"/>
      <c r="M71" s="149"/>
      <c r="N71" s="149"/>
      <c r="O71" s="210"/>
    </row>
    <row r="72" spans="1:245" s="407" customFormat="1" ht="18" hidden="1" customHeight="1">
      <c r="A72" s="402" t="s">
        <v>139</v>
      </c>
      <c r="B72" s="426"/>
      <c r="C72" s="402"/>
      <c r="D72" s="403"/>
      <c r="E72" s="427"/>
      <c r="F72" s="428"/>
      <c r="G72" s="428"/>
      <c r="H72" s="428"/>
      <c r="I72" s="428"/>
      <c r="J72" s="428"/>
      <c r="K72" s="428"/>
      <c r="L72" s="428"/>
      <c r="M72" s="428"/>
      <c r="N72" s="428"/>
      <c r="O72" s="429"/>
    </row>
    <row r="73" spans="1:245" s="112" customFormat="1" ht="18" customHeight="1">
      <c r="A73" s="137" t="s">
        <v>200</v>
      </c>
      <c r="B73" s="192"/>
      <c r="C73" s="136"/>
      <c r="D73" s="140">
        <v>18</v>
      </c>
      <c r="E73" s="212"/>
      <c r="F73" s="162">
        <v>7731</v>
      </c>
      <c r="G73" s="213"/>
      <c r="H73" s="213">
        <v>1119</v>
      </c>
      <c r="I73" s="213"/>
      <c r="J73" s="213">
        <v>1657</v>
      </c>
      <c r="K73" s="213"/>
      <c r="L73" s="207">
        <v>7035</v>
      </c>
      <c r="M73" s="205"/>
      <c r="N73" s="206" t="s">
        <v>45</v>
      </c>
      <c r="O73" s="213"/>
      <c r="P73" s="451" t="s">
        <v>45</v>
      </c>
    </row>
    <row r="74" spans="1:245" s="407" customFormat="1" ht="18" hidden="1" customHeight="1">
      <c r="A74" s="420" t="s">
        <v>9</v>
      </c>
      <c r="B74" s="402"/>
      <c r="C74" s="402"/>
      <c r="D74" s="403"/>
      <c r="E74" s="427"/>
      <c r="F74" s="415"/>
      <c r="G74" s="430"/>
      <c r="H74" s="431"/>
      <c r="I74" s="431"/>
      <c r="J74" s="431"/>
      <c r="K74" s="430"/>
      <c r="L74" s="431"/>
      <c r="M74" s="432"/>
      <c r="N74" s="431"/>
      <c r="O74" s="430"/>
    </row>
    <row r="75" spans="1:245" s="112" customFormat="1" ht="18" customHeight="1">
      <c r="A75" s="214" t="s">
        <v>8</v>
      </c>
      <c r="B75" s="137"/>
      <c r="C75" s="136"/>
      <c r="D75" s="140">
        <v>19</v>
      </c>
      <c r="E75" s="212"/>
      <c r="F75" s="162">
        <v>503</v>
      </c>
      <c r="G75" s="213"/>
      <c r="H75" s="206">
        <v>375</v>
      </c>
      <c r="I75" s="206"/>
      <c r="J75" s="206">
        <v>240</v>
      </c>
      <c r="K75" s="213"/>
      <c r="L75" s="162">
        <v>503</v>
      </c>
      <c r="M75" s="205"/>
      <c r="N75" s="206">
        <v>216</v>
      </c>
      <c r="O75" s="213"/>
      <c r="P75" s="206">
        <v>142</v>
      </c>
    </row>
    <row r="76" spans="1:245" s="112" customFormat="1" ht="18" customHeight="1">
      <c r="A76" s="171" t="s">
        <v>7</v>
      </c>
      <c r="B76" s="136"/>
      <c r="C76" s="137"/>
      <c r="D76" s="140"/>
      <c r="E76" s="212"/>
      <c r="F76" s="148">
        <f>SUM(F72:F75)</f>
        <v>8234</v>
      </c>
      <c r="G76" s="147"/>
      <c r="H76" s="148">
        <f>SUM(H72:H75)</f>
        <v>1494</v>
      </c>
      <c r="I76" s="203"/>
      <c r="J76" s="148">
        <f>SUM(J72:J75)</f>
        <v>1897</v>
      </c>
      <c r="K76" s="147"/>
      <c r="L76" s="148">
        <f>SUM(L72:L75)</f>
        <v>7538</v>
      </c>
      <c r="M76" s="202"/>
      <c r="N76" s="148">
        <f>SUM(N72:N75)</f>
        <v>216</v>
      </c>
      <c r="O76" s="215"/>
      <c r="P76" s="148">
        <f>SUM(P72:P75)</f>
        <v>142</v>
      </c>
    </row>
    <row r="77" spans="1:245" s="112" customFormat="1" ht="18" customHeight="1">
      <c r="A77" s="171" t="s">
        <v>6</v>
      </c>
      <c r="B77" s="216"/>
      <c r="C77" s="136"/>
      <c r="D77" s="140"/>
      <c r="E77" s="211"/>
      <c r="F77" s="217">
        <f>F69+F76</f>
        <v>11503</v>
      </c>
      <c r="G77" s="147"/>
      <c r="H77" s="217">
        <f>H69+H76</f>
        <v>46817</v>
      </c>
      <c r="I77" s="147"/>
      <c r="J77" s="217">
        <f>J69+J76</f>
        <v>52006</v>
      </c>
      <c r="K77" s="138"/>
      <c r="L77" s="217">
        <f>L69+L76</f>
        <v>10142</v>
      </c>
      <c r="M77" s="138"/>
      <c r="N77" s="217">
        <f>N69+N76</f>
        <v>51089</v>
      </c>
      <c r="O77" s="210"/>
      <c r="P77" s="217">
        <f>P69+P76</f>
        <v>58027</v>
      </c>
    </row>
    <row r="78" spans="1:245" s="112" customFormat="1" ht="18" customHeight="1">
      <c r="A78" s="216"/>
      <c r="B78" s="216"/>
      <c r="C78" s="216"/>
      <c r="D78" s="140"/>
      <c r="E78" s="211"/>
      <c r="F78" s="165"/>
      <c r="G78" s="159"/>
      <c r="H78" s="159"/>
      <c r="I78" s="159"/>
      <c r="J78" s="159"/>
      <c r="K78" s="136"/>
      <c r="L78" s="138"/>
      <c r="M78" s="138"/>
      <c r="N78" s="138"/>
      <c r="O78" s="218"/>
    </row>
    <row r="79" spans="1:245" s="112" customFormat="1" ht="18" customHeight="1">
      <c r="A79" s="219" t="s">
        <v>5</v>
      </c>
      <c r="B79" s="219"/>
      <c r="C79" s="136"/>
      <c r="D79" s="113"/>
      <c r="E79" s="211"/>
      <c r="F79" s="165"/>
      <c r="G79" s="159"/>
      <c r="H79" s="159"/>
      <c r="I79" s="159"/>
      <c r="J79" s="159"/>
      <c r="K79" s="136"/>
      <c r="L79" s="138"/>
      <c r="M79" s="147"/>
      <c r="N79" s="147"/>
      <c r="O79" s="218"/>
    </row>
    <row r="80" spans="1:245" s="112" customFormat="1" ht="18" customHeight="1">
      <c r="A80" s="220" t="s">
        <v>176</v>
      </c>
      <c r="B80" s="219"/>
      <c r="C80" s="136"/>
      <c r="D80" s="113"/>
      <c r="E80" s="211"/>
      <c r="F80" s="165"/>
      <c r="G80" s="159"/>
      <c r="H80" s="159"/>
      <c r="I80" s="159"/>
      <c r="J80" s="159"/>
      <c r="K80" s="136"/>
      <c r="L80" s="138"/>
      <c r="M80" s="147"/>
      <c r="N80" s="147"/>
      <c r="O80" s="218"/>
    </row>
    <row r="81" spans="1:16" s="112" customFormat="1" ht="18" customHeight="1">
      <c r="A81" s="221" t="s">
        <v>4</v>
      </c>
      <c r="B81" s="219"/>
      <c r="C81" s="136"/>
      <c r="D81" s="113"/>
      <c r="E81" s="211"/>
      <c r="F81" s="165"/>
      <c r="G81" s="159"/>
      <c r="H81" s="159"/>
      <c r="I81" s="159"/>
      <c r="J81" s="159"/>
      <c r="K81" s="136"/>
      <c r="L81" s="138"/>
      <c r="M81" s="147"/>
      <c r="N81" s="147"/>
      <c r="O81" s="218"/>
    </row>
    <row r="82" spans="1:16" s="112" customFormat="1" ht="18" customHeight="1">
      <c r="A82" s="221"/>
      <c r="B82" s="391" t="s">
        <v>226</v>
      </c>
      <c r="C82" s="136"/>
      <c r="D82" s="113"/>
      <c r="E82" s="211"/>
      <c r="F82" s="165"/>
      <c r="G82" s="159"/>
      <c r="H82" s="159"/>
      <c r="I82" s="159"/>
      <c r="J82" s="159"/>
      <c r="K82" s="136"/>
      <c r="L82" s="138"/>
      <c r="M82" s="147"/>
      <c r="N82" s="147"/>
      <c r="O82" s="218"/>
    </row>
    <row r="83" spans="1:16" s="112" customFormat="1" ht="18" customHeight="1" thickBot="1">
      <c r="A83" s="221"/>
      <c r="B83" s="391" t="s">
        <v>227</v>
      </c>
      <c r="C83" s="136"/>
      <c r="D83" s="113">
        <v>20</v>
      </c>
      <c r="E83" s="211"/>
      <c r="F83" s="222">
        <v>679147</v>
      </c>
      <c r="G83" s="223"/>
      <c r="H83" s="222">
        <v>697147</v>
      </c>
      <c r="I83" s="412"/>
      <c r="J83" s="222">
        <v>187699</v>
      </c>
      <c r="K83" s="223"/>
      <c r="L83" s="222">
        <v>697147</v>
      </c>
      <c r="M83" s="208"/>
      <c r="N83" s="224">
        <v>697147</v>
      </c>
      <c r="O83" s="223"/>
      <c r="P83" s="224">
        <v>187699</v>
      </c>
    </row>
    <row r="84" spans="1:16" s="112" customFormat="1" ht="18" customHeight="1" thickTop="1">
      <c r="A84" s="225" t="s">
        <v>50</v>
      </c>
      <c r="B84" s="192"/>
      <c r="C84" s="226"/>
      <c r="D84" s="113"/>
      <c r="E84" s="211"/>
      <c r="F84" s="223"/>
      <c r="G84" s="223"/>
      <c r="H84" s="223"/>
      <c r="I84" s="223"/>
      <c r="J84" s="223"/>
      <c r="K84" s="223"/>
      <c r="L84" s="223"/>
      <c r="M84" s="208"/>
      <c r="N84" s="223"/>
      <c r="O84" s="223"/>
      <c r="P84" s="223"/>
    </row>
    <row r="85" spans="1:16" s="112" customFormat="1" ht="18" customHeight="1">
      <c r="A85" s="225"/>
      <c r="B85" s="391" t="s">
        <v>223</v>
      </c>
      <c r="C85" s="226"/>
      <c r="D85" s="113"/>
      <c r="E85" s="211"/>
      <c r="F85" s="223"/>
      <c r="G85" s="223"/>
      <c r="H85" s="223"/>
      <c r="I85" s="223"/>
      <c r="J85" s="223"/>
      <c r="K85" s="223"/>
      <c r="L85" s="223"/>
      <c r="M85" s="208"/>
      <c r="N85" s="223"/>
      <c r="O85" s="223"/>
      <c r="P85" s="223"/>
    </row>
    <row r="86" spans="1:16" s="112" customFormat="1" ht="18" customHeight="1">
      <c r="A86" s="216"/>
      <c r="B86" s="391" t="s">
        <v>224</v>
      </c>
      <c r="C86" s="226"/>
      <c r="D86" s="227">
        <v>20</v>
      </c>
      <c r="E86" s="211"/>
      <c r="F86" s="139">
        <v>613755</v>
      </c>
      <c r="G86" s="138"/>
      <c r="H86" s="139">
        <v>174287</v>
      </c>
      <c r="I86" s="139"/>
      <c r="J86" s="139">
        <v>174287</v>
      </c>
      <c r="K86" s="138"/>
      <c r="L86" s="139">
        <v>613755</v>
      </c>
      <c r="M86" s="138"/>
      <c r="N86" s="138">
        <v>174287</v>
      </c>
      <c r="O86" s="138"/>
      <c r="P86" s="138">
        <v>174287</v>
      </c>
    </row>
    <row r="87" spans="1:16" s="454" customFormat="1" ht="18" customHeight="1">
      <c r="A87" s="136" t="s">
        <v>181</v>
      </c>
      <c r="B87" s="136"/>
      <c r="C87" s="228"/>
      <c r="D87" s="227">
        <v>20</v>
      </c>
      <c r="E87" s="113"/>
      <c r="F87" s="139">
        <v>-360992</v>
      </c>
      <c r="G87" s="138"/>
      <c r="H87" s="143" t="s">
        <v>45</v>
      </c>
      <c r="I87" s="139"/>
      <c r="J87" s="143" t="s">
        <v>45</v>
      </c>
      <c r="K87" s="138"/>
      <c r="L87" s="139">
        <v>-360992</v>
      </c>
      <c r="M87" s="138"/>
      <c r="N87" s="142" t="s">
        <v>45</v>
      </c>
      <c r="O87" s="138"/>
      <c r="P87" s="142" t="s">
        <v>45</v>
      </c>
    </row>
    <row r="88" spans="1:16" s="112" customFormat="1" ht="18" customHeight="1">
      <c r="A88" s="228" t="s">
        <v>155</v>
      </c>
      <c r="B88" s="137"/>
      <c r="C88" s="228"/>
      <c r="D88" s="229"/>
      <c r="E88" s="118"/>
      <c r="F88" s="138">
        <v>-200240</v>
      </c>
      <c r="G88" s="154"/>
      <c r="H88" s="138">
        <v>-195210</v>
      </c>
      <c r="I88" s="138"/>
      <c r="J88" s="138">
        <v>-184712</v>
      </c>
      <c r="K88" s="154"/>
      <c r="L88" s="138">
        <v>-193255</v>
      </c>
      <c r="M88" s="149"/>
      <c r="N88" s="138">
        <v>-190829</v>
      </c>
      <c r="O88" s="218"/>
      <c r="P88" s="138">
        <v>-179397</v>
      </c>
    </row>
    <row r="89" spans="1:16" s="407" customFormat="1" ht="18" hidden="1" customHeight="1">
      <c r="A89" s="402"/>
      <c r="B89" s="433" t="s">
        <v>127</v>
      </c>
      <c r="C89" s="402"/>
      <c r="D89" s="403"/>
      <c r="E89" s="434"/>
      <c r="F89" s="423"/>
      <c r="G89" s="424"/>
      <c r="H89" s="423"/>
      <c r="I89" s="423"/>
      <c r="J89" s="423"/>
      <c r="K89" s="424"/>
      <c r="L89" s="423"/>
      <c r="M89" s="424"/>
      <c r="N89" s="424"/>
      <c r="O89" s="424"/>
      <c r="P89" s="424"/>
    </row>
    <row r="90" spans="1:16" s="407" customFormat="1" ht="18" hidden="1" customHeight="1">
      <c r="A90" s="402"/>
      <c r="B90" s="435" t="s">
        <v>128</v>
      </c>
      <c r="C90" s="402"/>
      <c r="D90" s="436"/>
      <c r="E90" s="434"/>
      <c r="F90" s="424"/>
      <c r="G90" s="424"/>
      <c r="H90" s="424"/>
      <c r="I90" s="424"/>
      <c r="J90" s="424"/>
      <c r="K90" s="424"/>
      <c r="L90" s="424"/>
      <c r="M90" s="424"/>
      <c r="N90" s="424"/>
      <c r="O90" s="424"/>
      <c r="P90" s="424"/>
    </row>
    <row r="91" spans="1:16" s="112" customFormat="1" ht="18" customHeight="1">
      <c r="A91" s="152" t="s">
        <v>51</v>
      </c>
      <c r="B91" s="228"/>
      <c r="C91" s="137"/>
      <c r="D91" s="229"/>
      <c r="E91" s="118"/>
      <c r="F91" s="217">
        <v>-53</v>
      </c>
      <c r="G91" s="147"/>
      <c r="H91" s="217">
        <v>-43</v>
      </c>
      <c r="I91" s="147"/>
      <c r="J91" s="217">
        <v>-40</v>
      </c>
      <c r="K91" s="147"/>
      <c r="L91" s="217">
        <v>-53</v>
      </c>
      <c r="M91" s="147"/>
      <c r="N91" s="230">
        <v>-43</v>
      </c>
      <c r="O91" s="147"/>
      <c r="P91" s="230">
        <v>-40</v>
      </c>
    </row>
    <row r="92" spans="1:16" s="112" customFormat="1" ht="18" customHeight="1">
      <c r="A92" s="228" t="s">
        <v>84</v>
      </c>
      <c r="B92" s="137"/>
      <c r="C92" s="231"/>
      <c r="D92" s="113"/>
      <c r="E92" s="118"/>
      <c r="F92" s="149">
        <f>SUM(F86:F91)</f>
        <v>52470</v>
      </c>
      <c r="G92" s="154"/>
      <c r="H92" s="149">
        <f>SUM(H86:H91)</f>
        <v>-20966</v>
      </c>
      <c r="I92" s="149"/>
      <c r="J92" s="149">
        <f>SUM(J86:J91)</f>
        <v>-10465</v>
      </c>
      <c r="K92" s="154"/>
      <c r="L92" s="413">
        <f>SUM(L86:L91)</f>
        <v>59455</v>
      </c>
      <c r="M92" s="149"/>
      <c r="N92" s="149">
        <f>SUM(N86:N91)</f>
        <v>-16585</v>
      </c>
      <c r="O92" s="232"/>
      <c r="P92" s="149">
        <f>SUM(P86:P91)</f>
        <v>-5150</v>
      </c>
    </row>
    <row r="93" spans="1:16" s="112" customFormat="1" ht="18" customHeight="1">
      <c r="A93" s="136" t="s">
        <v>2</v>
      </c>
      <c r="B93" s="137"/>
      <c r="C93" s="136"/>
      <c r="D93" s="229"/>
      <c r="E93" s="118"/>
      <c r="F93" s="233" t="s">
        <v>45</v>
      </c>
      <c r="G93" s="149"/>
      <c r="H93" s="233" t="s">
        <v>45</v>
      </c>
      <c r="I93" s="413"/>
      <c r="J93" s="233" t="s">
        <v>45</v>
      </c>
      <c r="K93" s="149"/>
      <c r="L93" s="234" t="s">
        <v>45</v>
      </c>
      <c r="M93" s="235"/>
      <c r="N93" s="234" t="s">
        <v>45</v>
      </c>
      <c r="O93" s="149"/>
      <c r="P93" s="234" t="s">
        <v>45</v>
      </c>
    </row>
    <row r="94" spans="1:16" s="112" customFormat="1" ht="18" customHeight="1">
      <c r="A94" s="236" t="s">
        <v>1</v>
      </c>
      <c r="B94" s="237"/>
      <c r="C94" s="238"/>
      <c r="D94" s="211"/>
      <c r="E94" s="212"/>
      <c r="F94" s="149">
        <f>SUM(F92:F93)</f>
        <v>52470</v>
      </c>
      <c r="G94" s="154"/>
      <c r="H94" s="149">
        <f>SUM(H92:H93)</f>
        <v>-20966</v>
      </c>
      <c r="I94" s="149"/>
      <c r="J94" s="149">
        <f>SUM(J92:J93)</f>
        <v>-10465</v>
      </c>
      <c r="K94" s="155"/>
      <c r="L94" s="413">
        <f>SUM(L92:L93)</f>
        <v>59455</v>
      </c>
      <c r="M94" s="147"/>
      <c r="N94" s="149">
        <f>SUM(N92:N93)</f>
        <v>-16585</v>
      </c>
      <c r="O94" s="232"/>
      <c r="P94" s="149">
        <f>SUM(P92:P93)</f>
        <v>-5150</v>
      </c>
    </row>
    <row r="95" spans="1:16" s="112" customFormat="1" ht="6.75" customHeight="1">
      <c r="A95" s="236"/>
      <c r="B95" s="237"/>
      <c r="C95" s="239"/>
      <c r="D95" s="211"/>
      <c r="E95" s="212"/>
      <c r="F95" s="240"/>
      <c r="G95" s="149"/>
      <c r="H95" s="240"/>
      <c r="I95" s="149"/>
      <c r="J95" s="240"/>
      <c r="K95" s="149"/>
      <c r="L95" s="452"/>
      <c r="M95" s="149"/>
      <c r="N95" s="240"/>
      <c r="O95" s="232"/>
      <c r="P95" s="240"/>
    </row>
    <row r="96" spans="1:16" s="112" customFormat="1" ht="18" customHeight="1" thickBot="1">
      <c r="A96" s="241" t="s">
        <v>0</v>
      </c>
      <c r="B96" s="242"/>
      <c r="C96" s="136"/>
      <c r="D96" s="211"/>
      <c r="E96" s="212"/>
      <c r="F96" s="224">
        <f>F77+F94</f>
        <v>63973</v>
      </c>
      <c r="G96" s="149"/>
      <c r="H96" s="224">
        <f>H77+H94</f>
        <v>25851</v>
      </c>
      <c r="I96" s="149"/>
      <c r="J96" s="224">
        <f>J77+J94</f>
        <v>41541</v>
      </c>
      <c r="K96" s="149"/>
      <c r="L96" s="453">
        <f>L77+L94</f>
        <v>69597</v>
      </c>
      <c r="M96" s="149"/>
      <c r="N96" s="224">
        <f>N77+N94</f>
        <v>34504</v>
      </c>
      <c r="O96" s="232"/>
      <c r="P96" s="224">
        <f>P77+P94</f>
        <v>52877</v>
      </c>
    </row>
    <row r="97" spans="1:16" ht="5.25" customHeight="1" thickTop="1">
      <c r="A97" s="11"/>
      <c r="B97" s="29"/>
      <c r="C97" s="12"/>
      <c r="D97" s="26"/>
      <c r="E97" s="27"/>
      <c r="F97" s="13"/>
      <c r="G97" s="13"/>
      <c r="H97" s="13"/>
      <c r="I97" s="13"/>
      <c r="J97" s="13"/>
      <c r="K97" s="13"/>
      <c r="L97" s="13"/>
      <c r="M97" s="13"/>
      <c r="N97" s="13"/>
      <c r="O97" s="28"/>
    </row>
    <row r="98" spans="1:16" ht="18" customHeight="1">
      <c r="A98" s="30"/>
      <c r="B98" s="31"/>
      <c r="C98" s="18"/>
      <c r="D98" s="32"/>
      <c r="E98" s="33"/>
      <c r="F98" s="11"/>
      <c r="G98" s="34"/>
      <c r="H98" s="11"/>
      <c r="I98" s="11"/>
      <c r="J98" s="11"/>
      <c r="K98" s="34"/>
      <c r="L98" s="11"/>
      <c r="M98" s="34"/>
      <c r="N98" s="11"/>
      <c r="O98" s="35"/>
    </row>
    <row r="99" spans="1:16" ht="18" hidden="1" customHeight="1">
      <c r="B99" s="31"/>
      <c r="C99" s="18"/>
      <c r="D99" s="32"/>
      <c r="E99" s="33"/>
      <c r="F99" s="394">
        <f>F96-F43</f>
        <v>0</v>
      </c>
      <c r="G99" s="13"/>
      <c r="H99" s="394">
        <f>H96-H43</f>
        <v>0</v>
      </c>
      <c r="I99" s="394"/>
      <c r="J99" s="394">
        <f>J96-J43</f>
        <v>0</v>
      </c>
      <c r="K99" s="394">
        <f>K96-K43</f>
        <v>0</v>
      </c>
      <c r="L99" s="394">
        <f>L96-L43</f>
        <v>0</v>
      </c>
      <c r="M99" s="394">
        <f>M96-M43</f>
        <v>0</v>
      </c>
      <c r="N99" s="394">
        <f>N96-N43</f>
        <v>0</v>
      </c>
      <c r="O99" s="28"/>
      <c r="P99" s="394">
        <f>P96-P43</f>
        <v>0</v>
      </c>
    </row>
    <row r="100" spans="1:16" ht="18" customHeight="1">
      <c r="A100" s="31"/>
      <c r="B100" s="18"/>
      <c r="C100" s="22"/>
      <c r="D100" s="23"/>
      <c r="E100" s="18"/>
      <c r="F100" s="36"/>
      <c r="G100" s="36">
        <f>G43-G96</f>
        <v>0</v>
      </c>
      <c r="H100" s="36"/>
      <c r="I100" s="36"/>
      <c r="J100" s="36"/>
      <c r="K100" s="36">
        <f>K43-K96</f>
        <v>0</v>
      </c>
      <c r="L100" s="36"/>
      <c r="M100" s="36">
        <f>M43-M96</f>
        <v>0</v>
      </c>
      <c r="N100" s="36"/>
      <c r="O100" s="36">
        <f>O43-O96</f>
        <v>0</v>
      </c>
    </row>
    <row r="101" spans="1:16" ht="18" customHeight="1">
      <c r="B101" s="18"/>
      <c r="C101" s="19"/>
      <c r="D101" s="18"/>
      <c r="E101" s="20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6" ht="18" customHeight="1">
      <c r="A102" s="18"/>
      <c r="B102" s="18"/>
      <c r="C102" s="22"/>
      <c r="D102" s="23"/>
      <c r="E102" s="18"/>
      <c r="F102" s="36"/>
      <c r="G102" s="12"/>
      <c r="H102" s="36"/>
      <c r="I102" s="36"/>
      <c r="J102" s="36"/>
      <c r="K102" s="12"/>
      <c r="L102" s="36"/>
      <c r="M102" s="37"/>
      <c r="N102" s="36"/>
      <c r="O102" s="11"/>
    </row>
    <row r="103" spans="1:16" ht="18" customHeight="1">
      <c r="A103" s="18"/>
      <c r="B103" s="18"/>
      <c r="C103" s="38"/>
      <c r="D103" s="39"/>
      <c r="E103" s="23"/>
      <c r="F103" s="40"/>
      <c r="G103" s="41"/>
      <c r="H103" s="12"/>
      <c r="I103" s="12"/>
      <c r="J103" s="12"/>
      <c r="K103" s="41"/>
      <c r="L103" s="40"/>
      <c r="M103" s="42"/>
      <c r="N103" s="42"/>
      <c r="O103" s="11"/>
    </row>
    <row r="104" spans="1:16" ht="18" customHeight="1">
      <c r="A104" s="18"/>
      <c r="B104" s="43"/>
      <c r="C104" s="44"/>
      <c r="D104" s="32"/>
      <c r="E104" s="45"/>
      <c r="F104" s="46"/>
      <c r="G104" s="12"/>
      <c r="H104" s="47"/>
      <c r="I104" s="47"/>
      <c r="J104" s="47"/>
      <c r="K104" s="12"/>
      <c r="L104" s="46"/>
      <c r="M104" s="46"/>
      <c r="N104" s="46"/>
      <c r="O104" s="11"/>
    </row>
    <row r="105" spans="1:16" ht="18" customHeight="1">
      <c r="A105" s="18"/>
      <c r="B105" s="18"/>
      <c r="C105" s="22"/>
      <c r="D105" s="21"/>
      <c r="E105" s="32"/>
      <c r="F105" s="46"/>
      <c r="G105" s="12"/>
      <c r="H105" s="12"/>
      <c r="I105" s="12"/>
      <c r="J105" s="12"/>
      <c r="K105" s="12"/>
      <c r="L105" s="46"/>
      <c r="M105" s="46"/>
      <c r="N105" s="46"/>
      <c r="O105" s="11"/>
    </row>
    <row r="106" spans="1:16" s="50" customFormat="1" ht="18" customHeight="1">
      <c r="A106" s="43"/>
      <c r="B106" s="18"/>
      <c r="C106" s="18"/>
      <c r="D106" s="10"/>
      <c r="E106" s="21"/>
      <c r="F106" s="48"/>
      <c r="G106" s="48"/>
      <c r="H106" s="48"/>
      <c r="I106" s="48"/>
      <c r="J106" s="48"/>
      <c r="K106" s="48"/>
      <c r="L106" s="48"/>
      <c r="M106" s="48"/>
      <c r="N106" s="48"/>
      <c r="O106" s="49"/>
    </row>
    <row r="107" spans="1:16" ht="18" customHeight="1">
      <c r="A107" s="18"/>
      <c r="C107" s="51"/>
      <c r="F107" s="52"/>
      <c r="G107" s="48"/>
      <c r="H107" s="48"/>
      <c r="I107" s="48"/>
      <c r="J107" s="48"/>
      <c r="K107" s="48"/>
      <c r="L107" s="52"/>
      <c r="M107" s="48"/>
      <c r="N107" s="48"/>
      <c r="O107" s="25"/>
    </row>
    <row r="108" spans="1:16" ht="18" customHeight="1">
      <c r="A108" s="18"/>
      <c r="C108" s="51"/>
      <c r="F108" s="52"/>
      <c r="G108" s="52"/>
      <c r="H108" s="52"/>
      <c r="I108" s="52"/>
      <c r="J108" s="52"/>
      <c r="K108" s="52"/>
      <c r="L108" s="52"/>
      <c r="M108" s="52"/>
      <c r="N108" s="52"/>
      <c r="O108" s="25"/>
    </row>
    <row r="109" spans="1:16" ht="18" customHeight="1">
      <c r="F109" s="52"/>
      <c r="G109" s="48"/>
      <c r="H109" s="48"/>
      <c r="I109" s="48"/>
      <c r="J109" s="48"/>
      <c r="K109" s="48"/>
      <c r="L109" s="52"/>
      <c r="M109" s="48"/>
      <c r="N109" s="48"/>
      <c r="O109" s="48"/>
    </row>
    <row r="110" spans="1:16" ht="18" customHeight="1">
      <c r="F110" s="52"/>
      <c r="G110" s="48"/>
      <c r="H110" s="48"/>
      <c r="I110" s="48"/>
      <c r="J110" s="48"/>
      <c r="K110" s="48"/>
      <c r="L110" s="52"/>
      <c r="M110" s="48"/>
      <c r="N110" s="48"/>
      <c r="O110" s="48"/>
    </row>
    <row r="111" spans="1:16" ht="18" customHeight="1">
      <c r="F111" s="53"/>
      <c r="G111" s="11"/>
      <c r="H111" s="11"/>
      <c r="I111" s="11"/>
      <c r="J111" s="11"/>
      <c r="K111" s="11"/>
      <c r="L111" s="53"/>
      <c r="M111" s="25"/>
      <c r="N111" s="25"/>
      <c r="O111" s="48"/>
    </row>
    <row r="112" spans="1:16" ht="18" customHeight="1">
      <c r="F112" s="53"/>
      <c r="G112" s="11"/>
      <c r="H112" s="11"/>
      <c r="I112" s="11"/>
      <c r="J112" s="11"/>
      <c r="K112" s="11"/>
      <c r="L112" s="53"/>
      <c r="M112" s="25"/>
      <c r="N112" s="25"/>
      <c r="O112" s="48"/>
    </row>
    <row r="113" spans="6:15" ht="18" customHeight="1">
      <c r="F113" s="53"/>
      <c r="G113" s="11"/>
      <c r="H113" s="11"/>
      <c r="I113" s="11"/>
      <c r="J113" s="11"/>
      <c r="K113" s="11"/>
      <c r="L113" s="53"/>
      <c r="M113" s="25"/>
      <c r="N113" s="25"/>
      <c r="O113" s="48"/>
    </row>
    <row r="114" spans="6:15" ht="18" customHeight="1">
      <c r="F114" s="53"/>
      <c r="G114" s="11"/>
      <c r="H114" s="11"/>
      <c r="I114" s="11"/>
      <c r="J114" s="11"/>
      <c r="K114" s="11"/>
      <c r="L114" s="53"/>
      <c r="M114" s="25"/>
      <c r="N114" s="25"/>
      <c r="O114" s="25"/>
    </row>
    <row r="115" spans="6:15" ht="18" customHeight="1">
      <c r="F115" s="53"/>
      <c r="G115" s="11"/>
      <c r="H115" s="11"/>
      <c r="I115" s="11"/>
      <c r="J115" s="11"/>
      <c r="K115" s="11"/>
      <c r="L115" s="53"/>
      <c r="M115" s="25"/>
      <c r="N115" s="25"/>
      <c r="O115" s="25"/>
    </row>
    <row r="116" spans="6:15" ht="18" customHeight="1">
      <c r="F116" s="53"/>
      <c r="G116" s="11"/>
      <c r="H116" s="11"/>
      <c r="I116" s="11"/>
      <c r="J116" s="11"/>
      <c r="K116" s="11"/>
      <c r="L116" s="53"/>
      <c r="M116" s="25"/>
      <c r="N116" s="25"/>
      <c r="O116" s="25"/>
    </row>
    <row r="117" spans="6:15" ht="18" customHeight="1">
      <c r="F117" s="53"/>
      <c r="G117" s="11"/>
      <c r="H117" s="11"/>
      <c r="I117" s="11"/>
      <c r="J117" s="11"/>
      <c r="K117" s="11"/>
      <c r="L117" s="53"/>
      <c r="M117" s="25"/>
      <c r="N117" s="25"/>
      <c r="O117" s="25"/>
    </row>
    <row r="118" spans="6:15" ht="18" customHeight="1">
      <c r="F118" s="53"/>
      <c r="G118" s="11"/>
      <c r="H118" s="11"/>
      <c r="I118" s="11"/>
      <c r="J118" s="11"/>
      <c r="K118" s="11"/>
      <c r="L118" s="53"/>
      <c r="M118" s="25"/>
      <c r="N118" s="25"/>
      <c r="O118" s="25"/>
    </row>
    <row r="119" spans="6:15" ht="18" customHeight="1">
      <c r="F119" s="53"/>
      <c r="G119" s="11"/>
      <c r="H119" s="11"/>
      <c r="I119" s="11"/>
      <c r="J119" s="11"/>
      <c r="K119" s="11"/>
      <c r="L119" s="53"/>
      <c r="M119" s="25"/>
      <c r="N119" s="25"/>
      <c r="O119" s="25"/>
    </row>
    <row r="120" spans="6:15" ht="18" customHeight="1">
      <c r="F120" s="53"/>
      <c r="G120" s="11"/>
      <c r="H120" s="11"/>
      <c r="I120" s="11"/>
      <c r="J120" s="11"/>
      <c r="K120" s="11"/>
      <c r="L120" s="53"/>
      <c r="M120" s="25"/>
      <c r="N120" s="25"/>
      <c r="O120" s="25"/>
    </row>
    <row r="121" spans="6:15" ht="18" customHeight="1">
      <c r="F121" s="53"/>
      <c r="G121" s="11"/>
      <c r="H121" s="11"/>
      <c r="I121" s="11"/>
      <c r="J121" s="11"/>
      <c r="K121" s="11"/>
      <c r="L121" s="53"/>
      <c r="M121" s="25"/>
      <c r="N121" s="25"/>
      <c r="O121" s="25"/>
    </row>
    <row r="122" spans="6:15" ht="18" customHeight="1">
      <c r="F122" s="53"/>
      <c r="G122" s="11"/>
      <c r="H122" s="11"/>
      <c r="I122" s="11"/>
      <c r="J122" s="11"/>
      <c r="K122" s="11"/>
      <c r="L122" s="53"/>
      <c r="M122" s="25"/>
      <c r="N122" s="25"/>
      <c r="O122" s="25"/>
    </row>
    <row r="123" spans="6:15" ht="18" customHeight="1">
      <c r="F123" s="53"/>
      <c r="G123" s="11"/>
      <c r="H123" s="11"/>
      <c r="I123" s="11"/>
      <c r="J123" s="11"/>
      <c r="K123" s="11"/>
      <c r="L123" s="53"/>
      <c r="M123" s="25"/>
      <c r="N123" s="25"/>
      <c r="O123" s="25"/>
    </row>
    <row r="124" spans="6:15" ht="18" customHeight="1">
      <c r="F124" s="53"/>
      <c r="G124" s="11"/>
      <c r="H124" s="11"/>
      <c r="I124" s="11"/>
      <c r="J124" s="11"/>
      <c r="K124" s="11"/>
      <c r="L124" s="53"/>
      <c r="M124" s="25"/>
      <c r="N124" s="25"/>
      <c r="O124" s="25"/>
    </row>
    <row r="125" spans="6:15" ht="18" customHeight="1">
      <c r="F125" s="53"/>
      <c r="G125" s="11"/>
      <c r="H125" s="11"/>
      <c r="I125" s="11"/>
      <c r="J125" s="11"/>
      <c r="K125" s="11"/>
      <c r="L125" s="53"/>
      <c r="M125" s="25"/>
      <c r="N125" s="25"/>
      <c r="O125" s="25"/>
    </row>
    <row r="126" spans="6:15" ht="18" customHeight="1">
      <c r="F126" s="53"/>
      <c r="G126" s="11"/>
      <c r="H126" s="11"/>
      <c r="I126" s="11"/>
      <c r="J126" s="11"/>
      <c r="K126" s="11"/>
      <c r="L126" s="53"/>
      <c r="M126" s="25"/>
      <c r="N126" s="25"/>
      <c r="O126" s="25"/>
    </row>
    <row r="127" spans="6:15" ht="18" customHeight="1">
      <c r="F127" s="53"/>
      <c r="G127" s="11"/>
      <c r="H127" s="11"/>
      <c r="I127" s="11"/>
      <c r="J127" s="11"/>
      <c r="K127" s="11"/>
      <c r="L127" s="53"/>
      <c r="M127" s="25"/>
      <c r="N127" s="25"/>
      <c r="O127" s="25"/>
    </row>
    <row r="128" spans="6:15" ht="18" customHeight="1">
      <c r="F128" s="53"/>
      <c r="G128" s="11"/>
      <c r="H128" s="11"/>
      <c r="I128" s="11"/>
      <c r="J128" s="11"/>
      <c r="K128" s="11"/>
      <c r="L128" s="53"/>
      <c r="M128" s="25"/>
      <c r="N128" s="25"/>
      <c r="O128" s="25"/>
    </row>
    <row r="129" spans="6:15" ht="18" customHeight="1">
      <c r="F129" s="53"/>
      <c r="G129" s="11"/>
      <c r="H129" s="11"/>
      <c r="I129" s="11"/>
      <c r="J129" s="11"/>
      <c r="K129" s="11"/>
      <c r="L129" s="53"/>
      <c r="M129" s="25"/>
      <c r="N129" s="25"/>
      <c r="O129" s="25"/>
    </row>
    <row r="130" spans="6:15" ht="18" customHeight="1">
      <c r="F130" s="53"/>
      <c r="G130" s="11"/>
      <c r="H130" s="11"/>
      <c r="I130" s="11"/>
      <c r="J130" s="11"/>
      <c r="K130" s="11"/>
      <c r="L130" s="53"/>
      <c r="M130" s="25"/>
      <c r="N130" s="25"/>
      <c r="O130" s="25"/>
    </row>
    <row r="131" spans="6:15" ht="18" customHeight="1">
      <c r="F131" s="53"/>
      <c r="G131" s="11"/>
      <c r="H131" s="11"/>
      <c r="I131" s="11"/>
      <c r="J131" s="11"/>
      <c r="K131" s="11"/>
      <c r="L131" s="53"/>
      <c r="M131" s="25"/>
      <c r="N131" s="25"/>
      <c r="O131" s="25"/>
    </row>
    <row r="132" spans="6:15" ht="18" customHeight="1">
      <c r="F132" s="53"/>
      <c r="G132" s="11"/>
      <c r="H132" s="11"/>
      <c r="I132" s="11"/>
      <c r="J132" s="11"/>
      <c r="K132" s="11"/>
      <c r="L132" s="53"/>
      <c r="M132" s="25"/>
      <c r="N132" s="25"/>
      <c r="O132" s="25"/>
    </row>
    <row r="133" spans="6:15" ht="18" customHeight="1">
      <c r="F133" s="53"/>
      <c r="G133" s="11"/>
      <c r="H133" s="11"/>
      <c r="I133" s="11"/>
      <c r="J133" s="11"/>
      <c r="K133" s="11"/>
      <c r="L133" s="53"/>
      <c r="M133" s="25"/>
      <c r="N133" s="25"/>
      <c r="O133" s="25"/>
    </row>
    <row r="134" spans="6:15" ht="18" customHeight="1">
      <c r="F134" s="53"/>
      <c r="G134" s="11"/>
      <c r="H134" s="11"/>
      <c r="I134" s="11"/>
      <c r="J134" s="11"/>
      <c r="K134" s="11"/>
      <c r="L134" s="53"/>
      <c r="M134" s="25"/>
      <c r="N134" s="25"/>
      <c r="O134" s="25"/>
    </row>
    <row r="135" spans="6:15" ht="18" customHeight="1">
      <c r="F135" s="53"/>
      <c r="G135" s="11"/>
      <c r="H135" s="11"/>
      <c r="I135" s="11"/>
      <c r="J135" s="11"/>
      <c r="K135" s="11"/>
      <c r="L135" s="53"/>
      <c r="M135" s="25"/>
      <c r="N135" s="25"/>
      <c r="O135" s="25"/>
    </row>
    <row r="136" spans="6:15" ht="18" customHeight="1">
      <c r="F136" s="53"/>
      <c r="G136" s="11"/>
      <c r="H136" s="11"/>
      <c r="I136" s="11"/>
      <c r="J136" s="11"/>
      <c r="K136" s="11"/>
      <c r="L136" s="53"/>
      <c r="M136" s="25"/>
      <c r="N136" s="25"/>
      <c r="O136" s="25"/>
    </row>
    <row r="137" spans="6:15" ht="18" customHeight="1">
      <c r="F137" s="53"/>
      <c r="G137" s="11"/>
      <c r="H137" s="11"/>
      <c r="I137" s="11"/>
      <c r="J137" s="11"/>
      <c r="K137" s="11"/>
      <c r="L137" s="53"/>
      <c r="M137" s="25"/>
      <c r="N137" s="25"/>
      <c r="O137" s="25"/>
    </row>
    <row r="138" spans="6:15" ht="18" customHeight="1">
      <c r="F138" s="53"/>
      <c r="G138" s="11"/>
      <c r="H138" s="11"/>
      <c r="I138" s="11"/>
      <c r="J138" s="11"/>
      <c r="K138" s="11"/>
      <c r="L138" s="53"/>
      <c r="M138" s="25"/>
      <c r="N138" s="25"/>
      <c r="O138" s="25"/>
    </row>
    <row r="139" spans="6:15" ht="18" customHeight="1">
      <c r="F139" s="53"/>
      <c r="G139" s="11"/>
      <c r="H139" s="11"/>
      <c r="I139" s="11"/>
      <c r="J139" s="11"/>
      <c r="K139" s="11"/>
      <c r="L139" s="53"/>
      <c r="M139" s="25"/>
      <c r="N139" s="25"/>
      <c r="O139" s="25"/>
    </row>
    <row r="140" spans="6:15" ht="18" customHeight="1">
      <c r="F140" s="53"/>
      <c r="G140" s="11"/>
      <c r="H140" s="11"/>
      <c r="I140" s="11"/>
      <c r="J140" s="11"/>
      <c r="K140" s="11"/>
      <c r="L140" s="53"/>
      <c r="M140" s="25"/>
      <c r="N140" s="25"/>
      <c r="O140" s="25"/>
    </row>
    <row r="141" spans="6:15" ht="18" customHeight="1">
      <c r="F141" s="53"/>
      <c r="G141" s="11"/>
      <c r="H141" s="11"/>
      <c r="I141" s="11"/>
      <c r="J141" s="11"/>
      <c r="K141" s="11"/>
      <c r="L141" s="53"/>
      <c r="M141" s="25"/>
      <c r="N141" s="25"/>
      <c r="O141" s="25"/>
    </row>
    <row r="142" spans="6:15" ht="18" customHeight="1">
      <c r="F142" s="53"/>
      <c r="G142" s="11"/>
      <c r="H142" s="11"/>
      <c r="I142" s="11"/>
      <c r="J142" s="11"/>
      <c r="K142" s="11"/>
      <c r="L142" s="53"/>
      <c r="M142" s="25"/>
      <c r="N142" s="25"/>
      <c r="O142" s="25"/>
    </row>
    <row r="143" spans="6:15" ht="18" customHeight="1">
      <c r="F143" s="53"/>
      <c r="G143" s="11"/>
      <c r="H143" s="11"/>
      <c r="I143" s="11"/>
      <c r="J143" s="11"/>
      <c r="K143" s="11"/>
      <c r="L143" s="53"/>
      <c r="M143" s="25"/>
      <c r="N143" s="25"/>
      <c r="O143" s="25"/>
    </row>
    <row r="144" spans="6:15" ht="18" customHeight="1">
      <c r="F144" s="53"/>
      <c r="G144" s="11"/>
      <c r="H144" s="11"/>
      <c r="I144" s="11"/>
      <c r="J144" s="11"/>
      <c r="K144" s="11"/>
      <c r="L144" s="53"/>
      <c r="M144" s="25"/>
      <c r="N144" s="25"/>
      <c r="O144" s="25"/>
    </row>
    <row r="145" spans="6:15" ht="18" customHeight="1">
      <c r="F145" s="53"/>
      <c r="G145" s="11"/>
      <c r="H145" s="11"/>
      <c r="I145" s="11"/>
      <c r="J145" s="11"/>
      <c r="K145" s="11"/>
      <c r="L145" s="53"/>
      <c r="M145" s="25"/>
      <c r="N145" s="25"/>
      <c r="O145" s="25"/>
    </row>
    <row r="146" spans="6:15" ht="18" customHeight="1">
      <c r="F146" s="53"/>
      <c r="G146" s="11"/>
      <c r="H146" s="11"/>
      <c r="I146" s="11"/>
      <c r="J146" s="11"/>
      <c r="K146" s="11"/>
      <c r="L146" s="53"/>
      <c r="M146" s="25"/>
      <c r="N146" s="25"/>
      <c r="O146" s="25"/>
    </row>
    <row r="147" spans="6:15" ht="18" customHeight="1">
      <c r="F147" s="53"/>
      <c r="G147" s="11"/>
      <c r="H147" s="11"/>
      <c r="I147" s="11"/>
      <c r="J147" s="11"/>
      <c r="K147" s="11"/>
      <c r="L147" s="53"/>
      <c r="M147" s="25"/>
      <c r="N147" s="25"/>
      <c r="O147" s="25"/>
    </row>
    <row r="148" spans="6:15" ht="18" customHeight="1">
      <c r="F148" s="53"/>
      <c r="G148" s="11"/>
      <c r="H148" s="11"/>
      <c r="I148" s="11"/>
      <c r="J148" s="11"/>
      <c r="K148" s="11"/>
      <c r="L148" s="53"/>
      <c r="M148" s="25"/>
      <c r="N148" s="25"/>
      <c r="O148" s="25"/>
    </row>
    <row r="149" spans="6:15" ht="18" customHeight="1">
      <c r="F149" s="53"/>
      <c r="G149" s="11"/>
      <c r="H149" s="11"/>
      <c r="I149" s="11"/>
      <c r="J149" s="11"/>
      <c r="K149" s="11"/>
      <c r="L149" s="53"/>
      <c r="M149" s="25"/>
      <c r="N149" s="25"/>
      <c r="O149" s="25"/>
    </row>
    <row r="150" spans="6:15" ht="18" customHeight="1">
      <c r="F150" s="53"/>
      <c r="G150" s="11"/>
      <c r="H150" s="11"/>
      <c r="I150" s="11"/>
      <c r="J150" s="11"/>
      <c r="K150" s="11"/>
      <c r="L150" s="53"/>
      <c r="M150" s="25"/>
      <c r="N150" s="25"/>
      <c r="O150" s="25"/>
    </row>
    <row r="151" spans="6:15" ht="18" customHeight="1">
      <c r="F151" s="53"/>
      <c r="G151" s="11"/>
      <c r="H151" s="11"/>
      <c r="I151" s="11"/>
      <c r="J151" s="11"/>
      <c r="K151" s="11"/>
      <c r="L151" s="53"/>
      <c r="M151" s="25"/>
      <c r="N151" s="25"/>
      <c r="O151" s="25"/>
    </row>
    <row r="152" spans="6:15" ht="18" customHeight="1">
      <c r="F152" s="53"/>
      <c r="G152" s="11"/>
      <c r="H152" s="11"/>
      <c r="I152" s="11"/>
      <c r="J152" s="11"/>
      <c r="K152" s="11"/>
      <c r="L152" s="53"/>
      <c r="M152" s="25"/>
      <c r="N152" s="25"/>
      <c r="O152" s="25"/>
    </row>
    <row r="153" spans="6:15" ht="18" customHeight="1">
      <c r="F153" s="53"/>
      <c r="G153" s="11"/>
      <c r="H153" s="11"/>
      <c r="I153" s="11"/>
      <c r="J153" s="11"/>
      <c r="K153" s="11"/>
      <c r="L153" s="53"/>
      <c r="M153" s="25"/>
      <c r="N153" s="25"/>
      <c r="O153" s="25"/>
    </row>
    <row r="154" spans="6:15" ht="18" customHeight="1">
      <c r="F154" s="53"/>
      <c r="G154" s="11"/>
      <c r="H154" s="11"/>
      <c r="I154" s="11"/>
      <c r="J154" s="11"/>
      <c r="K154" s="11"/>
      <c r="L154" s="53"/>
      <c r="M154" s="25"/>
      <c r="N154" s="25"/>
      <c r="O154" s="25"/>
    </row>
    <row r="155" spans="6:15" ht="18" customHeight="1">
      <c r="F155" s="53"/>
      <c r="G155" s="11"/>
      <c r="H155" s="11"/>
      <c r="I155" s="11"/>
      <c r="J155" s="11"/>
      <c r="K155" s="11"/>
      <c r="L155" s="53"/>
      <c r="M155" s="25"/>
      <c r="N155" s="25"/>
      <c r="O155" s="25"/>
    </row>
    <row r="156" spans="6:15" ht="18" customHeight="1">
      <c r="F156" s="53"/>
      <c r="G156" s="11"/>
      <c r="H156" s="11"/>
      <c r="I156" s="11"/>
      <c r="J156" s="11"/>
      <c r="K156" s="11"/>
      <c r="L156" s="53"/>
      <c r="M156" s="25"/>
      <c r="N156" s="25"/>
      <c r="O156" s="25"/>
    </row>
    <row r="157" spans="6:15" ht="18" customHeight="1">
      <c r="F157" s="53"/>
      <c r="G157" s="11"/>
      <c r="H157" s="11"/>
      <c r="I157" s="11"/>
      <c r="J157" s="11"/>
      <c r="K157" s="11"/>
      <c r="L157" s="53"/>
      <c r="M157" s="25"/>
      <c r="N157" s="25"/>
      <c r="O157" s="25"/>
    </row>
    <row r="158" spans="6:15" ht="18" customHeight="1">
      <c r="F158" s="53"/>
      <c r="G158" s="11"/>
      <c r="H158" s="11"/>
      <c r="I158" s="11"/>
      <c r="J158" s="11"/>
      <c r="K158" s="11"/>
      <c r="L158" s="53"/>
      <c r="M158" s="25"/>
      <c r="N158" s="25"/>
      <c r="O158" s="25"/>
    </row>
    <row r="159" spans="6:15" ht="18" customHeight="1">
      <c r="F159" s="53"/>
      <c r="G159" s="11"/>
      <c r="H159" s="11"/>
      <c r="I159" s="11"/>
      <c r="J159" s="11"/>
      <c r="K159" s="11"/>
      <c r="L159" s="53"/>
      <c r="M159" s="25"/>
      <c r="N159" s="25"/>
      <c r="O159" s="25"/>
    </row>
    <row r="160" spans="6:15" ht="18" customHeight="1">
      <c r="F160" s="53"/>
      <c r="G160" s="11"/>
      <c r="H160" s="11"/>
      <c r="I160" s="11"/>
      <c r="J160" s="11"/>
      <c r="K160" s="11"/>
      <c r="L160" s="53"/>
      <c r="M160" s="25"/>
      <c r="N160" s="25"/>
      <c r="O160" s="25"/>
    </row>
    <row r="161" spans="6:15" ht="18" customHeight="1">
      <c r="F161" s="53"/>
      <c r="G161" s="11"/>
      <c r="H161" s="11"/>
      <c r="I161" s="11"/>
      <c r="J161" s="11"/>
      <c r="K161" s="11"/>
      <c r="L161" s="53"/>
      <c r="M161" s="25"/>
      <c r="N161" s="25"/>
      <c r="O161" s="25"/>
    </row>
    <row r="162" spans="6:15" ht="18" customHeight="1">
      <c r="F162" s="53"/>
      <c r="G162" s="11"/>
      <c r="H162" s="11"/>
      <c r="I162" s="11"/>
      <c r="J162" s="11"/>
      <c r="K162" s="11"/>
      <c r="L162" s="53"/>
      <c r="M162" s="25"/>
      <c r="N162" s="25"/>
      <c r="O162" s="25"/>
    </row>
    <row r="163" spans="6:15" ht="18" customHeight="1">
      <c r="F163" s="53"/>
      <c r="G163" s="11"/>
      <c r="H163" s="11"/>
      <c r="I163" s="11"/>
      <c r="J163" s="11"/>
      <c r="K163" s="11"/>
      <c r="L163" s="53"/>
      <c r="M163" s="25"/>
      <c r="N163" s="25"/>
      <c r="O163" s="25"/>
    </row>
    <row r="164" spans="6:15" ht="18" customHeight="1">
      <c r="F164" s="53"/>
      <c r="G164" s="11"/>
      <c r="H164" s="11"/>
      <c r="I164" s="11"/>
      <c r="J164" s="11"/>
      <c r="K164" s="11"/>
      <c r="L164" s="53"/>
      <c r="M164" s="25"/>
      <c r="N164" s="25"/>
      <c r="O164" s="25"/>
    </row>
    <row r="165" spans="6:15" ht="18" customHeight="1">
      <c r="F165" s="54"/>
      <c r="L165" s="54"/>
      <c r="M165" s="55"/>
      <c r="N165" s="55"/>
      <c r="O165" s="55"/>
    </row>
    <row r="166" spans="6:15" ht="18" customHeight="1">
      <c r="F166" s="54"/>
      <c r="L166" s="54"/>
      <c r="M166" s="55"/>
      <c r="N166" s="55"/>
      <c r="O166" s="55"/>
    </row>
    <row r="167" spans="6:15" ht="18" customHeight="1">
      <c r="F167" s="54"/>
      <c r="L167" s="54"/>
      <c r="M167" s="55"/>
      <c r="N167" s="55"/>
      <c r="O167" s="55"/>
    </row>
    <row r="168" spans="6:15" ht="18" customHeight="1">
      <c r="F168" s="54"/>
      <c r="L168" s="54"/>
      <c r="M168" s="55"/>
      <c r="N168" s="55"/>
      <c r="O168" s="55"/>
    </row>
    <row r="169" spans="6:15" ht="18" customHeight="1">
      <c r="F169" s="54"/>
      <c r="L169" s="54"/>
      <c r="M169" s="55"/>
      <c r="N169" s="55"/>
      <c r="O169" s="55"/>
    </row>
    <row r="170" spans="6:15" ht="18" customHeight="1">
      <c r="F170" s="54"/>
      <c r="L170" s="54"/>
      <c r="M170" s="55"/>
      <c r="N170" s="55"/>
      <c r="O170" s="55"/>
    </row>
    <row r="171" spans="6:15" ht="18" customHeight="1">
      <c r="F171" s="54"/>
      <c r="L171" s="54"/>
      <c r="M171" s="55"/>
      <c r="N171" s="55"/>
      <c r="O171" s="55"/>
    </row>
    <row r="172" spans="6:15" ht="18" customHeight="1">
      <c r="F172" s="54"/>
      <c r="L172" s="54"/>
      <c r="M172" s="55"/>
      <c r="N172" s="55"/>
      <c r="O172" s="55"/>
    </row>
    <row r="173" spans="6:15" ht="18" customHeight="1">
      <c r="O173" s="55"/>
    </row>
    <row r="174" spans="6:15" ht="18" customHeight="1">
      <c r="O174" s="55"/>
    </row>
    <row r="175" spans="6:15" ht="18" customHeight="1">
      <c r="O175" s="55"/>
    </row>
  </sheetData>
  <mergeCells count="6">
    <mergeCell ref="L6:P6"/>
    <mergeCell ref="F6:J6"/>
    <mergeCell ref="F5:P5"/>
    <mergeCell ref="F52:J52"/>
    <mergeCell ref="L52:P52"/>
    <mergeCell ref="F51:P51"/>
  </mergeCells>
  <conditionalFormatting sqref="M98 O98 G98 K98">
    <cfRule type="cellIs" dxfId="1" priority="2" stopIfTrue="1" operator="equal">
      <formula>0</formula>
    </cfRule>
  </conditionalFormatting>
  <pageMargins left="0.74803149606299213" right="7.874015748031496E-2" top="0.70866141732283472" bottom="0.31496062992125984" header="0.15748031496062992" footer="0.27559055118110237"/>
  <pageSetup paperSize="9" scale="56" firstPageNumber="3" orientation="portrait" useFirstPageNumber="1" r:id="rId1"/>
  <headerFooter alignWithMargins="0">
    <oddFooter>&amp;L&amp;"Times New Roman,Regular"The accompanying notes are an integral part of these financial statements.&amp;R&amp;"Calibri,Regular"&amp;16&amp;P</oddFooter>
  </headerFooter>
  <rowBreaks count="1" manualBreakCount="1">
    <brk id="5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147"/>
  <sheetViews>
    <sheetView view="pageBreakPreview" zoomScale="90" zoomScaleNormal="120" zoomScaleSheetLayoutView="90" workbookViewId="0">
      <selection activeCell="J1" sqref="J1:L1"/>
    </sheetView>
  </sheetViews>
  <sheetFormatPr defaultColWidth="9" defaultRowHeight="20.100000000000001" customHeight="1"/>
  <cols>
    <col min="1" max="1" width="2.375" style="1" customWidth="1"/>
    <col min="2" max="2" width="35.875" style="1" customWidth="1"/>
    <col min="3" max="3" width="23.375" style="1" customWidth="1"/>
    <col min="4" max="4" width="7.625" style="1" customWidth="1"/>
    <col min="5" max="5" width="1" style="1" customWidth="1"/>
    <col min="6" max="6" width="12.625" style="3" customWidth="1"/>
    <col min="7" max="7" width="1" style="62" customWidth="1"/>
    <col min="8" max="8" width="13.375" style="3" bestFit="1" customWidth="1"/>
    <col min="9" max="9" width="1" style="3" customWidth="1"/>
    <col min="10" max="10" width="12.625" style="3" customWidth="1"/>
    <col min="11" max="11" width="1" style="2" customWidth="1"/>
    <col min="12" max="12" width="13.875" style="90" customWidth="1"/>
    <col min="13" max="13" width="0.625" style="2" customWidth="1"/>
    <col min="14" max="14" width="12.125" style="1" customWidth="1"/>
    <col min="15" max="15" width="8.125" style="1" customWidth="1"/>
    <col min="16" max="16" width="13" style="1" customWidth="1"/>
    <col min="17" max="17" width="9.375" style="1" bestFit="1" customWidth="1"/>
    <col min="18" max="16384" width="9" style="1"/>
  </cols>
  <sheetData>
    <row r="1" spans="1:15" s="246" customFormat="1" ht="22.15" customHeight="1">
      <c r="A1" s="244" t="s">
        <v>148</v>
      </c>
      <c r="B1" s="244"/>
      <c r="C1" s="244"/>
      <c r="D1" s="244"/>
      <c r="E1" s="244"/>
      <c r="F1" s="244"/>
      <c r="G1" s="244"/>
      <c r="H1" s="244"/>
      <c r="I1" s="244"/>
      <c r="J1" s="523" t="s">
        <v>90</v>
      </c>
      <c r="K1" s="523"/>
      <c r="L1" s="523"/>
      <c r="M1" s="245"/>
      <c r="N1" s="245"/>
    </row>
    <row r="2" spans="1:15" s="246" customFormat="1" ht="22.15" customHeight="1">
      <c r="A2" s="247" t="s">
        <v>37</v>
      </c>
      <c r="B2" s="247"/>
      <c r="C2" s="248"/>
      <c r="D2" s="248"/>
      <c r="E2" s="248"/>
      <c r="F2" s="248"/>
      <c r="G2" s="248"/>
      <c r="H2" s="248"/>
      <c r="I2" s="248"/>
      <c r="J2" s="249"/>
      <c r="K2" s="249"/>
      <c r="L2" s="489" t="s">
        <v>89</v>
      </c>
      <c r="M2" s="245"/>
      <c r="N2" s="245"/>
    </row>
    <row r="3" spans="1:15" s="246" customFormat="1" ht="22.15" customHeight="1">
      <c r="A3" s="251" t="s">
        <v>241</v>
      </c>
      <c r="B3" s="251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45"/>
      <c r="N3" s="245"/>
    </row>
    <row r="4" spans="1:15" s="166" customFormat="1" ht="17.25" customHeight="1">
      <c r="A4" s="253"/>
      <c r="B4" s="253"/>
      <c r="C4" s="254"/>
      <c r="D4" s="255"/>
      <c r="E4" s="255"/>
      <c r="F4" s="524" t="s">
        <v>88</v>
      </c>
      <c r="G4" s="524"/>
      <c r="H4" s="524"/>
      <c r="I4" s="524"/>
      <c r="J4" s="524"/>
      <c r="K4" s="524"/>
      <c r="L4" s="524"/>
      <c r="M4" s="256"/>
    </row>
    <row r="5" spans="1:15" s="166" customFormat="1" ht="16.5" customHeight="1">
      <c r="A5" s="257"/>
      <c r="B5" s="243"/>
      <c r="C5" s="258"/>
      <c r="D5" s="259"/>
      <c r="E5" s="259"/>
      <c r="F5" s="525" t="s">
        <v>36</v>
      </c>
      <c r="G5" s="525"/>
      <c r="H5" s="525"/>
      <c r="I5" s="260"/>
      <c r="J5" s="526" t="s">
        <v>35</v>
      </c>
      <c r="K5" s="526"/>
      <c r="L5" s="526"/>
      <c r="M5" s="261"/>
      <c r="N5" s="262" t="s">
        <v>258</v>
      </c>
    </row>
    <row r="6" spans="1:15" s="166" customFormat="1" ht="16.5" customHeight="1">
      <c r="A6" s="257"/>
      <c r="B6" s="243"/>
      <c r="C6" s="258"/>
      <c r="D6" s="259"/>
      <c r="E6" s="259"/>
      <c r="F6" s="522" t="s">
        <v>129</v>
      </c>
      <c r="G6" s="522"/>
      <c r="H6" s="522"/>
      <c r="I6" s="260"/>
      <c r="J6" s="522" t="s">
        <v>129</v>
      </c>
      <c r="K6" s="522"/>
      <c r="L6" s="522"/>
      <c r="M6" s="261"/>
      <c r="N6" s="262"/>
    </row>
    <row r="7" spans="1:15" s="166" customFormat="1" ht="16.5" customHeight="1">
      <c r="A7" s="257"/>
      <c r="B7" s="243"/>
      <c r="C7" s="258"/>
      <c r="D7" s="259"/>
      <c r="E7" s="259"/>
      <c r="F7" s="117" t="s">
        <v>163</v>
      </c>
      <c r="G7" s="117"/>
      <c r="H7" s="117" t="s">
        <v>136</v>
      </c>
      <c r="I7" s="260"/>
      <c r="J7" s="117" t="s">
        <v>163</v>
      </c>
      <c r="K7" s="117"/>
      <c r="L7" s="117" t="s">
        <v>136</v>
      </c>
      <c r="M7" s="261"/>
      <c r="N7" s="262" t="s">
        <v>253</v>
      </c>
      <c r="O7" s="166">
        <v>1.8</v>
      </c>
    </row>
    <row r="8" spans="1:15" s="166" customFormat="1" ht="17.25" customHeight="1">
      <c r="A8" s="263"/>
      <c r="B8" s="264"/>
      <c r="C8" s="265"/>
      <c r="D8" s="266" t="s">
        <v>15</v>
      </c>
      <c r="E8" s="267"/>
      <c r="F8" s="478"/>
      <c r="G8" s="479"/>
      <c r="H8" s="480" t="s">
        <v>195</v>
      </c>
      <c r="I8" s="117"/>
      <c r="J8" s="478"/>
      <c r="K8" s="479"/>
      <c r="L8" s="480"/>
      <c r="M8" s="261"/>
      <c r="N8" s="262" t="s">
        <v>252</v>
      </c>
      <c r="O8" s="166">
        <v>1.8</v>
      </c>
    </row>
    <row r="9" spans="1:15" s="166" customFormat="1" ht="19.899999999999999" customHeight="1">
      <c r="A9" s="268" t="s">
        <v>34</v>
      </c>
      <c r="B9" s="269"/>
      <c r="C9" s="265"/>
      <c r="D9" s="270"/>
      <c r="E9" s="265"/>
      <c r="F9" s="271"/>
      <c r="G9" s="271"/>
      <c r="H9" s="272"/>
      <c r="I9" s="271"/>
      <c r="J9" s="273"/>
      <c r="K9" s="265"/>
      <c r="L9" s="274"/>
      <c r="M9" s="261"/>
      <c r="N9" s="262" t="s">
        <v>254</v>
      </c>
      <c r="O9" s="166">
        <v>0.5</v>
      </c>
    </row>
    <row r="10" spans="1:15" s="277" customFormat="1" ht="19.149999999999999" customHeight="1">
      <c r="A10" s="280" t="s">
        <v>157</v>
      </c>
      <c r="B10" s="281"/>
      <c r="C10" s="282"/>
      <c r="D10" s="282"/>
      <c r="E10" s="282"/>
      <c r="F10" s="392">
        <v>6563</v>
      </c>
      <c r="G10" s="278"/>
      <c r="H10" s="392">
        <v>4806</v>
      </c>
      <c r="I10" s="278"/>
      <c r="J10" s="283">
        <v>6563</v>
      </c>
      <c r="K10" s="278"/>
      <c r="L10" s="392">
        <v>4806</v>
      </c>
      <c r="M10" s="284"/>
      <c r="N10" s="277" t="s">
        <v>255</v>
      </c>
      <c r="O10" s="277">
        <v>0.6</v>
      </c>
    </row>
    <row r="11" spans="1:15" s="166" customFormat="1" ht="19.149999999999999" hidden="1" customHeight="1">
      <c r="A11" s="275" t="s">
        <v>156</v>
      </c>
      <c r="B11" s="275"/>
      <c r="C11" s="276"/>
      <c r="D11" s="276"/>
      <c r="E11" s="276"/>
      <c r="F11" s="456"/>
      <c r="G11" s="278"/>
      <c r="H11" s="456" t="s">
        <v>45</v>
      </c>
      <c r="I11" s="278"/>
      <c r="J11" s="283"/>
      <c r="K11" s="278"/>
      <c r="L11" s="456" t="s">
        <v>45</v>
      </c>
      <c r="M11" s="279"/>
    </row>
    <row r="12" spans="1:15" s="166" customFormat="1" ht="18.75" customHeight="1">
      <c r="A12" s="269" t="s">
        <v>33</v>
      </c>
      <c r="B12" s="275"/>
      <c r="C12" s="276"/>
      <c r="D12" s="276"/>
      <c r="E12" s="276"/>
      <c r="F12" s="392">
        <v>253</v>
      </c>
      <c r="G12" s="278"/>
      <c r="H12" s="456">
        <v>201</v>
      </c>
      <c r="I12" s="278"/>
      <c r="J12" s="278">
        <v>253</v>
      </c>
      <c r="K12" s="278"/>
      <c r="L12" s="456">
        <v>201</v>
      </c>
      <c r="M12" s="279"/>
      <c r="N12" s="279" t="s">
        <v>256</v>
      </c>
      <c r="O12" s="166">
        <v>0.4</v>
      </c>
    </row>
    <row r="13" spans="1:15" s="291" customFormat="1" ht="19.149999999999999" customHeight="1">
      <c r="A13" s="285" t="s">
        <v>32</v>
      </c>
      <c r="B13" s="286"/>
      <c r="C13" s="287"/>
      <c r="D13" s="287"/>
      <c r="E13" s="287"/>
      <c r="F13" s="288">
        <f>SUM(F10:F12)</f>
        <v>6816</v>
      </c>
      <c r="G13" s="289"/>
      <c r="H13" s="288">
        <f>SUM(H10:H12)</f>
        <v>5007</v>
      </c>
      <c r="I13" s="289"/>
      <c r="J13" s="288">
        <f>SUM(J10:J12)</f>
        <v>6816</v>
      </c>
      <c r="K13" s="289"/>
      <c r="L13" s="288">
        <f>SUM(L10:L12)</f>
        <v>5007</v>
      </c>
      <c r="M13" s="290"/>
      <c r="N13" s="279" t="s">
        <v>257</v>
      </c>
      <c r="O13" s="166">
        <v>0.9</v>
      </c>
    </row>
    <row r="14" spans="1:15" s="277" customFormat="1" ht="6.4" customHeight="1">
      <c r="A14" s="285"/>
      <c r="B14" s="281"/>
      <c r="C14" s="282"/>
      <c r="D14" s="282"/>
      <c r="E14" s="282"/>
      <c r="F14" s="289"/>
      <c r="G14" s="289"/>
      <c r="H14" s="289"/>
      <c r="I14" s="289"/>
      <c r="J14" s="289"/>
      <c r="K14" s="289"/>
      <c r="L14" s="289"/>
      <c r="M14" s="284"/>
    </row>
    <row r="15" spans="1:15" s="277" customFormat="1" ht="20.100000000000001" customHeight="1">
      <c r="A15" s="285" t="s">
        <v>31</v>
      </c>
      <c r="B15" s="281"/>
      <c r="C15" s="282"/>
      <c r="D15" s="292"/>
      <c r="E15" s="282"/>
      <c r="F15" s="289"/>
      <c r="G15" s="289"/>
      <c r="H15" s="289"/>
      <c r="I15" s="289"/>
      <c r="J15" s="289"/>
      <c r="K15" s="289"/>
      <c r="L15" s="289"/>
      <c r="M15" s="284"/>
    </row>
    <row r="16" spans="1:15" s="277" customFormat="1" ht="19.149999999999999" customHeight="1">
      <c r="A16" s="280" t="s">
        <v>160</v>
      </c>
      <c r="B16" s="281"/>
      <c r="C16" s="282"/>
      <c r="D16" s="282"/>
      <c r="E16" s="282"/>
      <c r="F16" s="289">
        <v>3669</v>
      </c>
      <c r="G16" s="289"/>
      <c r="H16" s="289">
        <v>3218</v>
      </c>
      <c r="I16" s="289"/>
      <c r="J16" s="289">
        <v>3669</v>
      </c>
      <c r="K16" s="289"/>
      <c r="L16" s="289">
        <v>3217</v>
      </c>
      <c r="M16" s="284"/>
    </row>
    <row r="17" spans="1:14" s="166" customFormat="1" ht="18.75" customHeight="1">
      <c r="A17" s="275" t="s">
        <v>158</v>
      </c>
      <c r="B17" s="275"/>
      <c r="C17" s="276"/>
      <c r="D17" s="276"/>
      <c r="E17" s="276"/>
      <c r="F17" s="289"/>
      <c r="G17" s="289"/>
      <c r="H17" s="289"/>
      <c r="I17" s="289"/>
      <c r="J17" s="289"/>
      <c r="K17" s="289"/>
      <c r="L17" s="289"/>
      <c r="M17" s="279"/>
      <c r="N17" s="280"/>
    </row>
    <row r="18" spans="1:14" s="166" customFormat="1" ht="19.149999999999999" customHeight="1">
      <c r="A18" s="280" t="s">
        <v>159</v>
      </c>
      <c r="B18" s="275"/>
      <c r="C18" s="276"/>
      <c r="D18" s="276"/>
      <c r="E18" s="276"/>
      <c r="F18" s="289">
        <v>202</v>
      </c>
      <c r="G18" s="289"/>
      <c r="H18" s="289">
        <v>190</v>
      </c>
      <c r="I18" s="289"/>
      <c r="J18" s="289">
        <v>199</v>
      </c>
      <c r="K18" s="289"/>
      <c r="L18" s="289">
        <v>133</v>
      </c>
      <c r="M18" s="279"/>
    </row>
    <row r="19" spans="1:14" s="166" customFormat="1" ht="18.75" customHeight="1">
      <c r="A19" s="280" t="s">
        <v>30</v>
      </c>
      <c r="B19" s="280"/>
      <c r="C19" s="276"/>
      <c r="D19" s="294"/>
      <c r="E19" s="276"/>
      <c r="F19" s="289">
        <v>3200</v>
      </c>
      <c r="G19" s="289"/>
      <c r="H19" s="293">
        <v>3228</v>
      </c>
      <c r="I19" s="289"/>
      <c r="J19" s="289">
        <v>2493</v>
      </c>
      <c r="K19" s="289"/>
      <c r="L19" s="289">
        <v>2506</v>
      </c>
      <c r="M19" s="279"/>
      <c r="N19" s="279"/>
    </row>
    <row r="20" spans="1:14" s="166" customFormat="1" ht="18.75" hidden="1" customHeight="1">
      <c r="A20" s="150" t="s">
        <v>232</v>
      </c>
      <c r="B20" s="150"/>
      <c r="C20" s="282"/>
      <c r="D20" s="294"/>
      <c r="E20" s="276"/>
      <c r="F20" s="293" t="s">
        <v>45</v>
      </c>
      <c r="G20" s="289"/>
      <c r="H20" s="293" t="s">
        <v>45</v>
      </c>
      <c r="I20" s="293"/>
      <c r="J20" s="293" t="s">
        <v>45</v>
      </c>
      <c r="K20" s="293"/>
      <c r="L20" s="293" t="s">
        <v>45</v>
      </c>
      <c r="M20" s="279"/>
      <c r="N20" s="279"/>
    </row>
    <row r="21" spans="1:14" s="166" customFormat="1" ht="18.75" customHeight="1">
      <c r="A21" s="280" t="s">
        <v>161</v>
      </c>
      <c r="B21" s="280"/>
      <c r="C21" s="276"/>
      <c r="D21" s="294"/>
      <c r="E21" s="276"/>
      <c r="F21" s="289"/>
      <c r="G21" s="289"/>
      <c r="H21" s="293"/>
      <c r="I21" s="289"/>
      <c r="J21" s="289"/>
      <c r="K21" s="289"/>
      <c r="L21" s="289"/>
      <c r="M21" s="279"/>
      <c r="N21" s="279"/>
    </row>
    <row r="22" spans="1:14" s="166" customFormat="1" ht="18.75" customHeight="1">
      <c r="A22" s="280" t="s">
        <v>201</v>
      </c>
      <c r="B22" s="275"/>
      <c r="C22" s="276"/>
      <c r="D22" s="294"/>
      <c r="E22" s="276"/>
      <c r="F22" s="289">
        <v>-549</v>
      </c>
      <c r="G22" s="289"/>
      <c r="H22" s="293">
        <v>62</v>
      </c>
      <c r="I22" s="289"/>
      <c r="J22" s="289">
        <v>-485</v>
      </c>
      <c r="K22" s="289"/>
      <c r="L22" s="293">
        <v>52</v>
      </c>
      <c r="M22" s="279"/>
      <c r="N22" s="279"/>
    </row>
    <row r="23" spans="1:14" s="166" customFormat="1" ht="18.75" customHeight="1">
      <c r="A23" s="280" t="s">
        <v>162</v>
      </c>
      <c r="B23" s="275"/>
      <c r="C23" s="276"/>
      <c r="D23" s="294"/>
      <c r="E23" s="276"/>
      <c r="F23" s="293" t="s">
        <v>45</v>
      </c>
      <c r="G23" s="289"/>
      <c r="H23" s="293" t="s">
        <v>45</v>
      </c>
      <c r="I23" s="289"/>
      <c r="J23" s="293" t="s">
        <v>45</v>
      </c>
      <c r="K23" s="289"/>
      <c r="L23" s="289">
        <v>935</v>
      </c>
      <c r="M23" s="279"/>
      <c r="N23" s="279"/>
    </row>
    <row r="24" spans="1:14" s="166" customFormat="1" ht="18.75" hidden="1" customHeight="1">
      <c r="A24" s="280" t="s">
        <v>230</v>
      </c>
      <c r="B24" s="275"/>
      <c r="C24" s="276"/>
      <c r="D24" s="294"/>
      <c r="E24" s="276"/>
      <c r="F24" s="293" t="s">
        <v>45</v>
      </c>
      <c r="G24" s="289"/>
      <c r="H24" s="293" t="s">
        <v>45</v>
      </c>
      <c r="I24" s="289"/>
      <c r="J24" s="293" t="s">
        <v>45</v>
      </c>
      <c r="K24" s="289"/>
      <c r="L24" s="293" t="s">
        <v>45</v>
      </c>
      <c r="M24" s="279"/>
      <c r="N24" s="279"/>
    </row>
    <row r="25" spans="1:14" s="166" customFormat="1" ht="18.75" customHeight="1">
      <c r="A25" s="280" t="s">
        <v>72</v>
      </c>
      <c r="B25" s="275"/>
      <c r="C25" s="276"/>
      <c r="D25" s="294"/>
      <c r="E25" s="276"/>
      <c r="F25" s="289">
        <v>148</v>
      </c>
      <c r="G25" s="289"/>
      <c r="H25" s="289">
        <v>643</v>
      </c>
      <c r="I25" s="289"/>
      <c r="J25" s="289">
        <v>129</v>
      </c>
      <c r="K25" s="289"/>
      <c r="L25" s="289">
        <v>452</v>
      </c>
      <c r="M25" s="279"/>
      <c r="N25" s="279"/>
    </row>
    <row r="26" spans="1:14" s="299" customFormat="1" ht="19.149999999999999" customHeight="1">
      <c r="A26" s="295" t="s">
        <v>29</v>
      </c>
      <c r="B26" s="295"/>
      <c r="C26" s="296"/>
      <c r="D26" s="296"/>
      <c r="E26" s="296"/>
      <c r="F26" s="288">
        <f>SUM(F16:F25)</f>
        <v>6670</v>
      </c>
      <c r="G26" s="213"/>
      <c r="H26" s="288">
        <f>SUM(H16:H25)</f>
        <v>7341</v>
      </c>
      <c r="I26" s="213"/>
      <c r="J26" s="288">
        <f>SUM(J16:J25)</f>
        <v>6005</v>
      </c>
      <c r="K26" s="297"/>
      <c r="L26" s="288">
        <f>SUM(L16:L25)</f>
        <v>7295</v>
      </c>
      <c r="M26" s="298"/>
    </row>
    <row r="27" spans="1:14" s="299" customFormat="1" ht="6" customHeight="1">
      <c r="A27" s="295"/>
      <c r="B27" s="295"/>
      <c r="C27" s="296"/>
      <c r="D27" s="296"/>
      <c r="E27" s="296"/>
      <c r="F27" s="289"/>
      <c r="G27" s="213"/>
      <c r="H27" s="289"/>
      <c r="I27" s="213"/>
      <c r="J27" s="289"/>
      <c r="K27" s="297"/>
      <c r="L27" s="289"/>
      <c r="M27" s="298"/>
    </row>
    <row r="28" spans="1:14" s="171" customFormat="1" ht="20.100000000000001" customHeight="1">
      <c r="A28" s="286" t="s">
        <v>248</v>
      </c>
      <c r="B28" s="286"/>
      <c r="C28" s="219"/>
      <c r="D28" s="219"/>
      <c r="E28" s="219"/>
      <c r="F28" s="293">
        <f>F13-F26</f>
        <v>146</v>
      </c>
      <c r="H28" s="147">
        <f>H13-H26</f>
        <v>-2334</v>
      </c>
      <c r="J28" s="293">
        <f>J13-J26</f>
        <v>811</v>
      </c>
      <c r="L28" s="147">
        <f>L13-L26</f>
        <v>-2288</v>
      </c>
      <c r="M28" s="488"/>
    </row>
    <row r="29" spans="1:14" s="137" customFormat="1" ht="20.100000000000001" hidden="1" customHeight="1">
      <c r="A29" s="275" t="s">
        <v>146</v>
      </c>
      <c r="B29" s="275"/>
      <c r="C29" s="300"/>
      <c r="D29" s="301"/>
      <c r="E29" s="300"/>
      <c r="F29" s="302" t="s">
        <v>45</v>
      </c>
      <c r="G29" s="289"/>
      <c r="H29" s="302" t="s">
        <v>45</v>
      </c>
      <c r="I29" s="289"/>
      <c r="J29" s="302" t="s">
        <v>45</v>
      </c>
      <c r="K29" s="278"/>
      <c r="L29" s="302" t="s">
        <v>45</v>
      </c>
      <c r="M29" s="144"/>
    </row>
    <row r="30" spans="1:14" s="137" customFormat="1" ht="6" hidden="1" customHeight="1">
      <c r="A30" s="275"/>
      <c r="B30" s="275"/>
      <c r="C30" s="300"/>
      <c r="D30" s="301"/>
      <c r="E30" s="300"/>
      <c r="F30" s="289"/>
      <c r="G30" s="289"/>
      <c r="H30" s="289"/>
      <c r="I30" s="289"/>
      <c r="J30" s="293"/>
      <c r="K30" s="278"/>
      <c r="L30" s="293"/>
      <c r="M30" s="144"/>
    </row>
    <row r="31" spans="1:14" s="137" customFormat="1" ht="20.100000000000001" hidden="1" customHeight="1">
      <c r="A31" s="295" t="s">
        <v>165</v>
      </c>
      <c r="B31" s="275"/>
      <c r="C31" s="300"/>
      <c r="D31" s="301"/>
      <c r="E31" s="300"/>
      <c r="F31" s="293">
        <f>SUM(F28:F29)</f>
        <v>146</v>
      </c>
      <c r="G31" s="289"/>
      <c r="H31" s="293">
        <f>SUM(H28:H29)</f>
        <v>-2334</v>
      </c>
      <c r="I31" s="289"/>
      <c r="J31" s="293">
        <f>SUM(J28:J29)</f>
        <v>811</v>
      </c>
      <c r="K31" s="278"/>
      <c r="L31" s="293">
        <f>SUM(L28:L29)</f>
        <v>-2288</v>
      </c>
      <c r="M31" s="144"/>
    </row>
    <row r="32" spans="1:14" s="166" customFormat="1" ht="19.149999999999999" customHeight="1">
      <c r="A32" s="275" t="s">
        <v>121</v>
      </c>
      <c r="B32" s="275"/>
      <c r="C32" s="300"/>
      <c r="D32" s="301">
        <v>21</v>
      </c>
      <c r="E32" s="300"/>
      <c r="F32" s="437" t="s">
        <v>45</v>
      </c>
      <c r="G32" s="289"/>
      <c r="H32" s="437" t="s">
        <v>45</v>
      </c>
      <c r="I32" s="289"/>
      <c r="J32" s="437" t="s">
        <v>45</v>
      </c>
      <c r="K32" s="289"/>
      <c r="L32" s="437" t="s">
        <v>45</v>
      </c>
      <c r="M32" s="279"/>
    </row>
    <row r="33" spans="1:13" s="299" customFormat="1" ht="20.100000000000001" customHeight="1">
      <c r="A33" s="295" t="s">
        <v>249</v>
      </c>
      <c r="B33" s="295"/>
      <c r="C33" s="296"/>
      <c r="D33" s="296"/>
      <c r="E33" s="296"/>
      <c r="F33" s="146">
        <f>SUM(F31:F32)</f>
        <v>146</v>
      </c>
      <c r="G33" s="147"/>
      <c r="H33" s="146">
        <f>SUM(H31:H32)</f>
        <v>-2334</v>
      </c>
      <c r="I33" s="147"/>
      <c r="J33" s="146">
        <f>SUM(J31:J32)</f>
        <v>811</v>
      </c>
      <c r="K33" s="147"/>
      <c r="L33" s="146">
        <f>SUM(L31:L32)</f>
        <v>-2288</v>
      </c>
      <c r="M33" s="298"/>
    </row>
    <row r="34" spans="1:13" s="299" customFormat="1" ht="6" customHeight="1">
      <c r="A34" s="295"/>
      <c r="B34" s="295"/>
      <c r="C34" s="296"/>
      <c r="D34" s="296"/>
      <c r="E34" s="296"/>
      <c r="F34" s="303"/>
      <c r="G34" s="303"/>
      <c r="H34" s="303"/>
      <c r="I34" s="303"/>
      <c r="J34" s="303"/>
      <c r="K34" s="303"/>
      <c r="L34" s="303"/>
      <c r="M34" s="298"/>
    </row>
    <row r="35" spans="1:13" s="166" customFormat="1" ht="20.100000000000001" customHeight="1">
      <c r="A35" s="295" t="s">
        <v>80</v>
      </c>
      <c r="B35" s="275"/>
      <c r="C35" s="300"/>
      <c r="D35" s="301"/>
      <c r="E35" s="300"/>
      <c r="F35" s="303"/>
      <c r="G35" s="147"/>
      <c r="H35" s="303"/>
      <c r="I35" s="303"/>
      <c r="J35" s="303"/>
      <c r="K35" s="303"/>
      <c r="L35" s="303"/>
      <c r="M35" s="279"/>
    </row>
    <row r="36" spans="1:13" s="166" customFormat="1" ht="20.100000000000001" customHeight="1">
      <c r="A36" s="295" t="s">
        <v>102</v>
      </c>
      <c r="B36" s="275"/>
      <c r="C36" s="300"/>
      <c r="D36" s="301"/>
      <c r="E36" s="300"/>
      <c r="F36" s="303"/>
      <c r="G36" s="147"/>
      <c r="H36" s="303"/>
      <c r="I36" s="303"/>
      <c r="J36" s="303"/>
      <c r="K36" s="303"/>
      <c r="L36" s="303"/>
      <c r="M36" s="279"/>
    </row>
    <row r="37" spans="1:13" s="166" customFormat="1" ht="20.100000000000001" customHeight="1">
      <c r="A37" s="275" t="s">
        <v>122</v>
      </c>
      <c r="B37" s="275"/>
      <c r="C37" s="300"/>
      <c r="D37" s="301"/>
      <c r="E37" s="300"/>
      <c r="F37" s="213" t="s">
        <v>45</v>
      </c>
      <c r="G37" s="147"/>
      <c r="H37" s="213">
        <v>-1</v>
      </c>
      <c r="I37" s="147"/>
      <c r="J37" s="213" t="s">
        <v>45</v>
      </c>
      <c r="K37" s="147"/>
      <c r="L37" s="213">
        <v>-1</v>
      </c>
      <c r="M37" s="279"/>
    </row>
    <row r="38" spans="1:13" s="166" customFormat="1" ht="20.100000000000001" customHeight="1">
      <c r="A38" s="275" t="s">
        <v>106</v>
      </c>
      <c r="B38" s="137"/>
      <c r="C38" s="300"/>
      <c r="D38" s="137"/>
      <c r="E38" s="300"/>
      <c r="F38" s="395"/>
      <c r="G38" s="147"/>
      <c r="H38" s="303"/>
      <c r="I38" s="147"/>
      <c r="J38" s="213"/>
      <c r="K38" s="147"/>
      <c r="L38" s="147"/>
      <c r="M38" s="279"/>
    </row>
    <row r="39" spans="1:13" s="277" customFormat="1" ht="20.100000000000001" customHeight="1">
      <c r="A39" s="281" t="s">
        <v>103</v>
      </c>
      <c r="B39" s="136"/>
      <c r="C39" s="216"/>
      <c r="D39" s="438"/>
      <c r="E39" s="216"/>
      <c r="F39" s="304" t="s">
        <v>45</v>
      </c>
      <c r="G39" s="147"/>
      <c r="H39" s="304" t="s">
        <v>45</v>
      </c>
      <c r="I39" s="303"/>
      <c r="J39" s="304" t="s">
        <v>45</v>
      </c>
      <c r="K39" s="303"/>
      <c r="L39" s="304" t="s">
        <v>45</v>
      </c>
      <c r="M39" s="284"/>
    </row>
    <row r="40" spans="1:13" s="166" customFormat="1" ht="20.100000000000001" customHeight="1">
      <c r="A40" s="295" t="s">
        <v>104</v>
      </c>
      <c r="B40" s="137"/>
      <c r="C40" s="300"/>
      <c r="D40" s="301"/>
      <c r="E40" s="300"/>
      <c r="F40" s="396" t="s">
        <v>45</v>
      </c>
      <c r="G40" s="147"/>
      <c r="H40" s="494">
        <f>SUM(H37:H39)</f>
        <v>-1</v>
      </c>
      <c r="I40" s="147"/>
      <c r="J40" s="396" t="s">
        <v>45</v>
      </c>
      <c r="K40" s="147"/>
      <c r="L40" s="494">
        <f>SUM(L37:L39)</f>
        <v>-1</v>
      </c>
      <c r="M40" s="279"/>
    </row>
    <row r="41" spans="1:13" s="166" customFormat="1" ht="20.100000000000001" hidden="1" customHeight="1">
      <c r="A41" s="295" t="s">
        <v>105</v>
      </c>
      <c r="B41" s="241"/>
      <c r="C41" s="296"/>
      <c r="D41" s="301"/>
      <c r="E41" s="300"/>
      <c r="F41" s="395"/>
      <c r="G41" s="147"/>
      <c r="H41" s="303"/>
      <c r="I41" s="303"/>
      <c r="J41" s="395"/>
      <c r="K41" s="303"/>
      <c r="L41" s="303"/>
      <c r="M41" s="279"/>
    </row>
    <row r="42" spans="1:13" s="166" customFormat="1" ht="20.100000000000001" hidden="1" customHeight="1">
      <c r="A42" s="275" t="s">
        <v>79</v>
      </c>
      <c r="B42" s="137"/>
      <c r="C42" s="300"/>
      <c r="D42" s="301"/>
      <c r="E42" s="300"/>
      <c r="F42" s="213"/>
      <c r="G42" s="147"/>
      <c r="H42" s="213"/>
      <c r="I42" s="147"/>
      <c r="J42" s="213"/>
      <c r="K42" s="147"/>
      <c r="L42" s="213"/>
      <c r="M42" s="279"/>
    </row>
    <row r="43" spans="1:13" s="166" customFormat="1" ht="20.100000000000001" hidden="1" customHeight="1">
      <c r="A43" s="275" t="s">
        <v>107</v>
      </c>
      <c r="B43" s="137"/>
      <c r="C43" s="300"/>
      <c r="D43" s="301"/>
      <c r="E43" s="300"/>
      <c r="F43" s="213"/>
      <c r="G43" s="147"/>
      <c r="H43" s="213"/>
      <c r="I43" s="147"/>
      <c r="J43" s="213"/>
      <c r="K43" s="147"/>
      <c r="L43" s="213"/>
      <c r="M43" s="279"/>
    </row>
    <row r="44" spans="1:13" s="166" customFormat="1" ht="20.100000000000001" hidden="1" customHeight="1">
      <c r="A44" s="275" t="s">
        <v>108</v>
      </c>
      <c r="B44" s="137"/>
      <c r="C44" s="300"/>
      <c r="D44" s="301"/>
      <c r="E44" s="300"/>
      <c r="F44" s="304"/>
      <c r="G44" s="147"/>
      <c r="H44" s="304"/>
      <c r="I44" s="147"/>
      <c r="J44" s="304"/>
      <c r="K44" s="147"/>
      <c r="L44" s="304"/>
      <c r="M44" s="279"/>
    </row>
    <row r="45" spans="1:13" s="166" customFormat="1" ht="20.100000000000001" hidden="1" customHeight="1">
      <c r="A45" s="295" t="s">
        <v>109</v>
      </c>
      <c r="B45" s="137"/>
      <c r="C45" s="300"/>
      <c r="D45" s="301"/>
      <c r="E45" s="300"/>
      <c r="F45" s="213"/>
      <c r="G45" s="147"/>
      <c r="H45" s="213"/>
      <c r="I45" s="147"/>
      <c r="J45" s="213"/>
      <c r="K45" s="147"/>
      <c r="L45" s="213"/>
      <c r="M45" s="279"/>
    </row>
    <row r="46" spans="1:13" s="166" customFormat="1" ht="20.100000000000001" customHeight="1">
      <c r="A46" s="295" t="s">
        <v>203</v>
      </c>
      <c r="B46" s="137"/>
      <c r="C46" s="300"/>
      <c r="D46" s="301"/>
      <c r="E46" s="300"/>
      <c r="F46" s="213"/>
      <c r="G46" s="147"/>
      <c r="H46" s="213"/>
      <c r="I46" s="147"/>
      <c r="J46" s="213"/>
      <c r="K46" s="147"/>
      <c r="L46" s="213"/>
      <c r="M46" s="279"/>
    </row>
    <row r="47" spans="1:13" s="166" customFormat="1" ht="20.100000000000001" customHeight="1">
      <c r="A47" s="275" t="s">
        <v>204</v>
      </c>
      <c r="B47" s="137"/>
      <c r="C47" s="300"/>
      <c r="D47" s="301"/>
      <c r="E47" s="300"/>
      <c r="F47" s="213">
        <v>-6</v>
      </c>
      <c r="G47" s="147"/>
      <c r="H47" s="213" t="s">
        <v>45</v>
      </c>
      <c r="I47" s="147"/>
      <c r="J47" s="213">
        <v>-6</v>
      </c>
      <c r="K47" s="147"/>
      <c r="L47" s="213" t="s">
        <v>45</v>
      </c>
      <c r="M47" s="279"/>
    </row>
    <row r="48" spans="1:13" s="166" customFormat="1" ht="20.100000000000001" hidden="1" customHeight="1">
      <c r="A48" s="281" t="s">
        <v>237</v>
      </c>
      <c r="B48" s="136"/>
      <c r="C48" s="216"/>
      <c r="D48" s="301"/>
      <c r="E48" s="300"/>
      <c r="F48" s="213" t="s">
        <v>45</v>
      </c>
      <c r="G48" s="147"/>
      <c r="H48" s="213" t="s">
        <v>45</v>
      </c>
      <c r="I48" s="147"/>
      <c r="J48" s="213" t="s">
        <v>45</v>
      </c>
      <c r="K48" s="147"/>
      <c r="L48" s="213" t="s">
        <v>45</v>
      </c>
      <c r="M48" s="279"/>
    </row>
    <row r="49" spans="1:16" s="166" customFormat="1" ht="20.100000000000001" customHeight="1">
      <c r="A49" s="275" t="s">
        <v>205</v>
      </c>
      <c r="B49" s="137"/>
      <c r="C49" s="300"/>
      <c r="D49" s="301"/>
      <c r="E49" s="300"/>
      <c r="F49" s="213"/>
      <c r="G49" s="147"/>
      <c r="H49" s="213"/>
      <c r="I49" s="147"/>
      <c r="J49" s="213"/>
      <c r="K49" s="147"/>
      <c r="L49" s="213"/>
      <c r="M49" s="279"/>
    </row>
    <row r="50" spans="1:16" s="166" customFormat="1" ht="20.100000000000001" customHeight="1">
      <c r="A50" s="275" t="s">
        <v>206</v>
      </c>
      <c r="B50" s="137"/>
      <c r="C50" s="300"/>
      <c r="D50" s="301"/>
      <c r="E50" s="300"/>
      <c r="F50" s="304" t="s">
        <v>45</v>
      </c>
      <c r="G50" s="147"/>
      <c r="H50" s="304" t="s">
        <v>45</v>
      </c>
      <c r="I50" s="147"/>
      <c r="J50" s="304" t="s">
        <v>45</v>
      </c>
      <c r="K50" s="147"/>
      <c r="L50" s="304" t="s">
        <v>45</v>
      </c>
      <c r="M50" s="279"/>
    </row>
    <row r="51" spans="1:16" s="166" customFormat="1" ht="19.5" hidden="1" customHeight="1">
      <c r="A51" s="275"/>
      <c r="B51" s="137"/>
      <c r="C51" s="300"/>
      <c r="D51" s="301"/>
      <c r="E51" s="300"/>
      <c r="F51" s="213"/>
      <c r="G51" s="147"/>
      <c r="H51" s="213"/>
      <c r="I51" s="147"/>
      <c r="J51" s="213"/>
      <c r="K51" s="147"/>
      <c r="L51" s="213"/>
      <c r="M51" s="279"/>
    </row>
    <row r="52" spans="1:16" s="166" customFormat="1" ht="20.100000000000001" customHeight="1">
      <c r="A52" s="295" t="s">
        <v>109</v>
      </c>
      <c r="B52" s="137"/>
      <c r="C52" s="300"/>
      <c r="D52" s="301"/>
      <c r="E52" s="300"/>
      <c r="F52" s="206">
        <f>SUM(F47:F50)</f>
        <v>-6</v>
      </c>
      <c r="G52" s="203"/>
      <c r="H52" s="206" t="s">
        <v>45</v>
      </c>
      <c r="I52" s="203"/>
      <c r="J52" s="206">
        <f>SUM(J47:J50)</f>
        <v>-6</v>
      </c>
      <c r="K52" s="203"/>
      <c r="L52" s="206" t="s">
        <v>45</v>
      </c>
      <c r="M52" s="279"/>
    </row>
    <row r="53" spans="1:16" s="166" customFormat="1" ht="20.100000000000001" customHeight="1">
      <c r="A53" s="269" t="s">
        <v>97</v>
      </c>
      <c r="B53" s="306"/>
      <c r="C53" s="300"/>
      <c r="D53" s="300"/>
      <c r="E53" s="300"/>
      <c r="F53" s="494">
        <f>F41+F52</f>
        <v>-6</v>
      </c>
      <c r="G53" s="203">
        <v>0</v>
      </c>
      <c r="H53" s="494">
        <f>H40</f>
        <v>-1</v>
      </c>
      <c r="I53" s="203">
        <v>0</v>
      </c>
      <c r="J53" s="494">
        <f>J41+J52</f>
        <v>-6</v>
      </c>
      <c r="K53" s="203">
        <v>0</v>
      </c>
      <c r="L53" s="494">
        <f>L40</f>
        <v>-1</v>
      </c>
      <c r="M53" s="203">
        <v>0</v>
      </c>
    </row>
    <row r="54" spans="1:16" s="166" customFormat="1" ht="3.75" customHeight="1">
      <c r="A54" s="275"/>
      <c r="B54" s="269"/>
      <c r="C54" s="300"/>
      <c r="D54" s="300"/>
      <c r="E54" s="300"/>
      <c r="F54" s="495"/>
      <c r="G54" s="496"/>
      <c r="H54" s="495"/>
      <c r="I54" s="496"/>
      <c r="J54" s="495"/>
      <c r="K54" s="497"/>
      <c r="L54" s="497"/>
      <c r="M54" s="279"/>
    </row>
    <row r="55" spans="1:16" s="166" customFormat="1" ht="20.25" customHeight="1" thickBot="1">
      <c r="A55" s="307" t="s">
        <v>92</v>
      </c>
      <c r="B55" s="269"/>
      <c r="C55" s="300"/>
      <c r="D55" s="300"/>
      <c r="E55" s="300"/>
      <c r="F55" s="498">
        <f>SUM(F53,F33)</f>
        <v>140</v>
      </c>
      <c r="G55" s="203"/>
      <c r="H55" s="498">
        <f>SUM(H53,H33)</f>
        <v>-2335</v>
      </c>
      <c r="I55" s="203"/>
      <c r="J55" s="498">
        <f>SUM(J53,J33)</f>
        <v>805</v>
      </c>
      <c r="K55" s="203"/>
      <c r="L55" s="498">
        <f>SUM(L53,L33)</f>
        <v>-2289</v>
      </c>
      <c r="M55" s="279"/>
    </row>
    <row r="56" spans="1:16" s="166" customFormat="1" ht="6" customHeight="1" thickTop="1">
      <c r="A56" s="275"/>
      <c r="B56" s="269"/>
      <c r="C56" s="300"/>
      <c r="D56" s="300"/>
      <c r="E56" s="300"/>
      <c r="F56" s="203"/>
      <c r="G56" s="203"/>
      <c r="H56" s="203"/>
      <c r="I56" s="203"/>
      <c r="J56" s="203"/>
      <c r="K56" s="203"/>
      <c r="L56" s="203"/>
      <c r="M56" s="279"/>
    </row>
    <row r="57" spans="1:16" s="166" customFormat="1" ht="20.100000000000001" customHeight="1">
      <c r="A57" s="295" t="s">
        <v>98</v>
      </c>
      <c r="B57" s="306"/>
      <c r="C57" s="300"/>
      <c r="D57" s="300"/>
      <c r="E57" s="300"/>
      <c r="F57" s="203"/>
      <c r="G57" s="203"/>
      <c r="H57" s="203"/>
      <c r="I57" s="203"/>
      <c r="J57" s="203"/>
      <c r="K57" s="203"/>
      <c r="L57" s="203"/>
      <c r="M57" s="279"/>
    </row>
    <row r="58" spans="1:16" s="166" customFormat="1" ht="20.100000000000001" customHeight="1">
      <c r="A58" s="269"/>
      <c r="B58" s="269" t="s">
        <v>99</v>
      </c>
      <c r="C58" s="300"/>
      <c r="D58" s="300"/>
      <c r="E58" s="300"/>
      <c r="F58" s="203">
        <f>F33</f>
        <v>146</v>
      </c>
      <c r="G58" s="203">
        <v>0</v>
      </c>
      <c r="H58" s="203">
        <f>H33</f>
        <v>-2334</v>
      </c>
      <c r="I58" s="203">
        <v>0</v>
      </c>
      <c r="J58" s="203">
        <f>J33</f>
        <v>811</v>
      </c>
      <c r="K58" s="203">
        <v>0</v>
      </c>
      <c r="L58" s="203">
        <f>L33</f>
        <v>-2288</v>
      </c>
      <c r="M58" s="279"/>
    </row>
    <row r="59" spans="1:16" s="279" customFormat="1" ht="20.100000000000001" customHeight="1">
      <c r="A59" s="269"/>
      <c r="B59" s="269" t="s">
        <v>2</v>
      </c>
      <c r="C59" s="300"/>
      <c r="D59" s="300"/>
      <c r="E59" s="300"/>
      <c r="F59" s="206" t="s">
        <v>45</v>
      </c>
      <c r="G59" s="203"/>
      <c r="H59" s="206" t="s">
        <v>45</v>
      </c>
      <c r="I59" s="203"/>
      <c r="J59" s="206" t="s">
        <v>45</v>
      </c>
      <c r="K59" s="203"/>
      <c r="L59" s="206" t="s">
        <v>45</v>
      </c>
      <c r="N59" s="166"/>
      <c r="O59" s="166"/>
      <c r="P59" s="166"/>
    </row>
    <row r="60" spans="1:16" s="279" customFormat="1" ht="20.100000000000001" customHeight="1" thickBot="1">
      <c r="A60" s="307"/>
      <c r="B60" s="269"/>
      <c r="C60" s="300"/>
      <c r="D60" s="300"/>
      <c r="E60" s="300"/>
      <c r="F60" s="499">
        <f>SUM(F58:F59)</f>
        <v>146</v>
      </c>
      <c r="G60" s="203"/>
      <c r="H60" s="499">
        <f>SUM(H58:H59)</f>
        <v>-2334</v>
      </c>
      <c r="I60" s="203"/>
      <c r="J60" s="499">
        <f>SUM(J58:J59)</f>
        <v>811</v>
      </c>
      <c r="K60" s="203"/>
      <c r="L60" s="499">
        <f>L33</f>
        <v>-2288</v>
      </c>
      <c r="N60" s="166"/>
      <c r="O60" s="166"/>
      <c r="P60" s="166"/>
    </row>
    <row r="61" spans="1:16" s="279" customFormat="1" ht="7.5" customHeight="1" thickTop="1">
      <c r="A61" s="275"/>
      <c r="B61" s="269"/>
      <c r="C61" s="300"/>
      <c r="D61" s="300"/>
      <c r="E61" s="300"/>
      <c r="F61" s="203"/>
      <c r="G61" s="203"/>
      <c r="H61" s="203"/>
      <c r="I61" s="203"/>
      <c r="J61" s="203"/>
      <c r="K61" s="203"/>
      <c r="L61" s="203"/>
      <c r="N61" s="166"/>
      <c r="O61" s="166"/>
      <c r="P61" s="166"/>
    </row>
    <row r="62" spans="1:16" s="279" customFormat="1" ht="20.100000000000001" customHeight="1">
      <c r="A62" s="295" t="s">
        <v>100</v>
      </c>
      <c r="B62" s="306"/>
      <c r="C62" s="300"/>
      <c r="D62" s="300"/>
      <c r="E62" s="300"/>
      <c r="F62" s="203"/>
      <c r="G62" s="203"/>
      <c r="H62" s="203"/>
      <c r="I62" s="203"/>
      <c r="J62" s="203"/>
      <c r="K62" s="203"/>
      <c r="L62" s="203"/>
      <c r="N62" s="166"/>
      <c r="O62" s="166"/>
      <c r="P62" s="166"/>
    </row>
    <row r="63" spans="1:16" s="279" customFormat="1" ht="20.100000000000001" customHeight="1">
      <c r="A63" s="269"/>
      <c r="B63" s="269" t="s">
        <v>99</v>
      </c>
      <c r="C63" s="300"/>
      <c r="D63" s="300"/>
      <c r="E63" s="300"/>
      <c r="F63" s="203">
        <f>F55</f>
        <v>140</v>
      </c>
      <c r="G63" s="203">
        <v>0</v>
      </c>
      <c r="H63" s="203">
        <f>H55</f>
        <v>-2335</v>
      </c>
      <c r="I63" s="203">
        <v>0</v>
      </c>
      <c r="J63" s="203">
        <f>J55</f>
        <v>805</v>
      </c>
      <c r="K63" s="203">
        <v>0</v>
      </c>
      <c r="L63" s="203">
        <f>L55</f>
        <v>-2289</v>
      </c>
      <c r="N63" s="166"/>
      <c r="O63" s="166"/>
      <c r="P63" s="166"/>
    </row>
    <row r="64" spans="1:16" s="279" customFormat="1" ht="20.100000000000001" customHeight="1">
      <c r="A64" s="269"/>
      <c r="B64" s="269" t="s">
        <v>2</v>
      </c>
      <c r="C64" s="300"/>
      <c r="D64" s="300"/>
      <c r="E64" s="300"/>
      <c r="F64" s="206" t="s">
        <v>45</v>
      </c>
      <c r="G64" s="203">
        <v>0</v>
      </c>
      <c r="H64" s="206" t="str">
        <f>H59</f>
        <v>-</v>
      </c>
      <c r="I64" s="203">
        <v>0</v>
      </c>
      <c r="J64" s="206" t="s">
        <v>45</v>
      </c>
      <c r="K64" s="203">
        <v>0</v>
      </c>
      <c r="L64" s="206" t="s">
        <v>45</v>
      </c>
      <c r="N64" s="166"/>
      <c r="O64" s="166"/>
      <c r="P64" s="166"/>
    </row>
    <row r="65" spans="1:16" s="279" customFormat="1" ht="20.100000000000001" customHeight="1" thickBot="1">
      <c r="A65" s="307"/>
      <c r="B65" s="306"/>
      <c r="C65" s="300"/>
      <c r="D65" s="300"/>
      <c r="E65" s="300"/>
      <c r="F65" s="499">
        <f>SUM(F63:F64)</f>
        <v>140</v>
      </c>
      <c r="G65" s="203">
        <v>0</v>
      </c>
      <c r="H65" s="499">
        <f>SUM(H63:H64)</f>
        <v>-2335</v>
      </c>
      <c r="I65" s="203">
        <v>0</v>
      </c>
      <c r="J65" s="499">
        <f>SUM(J63:J64)</f>
        <v>805</v>
      </c>
      <c r="K65" s="203">
        <v>0</v>
      </c>
      <c r="L65" s="499">
        <f>L55</f>
        <v>-2289</v>
      </c>
      <c r="N65" s="166"/>
      <c r="O65" s="166"/>
      <c r="P65" s="166"/>
    </row>
    <row r="66" spans="1:16" s="279" customFormat="1" ht="4.5" customHeight="1" thickTop="1">
      <c r="A66" s="275"/>
      <c r="B66" s="269"/>
      <c r="C66" s="300"/>
      <c r="D66" s="300"/>
      <c r="E66" s="300"/>
      <c r="F66" s="203"/>
      <c r="G66" s="203"/>
      <c r="H66" s="203"/>
      <c r="I66" s="203"/>
      <c r="J66" s="203"/>
      <c r="K66" s="203"/>
      <c r="L66" s="203"/>
      <c r="N66" s="166"/>
      <c r="O66" s="166"/>
      <c r="P66" s="166"/>
    </row>
    <row r="67" spans="1:16" s="279" customFormat="1" ht="20.100000000000001" customHeight="1">
      <c r="A67" s="295" t="s">
        <v>250</v>
      </c>
      <c r="B67" s="269"/>
      <c r="C67" s="300"/>
      <c r="D67" s="144"/>
      <c r="E67" s="300"/>
      <c r="F67" s="203"/>
      <c r="G67" s="203"/>
      <c r="H67" s="203"/>
      <c r="I67" s="203"/>
      <c r="J67" s="203"/>
      <c r="K67" s="203"/>
      <c r="L67" s="203"/>
      <c r="N67" s="166"/>
      <c r="O67" s="166"/>
      <c r="P67" s="166"/>
    </row>
    <row r="68" spans="1:16" s="279" customFormat="1" ht="3.75" customHeight="1">
      <c r="A68" s="275"/>
      <c r="B68" s="269"/>
      <c r="C68" s="300"/>
      <c r="D68" s="140"/>
      <c r="E68" s="300"/>
      <c r="F68" s="203"/>
      <c r="G68" s="203"/>
      <c r="H68" s="203"/>
      <c r="I68" s="203"/>
      <c r="J68" s="203"/>
      <c r="K68" s="203"/>
      <c r="L68" s="203"/>
      <c r="N68" s="166"/>
      <c r="O68" s="166"/>
      <c r="P68" s="166"/>
    </row>
    <row r="69" spans="1:16" s="279" customFormat="1" ht="20.100000000000001" customHeight="1" thickBot="1">
      <c r="A69" s="269" t="s">
        <v>251</v>
      </c>
      <c r="B69" s="144"/>
      <c r="C69" s="144"/>
      <c r="D69" s="140">
        <v>22</v>
      </c>
      <c r="E69" s="300"/>
      <c r="F69" s="500">
        <f>F58/F79</f>
        <v>8.1716494138520657E-5</v>
      </c>
      <c r="G69" s="501"/>
      <c r="H69" s="500">
        <f>H58/H79</f>
        <v>-3.7496806987836833E-3</v>
      </c>
      <c r="I69" s="501"/>
      <c r="J69" s="500">
        <f>J58/J79</f>
        <v>4.5391833387904278E-4</v>
      </c>
      <c r="K69" s="501"/>
      <c r="L69" s="500">
        <f>L58/L79</f>
        <v>-3.675785442090314E-3</v>
      </c>
      <c r="N69" s="166"/>
      <c r="O69" s="166"/>
      <c r="P69" s="166"/>
    </row>
    <row r="70" spans="1:16" s="2" customFormat="1" ht="3.75" customHeight="1" thickTop="1">
      <c r="A70" s="60"/>
      <c r="B70" s="64"/>
      <c r="C70" s="63"/>
      <c r="D70" s="9"/>
      <c r="E70" s="63"/>
      <c r="F70" s="66"/>
      <c r="G70" s="66"/>
      <c r="H70" s="66"/>
      <c r="I70" s="66"/>
      <c r="J70" s="66"/>
      <c r="K70" s="66"/>
      <c r="L70" s="66"/>
      <c r="N70" s="1"/>
      <c r="O70" s="1"/>
      <c r="P70" s="1"/>
    </row>
    <row r="71" spans="1:16" s="2" customFormat="1" ht="9" customHeight="1">
      <c r="A71" s="60"/>
      <c r="C71" s="63"/>
      <c r="D71" s="9"/>
      <c r="E71" s="63"/>
      <c r="F71" s="66"/>
      <c r="G71" s="66"/>
      <c r="H71" s="66"/>
      <c r="I71" s="66"/>
      <c r="J71" s="66"/>
      <c r="K71" s="66"/>
      <c r="L71" s="66"/>
      <c r="N71" s="1"/>
      <c r="O71" s="1"/>
      <c r="P71" s="1"/>
    </row>
    <row r="72" spans="1:16" s="2" customFormat="1" ht="28.5" customHeight="1">
      <c r="A72" s="60"/>
      <c r="B72" s="67"/>
      <c r="C72" s="63"/>
      <c r="D72" s="63"/>
      <c r="E72" s="63"/>
      <c r="F72" s="5"/>
      <c r="G72" s="5"/>
      <c r="H72" s="5"/>
      <c r="I72" s="5"/>
      <c r="J72" s="5"/>
      <c r="K72" s="5"/>
      <c r="L72" s="5"/>
      <c r="N72" s="1"/>
      <c r="O72" s="1"/>
      <c r="P72" s="1"/>
    </row>
    <row r="73" spans="1:16" s="2" customFormat="1" ht="28.5" hidden="1" customHeight="1" thickBot="1">
      <c r="A73" s="60" t="s">
        <v>101</v>
      </c>
      <c r="C73" s="63"/>
      <c r="D73" s="63"/>
      <c r="E73" s="63"/>
      <c r="F73" s="68">
        <v>479987803</v>
      </c>
      <c r="G73" s="69"/>
      <c r="H73" s="68">
        <v>479987803</v>
      </c>
      <c r="I73" s="70"/>
      <c r="J73" s="68">
        <v>479987803</v>
      </c>
      <c r="K73" s="71"/>
      <c r="L73" s="68">
        <v>479987803</v>
      </c>
      <c r="N73" s="1"/>
      <c r="O73" s="1"/>
      <c r="P73" s="1"/>
    </row>
    <row r="74" spans="1:16" s="2" customFormat="1" ht="28.5" hidden="1" customHeight="1" thickTop="1">
      <c r="A74" s="60"/>
      <c r="B74" s="67"/>
      <c r="C74" s="63"/>
      <c r="D74" s="63"/>
      <c r="E74" s="63"/>
      <c r="F74" s="5"/>
      <c r="G74" s="5"/>
      <c r="H74" s="5"/>
      <c r="I74" s="5"/>
      <c r="J74" s="5"/>
      <c r="K74" s="5"/>
      <c r="L74" s="5"/>
      <c r="N74" s="1"/>
      <c r="O74" s="1"/>
      <c r="P74" s="1"/>
    </row>
    <row r="75" spans="1:16" s="2" customFormat="1" ht="20.100000000000001" hidden="1" customHeight="1">
      <c r="A75" s="60"/>
      <c r="B75" s="67" t="s">
        <v>101</v>
      </c>
      <c r="C75" s="72"/>
      <c r="D75" s="72"/>
      <c r="E75" s="72"/>
      <c r="F75" s="5">
        <v>479987803</v>
      </c>
      <c r="G75" s="5"/>
      <c r="H75" s="5">
        <v>479937265</v>
      </c>
      <c r="I75" s="5"/>
      <c r="J75" s="5">
        <v>480096277</v>
      </c>
      <c r="K75" s="5"/>
      <c r="L75" s="5">
        <v>479937265</v>
      </c>
      <c r="N75" s="1"/>
      <c r="O75" s="1"/>
      <c r="P75" s="1"/>
    </row>
    <row r="76" spans="1:16" ht="20.100000000000001" hidden="1" customHeight="1">
      <c r="A76" s="60"/>
      <c r="B76" s="73"/>
      <c r="C76" s="72"/>
      <c r="D76" s="72"/>
      <c r="E76" s="72"/>
      <c r="F76" s="5"/>
      <c r="G76" s="5"/>
      <c r="H76" s="5"/>
      <c r="I76" s="5"/>
      <c r="J76" s="5"/>
      <c r="K76" s="5"/>
      <c r="L76" s="5"/>
    </row>
    <row r="77" spans="1:16" ht="20.100000000000001" hidden="1" customHeight="1">
      <c r="A77" s="60"/>
      <c r="B77" s="74"/>
      <c r="C77" s="72"/>
      <c r="D77" s="72"/>
      <c r="E77" s="72"/>
      <c r="F77" s="75"/>
      <c r="G77" s="75"/>
      <c r="H77" s="75">
        <v>0</v>
      </c>
      <c r="I77" s="75"/>
      <c r="J77" s="75">
        <v>0</v>
      </c>
      <c r="K77" s="75"/>
      <c r="L77" s="75">
        <v>0</v>
      </c>
    </row>
    <row r="78" spans="1:16" ht="20.100000000000001" customHeight="1">
      <c r="A78" s="74"/>
      <c r="C78" s="61"/>
      <c r="D78" s="61"/>
      <c r="E78" s="61"/>
      <c r="F78" s="61"/>
      <c r="G78" s="65"/>
      <c r="H78" s="58"/>
      <c r="I78" s="76"/>
      <c r="J78" s="76"/>
      <c r="K78" s="77"/>
      <c r="L78" s="78"/>
    </row>
    <row r="79" spans="1:16" ht="20.25" customHeight="1" thickBot="1">
      <c r="A79" s="58"/>
      <c r="B79" s="58" t="s">
        <v>183</v>
      </c>
      <c r="C79" s="79"/>
      <c r="D79" s="79"/>
      <c r="E79" s="79"/>
      <c r="F79" s="68">
        <v>1786665</v>
      </c>
      <c r="G79" s="69"/>
      <c r="H79" s="68">
        <v>622453</v>
      </c>
      <c r="I79" s="70"/>
      <c r="J79" s="68">
        <v>1786665</v>
      </c>
      <c r="K79" s="71"/>
      <c r="L79" s="68">
        <v>622452</v>
      </c>
    </row>
    <row r="80" spans="1:16" ht="20.100000000000001" customHeight="1" thickTop="1">
      <c r="A80" s="3"/>
      <c r="B80" s="80"/>
      <c r="C80" s="80"/>
      <c r="D80" s="80"/>
      <c r="E80" s="80"/>
      <c r="F80" s="81"/>
      <c r="G80" s="3"/>
      <c r="K80" s="3"/>
      <c r="L80" s="3"/>
      <c r="M80" s="1"/>
    </row>
    <row r="81" spans="1:13" s="59" customFormat="1" ht="20.100000000000001" customHeight="1">
      <c r="A81" s="58"/>
      <c r="B81" s="82"/>
      <c r="C81" s="83"/>
      <c r="D81" s="83"/>
      <c r="E81" s="83"/>
      <c r="F81" s="84"/>
      <c r="G81" s="84"/>
      <c r="H81" s="85"/>
      <c r="I81" s="84"/>
      <c r="J81" s="84"/>
      <c r="K81" s="84"/>
      <c r="L81" s="84"/>
    </row>
    <row r="82" spans="1:13" ht="20.100000000000001" customHeight="1">
      <c r="A82" s="59"/>
      <c r="B82" s="86"/>
      <c r="C82" s="86"/>
      <c r="D82" s="86"/>
      <c r="E82" s="86"/>
      <c r="F82" s="87"/>
      <c r="G82" s="87"/>
      <c r="H82" s="87"/>
      <c r="I82" s="87"/>
      <c r="J82" s="87"/>
      <c r="K82" s="87"/>
      <c r="L82" s="87"/>
      <c r="M82" s="1"/>
    </row>
    <row r="83" spans="1:13" ht="20.100000000000001" customHeight="1">
      <c r="A83" s="59"/>
      <c r="B83" s="88"/>
      <c r="C83" s="86"/>
      <c r="D83" s="86"/>
      <c r="E83" s="86"/>
      <c r="F83" s="85"/>
      <c r="G83" s="89"/>
      <c r="H83" s="89"/>
      <c r="I83" s="58"/>
      <c r="J83" s="58"/>
      <c r="L83" s="1"/>
      <c r="M83" s="1"/>
    </row>
    <row r="147" spans="1:16" s="2" customFormat="1" ht="20.100000000000001" customHeight="1">
      <c r="A147" s="1"/>
      <c r="B147" s="1"/>
      <c r="C147" s="1"/>
      <c r="D147" s="1"/>
      <c r="E147" s="1"/>
      <c r="F147" s="3"/>
      <c r="G147" s="62"/>
      <c r="H147" s="3"/>
      <c r="I147" s="3"/>
      <c r="J147" s="3" t="e">
        <v>#REF!</v>
      </c>
      <c r="L147" s="90"/>
      <c r="N147" s="1"/>
      <c r="O147" s="1"/>
      <c r="P147" s="1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0866141732283472" bottom="0.19685039370078741" header="0.23622047244094491" footer="0.35433070866141736"/>
  <pageSetup paperSize="9" scale="70" firstPageNumber="5" orientation="portrait" useFirstPageNumber="1" r:id="rId1"/>
  <headerFooter alignWithMargins="0">
    <oddFooter>&amp;L&amp;"Times New Roman,Regular"The accompanying notes are an integral part of these financial statements.&amp;R&amp;"Calibri,Regular"&amp;14 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P148"/>
  <sheetViews>
    <sheetView view="pageBreakPreview" zoomScale="60" zoomScaleNormal="120" workbookViewId="0">
      <selection activeCell="A5" sqref="A5:XFD6"/>
    </sheetView>
  </sheetViews>
  <sheetFormatPr defaultColWidth="9" defaultRowHeight="20.100000000000001" customHeight="1"/>
  <cols>
    <col min="1" max="1" width="2.375" style="1" customWidth="1"/>
    <col min="2" max="2" width="35.875" style="1" customWidth="1"/>
    <col min="3" max="3" width="23.375" style="1" customWidth="1"/>
    <col min="4" max="4" width="7.625" style="1" customWidth="1"/>
    <col min="5" max="5" width="1" style="1" customWidth="1"/>
    <col min="6" max="6" width="12.625" style="3" customWidth="1"/>
    <col min="7" max="7" width="1" style="62" customWidth="1"/>
    <col min="8" max="8" width="13.375" style="3" bestFit="1" customWidth="1"/>
    <col min="9" max="9" width="1" style="3" customWidth="1"/>
    <col min="10" max="10" width="12.625" style="3" customWidth="1"/>
    <col min="11" max="11" width="1" style="2" customWidth="1"/>
    <col min="12" max="12" width="13.875" style="90" customWidth="1"/>
    <col min="13" max="13" width="0.625" style="2" customWidth="1"/>
    <col min="14" max="14" width="12.125" style="1" customWidth="1"/>
    <col min="15" max="15" width="8.125" style="1" customWidth="1"/>
    <col min="16" max="16" width="13" style="1" customWidth="1"/>
    <col min="17" max="17" width="9.375" style="1" bestFit="1" customWidth="1"/>
    <col min="18" max="16384" width="9" style="1"/>
  </cols>
  <sheetData>
    <row r="1" spans="1:14" s="246" customFormat="1" ht="22.15" customHeight="1">
      <c r="A1" s="244" t="s">
        <v>148</v>
      </c>
      <c r="B1" s="244"/>
      <c r="C1" s="244"/>
      <c r="D1" s="244"/>
      <c r="E1" s="244"/>
      <c r="F1" s="244"/>
      <c r="G1" s="244"/>
      <c r="H1" s="244"/>
      <c r="I1" s="244"/>
      <c r="J1" s="523" t="s">
        <v>90</v>
      </c>
      <c r="K1" s="523"/>
      <c r="L1" s="523"/>
      <c r="M1" s="245"/>
      <c r="N1" s="245"/>
    </row>
    <row r="2" spans="1:14" s="246" customFormat="1" ht="22.15" customHeight="1">
      <c r="A2" s="247" t="s">
        <v>37</v>
      </c>
      <c r="B2" s="247"/>
      <c r="C2" s="248"/>
      <c r="D2" s="248"/>
      <c r="E2" s="248"/>
      <c r="F2" s="248"/>
      <c r="G2" s="248"/>
      <c r="H2" s="248"/>
      <c r="I2" s="248"/>
      <c r="J2" s="249"/>
      <c r="K2" s="249"/>
      <c r="L2" s="490" t="s">
        <v>89</v>
      </c>
      <c r="M2" s="245"/>
      <c r="N2" s="245"/>
    </row>
    <row r="3" spans="1:14" s="246" customFormat="1" ht="22.15" customHeight="1">
      <c r="A3" s="251" t="s">
        <v>242</v>
      </c>
      <c r="B3" s="251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45"/>
      <c r="N3" s="245"/>
    </row>
    <row r="4" spans="1:14" s="166" customFormat="1" ht="17.25" customHeight="1">
      <c r="A4" s="253"/>
      <c r="B4" s="253"/>
      <c r="C4" s="254"/>
      <c r="D4" s="255"/>
      <c r="E4" s="255"/>
      <c r="F4" s="524" t="s">
        <v>88</v>
      </c>
      <c r="G4" s="524"/>
      <c r="H4" s="524"/>
      <c r="I4" s="524"/>
      <c r="J4" s="524"/>
      <c r="K4" s="524"/>
      <c r="L4" s="524"/>
      <c r="M4" s="256"/>
    </row>
    <row r="5" spans="1:14" s="166" customFormat="1" ht="16.5" customHeight="1">
      <c r="A5" s="257"/>
      <c r="B5" s="243"/>
      <c r="C5" s="258"/>
      <c r="D5" s="259"/>
      <c r="E5" s="259"/>
      <c r="F5" s="525" t="s">
        <v>36</v>
      </c>
      <c r="G5" s="525"/>
      <c r="H5" s="525"/>
      <c r="I5" s="260"/>
      <c r="J5" s="526" t="s">
        <v>35</v>
      </c>
      <c r="K5" s="526"/>
      <c r="L5" s="526"/>
      <c r="M5" s="261"/>
      <c r="N5" s="262"/>
    </row>
    <row r="6" spans="1:14" s="166" customFormat="1" ht="16.5" customHeight="1">
      <c r="A6" s="257"/>
      <c r="B6" s="243"/>
      <c r="C6" s="258"/>
      <c r="D6" s="259"/>
      <c r="E6" s="259"/>
      <c r="F6" s="522" t="s">
        <v>129</v>
      </c>
      <c r="G6" s="522"/>
      <c r="H6" s="522"/>
      <c r="I6" s="260"/>
      <c r="J6" s="522" t="s">
        <v>129</v>
      </c>
      <c r="K6" s="522"/>
      <c r="L6" s="522"/>
      <c r="M6" s="261"/>
      <c r="N6" s="262"/>
    </row>
    <row r="7" spans="1:14" s="166" customFormat="1" ht="16.5" customHeight="1">
      <c r="A7" s="257"/>
      <c r="B7" s="243"/>
      <c r="C7" s="258"/>
      <c r="D7" s="259"/>
      <c r="E7" s="259"/>
      <c r="F7" s="117" t="s">
        <v>163</v>
      </c>
      <c r="G7" s="117"/>
      <c r="H7" s="117" t="s">
        <v>136</v>
      </c>
      <c r="I7" s="260"/>
      <c r="J7" s="117" t="s">
        <v>163</v>
      </c>
      <c r="K7" s="117"/>
      <c r="L7" s="117" t="s">
        <v>136</v>
      </c>
      <c r="M7" s="261"/>
      <c r="N7" s="262"/>
    </row>
    <row r="8" spans="1:14" s="166" customFormat="1" ht="17.25" customHeight="1">
      <c r="A8" s="263"/>
      <c r="B8" s="264"/>
      <c r="C8" s="265"/>
      <c r="D8" s="266" t="s">
        <v>15</v>
      </c>
      <c r="E8" s="267"/>
      <c r="F8" s="478"/>
      <c r="G8" s="479"/>
      <c r="H8" s="480" t="s">
        <v>195</v>
      </c>
      <c r="I8" s="117"/>
      <c r="J8" s="478"/>
      <c r="K8" s="479"/>
      <c r="L8" s="480"/>
      <c r="M8" s="261"/>
      <c r="N8" s="262"/>
    </row>
    <row r="9" spans="1:14" s="166" customFormat="1" ht="19.899999999999999" customHeight="1">
      <c r="A9" s="268" t="s">
        <v>34</v>
      </c>
      <c r="B9" s="269"/>
      <c r="C9" s="265"/>
      <c r="D9" s="270"/>
      <c r="E9" s="265"/>
      <c r="F9" s="271"/>
      <c r="G9" s="271"/>
      <c r="H9" s="272"/>
      <c r="I9" s="271"/>
      <c r="J9" s="273"/>
      <c r="K9" s="265"/>
      <c r="L9" s="274"/>
      <c r="M9" s="261"/>
      <c r="N9" s="262"/>
    </row>
    <row r="10" spans="1:14" s="277" customFormat="1" ht="19.149999999999999" customHeight="1">
      <c r="A10" s="280" t="s">
        <v>157</v>
      </c>
      <c r="B10" s="281"/>
      <c r="C10" s="282"/>
      <c r="D10" s="282"/>
      <c r="E10" s="282"/>
      <c r="F10" s="392">
        <v>18651</v>
      </c>
      <c r="G10" s="278"/>
      <c r="H10" s="392">
        <v>15171</v>
      </c>
      <c r="I10" s="278"/>
      <c r="J10" s="283">
        <v>18651</v>
      </c>
      <c r="K10" s="278"/>
      <c r="L10" s="392">
        <v>15171</v>
      </c>
      <c r="M10" s="284"/>
    </row>
    <row r="11" spans="1:14" s="166" customFormat="1" ht="19.149999999999999" customHeight="1">
      <c r="A11" s="275" t="s">
        <v>156</v>
      </c>
      <c r="B11" s="275"/>
      <c r="C11" s="276"/>
      <c r="D11" s="276"/>
      <c r="E11" s="276"/>
      <c r="F11" s="456" t="s">
        <v>45</v>
      </c>
      <c r="G11" s="278"/>
      <c r="H11" s="456">
        <v>2</v>
      </c>
      <c r="I11" s="278"/>
      <c r="J11" s="283" t="s">
        <v>45</v>
      </c>
      <c r="K11" s="278"/>
      <c r="L11" s="456">
        <v>2</v>
      </c>
      <c r="M11" s="279"/>
    </row>
    <row r="12" spans="1:14" s="166" customFormat="1" ht="18.75" customHeight="1">
      <c r="A12" s="269" t="s">
        <v>33</v>
      </c>
      <c r="B12" s="275"/>
      <c r="C12" s="276"/>
      <c r="D12" s="276"/>
      <c r="E12" s="276"/>
      <c r="F12" s="392">
        <v>527</v>
      </c>
      <c r="G12" s="278"/>
      <c r="H12" s="456">
        <v>213</v>
      </c>
      <c r="I12" s="278"/>
      <c r="J12" s="278">
        <v>527</v>
      </c>
      <c r="K12" s="278"/>
      <c r="L12" s="456">
        <v>213</v>
      </c>
      <c r="M12" s="279"/>
      <c r="N12" s="279"/>
    </row>
    <row r="13" spans="1:14" s="291" customFormat="1" ht="19.149999999999999" customHeight="1">
      <c r="A13" s="285" t="s">
        <v>32</v>
      </c>
      <c r="B13" s="286"/>
      <c r="C13" s="287"/>
      <c r="D13" s="287"/>
      <c r="E13" s="287"/>
      <c r="F13" s="288">
        <f>SUM(F10:F12)</f>
        <v>19178</v>
      </c>
      <c r="G13" s="289"/>
      <c r="H13" s="288">
        <f>SUM(H10:H12)</f>
        <v>15386</v>
      </c>
      <c r="I13" s="289"/>
      <c r="J13" s="288">
        <f>SUM(J10:J12)</f>
        <v>19178</v>
      </c>
      <c r="K13" s="289"/>
      <c r="L13" s="288">
        <f>SUM(L10:L12)</f>
        <v>15386</v>
      </c>
      <c r="M13" s="290"/>
    </row>
    <row r="14" spans="1:14" s="277" customFormat="1" ht="6.4" customHeight="1">
      <c r="A14" s="285"/>
      <c r="B14" s="281"/>
      <c r="C14" s="282"/>
      <c r="D14" s="282"/>
      <c r="E14" s="282"/>
      <c r="F14" s="289"/>
      <c r="G14" s="289"/>
      <c r="H14" s="289"/>
      <c r="I14" s="289"/>
      <c r="J14" s="289"/>
      <c r="K14" s="289"/>
      <c r="L14" s="289"/>
      <c r="M14" s="284"/>
    </row>
    <row r="15" spans="1:14" s="277" customFormat="1" ht="20.100000000000001" customHeight="1">
      <c r="A15" s="285" t="s">
        <v>31</v>
      </c>
      <c r="B15" s="281"/>
      <c r="C15" s="282"/>
      <c r="D15" s="292"/>
      <c r="E15" s="282"/>
      <c r="F15" s="289"/>
      <c r="G15" s="289"/>
      <c r="H15" s="289"/>
      <c r="I15" s="289"/>
      <c r="J15" s="289"/>
      <c r="K15" s="289"/>
      <c r="L15" s="289"/>
      <c r="M15" s="284"/>
    </row>
    <row r="16" spans="1:14" s="277" customFormat="1" ht="19.149999999999999" customHeight="1">
      <c r="A16" s="280" t="s">
        <v>160</v>
      </c>
      <c r="B16" s="281"/>
      <c r="C16" s="282"/>
      <c r="D16" s="282"/>
      <c r="E16" s="282"/>
      <c r="F16" s="289">
        <v>11571</v>
      </c>
      <c r="G16" s="289"/>
      <c r="H16" s="289">
        <v>9800</v>
      </c>
      <c r="I16" s="289"/>
      <c r="J16" s="289">
        <v>11571</v>
      </c>
      <c r="K16" s="289"/>
      <c r="L16" s="289">
        <v>9747</v>
      </c>
      <c r="M16" s="284"/>
    </row>
    <row r="17" spans="1:14" s="166" customFormat="1" ht="18.75" customHeight="1">
      <c r="A17" s="275" t="s">
        <v>158</v>
      </c>
      <c r="B17" s="275"/>
      <c r="C17" s="276"/>
      <c r="D17" s="276"/>
      <c r="E17" s="276"/>
      <c r="F17" s="289"/>
      <c r="G17" s="289"/>
      <c r="H17" s="289"/>
      <c r="I17" s="289"/>
      <c r="J17" s="289"/>
      <c r="K17" s="289"/>
      <c r="L17" s="289"/>
      <c r="M17" s="279"/>
      <c r="N17" s="280"/>
    </row>
    <row r="18" spans="1:14" s="166" customFormat="1" ht="19.149999999999999" customHeight="1">
      <c r="A18" s="280" t="s">
        <v>159</v>
      </c>
      <c r="B18" s="275"/>
      <c r="C18" s="276"/>
      <c r="D18" s="276"/>
      <c r="E18" s="276"/>
      <c r="F18" s="289">
        <v>486</v>
      </c>
      <c r="G18" s="289"/>
      <c r="H18" s="289">
        <v>588</v>
      </c>
      <c r="I18" s="289"/>
      <c r="J18" s="289">
        <v>477</v>
      </c>
      <c r="K18" s="289"/>
      <c r="L18" s="289">
        <v>360</v>
      </c>
      <c r="M18" s="279"/>
    </row>
    <row r="19" spans="1:14" s="166" customFormat="1" ht="18.75" customHeight="1">
      <c r="A19" s="280" t="s">
        <v>30</v>
      </c>
      <c r="B19" s="280"/>
      <c r="C19" s="276"/>
      <c r="D19" s="294"/>
      <c r="E19" s="276"/>
      <c r="F19" s="289">
        <v>10315</v>
      </c>
      <c r="G19" s="289"/>
      <c r="H19" s="289">
        <v>10132</v>
      </c>
      <c r="I19" s="289"/>
      <c r="J19" s="289">
        <v>8210</v>
      </c>
      <c r="K19" s="289"/>
      <c r="L19" s="289">
        <v>6737</v>
      </c>
      <c r="M19" s="279"/>
      <c r="N19" s="279"/>
    </row>
    <row r="20" spans="1:14" s="166" customFormat="1" ht="18.75" customHeight="1">
      <c r="A20" s="150" t="s">
        <v>232</v>
      </c>
      <c r="B20" s="150"/>
      <c r="C20" s="282"/>
      <c r="D20" s="294"/>
      <c r="E20" s="276"/>
      <c r="F20" s="289">
        <v>1668</v>
      </c>
      <c r="G20" s="289"/>
      <c r="H20" s="293" t="s">
        <v>45</v>
      </c>
      <c r="I20" s="289"/>
      <c r="J20" s="293" t="s">
        <v>45</v>
      </c>
      <c r="K20" s="289"/>
      <c r="L20" s="293" t="s">
        <v>45</v>
      </c>
      <c r="M20" s="279"/>
      <c r="N20" s="279"/>
    </row>
    <row r="21" spans="1:14" s="166" customFormat="1" ht="18.75" customHeight="1">
      <c r="A21" s="280" t="s">
        <v>161</v>
      </c>
      <c r="B21" s="280"/>
      <c r="C21" s="276"/>
      <c r="D21" s="294"/>
      <c r="E21" s="276"/>
      <c r="F21" s="289"/>
      <c r="G21" s="289"/>
      <c r="H21" s="293"/>
      <c r="I21" s="289"/>
      <c r="J21" s="289"/>
      <c r="K21" s="289"/>
      <c r="L21" s="289"/>
      <c r="M21" s="279"/>
      <c r="N21" s="279"/>
    </row>
    <row r="22" spans="1:14" s="166" customFormat="1" ht="18.75" customHeight="1">
      <c r="A22" s="280" t="s">
        <v>201</v>
      </c>
      <c r="B22" s="275"/>
      <c r="C22" s="276"/>
      <c r="D22" s="294"/>
      <c r="E22" s="276"/>
      <c r="F22" s="289">
        <v>-784</v>
      </c>
      <c r="G22" s="289"/>
      <c r="H22" s="293">
        <v>151</v>
      </c>
      <c r="I22" s="289"/>
      <c r="J22" s="289">
        <v>-644</v>
      </c>
      <c r="K22" s="289"/>
      <c r="L22" s="293">
        <v>79</v>
      </c>
      <c r="M22" s="279"/>
      <c r="N22" s="279"/>
    </row>
    <row r="23" spans="1:14" s="166" customFormat="1" ht="18.75" customHeight="1">
      <c r="A23" s="280" t="s">
        <v>162</v>
      </c>
      <c r="B23" s="275"/>
      <c r="C23" s="276"/>
      <c r="D23" s="294"/>
      <c r="E23" s="276"/>
      <c r="F23" s="293" t="s">
        <v>45</v>
      </c>
      <c r="G23" s="289"/>
      <c r="H23" s="293" t="s">
        <v>45</v>
      </c>
      <c r="I23" s="289"/>
      <c r="J23" s="293">
        <v>1195</v>
      </c>
      <c r="K23" s="289"/>
      <c r="L23" s="289">
        <v>5381</v>
      </c>
      <c r="M23" s="279"/>
      <c r="N23" s="279"/>
    </row>
    <row r="24" spans="1:14" s="166" customFormat="1" ht="18.75" hidden="1" customHeight="1">
      <c r="A24" s="280" t="s">
        <v>182</v>
      </c>
      <c r="B24" s="275"/>
      <c r="C24" s="276"/>
      <c r="D24" s="294"/>
      <c r="E24" s="276"/>
      <c r="F24" s="293"/>
      <c r="G24" s="289"/>
      <c r="H24" s="293"/>
      <c r="I24" s="289"/>
      <c r="J24" s="289"/>
      <c r="K24" s="289"/>
      <c r="L24" s="289"/>
      <c r="M24" s="279"/>
      <c r="N24" s="279"/>
    </row>
    <row r="25" spans="1:14" s="166" customFormat="1" ht="18.75" customHeight="1">
      <c r="A25" s="150" t="s">
        <v>230</v>
      </c>
      <c r="B25" s="281"/>
      <c r="C25" s="276"/>
      <c r="D25" s="294"/>
      <c r="E25" s="276"/>
      <c r="F25" s="293" t="s">
        <v>45</v>
      </c>
      <c r="G25" s="289"/>
      <c r="H25" s="293">
        <v>517</v>
      </c>
      <c r="I25" s="289"/>
      <c r="J25" s="293" t="s">
        <v>45</v>
      </c>
      <c r="K25" s="289"/>
      <c r="L25" s="293">
        <v>475</v>
      </c>
      <c r="M25" s="279"/>
      <c r="N25" s="279"/>
    </row>
    <row r="26" spans="1:14" s="166" customFormat="1" ht="18.75" customHeight="1">
      <c r="A26" s="280" t="s">
        <v>72</v>
      </c>
      <c r="B26" s="275"/>
      <c r="C26" s="276"/>
      <c r="D26" s="294"/>
      <c r="E26" s="276"/>
      <c r="F26" s="502">
        <v>830</v>
      </c>
      <c r="G26" s="502"/>
      <c r="H26" s="502">
        <v>1864</v>
      </c>
      <c r="I26" s="502"/>
      <c r="J26" s="502">
        <v>673</v>
      </c>
      <c r="K26" s="502"/>
      <c r="L26" s="502">
        <v>1326</v>
      </c>
      <c r="M26" s="279"/>
      <c r="N26" s="279"/>
    </row>
    <row r="27" spans="1:14" s="299" customFormat="1" ht="18.75" customHeight="1">
      <c r="A27" s="295" t="s">
        <v>29</v>
      </c>
      <c r="B27" s="295"/>
      <c r="C27" s="296"/>
      <c r="D27" s="296"/>
      <c r="E27" s="296"/>
      <c r="F27" s="503">
        <f>SUM(F16:F26)</f>
        <v>24086</v>
      </c>
      <c r="G27" s="206"/>
      <c r="H27" s="503">
        <f>SUM(H16:H26)</f>
        <v>23052</v>
      </c>
      <c r="I27" s="206"/>
      <c r="J27" s="503">
        <f>SUM(J16:J26)</f>
        <v>21482</v>
      </c>
      <c r="K27" s="504"/>
      <c r="L27" s="503">
        <f>SUM(L16:L26)</f>
        <v>24105</v>
      </c>
      <c r="M27" s="298"/>
    </row>
    <row r="28" spans="1:14" s="299" customFormat="1" ht="6.75" customHeight="1">
      <c r="A28" s="295"/>
      <c r="B28" s="295"/>
      <c r="C28" s="296"/>
      <c r="D28" s="296"/>
      <c r="E28" s="296"/>
      <c r="F28" s="502"/>
      <c r="G28" s="206"/>
      <c r="H28" s="502"/>
      <c r="I28" s="206"/>
      <c r="J28" s="502"/>
      <c r="K28" s="504"/>
      <c r="L28" s="502"/>
      <c r="M28" s="298"/>
    </row>
    <row r="29" spans="1:14" s="171" customFormat="1" ht="15.75" customHeight="1">
      <c r="A29" s="286" t="s">
        <v>202</v>
      </c>
      <c r="B29" s="286"/>
      <c r="C29" s="219"/>
      <c r="D29" s="219"/>
      <c r="E29" s="219"/>
      <c r="F29" s="505">
        <f>F13-F27</f>
        <v>-4908</v>
      </c>
      <c r="G29" s="291"/>
      <c r="H29" s="203">
        <f>H13-H27</f>
        <v>-7666</v>
      </c>
      <c r="I29" s="291"/>
      <c r="J29" s="505">
        <f>J13-J27</f>
        <v>-2304</v>
      </c>
      <c r="K29" s="291"/>
      <c r="L29" s="203">
        <f>L13-L27</f>
        <v>-8719</v>
      </c>
      <c r="M29" s="488"/>
    </row>
    <row r="30" spans="1:14" s="137" customFormat="1" ht="20.100000000000001" customHeight="1">
      <c r="A30" s="275" t="s">
        <v>121</v>
      </c>
      <c r="B30" s="275"/>
      <c r="C30" s="300"/>
      <c r="D30" s="301">
        <v>21</v>
      </c>
      <c r="E30" s="300"/>
      <c r="F30" s="506" t="s">
        <v>45</v>
      </c>
      <c r="G30" s="502"/>
      <c r="H30" s="506" t="s">
        <v>45</v>
      </c>
      <c r="I30" s="502"/>
      <c r="J30" s="506" t="s">
        <v>45</v>
      </c>
      <c r="K30" s="507"/>
      <c r="L30" s="506" t="s">
        <v>45</v>
      </c>
      <c r="M30" s="144"/>
    </row>
    <row r="31" spans="1:14" s="137" customFormat="1" ht="20.100000000000001" hidden="1" customHeight="1">
      <c r="A31" s="275"/>
      <c r="B31" s="275"/>
      <c r="C31" s="300"/>
      <c r="D31" s="301"/>
      <c r="E31" s="300"/>
      <c r="F31" s="502"/>
      <c r="G31" s="502"/>
      <c r="H31" s="502"/>
      <c r="I31" s="502"/>
      <c r="J31" s="505"/>
      <c r="K31" s="507"/>
      <c r="L31" s="505"/>
      <c r="M31" s="144"/>
    </row>
    <row r="32" spans="1:14" s="137" customFormat="1" ht="6" hidden="1" customHeight="1">
      <c r="A32" s="295" t="s">
        <v>165</v>
      </c>
      <c r="B32" s="275"/>
      <c r="C32" s="300"/>
      <c r="D32" s="301"/>
      <c r="E32" s="300"/>
      <c r="F32" s="505">
        <f>SUM(F29:F30)</f>
        <v>-4908</v>
      </c>
      <c r="G32" s="502"/>
      <c r="H32" s="505">
        <f>SUM(H29:H30)</f>
        <v>-7666</v>
      </c>
      <c r="I32" s="502"/>
      <c r="J32" s="505">
        <f>SUM(J29:J30)</f>
        <v>-2304</v>
      </c>
      <c r="K32" s="507"/>
      <c r="L32" s="505">
        <f>SUM(L29:L30)</f>
        <v>-8719</v>
      </c>
      <c r="M32" s="144"/>
    </row>
    <row r="33" spans="1:13" s="166" customFormat="1" ht="20.100000000000001" hidden="1" customHeight="1">
      <c r="A33" s="275" t="s">
        <v>121</v>
      </c>
      <c r="B33" s="275"/>
      <c r="C33" s="300"/>
      <c r="D33" s="301">
        <v>21</v>
      </c>
      <c r="E33" s="300"/>
      <c r="F33" s="437" t="s">
        <v>45</v>
      </c>
      <c r="G33" s="502"/>
      <c r="H33" s="437" t="s">
        <v>45</v>
      </c>
      <c r="I33" s="502"/>
      <c r="J33" s="437" t="s">
        <v>45</v>
      </c>
      <c r="K33" s="502"/>
      <c r="L33" s="437" t="s">
        <v>45</v>
      </c>
      <c r="M33" s="279"/>
    </row>
    <row r="34" spans="1:13" s="299" customFormat="1" ht="19.149999999999999" customHeight="1">
      <c r="A34" s="295" t="s">
        <v>164</v>
      </c>
      <c r="B34" s="295"/>
      <c r="C34" s="296"/>
      <c r="D34" s="296"/>
      <c r="E34" s="296"/>
      <c r="F34" s="148">
        <f>SUM(F32:F33)</f>
        <v>-4908</v>
      </c>
      <c r="G34" s="203"/>
      <c r="H34" s="148">
        <f>SUM(H32:H33)</f>
        <v>-7666</v>
      </c>
      <c r="I34" s="203"/>
      <c r="J34" s="148">
        <f>SUM(J32:J33)</f>
        <v>-2304</v>
      </c>
      <c r="K34" s="203"/>
      <c r="L34" s="148">
        <f>SUM(L32:L33)</f>
        <v>-8719</v>
      </c>
      <c r="M34" s="298"/>
    </row>
    <row r="35" spans="1:13" s="299" customFormat="1" ht="6.75" customHeight="1">
      <c r="A35" s="295"/>
      <c r="B35" s="295"/>
      <c r="C35" s="296"/>
      <c r="D35" s="296"/>
      <c r="E35" s="296"/>
      <c r="F35" s="508"/>
      <c r="G35" s="508"/>
      <c r="H35" s="508"/>
      <c r="I35" s="508"/>
      <c r="J35" s="508"/>
      <c r="K35" s="508"/>
      <c r="L35" s="508"/>
      <c r="M35" s="298"/>
    </row>
    <row r="36" spans="1:13" s="166" customFormat="1" ht="20.25" customHeight="1">
      <c r="A36" s="295" t="s">
        <v>80</v>
      </c>
      <c r="B36" s="275"/>
      <c r="C36" s="300"/>
      <c r="D36" s="301"/>
      <c r="E36" s="300"/>
      <c r="F36" s="508"/>
      <c r="G36" s="203"/>
      <c r="H36" s="508"/>
      <c r="I36" s="508"/>
      <c r="J36" s="508"/>
      <c r="K36" s="508"/>
      <c r="L36" s="508"/>
      <c r="M36" s="279"/>
    </row>
    <row r="37" spans="1:13" s="166" customFormat="1" ht="20.100000000000001" customHeight="1">
      <c r="A37" s="295" t="s">
        <v>102</v>
      </c>
      <c r="B37" s="275"/>
      <c r="C37" s="300"/>
      <c r="D37" s="301"/>
      <c r="E37" s="300"/>
      <c r="F37" s="508"/>
      <c r="G37" s="203"/>
      <c r="H37" s="508"/>
      <c r="I37" s="508"/>
      <c r="J37" s="508"/>
      <c r="K37" s="508"/>
      <c r="L37" s="508"/>
      <c r="M37" s="279"/>
    </row>
    <row r="38" spans="1:13" s="166" customFormat="1" ht="20.100000000000001" customHeight="1">
      <c r="A38" s="275" t="s">
        <v>122</v>
      </c>
      <c r="B38" s="275"/>
      <c r="C38" s="300"/>
      <c r="D38" s="301"/>
      <c r="E38" s="300"/>
      <c r="F38" s="206" t="s">
        <v>45</v>
      </c>
      <c r="G38" s="203"/>
      <c r="H38" s="206">
        <v>-3</v>
      </c>
      <c r="I38" s="203"/>
      <c r="J38" s="206" t="s">
        <v>45</v>
      </c>
      <c r="K38" s="203"/>
      <c r="L38" s="206">
        <v>-3</v>
      </c>
      <c r="M38" s="279"/>
    </row>
    <row r="39" spans="1:13" s="166" customFormat="1" ht="20.100000000000001" customHeight="1">
      <c r="A39" s="275" t="s">
        <v>106</v>
      </c>
      <c r="B39" s="137"/>
      <c r="C39" s="300"/>
      <c r="D39" s="137"/>
      <c r="E39" s="300"/>
      <c r="F39" s="509"/>
      <c r="G39" s="203"/>
      <c r="H39" s="508"/>
      <c r="I39" s="203"/>
      <c r="J39" s="206"/>
      <c r="K39" s="203"/>
      <c r="L39" s="203"/>
      <c r="M39" s="279"/>
    </row>
    <row r="40" spans="1:13" s="277" customFormat="1" ht="20.100000000000001" customHeight="1">
      <c r="A40" s="281" t="s">
        <v>103</v>
      </c>
      <c r="B40" s="136"/>
      <c r="C40" s="216"/>
      <c r="D40" s="438"/>
      <c r="E40" s="216"/>
      <c r="F40" s="510" t="s">
        <v>45</v>
      </c>
      <c r="G40" s="203"/>
      <c r="H40" s="510" t="s">
        <v>45</v>
      </c>
      <c r="I40" s="508"/>
      <c r="J40" s="510" t="s">
        <v>45</v>
      </c>
      <c r="K40" s="508"/>
      <c r="L40" s="510" t="s">
        <v>45</v>
      </c>
      <c r="M40" s="284"/>
    </row>
    <row r="41" spans="1:13" s="166" customFormat="1" ht="20.100000000000001" customHeight="1">
      <c r="A41" s="295" t="s">
        <v>104</v>
      </c>
      <c r="B41" s="137"/>
      <c r="C41" s="300"/>
      <c r="D41" s="301"/>
      <c r="E41" s="300"/>
      <c r="F41" s="494" t="s">
        <v>45</v>
      </c>
      <c r="G41" s="203"/>
      <c r="H41" s="494">
        <f>SUM(H38:H40)</f>
        <v>-3</v>
      </c>
      <c r="I41" s="203"/>
      <c r="J41" s="494" t="s">
        <v>45</v>
      </c>
      <c r="K41" s="203"/>
      <c r="L41" s="494">
        <f>SUM(L38:L40)</f>
        <v>-3</v>
      </c>
      <c r="M41" s="279"/>
    </row>
    <row r="42" spans="1:13" s="166" customFormat="1" ht="20.100000000000001" customHeight="1">
      <c r="A42" s="295" t="s">
        <v>105</v>
      </c>
      <c r="B42" s="241"/>
      <c r="C42" s="296"/>
      <c r="D42" s="301"/>
      <c r="E42" s="300"/>
      <c r="F42" s="395"/>
      <c r="G42" s="147"/>
      <c r="H42" s="303"/>
      <c r="I42" s="303"/>
      <c r="J42" s="395"/>
      <c r="K42" s="303"/>
      <c r="L42" s="303"/>
      <c r="M42" s="279"/>
    </row>
    <row r="43" spans="1:13" s="166" customFormat="1" ht="20.100000000000001" hidden="1" customHeight="1">
      <c r="A43" s="275" t="s">
        <v>79</v>
      </c>
      <c r="B43" s="137"/>
      <c r="C43" s="300"/>
      <c r="D43" s="301"/>
      <c r="E43" s="300"/>
      <c r="F43" s="213"/>
      <c r="G43" s="147"/>
      <c r="H43" s="213"/>
      <c r="I43" s="147"/>
      <c r="J43" s="213"/>
      <c r="K43" s="147"/>
      <c r="L43" s="213"/>
      <c r="M43" s="279"/>
    </row>
    <row r="44" spans="1:13" s="166" customFormat="1" ht="20.100000000000001" hidden="1" customHeight="1">
      <c r="A44" s="275" t="s">
        <v>107</v>
      </c>
      <c r="B44" s="137"/>
      <c r="C44" s="300"/>
      <c r="D44" s="301"/>
      <c r="E44" s="300"/>
      <c r="F44" s="213"/>
      <c r="G44" s="147"/>
      <c r="H44" s="213"/>
      <c r="I44" s="147"/>
      <c r="J44" s="213"/>
      <c r="K44" s="147"/>
      <c r="L44" s="213"/>
      <c r="M44" s="279"/>
    </row>
    <row r="45" spans="1:13" s="166" customFormat="1" ht="20.100000000000001" hidden="1" customHeight="1">
      <c r="A45" s="275" t="s">
        <v>108</v>
      </c>
      <c r="B45" s="137"/>
      <c r="C45" s="300"/>
      <c r="D45" s="301"/>
      <c r="E45" s="300"/>
      <c r="F45" s="304"/>
      <c r="G45" s="147"/>
      <c r="H45" s="304"/>
      <c r="I45" s="147"/>
      <c r="J45" s="304"/>
      <c r="K45" s="147"/>
      <c r="L45" s="304"/>
      <c r="M45" s="279"/>
    </row>
    <row r="46" spans="1:13" s="166" customFormat="1" ht="20.100000000000001" hidden="1" customHeight="1">
      <c r="A46" s="295" t="s">
        <v>109</v>
      </c>
      <c r="B46" s="137"/>
      <c r="C46" s="300"/>
      <c r="D46" s="301"/>
      <c r="E46" s="300"/>
      <c r="F46" s="213"/>
      <c r="G46" s="147"/>
      <c r="H46" s="213"/>
      <c r="I46" s="147"/>
      <c r="J46" s="213"/>
      <c r="K46" s="147"/>
      <c r="L46" s="213"/>
      <c r="M46" s="279"/>
    </row>
    <row r="47" spans="1:13" s="166" customFormat="1" ht="20.100000000000001" hidden="1" customHeight="1">
      <c r="A47" s="295" t="s">
        <v>203</v>
      </c>
      <c r="B47" s="137"/>
      <c r="C47" s="300"/>
      <c r="D47" s="301"/>
      <c r="E47" s="300"/>
      <c r="F47" s="213"/>
      <c r="G47" s="147"/>
      <c r="H47" s="213"/>
      <c r="I47" s="147"/>
      <c r="J47" s="213"/>
      <c r="K47" s="147"/>
      <c r="L47" s="213"/>
      <c r="M47" s="279"/>
    </row>
    <row r="48" spans="1:13" s="166" customFormat="1" ht="20.100000000000001" customHeight="1">
      <c r="A48" s="275" t="s">
        <v>204</v>
      </c>
      <c r="B48" s="137"/>
      <c r="C48" s="300"/>
      <c r="D48" s="301"/>
      <c r="E48" s="300"/>
      <c r="F48" s="213">
        <v>-10</v>
      </c>
      <c r="G48" s="147"/>
      <c r="H48" s="213" t="s">
        <v>45</v>
      </c>
      <c r="I48" s="147"/>
      <c r="J48" s="213">
        <v>-10</v>
      </c>
      <c r="K48" s="147"/>
      <c r="L48" s="213" t="s">
        <v>45</v>
      </c>
      <c r="M48" s="279"/>
    </row>
    <row r="49" spans="1:16" s="166" customFormat="1" ht="20.100000000000001" customHeight="1">
      <c r="A49" s="150" t="s">
        <v>237</v>
      </c>
      <c r="B49" s="136"/>
      <c r="C49" s="216"/>
      <c r="D49" s="301"/>
      <c r="E49" s="300"/>
      <c r="F49" s="213">
        <v>-122</v>
      </c>
      <c r="G49" s="147"/>
      <c r="H49" s="213" t="s">
        <v>45</v>
      </c>
      <c r="I49" s="147"/>
      <c r="J49" s="213">
        <v>-122</v>
      </c>
      <c r="K49" s="147"/>
      <c r="L49" s="213" t="s">
        <v>45</v>
      </c>
      <c r="M49" s="279"/>
    </row>
    <row r="50" spans="1:16" s="166" customFormat="1" ht="20.100000000000001" customHeight="1">
      <c r="A50" s="275" t="s">
        <v>205</v>
      </c>
      <c r="B50" s="137"/>
      <c r="C50" s="300"/>
      <c r="D50" s="301"/>
      <c r="E50" s="300"/>
      <c r="F50" s="213"/>
      <c r="G50" s="147"/>
      <c r="H50" s="213"/>
      <c r="I50" s="147"/>
      <c r="J50" s="213"/>
      <c r="K50" s="147"/>
      <c r="L50" s="213"/>
      <c r="M50" s="279"/>
    </row>
    <row r="51" spans="1:16" s="166" customFormat="1" ht="20.100000000000001" customHeight="1">
      <c r="A51" s="275" t="s">
        <v>206</v>
      </c>
      <c r="B51" s="137"/>
      <c r="C51" s="300"/>
      <c r="D51" s="301"/>
      <c r="E51" s="300"/>
      <c r="F51" s="304" t="s">
        <v>45</v>
      </c>
      <c r="G51" s="147"/>
      <c r="H51" s="304" t="s">
        <v>45</v>
      </c>
      <c r="I51" s="147"/>
      <c r="J51" s="304" t="s">
        <v>45</v>
      </c>
      <c r="K51" s="147"/>
      <c r="L51" s="304" t="s">
        <v>45</v>
      </c>
      <c r="M51" s="279"/>
    </row>
    <row r="52" spans="1:16" s="166" customFormat="1" ht="7.5" customHeight="1">
      <c r="A52" s="275"/>
      <c r="B52" s="137"/>
      <c r="C52" s="300"/>
      <c r="D52" s="301"/>
      <c r="E52" s="300"/>
      <c r="F52" s="213"/>
      <c r="G52" s="147"/>
      <c r="H52" s="213"/>
      <c r="I52" s="147"/>
      <c r="J52" s="213"/>
      <c r="K52" s="147"/>
      <c r="L52" s="213"/>
      <c r="M52" s="279"/>
    </row>
    <row r="53" spans="1:16" s="166" customFormat="1" ht="15.75" customHeight="1">
      <c r="A53" s="295" t="s">
        <v>109</v>
      </c>
      <c r="B53" s="137"/>
      <c r="C53" s="300"/>
      <c r="D53" s="301"/>
      <c r="E53" s="300"/>
      <c r="F53" s="206">
        <f>SUM(F48:F51)</f>
        <v>-132</v>
      </c>
      <c r="G53" s="203"/>
      <c r="H53" s="206" t="s">
        <v>45</v>
      </c>
      <c r="I53" s="203"/>
      <c r="J53" s="206">
        <f>SUM(J48:J51)</f>
        <v>-132</v>
      </c>
      <c r="K53" s="203"/>
      <c r="L53" s="206" t="s">
        <v>45</v>
      </c>
      <c r="M53" s="279"/>
    </row>
    <row r="54" spans="1:16" s="166" customFormat="1" ht="20.100000000000001" customHeight="1">
      <c r="A54" s="269" t="s">
        <v>97</v>
      </c>
      <c r="B54" s="306"/>
      <c r="C54" s="300"/>
      <c r="D54" s="300"/>
      <c r="E54" s="300"/>
      <c r="F54" s="494">
        <f>F42+F53</f>
        <v>-132</v>
      </c>
      <c r="G54" s="203">
        <v>0</v>
      </c>
      <c r="H54" s="148">
        <f>H41+H46</f>
        <v>-3</v>
      </c>
      <c r="I54" s="203">
        <v>0</v>
      </c>
      <c r="J54" s="494">
        <f>J42+J53</f>
        <v>-132</v>
      </c>
      <c r="K54" s="203">
        <v>0</v>
      </c>
      <c r="L54" s="148">
        <f>L41+L46</f>
        <v>-3</v>
      </c>
      <c r="M54" s="203">
        <v>0</v>
      </c>
    </row>
    <row r="55" spans="1:16" s="166" customFormat="1" ht="3" customHeight="1">
      <c r="A55" s="275"/>
      <c r="B55" s="269"/>
      <c r="C55" s="300"/>
      <c r="D55" s="300"/>
      <c r="E55" s="300"/>
      <c r="F55" s="495"/>
      <c r="G55" s="496"/>
      <c r="H55" s="495"/>
      <c r="I55" s="496"/>
      <c r="J55" s="495"/>
      <c r="K55" s="497"/>
      <c r="L55" s="497"/>
      <c r="M55" s="279"/>
    </row>
    <row r="56" spans="1:16" s="166" customFormat="1" ht="22.5" customHeight="1" thickBot="1">
      <c r="A56" s="307" t="s">
        <v>92</v>
      </c>
      <c r="B56" s="269"/>
      <c r="C56" s="300"/>
      <c r="D56" s="300"/>
      <c r="E56" s="300"/>
      <c r="F56" s="498">
        <f>SUM(F54,F34)</f>
        <v>-5040</v>
      </c>
      <c r="G56" s="203"/>
      <c r="H56" s="498">
        <f>H34+H54</f>
        <v>-7669</v>
      </c>
      <c r="I56" s="203"/>
      <c r="J56" s="498">
        <f>SUM(J54,J34)</f>
        <v>-2436</v>
      </c>
      <c r="K56" s="203"/>
      <c r="L56" s="498">
        <f>L34+L54</f>
        <v>-8722</v>
      </c>
      <c r="M56" s="279"/>
    </row>
    <row r="57" spans="1:16" s="166" customFormat="1" ht="6" customHeight="1" thickTop="1">
      <c r="A57" s="275"/>
      <c r="B57" s="269"/>
      <c r="C57" s="300"/>
      <c r="D57" s="300"/>
      <c r="E57" s="300"/>
      <c r="F57" s="147"/>
      <c r="G57" s="147"/>
      <c r="H57" s="147"/>
      <c r="I57" s="147"/>
      <c r="J57" s="147"/>
      <c r="K57" s="147"/>
      <c r="L57" s="147"/>
      <c r="M57" s="279"/>
    </row>
    <row r="58" spans="1:16" s="166" customFormat="1" ht="18" customHeight="1">
      <c r="A58" s="295" t="s">
        <v>98</v>
      </c>
      <c r="B58" s="306"/>
      <c r="C58" s="300"/>
      <c r="D58" s="300"/>
      <c r="E58" s="300"/>
      <c r="F58" s="147"/>
      <c r="G58" s="147"/>
      <c r="H58" s="147"/>
      <c r="I58" s="147"/>
      <c r="J58" s="147"/>
      <c r="K58" s="147"/>
      <c r="L58" s="147"/>
      <c r="M58" s="279"/>
    </row>
    <row r="59" spans="1:16" s="166" customFormat="1" ht="20.100000000000001" customHeight="1">
      <c r="A59" s="269"/>
      <c r="B59" s="269" t="s">
        <v>99</v>
      </c>
      <c r="C59" s="300"/>
      <c r="D59" s="300"/>
      <c r="E59" s="300"/>
      <c r="F59" s="147">
        <f>F34</f>
        <v>-4908</v>
      </c>
      <c r="G59" s="147">
        <v>0</v>
      </c>
      <c r="H59" s="147">
        <f>H34</f>
        <v>-7666</v>
      </c>
      <c r="I59" s="147">
        <v>0</v>
      </c>
      <c r="J59" s="147">
        <f>J34</f>
        <v>-2304</v>
      </c>
      <c r="K59" s="147">
        <v>0</v>
      </c>
      <c r="L59" s="147">
        <f>L34</f>
        <v>-8719</v>
      </c>
      <c r="M59" s="279"/>
    </row>
    <row r="60" spans="1:16" s="279" customFormat="1" ht="20.100000000000001" customHeight="1">
      <c r="A60" s="269"/>
      <c r="B60" s="269" t="s">
        <v>2</v>
      </c>
      <c r="C60" s="300"/>
      <c r="D60" s="300"/>
      <c r="E60" s="300"/>
      <c r="F60" s="213" t="s">
        <v>45</v>
      </c>
      <c r="G60" s="147"/>
      <c r="H60" s="213" t="s">
        <v>45</v>
      </c>
      <c r="I60" s="147"/>
      <c r="J60" s="213" t="s">
        <v>45</v>
      </c>
      <c r="K60" s="147"/>
      <c r="L60" s="213" t="s">
        <v>45</v>
      </c>
      <c r="N60" s="166"/>
      <c r="O60" s="166"/>
      <c r="P60" s="166"/>
    </row>
    <row r="61" spans="1:16" s="279" customFormat="1" ht="20.100000000000001" customHeight="1" thickBot="1">
      <c r="A61" s="307"/>
      <c r="B61" s="269"/>
      <c r="C61" s="300"/>
      <c r="D61" s="300"/>
      <c r="E61" s="300"/>
      <c r="F61" s="499">
        <f>SUM(F59:F60)</f>
        <v>-4908</v>
      </c>
      <c r="G61" s="203"/>
      <c r="H61" s="499">
        <f>SUM(H59:H60)</f>
        <v>-7666</v>
      </c>
      <c r="I61" s="203"/>
      <c r="J61" s="499">
        <f>SUM(J59:J60)</f>
        <v>-2304</v>
      </c>
      <c r="K61" s="203"/>
      <c r="L61" s="499">
        <f>L34</f>
        <v>-8719</v>
      </c>
      <c r="N61" s="166"/>
      <c r="O61" s="166"/>
      <c r="P61" s="166"/>
    </row>
    <row r="62" spans="1:16" s="279" customFormat="1" ht="6" customHeight="1" thickTop="1">
      <c r="A62" s="275"/>
      <c r="B62" s="269"/>
      <c r="C62" s="300"/>
      <c r="D62" s="300"/>
      <c r="E62" s="300"/>
      <c r="F62" s="147"/>
      <c r="G62" s="147"/>
      <c r="H62" s="147"/>
      <c r="I62" s="147"/>
      <c r="J62" s="147"/>
      <c r="K62" s="147"/>
      <c r="L62" s="147"/>
      <c r="N62" s="166"/>
      <c r="O62" s="166"/>
      <c r="P62" s="166"/>
    </row>
    <row r="63" spans="1:16" s="279" customFormat="1" ht="20.25" customHeight="1">
      <c r="A63" s="295" t="s">
        <v>100</v>
      </c>
      <c r="B63" s="306"/>
      <c r="C63" s="300"/>
      <c r="D63" s="300"/>
      <c r="E63" s="300"/>
      <c r="F63" s="147"/>
      <c r="G63" s="147"/>
      <c r="H63" s="147"/>
      <c r="I63" s="147"/>
      <c r="J63" s="147"/>
      <c r="K63" s="147"/>
      <c r="L63" s="147"/>
      <c r="N63" s="166"/>
      <c r="O63" s="166"/>
      <c r="P63" s="166"/>
    </row>
    <row r="64" spans="1:16" s="279" customFormat="1" ht="20.100000000000001" customHeight="1">
      <c r="A64" s="269"/>
      <c r="B64" s="269" t="s">
        <v>99</v>
      </c>
      <c r="C64" s="300"/>
      <c r="D64" s="300"/>
      <c r="E64" s="300"/>
      <c r="F64" s="147">
        <f>F56</f>
        <v>-5040</v>
      </c>
      <c r="G64" s="147">
        <v>0</v>
      </c>
      <c r="H64" s="147">
        <f>H56</f>
        <v>-7669</v>
      </c>
      <c r="I64" s="147">
        <v>0</v>
      </c>
      <c r="J64" s="147">
        <f>J56</f>
        <v>-2436</v>
      </c>
      <c r="K64" s="147">
        <v>0</v>
      </c>
      <c r="L64" s="147">
        <f>L56</f>
        <v>-8722</v>
      </c>
      <c r="N64" s="166"/>
      <c r="O64" s="166"/>
      <c r="P64" s="166"/>
    </row>
    <row r="65" spans="1:16" s="279" customFormat="1" ht="20.100000000000001" customHeight="1">
      <c r="A65" s="269"/>
      <c r="B65" s="269" t="s">
        <v>2</v>
      </c>
      <c r="C65" s="300"/>
      <c r="D65" s="300"/>
      <c r="E65" s="300"/>
      <c r="F65" s="213" t="s">
        <v>45</v>
      </c>
      <c r="G65" s="147">
        <v>0</v>
      </c>
      <c r="H65" s="213" t="str">
        <f>H60</f>
        <v>-</v>
      </c>
      <c r="I65" s="147">
        <v>0</v>
      </c>
      <c r="J65" s="213" t="s">
        <v>45</v>
      </c>
      <c r="K65" s="147">
        <v>0</v>
      </c>
      <c r="L65" s="213" t="s">
        <v>45</v>
      </c>
      <c r="N65" s="166"/>
      <c r="O65" s="166"/>
      <c r="P65" s="166"/>
    </row>
    <row r="66" spans="1:16" s="279" customFormat="1" ht="20.100000000000001" customHeight="1" thickBot="1">
      <c r="A66" s="307"/>
      <c r="B66" s="306"/>
      <c r="C66" s="300"/>
      <c r="D66" s="300"/>
      <c r="E66" s="300"/>
      <c r="F66" s="499">
        <f>SUM(F64:F65)</f>
        <v>-5040</v>
      </c>
      <c r="G66" s="203">
        <v>0</v>
      </c>
      <c r="H66" s="499">
        <f>SUM(H64:H65)</f>
        <v>-7669</v>
      </c>
      <c r="I66" s="203">
        <v>0</v>
      </c>
      <c r="J66" s="499">
        <f>SUM(J64:J65)</f>
        <v>-2436</v>
      </c>
      <c r="K66" s="203">
        <v>0</v>
      </c>
      <c r="L66" s="499">
        <f>L56</f>
        <v>-8722</v>
      </c>
      <c r="N66" s="166"/>
      <c r="O66" s="166"/>
      <c r="P66" s="166"/>
    </row>
    <row r="67" spans="1:16" s="279" customFormat="1" ht="6" customHeight="1" thickTop="1">
      <c r="A67" s="275"/>
      <c r="B67" s="269"/>
      <c r="C67" s="300"/>
      <c r="D67" s="300"/>
      <c r="E67" s="300"/>
      <c r="F67" s="147"/>
      <c r="G67" s="147"/>
      <c r="H67" s="147"/>
      <c r="I67" s="147"/>
      <c r="J67" s="147"/>
      <c r="K67" s="147"/>
      <c r="L67" s="147"/>
      <c r="N67" s="166"/>
      <c r="O67" s="166"/>
      <c r="P67" s="166"/>
    </row>
    <row r="68" spans="1:16" s="279" customFormat="1" ht="18" customHeight="1">
      <c r="A68" s="295" t="s">
        <v>219</v>
      </c>
      <c r="B68" s="269"/>
      <c r="C68" s="300"/>
      <c r="D68" s="144"/>
      <c r="E68" s="300"/>
      <c r="F68" s="147"/>
      <c r="G68" s="147"/>
      <c r="H68" s="147"/>
      <c r="I68" s="147"/>
      <c r="J68" s="147"/>
      <c r="K68" s="147"/>
      <c r="L68" s="147"/>
      <c r="N68" s="166"/>
      <c r="O68" s="166"/>
      <c r="P68" s="166"/>
    </row>
    <row r="69" spans="1:16" s="279" customFormat="1" ht="4.5" customHeight="1">
      <c r="A69" s="275"/>
      <c r="B69" s="269"/>
      <c r="C69" s="300"/>
      <c r="D69" s="140"/>
      <c r="E69" s="300"/>
      <c r="F69" s="147"/>
      <c r="G69" s="147"/>
      <c r="H69" s="147"/>
      <c r="I69" s="147"/>
      <c r="J69" s="147"/>
      <c r="K69" s="147"/>
      <c r="L69" s="147"/>
      <c r="N69" s="166"/>
      <c r="O69" s="166"/>
      <c r="P69" s="166"/>
    </row>
    <row r="70" spans="1:16" s="279" customFormat="1" ht="21" customHeight="1" thickBot="1">
      <c r="A70" s="269" t="s">
        <v>251</v>
      </c>
      <c r="B70" s="144"/>
      <c r="C70" s="144"/>
      <c r="D70" s="140">
        <v>22</v>
      </c>
      <c r="E70" s="300"/>
      <c r="F70" s="500">
        <f>F59/F80</f>
        <v>-2.7470190254015306E-3</v>
      </c>
      <c r="G70" s="501"/>
      <c r="H70" s="500">
        <f>H59/H80</f>
        <v>-1.2315789304574E-2</v>
      </c>
      <c r="I70" s="501"/>
      <c r="J70" s="500">
        <f>J59/J80</f>
        <v>-1.1982793457519592E-3</v>
      </c>
      <c r="K70" s="501"/>
      <c r="L70" s="500">
        <f>L59/L80</f>
        <v>-1.4007505799643988E-2</v>
      </c>
      <c r="N70" s="166"/>
      <c r="O70" s="166"/>
      <c r="P70" s="166"/>
    </row>
    <row r="71" spans="1:16" s="2" customFormat="1" ht="20.100000000000001" customHeight="1" thickTop="1">
      <c r="A71" s="60"/>
      <c r="B71" s="64"/>
      <c r="C71" s="63"/>
      <c r="D71" s="9"/>
      <c r="E71" s="63"/>
      <c r="F71" s="66"/>
      <c r="G71" s="66"/>
      <c r="H71" s="66"/>
      <c r="I71" s="66"/>
      <c r="J71" s="66"/>
      <c r="K71" s="66"/>
      <c r="L71" s="66"/>
      <c r="N71" s="1"/>
      <c r="O71" s="1"/>
      <c r="P71" s="1"/>
    </row>
    <row r="72" spans="1:16" s="2" customFormat="1" ht="3.75" customHeight="1">
      <c r="A72" s="60"/>
      <c r="C72" s="63"/>
      <c r="D72" s="9"/>
      <c r="E72" s="63"/>
      <c r="F72" s="66"/>
      <c r="G72" s="66"/>
      <c r="H72" s="66"/>
      <c r="I72" s="66"/>
      <c r="J72" s="66"/>
      <c r="K72" s="66"/>
      <c r="L72" s="66"/>
      <c r="N72" s="1"/>
      <c r="O72" s="1"/>
      <c r="P72" s="1"/>
    </row>
    <row r="73" spans="1:16" s="2" customFormat="1" ht="9" customHeight="1">
      <c r="A73" s="60"/>
      <c r="B73" s="67"/>
      <c r="C73" s="63"/>
      <c r="D73" s="63"/>
      <c r="E73" s="63"/>
      <c r="F73" s="5"/>
      <c r="G73" s="5"/>
      <c r="H73" s="5"/>
      <c r="I73" s="5"/>
      <c r="J73" s="5"/>
      <c r="K73" s="5"/>
      <c r="L73" s="5"/>
      <c r="N73" s="1"/>
      <c r="O73" s="1"/>
      <c r="P73" s="1"/>
    </row>
    <row r="74" spans="1:16" s="2" customFormat="1" ht="28.5" customHeight="1" thickBot="1">
      <c r="A74" s="60" t="s">
        <v>101</v>
      </c>
      <c r="C74" s="63"/>
      <c r="D74" s="63"/>
      <c r="E74" s="63"/>
      <c r="F74" s="68">
        <v>479987803</v>
      </c>
      <c r="G74" s="69"/>
      <c r="H74" s="68">
        <v>479987803</v>
      </c>
      <c r="I74" s="70"/>
      <c r="J74" s="68">
        <v>479987803</v>
      </c>
      <c r="K74" s="71"/>
      <c r="L74" s="68">
        <v>479987803</v>
      </c>
      <c r="N74" s="1"/>
      <c r="O74" s="1"/>
      <c r="P74" s="1"/>
    </row>
    <row r="75" spans="1:16" s="2" customFormat="1" ht="28.5" hidden="1" customHeight="1" thickBot="1">
      <c r="A75" s="60"/>
      <c r="B75" s="67"/>
      <c r="C75" s="63"/>
      <c r="D75" s="63"/>
      <c r="E75" s="63"/>
      <c r="F75" s="5"/>
      <c r="G75" s="5"/>
      <c r="H75" s="5"/>
      <c r="I75" s="5"/>
      <c r="J75" s="5"/>
      <c r="K75" s="5"/>
      <c r="L75" s="5"/>
      <c r="N75" s="1"/>
      <c r="O75" s="1"/>
      <c r="P75" s="1"/>
    </row>
    <row r="76" spans="1:16" s="2" customFormat="1" ht="28.5" hidden="1" customHeight="1" thickTop="1">
      <c r="A76" s="60"/>
      <c r="B76" s="67" t="s">
        <v>101</v>
      </c>
      <c r="C76" s="72"/>
      <c r="D76" s="72"/>
      <c r="E76" s="72"/>
      <c r="F76" s="5">
        <v>479987803</v>
      </c>
      <c r="G76" s="5"/>
      <c r="H76" s="5">
        <v>479937265</v>
      </c>
      <c r="I76" s="5"/>
      <c r="J76" s="5">
        <v>480096277</v>
      </c>
      <c r="K76" s="5"/>
      <c r="L76" s="5">
        <v>479937265</v>
      </c>
      <c r="N76" s="1"/>
      <c r="O76" s="1"/>
      <c r="P76" s="1"/>
    </row>
    <row r="77" spans="1:16" ht="20.100000000000001" hidden="1" customHeight="1">
      <c r="A77" s="60"/>
      <c r="B77" s="73"/>
      <c r="C77" s="72"/>
      <c r="D77" s="72"/>
      <c r="E77" s="72"/>
      <c r="F77" s="5"/>
      <c r="G77" s="5"/>
      <c r="H77" s="5"/>
      <c r="I77" s="5"/>
      <c r="J77" s="5"/>
      <c r="K77" s="5"/>
      <c r="L77" s="5"/>
    </row>
    <row r="78" spans="1:16" ht="20.100000000000001" hidden="1" customHeight="1">
      <c r="A78" s="60"/>
      <c r="B78" s="74"/>
      <c r="C78" s="72"/>
      <c r="D78" s="72"/>
      <c r="E78" s="72"/>
      <c r="F78" s="75"/>
      <c r="G78" s="75"/>
      <c r="H78" s="75">
        <v>0</v>
      </c>
      <c r="I78" s="75"/>
      <c r="J78" s="75">
        <v>0</v>
      </c>
      <c r="K78" s="75"/>
      <c r="L78" s="75">
        <v>0</v>
      </c>
    </row>
    <row r="79" spans="1:16" ht="20.100000000000001" hidden="1" customHeight="1">
      <c r="A79" s="74"/>
      <c r="C79" s="61"/>
      <c r="D79" s="61"/>
      <c r="E79" s="61"/>
      <c r="F79" s="61"/>
      <c r="G79" s="65"/>
      <c r="H79" s="58"/>
      <c r="I79" s="76"/>
      <c r="J79" s="76"/>
      <c r="K79" s="77"/>
      <c r="L79" s="78"/>
    </row>
    <row r="80" spans="1:16" ht="20.100000000000001" customHeight="1" thickTop="1" thickBot="1">
      <c r="A80" s="58"/>
      <c r="B80" s="58" t="s">
        <v>183</v>
      </c>
      <c r="C80" s="79"/>
      <c r="D80" s="79"/>
      <c r="E80" s="79"/>
      <c r="F80" s="68">
        <v>1786664</v>
      </c>
      <c r="G80" s="69"/>
      <c r="H80" s="68">
        <v>622453</v>
      </c>
      <c r="I80" s="70"/>
      <c r="J80" s="68">
        <v>1922757</v>
      </c>
      <c r="K80" s="71"/>
      <c r="L80" s="68">
        <v>622452</v>
      </c>
    </row>
    <row r="81" spans="1:13" ht="20.25" customHeight="1" thickTop="1">
      <c r="A81" s="3"/>
      <c r="B81" s="80"/>
      <c r="C81" s="80"/>
      <c r="D81" s="80"/>
      <c r="E81" s="80"/>
      <c r="F81" s="81"/>
      <c r="G81" s="3"/>
      <c r="K81" s="3"/>
      <c r="L81" s="3"/>
      <c r="M81" s="1"/>
    </row>
    <row r="82" spans="1:13" s="59" customFormat="1" ht="20.100000000000001" customHeight="1">
      <c r="A82" s="58"/>
      <c r="B82" s="82"/>
      <c r="C82" s="83"/>
      <c r="D82" s="83"/>
      <c r="E82" s="83"/>
      <c r="F82" s="492">
        <v>1786664847.9725275</v>
      </c>
      <c r="G82" s="84"/>
      <c r="H82" s="85"/>
      <c r="I82" s="84"/>
      <c r="J82" s="84"/>
      <c r="K82" s="84"/>
      <c r="L82" s="84"/>
    </row>
    <row r="83" spans="1:13" ht="20.100000000000001" customHeight="1">
      <c r="A83" s="59"/>
      <c r="B83" s="86"/>
      <c r="C83" s="86"/>
      <c r="D83" s="86"/>
      <c r="E83" s="86"/>
      <c r="F83" s="87"/>
      <c r="G83" s="87"/>
      <c r="H83" s="87"/>
      <c r="I83" s="87"/>
      <c r="J83" s="87"/>
      <c r="K83" s="87"/>
      <c r="L83" s="87"/>
      <c r="M83" s="1"/>
    </row>
    <row r="84" spans="1:13" ht="20.100000000000001" customHeight="1">
      <c r="A84" s="59"/>
      <c r="B84" s="88"/>
      <c r="C84" s="86"/>
      <c r="D84" s="86"/>
      <c r="E84" s="86"/>
      <c r="F84" s="85"/>
      <c r="G84" s="89"/>
      <c r="H84" s="89"/>
      <c r="I84" s="58"/>
      <c r="J84" s="58"/>
      <c r="L84" s="1"/>
      <c r="M84" s="1"/>
    </row>
    <row r="148" spans="1:16" s="2" customFormat="1" ht="20.100000000000001" customHeight="1">
      <c r="A148" s="1"/>
      <c r="B148" s="1"/>
      <c r="C148" s="1"/>
      <c r="D148" s="1"/>
      <c r="E148" s="1"/>
      <c r="F148" s="3"/>
      <c r="G148" s="62"/>
      <c r="H148" s="3"/>
      <c r="I148" s="3"/>
      <c r="J148" s="3" t="e">
        <v>#REF!</v>
      </c>
      <c r="L148" s="90"/>
      <c r="N148" s="1"/>
      <c r="O148" s="1"/>
      <c r="P148" s="1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0866141732283472" bottom="0.19685039370078741" header="0.23622047244094491" footer="0.35433070866141736"/>
  <pageSetup paperSize="9" scale="70" firstPageNumber="6" orientation="portrait" useFirstPageNumber="1" r:id="rId1"/>
  <headerFooter alignWithMargins="0">
    <oddFooter>&amp;L&amp;"Times New Roman,Regular"The accompanying notes are an integral part of these financial statements.&amp;R&amp;"Calibri,Regular"&amp;14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V134"/>
  <sheetViews>
    <sheetView view="pageBreakPreview" zoomScale="60" zoomScaleNormal="90" workbookViewId="0">
      <selection activeCell="I22" sqref="I22"/>
    </sheetView>
  </sheetViews>
  <sheetFormatPr defaultColWidth="9" defaultRowHeight="17.100000000000001" customHeight="1"/>
  <cols>
    <col min="1" max="1" width="57.625" style="93" customWidth="1"/>
    <col min="2" max="2" width="6.125" style="93" customWidth="1"/>
    <col min="3" max="3" width="0.75" style="93" customWidth="1"/>
    <col min="4" max="4" width="14.25" style="93" customWidth="1"/>
    <col min="5" max="5" width="0.625" style="93" customWidth="1"/>
    <col min="6" max="6" width="15" style="93" customWidth="1"/>
    <col min="7" max="7" width="0.625" style="93" customWidth="1"/>
    <col min="8" max="8" width="0.75" style="93" customWidth="1"/>
    <col min="9" max="9" width="17" style="93" bestFit="1" customWidth="1"/>
    <col min="10" max="10" width="0.625" style="93" customWidth="1"/>
    <col min="11" max="11" width="18" style="93" customWidth="1"/>
    <col min="12" max="13" width="0.625" style="93" customWidth="1"/>
    <col min="14" max="14" width="13.375" style="93" customWidth="1"/>
    <col min="15" max="15" width="0.625" style="93" customWidth="1"/>
    <col min="16" max="16" width="15.375" style="93" bestFit="1" customWidth="1"/>
    <col min="17" max="17" width="0.625" style="93" customWidth="1"/>
    <col min="18" max="18" width="12.375" style="93" customWidth="1"/>
    <col min="19" max="19" width="0.625" style="95" customWidth="1"/>
    <col min="20" max="20" width="14.875" style="93" bestFit="1" customWidth="1"/>
    <col min="21" max="21" width="13.375" style="93" bestFit="1" customWidth="1"/>
    <col min="22" max="22" width="10" style="93" bestFit="1" customWidth="1"/>
    <col min="23" max="16384" width="9" style="93"/>
  </cols>
  <sheetData>
    <row r="1" spans="1:22" s="310" customFormat="1" ht="22.5" customHeight="1">
      <c r="A1" s="309" t="s">
        <v>148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527" t="s">
        <v>90</v>
      </c>
      <c r="S1" s="527"/>
      <c r="T1" s="527"/>
    </row>
    <row r="2" spans="1:22" s="310" customFormat="1" ht="21" customHeight="1">
      <c r="A2" s="311" t="s">
        <v>38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249"/>
      <c r="S2" s="249"/>
      <c r="T2" s="250" t="s">
        <v>89</v>
      </c>
    </row>
    <row r="3" spans="1:22" s="310" customFormat="1" ht="22.5" customHeight="1">
      <c r="A3" s="311" t="s">
        <v>242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2"/>
      <c r="T3" s="311"/>
      <c r="U3" s="262" t="s">
        <v>258</v>
      </c>
    </row>
    <row r="4" spans="1:22" s="11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2"/>
      <c r="T4" s="91"/>
      <c r="U4" s="262"/>
    </row>
    <row r="5" spans="1:22" s="314" customFormat="1" ht="21" customHeight="1">
      <c r="A5" s="313"/>
      <c r="B5" s="313"/>
      <c r="C5" s="313"/>
      <c r="D5" s="528" t="s">
        <v>88</v>
      </c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262" t="s">
        <v>253</v>
      </c>
      <c r="V5" s="314">
        <v>1.9</v>
      </c>
    </row>
    <row r="6" spans="1:22" s="314" customFormat="1" ht="21" customHeight="1">
      <c r="A6" s="313"/>
      <c r="B6" s="313"/>
      <c r="C6" s="313"/>
      <c r="D6" s="529" t="s">
        <v>124</v>
      </c>
      <c r="E6" s="529"/>
      <c r="F6" s="529"/>
      <c r="G6" s="529"/>
      <c r="H6" s="529"/>
      <c r="I6" s="529"/>
      <c r="J6" s="529"/>
      <c r="K6" s="529"/>
      <c r="L6" s="529"/>
      <c r="M6" s="529"/>
      <c r="N6" s="529"/>
      <c r="O6" s="529"/>
      <c r="P6" s="529"/>
      <c r="Q6" s="529"/>
      <c r="R6" s="529"/>
      <c r="S6" s="529"/>
      <c r="T6" s="529"/>
      <c r="U6" s="262" t="s">
        <v>252</v>
      </c>
      <c r="V6" s="314">
        <v>1.5</v>
      </c>
    </row>
    <row r="7" spans="1:22" s="314" customFormat="1" ht="21" customHeight="1">
      <c r="A7" s="313"/>
      <c r="B7" s="313"/>
      <c r="C7" s="313"/>
      <c r="D7" s="528" t="s">
        <v>52</v>
      </c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315"/>
      <c r="R7" s="491"/>
      <c r="S7" s="491"/>
      <c r="T7" s="491"/>
      <c r="U7" s="262" t="s">
        <v>254</v>
      </c>
      <c r="V7" s="314">
        <v>0.9</v>
      </c>
    </row>
    <row r="8" spans="1:22" s="196" customFormat="1" ht="21" customHeight="1">
      <c r="B8" s="199"/>
      <c r="D8" s="199"/>
      <c r="E8" s="199"/>
      <c r="F8" s="199"/>
      <c r="G8" s="199"/>
      <c r="H8" s="199"/>
      <c r="I8" s="316"/>
      <c r="J8" s="459"/>
      <c r="K8" s="530" t="s">
        <v>93</v>
      </c>
      <c r="L8" s="530"/>
      <c r="M8" s="530"/>
      <c r="N8" s="530"/>
      <c r="O8" s="316"/>
      <c r="P8" s="316"/>
      <c r="Q8" s="199"/>
      <c r="R8" s="199"/>
      <c r="S8" s="199"/>
      <c r="T8" s="199"/>
      <c r="U8" s="277" t="s">
        <v>255</v>
      </c>
      <c r="V8" s="196">
        <v>0.7</v>
      </c>
    </row>
    <row r="9" spans="1:22" s="196" customFormat="1" ht="16.5" customHeight="1">
      <c r="B9" s="199"/>
      <c r="D9" s="199" t="s">
        <v>135</v>
      </c>
      <c r="E9" s="199"/>
      <c r="F9" s="199"/>
      <c r="G9" s="199"/>
      <c r="H9" s="199"/>
      <c r="I9" s="316"/>
      <c r="J9" s="316"/>
      <c r="K9" s="316"/>
      <c r="L9" s="316"/>
      <c r="M9" s="316"/>
      <c r="N9" s="316" t="s">
        <v>54</v>
      </c>
      <c r="O9" s="316"/>
      <c r="P9" s="316" t="s">
        <v>55</v>
      </c>
      <c r="Q9" s="199"/>
      <c r="R9" s="199"/>
      <c r="S9" s="199"/>
      <c r="T9" s="199"/>
      <c r="U9" s="166"/>
    </row>
    <row r="10" spans="1:22" s="196" customFormat="1" ht="16.5" customHeight="1">
      <c r="B10" s="199"/>
      <c r="D10" s="199" t="s">
        <v>134</v>
      </c>
      <c r="E10" s="199"/>
      <c r="F10" s="199"/>
      <c r="G10" s="199"/>
      <c r="H10" s="199"/>
      <c r="I10" s="316"/>
      <c r="J10" s="316"/>
      <c r="K10" s="316" t="s">
        <v>53</v>
      </c>
      <c r="L10" s="316"/>
      <c r="M10" s="316"/>
      <c r="N10" s="316" t="s">
        <v>57</v>
      </c>
      <c r="O10" s="316"/>
      <c r="P10" s="316" t="s">
        <v>58</v>
      </c>
      <c r="Q10" s="199"/>
      <c r="R10" s="199" t="s">
        <v>59</v>
      </c>
      <c r="S10" s="199"/>
      <c r="T10" s="199" t="s">
        <v>60</v>
      </c>
      <c r="U10" s="279" t="s">
        <v>256</v>
      </c>
      <c r="V10" s="196">
        <v>0.4</v>
      </c>
    </row>
    <row r="11" spans="1:22" s="196" customFormat="1" ht="16.5" customHeight="1">
      <c r="B11" s="199"/>
      <c r="D11" s="199" t="s">
        <v>61</v>
      </c>
      <c r="E11" s="199"/>
      <c r="F11" s="199" t="s">
        <v>191</v>
      </c>
      <c r="G11" s="199"/>
      <c r="H11" s="199"/>
      <c r="I11" s="316"/>
      <c r="J11" s="316"/>
      <c r="K11" s="316" t="s">
        <v>208</v>
      </c>
      <c r="L11" s="316"/>
      <c r="M11" s="316"/>
      <c r="N11" s="316" t="s">
        <v>62</v>
      </c>
      <c r="O11" s="316"/>
      <c r="P11" s="317" t="s">
        <v>94</v>
      </c>
      <c r="Q11" s="199"/>
      <c r="R11" s="199" t="s">
        <v>63</v>
      </c>
      <c r="S11" s="199"/>
      <c r="T11" s="199" t="s">
        <v>62</v>
      </c>
      <c r="U11" s="279" t="s">
        <v>257</v>
      </c>
      <c r="V11" s="196">
        <v>0.8</v>
      </c>
    </row>
    <row r="12" spans="1:22" s="196" customFormat="1" ht="14.25">
      <c r="B12" s="198" t="s">
        <v>15</v>
      </c>
      <c r="D12" s="198" t="s">
        <v>64</v>
      </c>
      <c r="E12" s="199"/>
      <c r="F12" s="198" t="s">
        <v>192</v>
      </c>
      <c r="G12" s="199"/>
      <c r="H12" s="199"/>
      <c r="I12" s="318" t="s">
        <v>155</v>
      </c>
      <c r="J12" s="316"/>
      <c r="K12" s="318" t="s">
        <v>207</v>
      </c>
      <c r="L12" s="316"/>
      <c r="M12" s="316"/>
      <c r="N12" s="318" t="s">
        <v>65</v>
      </c>
      <c r="O12" s="316"/>
      <c r="P12" s="318" t="s">
        <v>66</v>
      </c>
      <c r="Q12" s="199"/>
      <c r="R12" s="198" t="s">
        <v>67</v>
      </c>
      <c r="S12" s="199"/>
      <c r="T12" s="198" t="s">
        <v>65</v>
      </c>
    </row>
    <row r="13" spans="1:22" s="319" customFormat="1" ht="11.45" customHeight="1">
      <c r="D13" s="320"/>
      <c r="E13" s="321"/>
      <c r="F13" s="320"/>
      <c r="G13" s="321"/>
      <c r="H13" s="321"/>
      <c r="I13" s="322"/>
      <c r="J13" s="322"/>
      <c r="K13" s="322"/>
      <c r="L13" s="322"/>
      <c r="M13" s="322"/>
      <c r="N13" s="322"/>
      <c r="O13" s="322"/>
      <c r="P13" s="322"/>
      <c r="Q13" s="321"/>
      <c r="R13" s="321"/>
      <c r="S13" s="321"/>
      <c r="T13" s="323"/>
    </row>
    <row r="14" spans="1:22" s="326" customFormat="1" ht="21" customHeight="1">
      <c r="A14" s="324" t="s">
        <v>184</v>
      </c>
      <c r="B14" s="325"/>
      <c r="D14" s="327">
        <v>174287</v>
      </c>
      <c r="E14" s="327"/>
      <c r="F14" s="327" t="s">
        <v>45</v>
      </c>
      <c r="G14" s="327"/>
      <c r="H14" s="327"/>
      <c r="I14" s="327">
        <v>-194610</v>
      </c>
      <c r="J14" s="327"/>
      <c r="K14" s="327">
        <v>-43</v>
      </c>
      <c r="L14" s="327"/>
      <c r="M14" s="327"/>
      <c r="N14" s="327">
        <f>SUM(K14:M14)</f>
        <v>-43</v>
      </c>
      <c r="O14" s="327"/>
      <c r="P14" s="327">
        <f>SUM(D14,I14,N14)</f>
        <v>-20366</v>
      </c>
      <c r="Q14" s="327"/>
      <c r="R14" s="329" t="s">
        <v>45</v>
      </c>
      <c r="S14" s="328"/>
      <c r="T14" s="327">
        <f>+D14+I14+N14</f>
        <v>-20366</v>
      </c>
      <c r="U14" s="330"/>
    </row>
    <row r="15" spans="1:22" s="326" customFormat="1" ht="21" customHeight="1">
      <c r="A15" s="336" t="s">
        <v>185</v>
      </c>
      <c r="B15" s="481">
        <v>25</v>
      </c>
      <c r="D15" s="230" t="s">
        <v>45</v>
      </c>
      <c r="E15" s="327"/>
      <c r="F15" s="230" t="s">
        <v>45</v>
      </c>
      <c r="G15" s="327"/>
      <c r="H15" s="327"/>
      <c r="I15" s="230">
        <v>-600</v>
      </c>
      <c r="J15" s="327"/>
      <c r="K15" s="230" t="s">
        <v>45</v>
      </c>
      <c r="L15" s="327"/>
      <c r="M15" s="327"/>
      <c r="N15" s="230" t="s">
        <v>45</v>
      </c>
      <c r="O15" s="327"/>
      <c r="P15" s="230">
        <f>SUM(D15,I15,N15)</f>
        <v>-600</v>
      </c>
      <c r="Q15" s="327"/>
      <c r="R15" s="458" t="s">
        <v>45</v>
      </c>
      <c r="S15" s="328"/>
      <c r="T15" s="230">
        <f>P15</f>
        <v>-600</v>
      </c>
      <c r="U15" s="330"/>
    </row>
    <row r="16" spans="1:22" s="326" customFormat="1" ht="21" customHeight="1">
      <c r="A16" s="324" t="s">
        <v>186</v>
      </c>
      <c r="B16" s="457"/>
      <c r="D16" s="327">
        <f>SUM(D14:D15)</f>
        <v>174287</v>
      </c>
      <c r="E16" s="327"/>
      <c r="F16" s="327" t="s">
        <v>45</v>
      </c>
      <c r="G16" s="327"/>
      <c r="H16" s="327"/>
      <c r="I16" s="327">
        <f>SUM(I14:I15)</f>
        <v>-195210</v>
      </c>
      <c r="J16" s="327"/>
      <c r="K16" s="327">
        <f>SUM(K14:K15)</f>
        <v>-43</v>
      </c>
      <c r="L16" s="327"/>
      <c r="M16" s="327"/>
      <c r="N16" s="327">
        <f>SUM(N14:N15)</f>
        <v>-43</v>
      </c>
      <c r="O16" s="327"/>
      <c r="P16" s="327">
        <f>SUM(P14:P15)</f>
        <v>-20966</v>
      </c>
      <c r="Q16" s="327"/>
      <c r="R16" s="327" t="s">
        <v>45</v>
      </c>
      <c r="S16" s="328"/>
      <c r="T16" s="327">
        <f>SUM(T14:T15)</f>
        <v>-20966</v>
      </c>
      <c r="U16" s="330"/>
    </row>
    <row r="17" spans="1:21" s="326" customFormat="1" ht="6" customHeight="1">
      <c r="A17" s="324"/>
      <c r="B17" s="45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9"/>
      <c r="S17" s="328"/>
      <c r="T17" s="327"/>
      <c r="U17" s="330"/>
    </row>
    <row r="18" spans="1:21" s="326" customFormat="1" ht="21" customHeight="1">
      <c r="A18" s="324" t="s">
        <v>209</v>
      </c>
      <c r="B18" s="45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9"/>
      <c r="S18" s="328"/>
      <c r="T18" s="327"/>
      <c r="U18" s="330"/>
    </row>
    <row r="19" spans="1:21" s="326" customFormat="1" ht="21" customHeight="1">
      <c r="A19" s="324" t="s">
        <v>210</v>
      </c>
      <c r="B19" s="45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27"/>
      <c r="O19" s="327"/>
      <c r="P19" s="327"/>
      <c r="Q19" s="327"/>
      <c r="R19" s="329"/>
      <c r="S19" s="328"/>
      <c r="T19" s="327"/>
      <c r="U19" s="330"/>
    </row>
    <row r="20" spans="1:21" s="326" customFormat="1" ht="21" customHeight="1">
      <c r="A20" s="336" t="s">
        <v>188</v>
      </c>
      <c r="B20" s="481">
        <v>20</v>
      </c>
      <c r="D20" s="230">
        <v>439468</v>
      </c>
      <c r="E20" s="327"/>
      <c r="F20" s="230">
        <v>-360992</v>
      </c>
      <c r="G20" s="327"/>
      <c r="H20" s="327"/>
      <c r="I20" s="230" t="s">
        <v>45</v>
      </c>
      <c r="J20" s="327"/>
      <c r="K20" s="230" t="s">
        <v>45</v>
      </c>
      <c r="L20" s="327"/>
      <c r="M20" s="327"/>
      <c r="N20" s="230" t="s">
        <v>45</v>
      </c>
      <c r="O20" s="327"/>
      <c r="P20" s="230">
        <f>D20+F20</f>
        <v>78476</v>
      </c>
      <c r="Q20" s="327"/>
      <c r="R20" s="458" t="s">
        <v>45</v>
      </c>
      <c r="S20" s="328"/>
      <c r="T20" s="230">
        <f>P20</f>
        <v>78476</v>
      </c>
      <c r="U20" s="330"/>
    </row>
    <row r="21" spans="1:21" s="326" customFormat="1" ht="21" customHeight="1">
      <c r="A21" s="324" t="s">
        <v>189</v>
      </c>
      <c r="B21" s="325"/>
      <c r="D21" s="345">
        <f>SUM(D20)</f>
        <v>439468</v>
      </c>
      <c r="E21" s="327"/>
      <c r="F21" s="345">
        <f>SUM(F20)</f>
        <v>-360992</v>
      </c>
      <c r="G21" s="327"/>
      <c r="H21" s="327"/>
      <c r="I21" s="345" t="s">
        <v>45</v>
      </c>
      <c r="J21" s="327"/>
      <c r="K21" s="345" t="s">
        <v>45</v>
      </c>
      <c r="L21" s="327"/>
      <c r="M21" s="327"/>
      <c r="N21" s="345" t="s">
        <v>45</v>
      </c>
      <c r="O21" s="327"/>
      <c r="P21" s="345">
        <f>SUM(P20)</f>
        <v>78476</v>
      </c>
      <c r="Q21" s="327"/>
      <c r="R21" s="345" t="s">
        <v>45</v>
      </c>
      <c r="S21" s="328"/>
      <c r="T21" s="345">
        <f>SUM(T20)</f>
        <v>78476</v>
      </c>
      <c r="U21" s="330"/>
    </row>
    <row r="22" spans="1:21" s="326" customFormat="1" ht="21" customHeight="1">
      <c r="A22" s="324" t="s">
        <v>210</v>
      </c>
      <c r="B22" s="325"/>
      <c r="D22" s="327"/>
      <c r="E22" s="327"/>
      <c r="F22" s="327"/>
      <c r="G22" s="327"/>
      <c r="H22" s="327"/>
      <c r="I22" s="327"/>
      <c r="J22" s="327"/>
      <c r="K22" s="327"/>
      <c r="L22" s="327"/>
      <c r="M22" s="327"/>
      <c r="N22" s="327"/>
      <c r="O22" s="327"/>
      <c r="P22" s="327"/>
      <c r="Q22" s="327"/>
      <c r="R22" s="329"/>
      <c r="S22" s="328"/>
      <c r="T22" s="327"/>
      <c r="U22" s="330"/>
    </row>
    <row r="23" spans="1:21" s="326" customFormat="1" ht="21" customHeight="1">
      <c r="A23" s="324" t="s">
        <v>91</v>
      </c>
      <c r="B23" s="324"/>
      <c r="D23" s="327"/>
      <c r="E23" s="327"/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31"/>
      <c r="S23" s="328"/>
      <c r="T23" s="327"/>
      <c r="U23" s="330"/>
    </row>
    <row r="24" spans="1:21" s="333" customFormat="1" ht="21" customHeight="1">
      <c r="A24" s="332" t="s">
        <v>166</v>
      </c>
      <c r="B24" s="332"/>
      <c r="D24" s="328" t="s">
        <v>45</v>
      </c>
      <c r="E24" s="328"/>
      <c r="F24" s="328" t="s">
        <v>45</v>
      </c>
      <c r="G24" s="328"/>
      <c r="H24" s="328"/>
      <c r="I24" s="328">
        <f>PL_9!F34</f>
        <v>-4908</v>
      </c>
      <c r="J24" s="328"/>
      <c r="K24" s="328" t="s">
        <v>45</v>
      </c>
      <c r="L24" s="328"/>
      <c r="M24" s="334"/>
      <c r="N24" s="328" t="s">
        <v>45</v>
      </c>
      <c r="O24" s="327"/>
      <c r="P24" s="327">
        <f>I24</f>
        <v>-4908</v>
      </c>
      <c r="Q24" s="327"/>
      <c r="R24" s="328" t="s">
        <v>45</v>
      </c>
      <c r="S24" s="328"/>
      <c r="T24" s="327">
        <f>P24</f>
        <v>-4908</v>
      </c>
      <c r="U24" s="131"/>
    </row>
    <row r="25" spans="1:21" s="333" customFormat="1" ht="21" customHeight="1">
      <c r="A25" s="332" t="s">
        <v>93</v>
      </c>
      <c r="B25" s="332"/>
      <c r="D25" s="328" t="s">
        <v>45</v>
      </c>
      <c r="E25" s="328"/>
      <c r="F25" s="328" t="s">
        <v>45</v>
      </c>
      <c r="G25" s="328"/>
      <c r="H25" s="328"/>
      <c r="I25" s="328">
        <v>-122</v>
      </c>
      <c r="J25" s="328"/>
      <c r="K25" s="328">
        <f>PL_9!F48</f>
        <v>-10</v>
      </c>
      <c r="L25" s="328"/>
      <c r="M25" s="328"/>
      <c r="N25" s="328">
        <f>SUM(K25:M25)</f>
        <v>-10</v>
      </c>
      <c r="O25" s="328"/>
      <c r="P25" s="327">
        <f>I25+N25</f>
        <v>-132</v>
      </c>
      <c r="Q25" s="328"/>
      <c r="R25" s="328" t="s">
        <v>45</v>
      </c>
      <c r="S25" s="328"/>
      <c r="T25" s="328">
        <f>P25</f>
        <v>-132</v>
      </c>
      <c r="U25" s="131"/>
    </row>
    <row r="26" spans="1:21" s="333" customFormat="1" ht="21" hidden="1" customHeight="1">
      <c r="A26" s="332" t="s">
        <v>2</v>
      </c>
      <c r="B26" s="332"/>
      <c r="D26" s="328" t="s">
        <v>45</v>
      </c>
      <c r="E26" s="328"/>
      <c r="F26" s="328" t="s">
        <v>45</v>
      </c>
      <c r="G26" s="328"/>
      <c r="H26" s="328"/>
      <c r="I26" s="328" t="s">
        <v>45</v>
      </c>
      <c r="J26" s="328"/>
      <c r="K26" s="328" t="s">
        <v>45</v>
      </c>
      <c r="L26" s="328"/>
      <c r="M26" s="328"/>
      <c r="N26" s="328" t="s">
        <v>45</v>
      </c>
      <c r="O26" s="328"/>
      <c r="P26" s="328" t="s">
        <v>45</v>
      </c>
      <c r="Q26" s="328"/>
      <c r="R26" s="335" t="s">
        <v>45</v>
      </c>
      <c r="S26" s="328"/>
      <c r="T26" s="327">
        <f>SUM(P26:S26)</f>
        <v>0</v>
      </c>
      <c r="U26" s="131"/>
    </row>
    <row r="27" spans="1:21" s="326" customFormat="1" ht="21" customHeight="1">
      <c r="A27" s="324" t="s">
        <v>92</v>
      </c>
      <c r="B27" s="336"/>
      <c r="D27" s="337" t="s">
        <v>45</v>
      </c>
      <c r="E27" s="338"/>
      <c r="F27" s="337" t="s">
        <v>45</v>
      </c>
      <c r="G27" s="338"/>
      <c r="I27" s="337">
        <f>SUM(I24:I26)</f>
        <v>-5030</v>
      </c>
      <c r="K27" s="337">
        <f>SUM(K22:K25)</f>
        <v>-10</v>
      </c>
      <c r="N27" s="337">
        <f>SUM(N23:N25)</f>
        <v>-10</v>
      </c>
      <c r="P27" s="393">
        <f>SUM(P24:P26)</f>
        <v>-5040</v>
      </c>
      <c r="R27" s="337" t="s">
        <v>45</v>
      </c>
      <c r="T27" s="393">
        <f>SUM(T24:T26)</f>
        <v>-5040</v>
      </c>
      <c r="U27" s="330"/>
    </row>
    <row r="28" spans="1:21" s="340" customFormat="1" ht="6" customHeight="1">
      <c r="A28" s="339"/>
      <c r="B28" s="339"/>
      <c r="D28" s="328"/>
      <c r="E28" s="328"/>
      <c r="F28" s="328"/>
      <c r="G28" s="328"/>
      <c r="H28" s="328"/>
      <c r="I28" s="328"/>
      <c r="J28" s="328"/>
      <c r="K28" s="328"/>
      <c r="L28" s="328"/>
      <c r="M28" s="334"/>
      <c r="N28" s="328"/>
      <c r="O28" s="334"/>
      <c r="P28" s="328"/>
      <c r="Q28" s="334"/>
      <c r="R28" s="328"/>
      <c r="S28" s="334"/>
      <c r="T28" s="334"/>
      <c r="U28" s="341"/>
    </row>
    <row r="29" spans="1:21" s="326" customFormat="1" ht="21" customHeight="1" thickBot="1">
      <c r="A29" s="342" t="s">
        <v>244</v>
      </c>
      <c r="B29" s="342"/>
      <c r="D29" s="343">
        <f>SUM(D16,D21)</f>
        <v>613755</v>
      </c>
      <c r="E29" s="344"/>
      <c r="F29" s="343">
        <f>SUM(F16,F21)</f>
        <v>-360992</v>
      </c>
      <c r="G29" s="344"/>
      <c r="H29" s="344"/>
      <c r="I29" s="343">
        <f>SUM(I16,I27)</f>
        <v>-200240</v>
      </c>
      <c r="J29" s="344"/>
      <c r="K29" s="343">
        <f>SUM(K16,K27)</f>
        <v>-53</v>
      </c>
      <c r="L29" s="344"/>
      <c r="M29" s="344"/>
      <c r="N29" s="343">
        <f>SUM(N16,N27)</f>
        <v>-53</v>
      </c>
      <c r="O29" s="344"/>
      <c r="P29" s="343">
        <f>P16+P21+P27</f>
        <v>52470</v>
      </c>
      <c r="Q29" s="344"/>
      <c r="R29" s="439" t="s">
        <v>45</v>
      </c>
      <c r="S29" s="344"/>
      <c r="T29" s="343">
        <f>P29</f>
        <v>52470</v>
      </c>
      <c r="U29" s="330"/>
    </row>
    <row r="30" spans="1:21" s="326" customFormat="1" ht="6" customHeight="1" thickTop="1">
      <c r="A30" s="300"/>
      <c r="B30" s="300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30"/>
    </row>
    <row r="31" spans="1:21" s="326" customFormat="1" ht="21" customHeight="1">
      <c r="A31" s="324" t="s">
        <v>190</v>
      </c>
      <c r="B31" s="324"/>
      <c r="D31" s="327">
        <v>174287</v>
      </c>
      <c r="E31" s="327"/>
      <c r="F31" s="327" t="s">
        <v>45</v>
      </c>
      <c r="G31" s="327"/>
      <c r="H31" s="327"/>
      <c r="I31" s="327">
        <v>-184294</v>
      </c>
      <c r="J31" s="327">
        <v>-39500</v>
      </c>
      <c r="K31" s="327">
        <v>-40</v>
      </c>
      <c r="L31" s="327"/>
      <c r="M31" s="327"/>
      <c r="N31" s="327">
        <f>SUM(K31)</f>
        <v>-40</v>
      </c>
      <c r="O31" s="327"/>
      <c r="P31" s="327">
        <f>D31+I31+N31</f>
        <v>-10047</v>
      </c>
      <c r="Q31" s="327"/>
      <c r="R31" s="329" t="s">
        <v>45</v>
      </c>
      <c r="S31" s="328"/>
      <c r="T31" s="327">
        <f>SUM(P31:R31)</f>
        <v>-10047</v>
      </c>
      <c r="U31" s="330"/>
    </row>
    <row r="32" spans="1:21" s="326" customFormat="1" ht="21" customHeight="1">
      <c r="A32" s="336" t="s">
        <v>185</v>
      </c>
      <c r="B32" s="481">
        <v>25</v>
      </c>
      <c r="D32" s="230" t="s">
        <v>45</v>
      </c>
      <c r="E32" s="327"/>
      <c r="F32" s="230" t="s">
        <v>45</v>
      </c>
      <c r="G32" s="327"/>
      <c r="H32" s="327"/>
      <c r="I32" s="230">
        <v>-418</v>
      </c>
      <c r="J32" s="327"/>
      <c r="K32" s="230" t="s">
        <v>45</v>
      </c>
      <c r="L32" s="327"/>
      <c r="M32" s="327"/>
      <c r="N32" s="230" t="s">
        <v>45</v>
      </c>
      <c r="O32" s="327"/>
      <c r="P32" s="230">
        <v>-418</v>
      </c>
      <c r="Q32" s="327"/>
      <c r="R32" s="458" t="s">
        <v>45</v>
      </c>
      <c r="S32" s="328"/>
      <c r="T32" s="230">
        <f>P32</f>
        <v>-418</v>
      </c>
      <c r="U32" s="330"/>
    </row>
    <row r="33" spans="1:21" s="326" customFormat="1" ht="21" customHeight="1">
      <c r="A33" s="324" t="s">
        <v>220</v>
      </c>
      <c r="B33" s="324"/>
      <c r="D33" s="327">
        <f>SUM(D31:D32)</f>
        <v>174287</v>
      </c>
      <c r="E33" s="327"/>
      <c r="F33" s="327" t="s">
        <v>45</v>
      </c>
      <c r="G33" s="327"/>
      <c r="H33" s="327"/>
      <c r="I33" s="327">
        <f>SUM(I31:I32)</f>
        <v>-184712</v>
      </c>
      <c r="J33" s="327"/>
      <c r="K33" s="327">
        <f>SUM(K31:K32)</f>
        <v>-40</v>
      </c>
      <c r="L33" s="327"/>
      <c r="M33" s="327"/>
      <c r="N33" s="327">
        <f>SUM(N31:N32)</f>
        <v>-40</v>
      </c>
      <c r="O33" s="327"/>
      <c r="P33" s="327">
        <f>SUM(P31:P32)</f>
        <v>-10465</v>
      </c>
      <c r="Q33" s="327"/>
      <c r="R33" s="327" t="s">
        <v>45</v>
      </c>
      <c r="S33" s="328"/>
      <c r="T33" s="327">
        <f>SUM(T31:T32)</f>
        <v>-10465</v>
      </c>
      <c r="U33" s="330"/>
    </row>
    <row r="34" spans="1:21" s="326" customFormat="1" ht="21" customHeight="1">
      <c r="A34" s="324" t="s">
        <v>91</v>
      </c>
      <c r="B34" s="324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7"/>
      <c r="P34" s="327"/>
      <c r="Q34" s="327"/>
      <c r="R34" s="331"/>
      <c r="S34" s="328"/>
      <c r="T34" s="327"/>
      <c r="U34" s="330"/>
    </row>
    <row r="35" spans="1:21" s="333" customFormat="1" ht="21" customHeight="1">
      <c r="A35" s="332" t="s">
        <v>225</v>
      </c>
      <c r="B35" s="332"/>
      <c r="D35" s="328" t="s">
        <v>45</v>
      </c>
      <c r="E35" s="328"/>
      <c r="F35" s="328" t="s">
        <v>45</v>
      </c>
      <c r="G35" s="328"/>
      <c r="H35" s="328"/>
      <c r="I35" s="328">
        <f>PL_9!H34</f>
        <v>-7666</v>
      </c>
      <c r="J35" s="328"/>
      <c r="K35" s="328" t="s">
        <v>45</v>
      </c>
      <c r="L35" s="328"/>
      <c r="M35" s="334"/>
      <c r="N35" s="327" t="s">
        <v>45</v>
      </c>
      <c r="O35" s="327"/>
      <c r="P35" s="327">
        <f>SUM(I35:N35)</f>
        <v>-7666</v>
      </c>
      <c r="Q35" s="327"/>
      <c r="R35" s="328" t="s">
        <v>45</v>
      </c>
      <c r="S35" s="328"/>
      <c r="T35" s="327">
        <f>SUM(P35:S35)</f>
        <v>-7666</v>
      </c>
      <c r="U35" s="131"/>
    </row>
    <row r="36" spans="1:21" s="333" customFormat="1" ht="21" customHeight="1">
      <c r="A36" s="332" t="s">
        <v>93</v>
      </c>
      <c r="B36" s="332"/>
      <c r="D36" s="328" t="s">
        <v>45</v>
      </c>
      <c r="E36" s="328"/>
      <c r="F36" s="328" t="s">
        <v>45</v>
      </c>
      <c r="G36" s="328"/>
      <c r="H36" s="328"/>
      <c r="I36" s="328" t="s">
        <v>45</v>
      </c>
      <c r="J36" s="328"/>
      <c r="K36" s="328">
        <f>PL_9!L41</f>
        <v>-3</v>
      </c>
      <c r="L36" s="328"/>
      <c r="M36" s="328"/>
      <c r="N36" s="327">
        <f>K36</f>
        <v>-3</v>
      </c>
      <c r="O36" s="328"/>
      <c r="P36" s="327">
        <f>SUM(N36)</f>
        <v>-3</v>
      </c>
      <c r="Q36" s="328"/>
      <c r="R36" s="328" t="s">
        <v>45</v>
      </c>
      <c r="S36" s="328"/>
      <c r="T36" s="327">
        <f>SUM(P36:S36)</f>
        <v>-3</v>
      </c>
      <c r="U36" s="131"/>
    </row>
    <row r="37" spans="1:21" s="333" customFormat="1" ht="21" hidden="1" customHeight="1">
      <c r="A37" s="332" t="s">
        <v>117</v>
      </c>
      <c r="B37" s="332"/>
      <c r="D37" s="328" t="s">
        <v>45</v>
      </c>
      <c r="E37" s="328"/>
      <c r="F37" s="328" t="s">
        <v>45</v>
      </c>
      <c r="G37" s="328"/>
      <c r="H37" s="328"/>
      <c r="I37" s="328" t="s">
        <v>45</v>
      </c>
      <c r="J37" s="328"/>
      <c r="K37" s="328" t="s">
        <v>45</v>
      </c>
      <c r="L37" s="328"/>
      <c r="M37" s="328"/>
      <c r="N37" s="328" t="s">
        <v>45</v>
      </c>
      <c r="O37" s="328"/>
      <c r="P37" s="328" t="s">
        <v>45</v>
      </c>
      <c r="Q37" s="328"/>
      <c r="R37" s="335" t="s">
        <v>45</v>
      </c>
      <c r="S37" s="328"/>
      <c r="T37" s="327">
        <f>SUM(P37:S37)</f>
        <v>0</v>
      </c>
      <c r="U37" s="131"/>
    </row>
    <row r="38" spans="1:21" s="326" customFormat="1" ht="21" customHeight="1">
      <c r="A38" s="324" t="s">
        <v>92</v>
      </c>
      <c r="B38" s="336"/>
      <c r="D38" s="337" t="s">
        <v>45</v>
      </c>
      <c r="E38" s="338"/>
      <c r="F38" s="337" t="s">
        <v>45</v>
      </c>
      <c r="G38" s="338"/>
      <c r="I38" s="337">
        <f>SUM(I35:I37)</f>
        <v>-7666</v>
      </c>
      <c r="K38" s="337">
        <f>SUM(K35:K36)</f>
        <v>-3</v>
      </c>
      <c r="N38" s="337">
        <f>K38</f>
        <v>-3</v>
      </c>
      <c r="P38" s="393">
        <f>SUM(P35:P37)</f>
        <v>-7669</v>
      </c>
      <c r="R38" s="337" t="s">
        <v>45</v>
      </c>
      <c r="T38" s="393">
        <f>SUM(T35:T37)</f>
        <v>-7669</v>
      </c>
      <c r="U38" s="330"/>
    </row>
    <row r="39" spans="1:21" s="326" customFormat="1" ht="6" customHeight="1">
      <c r="A39" s="336"/>
      <c r="B39" s="336"/>
      <c r="D39" s="328"/>
      <c r="E39" s="328"/>
      <c r="F39" s="328"/>
      <c r="G39" s="328"/>
      <c r="H39" s="328"/>
      <c r="I39" s="328"/>
      <c r="J39" s="328"/>
      <c r="K39" s="328"/>
      <c r="L39" s="328"/>
      <c r="M39" s="334"/>
      <c r="N39" s="328"/>
      <c r="O39" s="334"/>
      <c r="P39" s="328"/>
      <c r="Q39" s="334"/>
      <c r="R39" s="328"/>
      <c r="S39" s="334"/>
      <c r="T39" s="334"/>
      <c r="U39" s="330"/>
    </row>
    <row r="40" spans="1:21" s="326" customFormat="1" ht="21" customHeight="1" thickBot="1">
      <c r="A40" s="352" t="s">
        <v>245</v>
      </c>
      <c r="B40" s="342"/>
      <c r="D40" s="343">
        <f>SUM(D33,D38)</f>
        <v>174287</v>
      </c>
      <c r="E40" s="344"/>
      <c r="F40" s="439" t="s">
        <v>45</v>
      </c>
      <c r="G40" s="344"/>
      <c r="H40" s="344"/>
      <c r="I40" s="343">
        <f>SUM(I33,I38)</f>
        <v>-192378</v>
      </c>
      <c r="J40" s="344"/>
      <c r="K40" s="343">
        <f>SUM(K31,K38)</f>
        <v>-43</v>
      </c>
      <c r="L40" s="344"/>
      <c r="M40" s="344"/>
      <c r="N40" s="343">
        <f>SUM(N31,N38)</f>
        <v>-43</v>
      </c>
      <c r="O40" s="344"/>
      <c r="P40" s="343">
        <f>SUM(P33,P38)</f>
        <v>-18134</v>
      </c>
      <c r="Q40" s="344"/>
      <c r="R40" s="439" t="s">
        <v>45</v>
      </c>
      <c r="S40" s="344"/>
      <c r="T40" s="343">
        <f>SUM(T33,T38)</f>
        <v>-18134</v>
      </c>
      <c r="U40" s="330"/>
    </row>
    <row r="41" spans="1:21" s="326" customFormat="1" ht="7.5" customHeight="1" thickTop="1">
      <c r="A41" s="300"/>
      <c r="B41" s="300"/>
      <c r="D41" s="346"/>
      <c r="E41" s="327">
        <v>0</v>
      </c>
      <c r="F41" s="346"/>
      <c r="G41" s="327">
        <v>0</v>
      </c>
      <c r="H41" s="327">
        <v>0</v>
      </c>
      <c r="I41" s="347"/>
      <c r="K41" s="346"/>
      <c r="N41" s="346"/>
      <c r="P41" s="346"/>
      <c r="Q41" s="334"/>
      <c r="R41" s="346"/>
      <c r="S41" s="334"/>
      <c r="T41" s="346"/>
      <c r="U41" s="330"/>
    </row>
    <row r="42" spans="1:21" ht="6.75" customHeight="1">
      <c r="A42" s="97"/>
      <c r="B42" s="97"/>
      <c r="D42" s="98"/>
      <c r="E42" s="98"/>
      <c r="F42" s="98"/>
      <c r="G42" s="98"/>
      <c r="H42" s="98"/>
      <c r="I42" s="98"/>
      <c r="J42" s="98"/>
      <c r="K42" s="98"/>
      <c r="L42" s="98"/>
      <c r="N42" s="98"/>
      <c r="O42" s="98"/>
      <c r="P42" s="98"/>
      <c r="Q42" s="98"/>
      <c r="R42" s="98"/>
      <c r="S42" s="98"/>
      <c r="T42" s="98"/>
      <c r="U42" s="94"/>
    </row>
    <row r="43" spans="1:21" ht="21" customHeight="1">
      <c r="D43" s="94"/>
      <c r="E43" s="94"/>
      <c r="F43" s="94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4"/>
      <c r="S43" s="96"/>
      <c r="T43" s="94"/>
      <c r="U43" s="94"/>
    </row>
    <row r="44" spans="1:21" s="11" customFormat="1" ht="17.100000000000001" customHeight="1">
      <c r="A44" s="99"/>
      <c r="B44" s="99"/>
      <c r="C44" s="100"/>
      <c r="D44" s="36"/>
      <c r="E44" s="94"/>
      <c r="F44" s="16"/>
      <c r="G44" s="16"/>
      <c r="H44" s="16"/>
      <c r="I44" s="16"/>
      <c r="J44" s="36"/>
      <c r="K44" s="36"/>
      <c r="L44" s="36"/>
      <c r="M44" s="36"/>
      <c r="N44" s="36"/>
      <c r="O44" s="36"/>
      <c r="P44" s="15"/>
      <c r="Q44" s="94"/>
      <c r="R44" s="94"/>
      <c r="S44" s="96"/>
      <c r="T44" s="94"/>
      <c r="U44" s="94"/>
    </row>
    <row r="45" spans="1:21" s="49" customFormat="1" ht="17.100000000000001" customHeight="1">
      <c r="A45" s="101"/>
      <c r="B45" s="101"/>
      <c r="C45" s="102"/>
      <c r="D45" s="103"/>
      <c r="E45" s="104"/>
      <c r="F45" s="105"/>
      <c r="G45" s="105"/>
      <c r="H45" s="105"/>
      <c r="I45" s="104"/>
      <c r="J45" s="106"/>
      <c r="K45" s="106"/>
      <c r="L45" s="106"/>
      <c r="M45" s="106"/>
      <c r="N45" s="106"/>
      <c r="O45" s="106"/>
      <c r="P45" s="104"/>
      <c r="Q45" s="104"/>
      <c r="R45" s="104"/>
      <c r="S45" s="107"/>
      <c r="T45" s="104"/>
      <c r="U45" s="104"/>
    </row>
    <row r="46" spans="1:21" ht="17.100000000000001" customHeight="1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6"/>
      <c r="T46" s="94"/>
      <c r="U46" s="94"/>
    </row>
    <row r="47" spans="1:21" ht="17.100000000000001" customHeight="1"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6"/>
      <c r="T47" s="94"/>
      <c r="U47" s="94"/>
    </row>
    <row r="48" spans="1:21" ht="17.100000000000001" customHeight="1"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6"/>
      <c r="T48" s="94"/>
      <c r="U48" s="94"/>
    </row>
    <row r="49" spans="4:21" ht="17.100000000000001" customHeight="1"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6"/>
      <c r="T49" s="94"/>
      <c r="U49" s="94"/>
    </row>
    <row r="50" spans="4:21" ht="17.100000000000001" customHeight="1"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6"/>
      <c r="T50" s="94"/>
      <c r="U50" s="94"/>
    </row>
    <row r="51" spans="4:21" ht="17.100000000000001" customHeight="1"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6"/>
      <c r="T51" s="94"/>
      <c r="U51" s="94"/>
    </row>
    <row r="52" spans="4:21" ht="17.100000000000001" customHeight="1"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6"/>
      <c r="T52" s="94"/>
      <c r="U52" s="94"/>
    </row>
    <row r="53" spans="4:21" ht="17.100000000000001" customHeight="1"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6"/>
      <c r="T53" s="94"/>
      <c r="U53" s="94"/>
    </row>
    <row r="54" spans="4:21" ht="17.100000000000001" customHeight="1"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6"/>
      <c r="T54" s="94"/>
      <c r="U54" s="94"/>
    </row>
    <row r="55" spans="4:21" ht="17.100000000000001" customHeight="1"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6"/>
      <c r="T55" s="94"/>
      <c r="U55" s="94"/>
    </row>
    <row r="56" spans="4:21" ht="17.100000000000001" customHeight="1"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6"/>
      <c r="T56" s="94"/>
      <c r="U56" s="94"/>
    </row>
    <row r="57" spans="4:21" ht="17.100000000000001" customHeight="1"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6"/>
      <c r="T57" s="94"/>
      <c r="U57" s="94"/>
    </row>
    <row r="134" spans="7:19" ht="17.100000000000001" customHeight="1">
      <c r="G134" s="94">
        <v>0</v>
      </c>
      <c r="S134" s="93"/>
    </row>
  </sheetData>
  <mergeCells count="5">
    <mergeCell ref="R1:T1"/>
    <mergeCell ref="D5:T5"/>
    <mergeCell ref="D6:T6"/>
    <mergeCell ref="D7:P7"/>
    <mergeCell ref="K8:N8"/>
  </mergeCells>
  <pageMargins left="0.39370078740157483" right="0.15748031496062992" top="0.74803149606299213" bottom="0.35433070866141736" header="0.27559055118110237" footer="0.31496062992125984"/>
  <pageSetup paperSize="9" scale="68" firstPageNumber="7" orientation="landscape" useFirstPageNumber="1" r:id="rId1"/>
  <headerFooter alignWithMargins="0">
    <oddFooter>&amp;L&amp;"Times New Roman,Regular"The accompanying notes are an integral part of these financial statements.&amp;R&amp;"Calibri,Regular"&amp;14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44"/>
  <sheetViews>
    <sheetView view="pageBreakPreview" zoomScale="60" zoomScaleNormal="90" workbookViewId="0">
      <selection activeCell="A27" sqref="A27"/>
    </sheetView>
  </sheetViews>
  <sheetFormatPr defaultColWidth="9" defaultRowHeight="18.75" customHeight="1"/>
  <cols>
    <col min="1" max="1" width="56.75" style="93" customWidth="1"/>
    <col min="2" max="2" width="7.625" style="93" customWidth="1"/>
    <col min="3" max="3" width="0.75" style="93" customWidth="1"/>
    <col min="4" max="4" width="14.625" style="93" customWidth="1"/>
    <col min="5" max="5" width="1" style="93" customWidth="1"/>
    <col min="6" max="6" width="16.5" style="93" customWidth="1"/>
    <col min="7" max="7" width="1" style="93" customWidth="1"/>
    <col min="8" max="8" width="17" style="93" customWidth="1"/>
    <col min="9" max="9" width="1" style="93" customWidth="1"/>
    <col min="10" max="10" width="19.25" style="93" bestFit="1" customWidth="1"/>
    <col min="11" max="11" width="1.25" style="93" customWidth="1"/>
    <col min="12" max="12" width="20.375" style="93" hidden="1" customWidth="1"/>
    <col min="13" max="13" width="1.25" style="93" customWidth="1"/>
    <col min="14" max="14" width="19.375" style="93" bestFit="1" customWidth="1"/>
    <col min="15" max="15" width="1.25" style="93" customWidth="1"/>
    <col min="16" max="16" width="16.875" style="93" customWidth="1"/>
    <col min="17" max="17" width="7.125" style="93" customWidth="1"/>
    <col min="18" max="16384" width="9" style="93"/>
  </cols>
  <sheetData>
    <row r="1" spans="1:17" s="310" customFormat="1" ht="22.5" customHeight="1">
      <c r="A1" s="309" t="s">
        <v>148</v>
      </c>
      <c r="B1" s="309"/>
      <c r="C1" s="309"/>
      <c r="D1" s="309"/>
      <c r="E1" s="309"/>
      <c r="F1" s="309"/>
      <c r="G1" s="309"/>
      <c r="H1" s="309"/>
      <c r="I1" s="309"/>
      <c r="J1" s="249"/>
      <c r="K1" s="249"/>
      <c r="L1" s="249"/>
      <c r="M1" s="249"/>
      <c r="N1" s="527" t="s">
        <v>90</v>
      </c>
      <c r="O1" s="527"/>
      <c r="P1" s="527"/>
    </row>
    <row r="2" spans="1:17" s="310" customFormat="1" ht="22.5" customHeight="1">
      <c r="A2" s="311" t="s">
        <v>38</v>
      </c>
      <c r="B2" s="311"/>
      <c r="C2" s="311"/>
      <c r="D2" s="311"/>
      <c r="E2" s="311"/>
      <c r="F2" s="311"/>
      <c r="G2" s="311"/>
      <c r="H2" s="311"/>
      <c r="I2" s="311"/>
      <c r="J2" s="249"/>
      <c r="K2" s="249"/>
      <c r="L2" s="249"/>
      <c r="M2" s="249"/>
      <c r="N2" s="249"/>
      <c r="O2" s="249"/>
      <c r="P2" s="250" t="s">
        <v>89</v>
      </c>
    </row>
    <row r="3" spans="1:17" s="310" customFormat="1" ht="22.5" customHeight="1">
      <c r="A3" s="311" t="s">
        <v>242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7" s="11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7" s="314" customFormat="1" ht="21" customHeight="1">
      <c r="A5" s="313"/>
      <c r="B5" s="313"/>
      <c r="C5" s="313"/>
      <c r="D5" s="528" t="s">
        <v>88</v>
      </c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</row>
    <row r="6" spans="1:17" s="314" customFormat="1" ht="21" customHeight="1">
      <c r="A6" s="313"/>
      <c r="B6" s="313"/>
      <c r="C6" s="313"/>
      <c r="D6" s="529" t="s">
        <v>125</v>
      </c>
      <c r="E6" s="529"/>
      <c r="F6" s="529"/>
      <c r="G6" s="529"/>
      <c r="H6" s="529"/>
      <c r="I6" s="529"/>
      <c r="J6" s="529"/>
      <c r="K6" s="529"/>
      <c r="L6" s="529"/>
      <c r="M6" s="529"/>
      <c r="N6" s="529"/>
      <c r="O6" s="529"/>
      <c r="P6" s="529"/>
    </row>
    <row r="7" spans="1:17" s="348" customFormat="1" ht="21" customHeight="1">
      <c r="D7" s="320"/>
      <c r="E7" s="349"/>
      <c r="F7" s="349"/>
      <c r="G7" s="349"/>
      <c r="H7" s="320"/>
      <c r="I7" s="349"/>
      <c r="J7" s="531" t="s">
        <v>3</v>
      </c>
      <c r="K7" s="531"/>
      <c r="L7" s="531"/>
      <c r="M7" s="531"/>
      <c r="N7" s="531"/>
      <c r="O7" s="349"/>
      <c r="P7" s="349"/>
    </row>
    <row r="8" spans="1:17" s="348" customFormat="1" ht="21" customHeight="1">
      <c r="D8" s="320" t="s">
        <v>56</v>
      </c>
      <c r="E8" s="349"/>
      <c r="F8" s="349"/>
      <c r="G8" s="349"/>
      <c r="H8" s="320"/>
      <c r="I8" s="349"/>
      <c r="J8" s="317" t="s">
        <v>53</v>
      </c>
      <c r="K8" s="349"/>
      <c r="L8" s="317" t="s">
        <v>167</v>
      </c>
      <c r="M8" s="349"/>
      <c r="N8" s="317" t="s">
        <v>54</v>
      </c>
      <c r="O8" s="349"/>
      <c r="P8" s="320" t="s">
        <v>60</v>
      </c>
    </row>
    <row r="9" spans="1:17" s="348" customFormat="1" ht="21" customHeight="1">
      <c r="D9" s="320" t="s">
        <v>61</v>
      </c>
      <c r="E9" s="349"/>
      <c r="F9" s="199" t="s">
        <v>191</v>
      </c>
      <c r="G9" s="349"/>
      <c r="H9" s="320"/>
      <c r="I9" s="349"/>
      <c r="J9" s="317" t="s">
        <v>208</v>
      </c>
      <c r="K9" s="349"/>
      <c r="L9" s="317" t="s">
        <v>168</v>
      </c>
      <c r="M9" s="349"/>
      <c r="N9" s="317" t="s">
        <v>57</v>
      </c>
      <c r="O9" s="349"/>
      <c r="P9" s="320" t="s">
        <v>68</v>
      </c>
    </row>
    <row r="10" spans="1:17" s="348" customFormat="1" ht="21" customHeight="1">
      <c r="B10" s="477" t="s">
        <v>15</v>
      </c>
      <c r="D10" s="350" t="s">
        <v>64</v>
      </c>
      <c r="E10" s="349"/>
      <c r="F10" s="198" t="s">
        <v>192</v>
      </c>
      <c r="G10" s="349"/>
      <c r="H10" s="350" t="s">
        <v>155</v>
      </c>
      <c r="I10" s="349"/>
      <c r="J10" s="351" t="s">
        <v>207</v>
      </c>
      <c r="K10" s="349"/>
      <c r="L10" s="401" t="s">
        <v>169</v>
      </c>
      <c r="M10" s="349"/>
      <c r="N10" s="351" t="s">
        <v>69</v>
      </c>
      <c r="O10" s="349"/>
      <c r="P10" s="350" t="s">
        <v>65</v>
      </c>
    </row>
    <row r="11" spans="1:17" s="319" customFormat="1" ht="6" customHeight="1">
      <c r="D11" s="320"/>
      <c r="E11" s="321"/>
      <c r="F11" s="321"/>
      <c r="G11" s="321"/>
      <c r="H11" s="320"/>
      <c r="I11" s="321"/>
      <c r="J11" s="321"/>
      <c r="K11" s="321"/>
      <c r="L11" s="321"/>
      <c r="M11" s="321"/>
      <c r="N11" s="321"/>
      <c r="O11" s="321"/>
      <c r="P11" s="321"/>
    </row>
    <row r="12" spans="1:17" s="326" customFormat="1" ht="21" customHeight="1">
      <c r="A12" s="352" t="s">
        <v>170</v>
      </c>
      <c r="B12" s="353"/>
      <c r="D12" s="354">
        <v>174287</v>
      </c>
      <c r="E12" s="354"/>
      <c r="F12" s="207" t="s">
        <v>45</v>
      </c>
      <c r="G12" s="354"/>
      <c r="H12" s="355">
        <v>-190829</v>
      </c>
      <c r="I12" s="354"/>
      <c r="J12" s="355">
        <v>-43</v>
      </c>
      <c r="K12" s="354"/>
      <c r="L12" s="355" t="s">
        <v>45</v>
      </c>
      <c r="M12" s="354"/>
      <c r="N12" s="355">
        <f>J12</f>
        <v>-43</v>
      </c>
      <c r="O12" s="356"/>
      <c r="P12" s="355">
        <f>D12+H12+J12</f>
        <v>-16585</v>
      </c>
      <c r="Q12" s="330"/>
    </row>
    <row r="13" spans="1:17" s="326" customFormat="1" ht="21" customHeight="1">
      <c r="A13" s="352" t="s">
        <v>187</v>
      </c>
      <c r="B13" s="353"/>
      <c r="D13" s="354"/>
      <c r="E13" s="354"/>
      <c r="F13" s="354"/>
      <c r="G13" s="354"/>
      <c r="H13" s="355"/>
      <c r="I13" s="354"/>
      <c r="J13" s="355"/>
      <c r="K13" s="354"/>
      <c r="L13" s="355"/>
      <c r="M13" s="354"/>
      <c r="N13" s="355"/>
      <c r="O13" s="356"/>
      <c r="P13" s="355"/>
      <c r="Q13" s="330"/>
    </row>
    <row r="14" spans="1:17" s="326" customFormat="1" ht="21" customHeight="1">
      <c r="A14" s="352" t="s">
        <v>210</v>
      </c>
      <c r="B14" s="353"/>
      <c r="D14" s="354"/>
      <c r="E14" s="354"/>
      <c r="F14" s="354"/>
      <c r="G14" s="354"/>
      <c r="H14" s="355"/>
      <c r="I14" s="354"/>
      <c r="J14" s="355"/>
      <c r="K14" s="354"/>
      <c r="L14" s="355"/>
      <c r="M14" s="354"/>
      <c r="N14" s="355"/>
      <c r="O14" s="356"/>
      <c r="P14" s="355"/>
      <c r="Q14" s="330"/>
    </row>
    <row r="15" spans="1:17" s="326" customFormat="1" ht="21" customHeight="1">
      <c r="A15" s="333" t="s">
        <v>188</v>
      </c>
      <c r="B15" s="301">
        <v>20</v>
      </c>
      <c r="D15" s="511">
        <v>439468</v>
      </c>
      <c r="E15" s="512"/>
      <c r="F15" s="513">
        <v>-360992</v>
      </c>
      <c r="G15" s="512"/>
      <c r="H15" s="514" t="s">
        <v>45</v>
      </c>
      <c r="I15" s="512"/>
      <c r="J15" s="514" t="s">
        <v>45</v>
      </c>
      <c r="K15" s="512"/>
      <c r="L15" s="515"/>
      <c r="M15" s="512"/>
      <c r="N15" s="514" t="s">
        <v>45</v>
      </c>
      <c r="O15" s="392"/>
      <c r="P15" s="514">
        <f>D15+F15</f>
        <v>78476</v>
      </c>
      <c r="Q15" s="330"/>
    </row>
    <row r="16" spans="1:17" s="326" customFormat="1" ht="21" customHeight="1">
      <c r="A16" s="352" t="s">
        <v>189</v>
      </c>
      <c r="B16" s="353"/>
      <c r="D16" s="516">
        <f>SUM(D15)</f>
        <v>439468</v>
      </c>
      <c r="E16" s="512"/>
      <c r="F16" s="517">
        <f>+F15</f>
        <v>-360992</v>
      </c>
      <c r="G16" s="512"/>
      <c r="H16" s="518" t="s">
        <v>45</v>
      </c>
      <c r="I16" s="512"/>
      <c r="J16" s="518" t="s">
        <v>45</v>
      </c>
      <c r="K16" s="512"/>
      <c r="L16" s="515"/>
      <c r="M16" s="512"/>
      <c r="N16" s="518" t="s">
        <v>45</v>
      </c>
      <c r="O16" s="392"/>
      <c r="P16" s="516">
        <f>D16+F16</f>
        <v>78476</v>
      </c>
      <c r="Q16" s="330"/>
    </row>
    <row r="17" spans="1:17" s="326" customFormat="1" ht="21" customHeight="1">
      <c r="A17" s="352" t="s">
        <v>210</v>
      </c>
      <c r="B17" s="353"/>
      <c r="D17" s="354"/>
      <c r="E17" s="354"/>
      <c r="F17" s="354"/>
      <c r="G17" s="354"/>
      <c r="H17" s="355"/>
      <c r="I17" s="354"/>
      <c r="J17" s="355"/>
      <c r="K17" s="354"/>
      <c r="L17" s="355"/>
      <c r="M17" s="354"/>
      <c r="N17" s="355"/>
      <c r="O17" s="356"/>
      <c r="P17" s="355"/>
      <c r="Q17" s="330"/>
    </row>
    <row r="18" spans="1:17" s="326" customFormat="1" ht="21" customHeight="1">
      <c r="A18" s="324" t="s">
        <v>91</v>
      </c>
      <c r="B18" s="353"/>
      <c r="C18" s="333"/>
      <c r="Q18" s="330"/>
    </row>
    <row r="19" spans="1:17" s="326" customFormat="1" ht="21" customHeight="1">
      <c r="A19" s="336" t="s">
        <v>166</v>
      </c>
      <c r="B19" s="353"/>
      <c r="C19" s="333"/>
      <c r="D19" s="357" t="s">
        <v>45</v>
      </c>
      <c r="E19" s="357">
        <v>0</v>
      </c>
      <c r="F19" s="357" t="s">
        <v>45</v>
      </c>
      <c r="G19" s="357"/>
      <c r="H19" s="355">
        <v>-2304</v>
      </c>
      <c r="I19" s="357"/>
      <c r="J19" s="360" t="s">
        <v>45</v>
      </c>
      <c r="K19" s="327"/>
      <c r="L19" s="357" t="s">
        <v>45</v>
      </c>
      <c r="M19" s="327"/>
      <c r="N19" s="355" t="s">
        <v>45</v>
      </c>
      <c r="O19" s="358"/>
      <c r="P19" s="355">
        <f>H19</f>
        <v>-2304</v>
      </c>
      <c r="Q19" s="330"/>
    </row>
    <row r="20" spans="1:17" s="326" customFormat="1" ht="21" customHeight="1">
      <c r="A20" s="336" t="s">
        <v>93</v>
      </c>
      <c r="B20" s="353"/>
      <c r="C20" s="333"/>
      <c r="D20" s="355" t="s">
        <v>45</v>
      </c>
      <c r="E20" s="357">
        <v>0</v>
      </c>
      <c r="F20" s="357" t="s">
        <v>45</v>
      </c>
      <c r="G20" s="357"/>
      <c r="H20" s="355">
        <v>-122</v>
      </c>
      <c r="I20" s="357"/>
      <c r="J20" s="230">
        <f>PL_9!J48</f>
        <v>-10</v>
      </c>
      <c r="K20" s="327"/>
      <c r="L20" s="357" t="s">
        <v>45</v>
      </c>
      <c r="M20" s="327"/>
      <c r="N20" s="230">
        <f>J20</f>
        <v>-10</v>
      </c>
      <c r="O20" s="358"/>
      <c r="P20" s="397">
        <f>SUM(H20:J20)</f>
        <v>-132</v>
      </c>
      <c r="Q20" s="330"/>
    </row>
    <row r="21" spans="1:17" s="326" customFormat="1" ht="21" customHeight="1">
      <c r="A21" s="324" t="s">
        <v>92</v>
      </c>
      <c r="B21" s="353"/>
      <c r="C21" s="333"/>
      <c r="D21" s="359" t="s">
        <v>45</v>
      </c>
      <c r="E21" s="360"/>
      <c r="F21" s="460" t="s">
        <v>45</v>
      </c>
      <c r="G21" s="360"/>
      <c r="H21" s="359">
        <f>H19+H20</f>
        <v>-2426</v>
      </c>
      <c r="I21" s="360"/>
      <c r="J21" s="345">
        <f>SUM(J19:J20)</f>
        <v>-10</v>
      </c>
      <c r="K21" s="328"/>
      <c r="L21" s="345" t="s">
        <v>45</v>
      </c>
      <c r="M21" s="328"/>
      <c r="N21" s="345">
        <f>SUM(N19:N20)</f>
        <v>-10</v>
      </c>
      <c r="O21" s="361"/>
      <c r="P21" s="397">
        <f>H21+N21</f>
        <v>-2436</v>
      </c>
      <c r="Q21" s="330"/>
    </row>
    <row r="22" spans="1:17" s="326" customFormat="1" ht="6" customHeight="1">
      <c r="A22" s="336"/>
      <c r="B22" s="353"/>
      <c r="C22" s="333"/>
      <c r="D22" s="355"/>
      <c r="E22" s="361"/>
      <c r="F22" s="361"/>
      <c r="G22" s="361"/>
      <c r="H22" s="355"/>
      <c r="I22" s="361"/>
      <c r="J22" s="355"/>
      <c r="K22" s="361"/>
      <c r="L22" s="355"/>
      <c r="M22" s="361"/>
      <c r="N22" s="355"/>
      <c r="O22" s="361"/>
      <c r="P22" s="355"/>
      <c r="Q22" s="330"/>
    </row>
    <row r="23" spans="1:17" s="326" customFormat="1" ht="21" customHeight="1" thickBot="1">
      <c r="A23" s="342" t="s">
        <v>244</v>
      </c>
      <c r="B23" s="353"/>
      <c r="C23" s="333"/>
      <c r="D23" s="343">
        <f>SUM(D12,D16)</f>
        <v>613755</v>
      </c>
      <c r="E23" s="344"/>
      <c r="F23" s="343">
        <f>F16</f>
        <v>-360992</v>
      </c>
      <c r="G23" s="344"/>
      <c r="H23" s="343">
        <f>H12+H21</f>
        <v>-193255</v>
      </c>
      <c r="I23" s="344"/>
      <c r="J23" s="343">
        <f>J12+J21</f>
        <v>-53</v>
      </c>
      <c r="K23" s="344"/>
      <c r="L23" s="439" t="s">
        <v>45</v>
      </c>
      <c r="M23" s="344"/>
      <c r="N23" s="343">
        <f>N12+N21</f>
        <v>-53</v>
      </c>
      <c r="O23" s="344"/>
      <c r="P23" s="343">
        <f>P12+P16+P21</f>
        <v>59455</v>
      </c>
      <c r="Q23" s="330"/>
    </row>
    <row r="24" spans="1:17" s="326" customFormat="1" ht="21" customHeight="1" thickTop="1">
      <c r="B24" s="353"/>
      <c r="C24" s="333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30"/>
    </row>
    <row r="25" spans="1:17" s="326" customFormat="1" ht="21" customHeight="1">
      <c r="A25" s="352" t="s">
        <v>137</v>
      </c>
      <c r="B25" s="353"/>
      <c r="D25" s="354">
        <v>174287</v>
      </c>
      <c r="E25" s="354"/>
      <c r="F25" s="207" t="s">
        <v>45</v>
      </c>
      <c r="G25" s="354"/>
      <c r="H25" s="355">
        <v>-179397</v>
      </c>
      <c r="I25" s="354"/>
      <c r="J25" s="355">
        <v>-40</v>
      </c>
      <c r="K25" s="354"/>
      <c r="L25" s="355" t="s">
        <v>45</v>
      </c>
      <c r="M25" s="354"/>
      <c r="N25" s="355">
        <f>SUM(J25:L25)</f>
        <v>-40</v>
      </c>
      <c r="O25" s="356"/>
      <c r="P25" s="355">
        <f>D25+H25+J25</f>
        <v>-5150</v>
      </c>
      <c r="Q25" s="330"/>
    </row>
    <row r="26" spans="1:17" s="326" customFormat="1" ht="21" customHeight="1">
      <c r="A26" s="324" t="s">
        <v>91</v>
      </c>
      <c r="B26" s="353"/>
      <c r="C26" s="333"/>
      <c r="Q26" s="330"/>
    </row>
    <row r="27" spans="1:17" s="326" customFormat="1" ht="21" customHeight="1">
      <c r="A27" s="336" t="s">
        <v>166</v>
      </c>
      <c r="B27" s="353"/>
      <c r="C27" s="333"/>
      <c r="D27" s="357" t="s">
        <v>45</v>
      </c>
      <c r="E27" s="357">
        <v>0</v>
      </c>
      <c r="F27" s="357" t="s">
        <v>45</v>
      </c>
      <c r="G27" s="357"/>
      <c r="H27" s="355">
        <f>PL_9!L59</f>
        <v>-8719</v>
      </c>
      <c r="I27" s="357"/>
      <c r="J27" s="357" t="s">
        <v>45</v>
      </c>
      <c r="K27" s="327"/>
      <c r="L27" s="357" t="s">
        <v>45</v>
      </c>
      <c r="M27" s="327"/>
      <c r="N27" s="357" t="s">
        <v>45</v>
      </c>
      <c r="O27" s="358"/>
      <c r="P27" s="355">
        <f>SUM(D27:H27,J27)</f>
        <v>-8719</v>
      </c>
      <c r="Q27" s="330"/>
    </row>
    <row r="28" spans="1:17" s="326" customFormat="1" ht="21" customHeight="1">
      <c r="A28" s="336" t="s">
        <v>93</v>
      </c>
      <c r="B28" s="353"/>
      <c r="C28" s="333"/>
      <c r="D28" s="355" t="s">
        <v>45</v>
      </c>
      <c r="E28" s="357">
        <v>0</v>
      </c>
      <c r="F28" s="357" t="s">
        <v>45</v>
      </c>
      <c r="G28" s="357"/>
      <c r="H28" s="355" t="s">
        <v>45</v>
      </c>
      <c r="I28" s="357"/>
      <c r="J28" s="355">
        <f>PL_9!L41</f>
        <v>-3</v>
      </c>
      <c r="K28" s="327"/>
      <c r="L28" s="327" t="s">
        <v>45</v>
      </c>
      <c r="M28" s="327"/>
      <c r="N28" s="327">
        <f>SUM(J28:L28)</f>
        <v>-3</v>
      </c>
      <c r="O28" s="358"/>
      <c r="P28" s="355">
        <f>SUM(D28:H28,J28)</f>
        <v>-3</v>
      </c>
      <c r="Q28" s="330"/>
    </row>
    <row r="29" spans="1:17" s="326" customFormat="1" ht="21" customHeight="1">
      <c r="A29" s="324" t="s">
        <v>92</v>
      </c>
      <c r="B29" s="353"/>
      <c r="C29" s="333"/>
      <c r="D29" s="359" t="s">
        <v>45</v>
      </c>
      <c r="E29" s="360"/>
      <c r="F29" s="460" t="s">
        <v>45</v>
      </c>
      <c r="G29" s="360"/>
      <c r="H29" s="359">
        <f>H27</f>
        <v>-8719</v>
      </c>
      <c r="I29" s="360"/>
      <c r="J29" s="345">
        <f>J28</f>
        <v>-3</v>
      </c>
      <c r="K29" s="328"/>
      <c r="L29" s="359" t="s">
        <v>45</v>
      </c>
      <c r="M29" s="328"/>
      <c r="N29" s="359">
        <f>SUM(N27:N28)</f>
        <v>-3</v>
      </c>
      <c r="O29" s="361"/>
      <c r="P29" s="345">
        <f>SUM(P27:P28)</f>
        <v>-8722</v>
      </c>
      <c r="Q29" s="330"/>
    </row>
    <row r="30" spans="1:17" s="326" customFormat="1" ht="6" customHeight="1">
      <c r="A30" s="336"/>
      <c r="B30" s="353"/>
      <c r="C30" s="333"/>
      <c r="D30" s="355"/>
      <c r="E30" s="361"/>
      <c r="F30" s="361"/>
      <c r="G30" s="361"/>
      <c r="H30" s="355"/>
      <c r="I30" s="361"/>
      <c r="J30" s="355"/>
      <c r="K30" s="361"/>
      <c r="L30" s="355"/>
      <c r="M30" s="361"/>
      <c r="N30" s="355"/>
      <c r="O30" s="361"/>
      <c r="P30" s="355"/>
      <c r="Q30" s="330"/>
    </row>
    <row r="31" spans="1:17" s="326" customFormat="1" ht="21" customHeight="1" thickBot="1">
      <c r="A31" s="352" t="s">
        <v>245</v>
      </c>
      <c r="B31" s="353"/>
      <c r="C31" s="333"/>
      <c r="D31" s="343">
        <f>SUM(D25,D29)</f>
        <v>174287</v>
      </c>
      <c r="E31" s="344"/>
      <c r="F31" s="439" t="s">
        <v>45</v>
      </c>
      <c r="G31" s="344"/>
      <c r="H31" s="343">
        <f>SUM(H25,H29)</f>
        <v>-188116</v>
      </c>
      <c r="I31" s="344"/>
      <c r="J31" s="343">
        <f>+J25+J29</f>
        <v>-43</v>
      </c>
      <c r="K31" s="344"/>
      <c r="L31" s="439" t="s">
        <v>45</v>
      </c>
      <c r="M31" s="344"/>
      <c r="N31" s="343">
        <f>SUM(N25:N28)</f>
        <v>-43</v>
      </c>
      <c r="O31" s="344"/>
      <c r="P31" s="343">
        <f>P25+P29</f>
        <v>-13872</v>
      </c>
      <c r="Q31" s="330"/>
    </row>
    <row r="32" spans="1:17" s="326" customFormat="1" ht="21" customHeight="1" thickTop="1">
      <c r="D32" s="341"/>
      <c r="E32" s="357">
        <v>0</v>
      </c>
      <c r="F32" s="357"/>
      <c r="G32" s="357"/>
      <c r="H32" s="341"/>
      <c r="I32" s="357"/>
      <c r="J32" s="341"/>
      <c r="K32" s="362"/>
      <c r="L32" s="341"/>
      <c r="N32" s="341"/>
      <c r="O32" s="341"/>
      <c r="P32" s="341"/>
      <c r="Q32" s="330"/>
    </row>
    <row r="33" spans="4:17" ht="18.75" customHeight="1">
      <c r="D33" s="94"/>
      <c r="E33" s="94"/>
      <c r="F33" s="94"/>
      <c r="G33" s="94"/>
      <c r="H33" s="94"/>
      <c r="I33" s="96"/>
      <c r="J33" s="94"/>
      <c r="K33" s="94"/>
      <c r="L33" s="94"/>
      <c r="M33" s="94"/>
      <c r="N33" s="94"/>
      <c r="O33" s="94"/>
      <c r="P33" s="94"/>
      <c r="Q33" s="94"/>
    </row>
    <row r="34" spans="4:17" ht="18.75" customHeight="1">
      <c r="D34" s="94"/>
      <c r="E34" s="94"/>
      <c r="F34" s="94"/>
      <c r="G34" s="94"/>
      <c r="H34" s="94"/>
      <c r="I34" s="96"/>
      <c r="J34" s="94"/>
      <c r="K34" s="94"/>
      <c r="L34" s="94"/>
      <c r="M34" s="94"/>
      <c r="N34" s="94"/>
      <c r="O34" s="94"/>
      <c r="P34" s="94"/>
      <c r="Q34" s="94"/>
    </row>
    <row r="35" spans="4:17" ht="18.75" customHeight="1"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4:17" ht="18.75" customHeight="1"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</row>
    <row r="37" spans="4:17" ht="18.75" customHeight="1"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4:17" ht="18.75" customHeight="1"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4:17" ht="18.75" customHeight="1"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</row>
    <row r="40" spans="4:17" ht="18.75" customHeight="1"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4:17" ht="18.75" customHeight="1"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4:17" ht="18.75" customHeight="1"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</row>
    <row r="43" spans="4:17" ht="18.75" customHeight="1"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</row>
    <row r="44" spans="4:17" ht="18.75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</row>
  </sheetData>
  <mergeCells count="4">
    <mergeCell ref="D5:P5"/>
    <mergeCell ref="D6:P6"/>
    <mergeCell ref="J7:N7"/>
    <mergeCell ref="N1:P1"/>
  </mergeCells>
  <pageMargins left="0.39370078740157483" right="0.15748031496062992" top="0.74803149606299213" bottom="0.35433070866141736" header="0.27559055118110237" footer="0.31496062992125984"/>
  <pageSetup paperSize="9" scale="76" firstPageNumber="8" orientation="landscape" useFirstPageNumber="1" r:id="rId1"/>
  <headerFooter alignWithMargins="0">
    <oddFooter>&amp;L&amp;"Times New Roman,Regular"The accompanying notes are an integral part of these financial statements.&amp;R&amp;"Calibri,Regular"&amp;16 &amp;14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M107"/>
  <sheetViews>
    <sheetView view="pageBreakPreview" topLeftCell="A19" zoomScale="80" zoomScaleNormal="100" zoomScaleSheetLayoutView="80" workbookViewId="0">
      <selection activeCell="K36" sqref="K36"/>
    </sheetView>
  </sheetViews>
  <sheetFormatPr defaultColWidth="8.375" defaultRowHeight="15.75" customHeight="1"/>
  <cols>
    <col min="1" max="1" width="1.875" style="1" customWidth="1"/>
    <col min="2" max="2" width="2.125" style="1" customWidth="1"/>
    <col min="3" max="3" width="4.75" style="1" customWidth="1"/>
    <col min="4" max="4" width="68.625" style="3" customWidth="1"/>
    <col min="5" max="5" width="10.625" style="3" customWidth="1"/>
    <col min="6" max="6" width="1" style="3" customWidth="1"/>
    <col min="7" max="7" width="12.375" style="7" bestFit="1" customWidth="1"/>
    <col min="8" max="8" width="1.125" style="1" customWidth="1"/>
    <col min="9" max="9" width="11.875" style="1" customWidth="1"/>
    <col min="10" max="10" width="0.375" style="1" customWidth="1"/>
    <col min="11" max="11" width="14.25" style="1" customWidth="1"/>
    <col min="12" max="12" width="0.875" style="1" customWidth="1"/>
    <col min="13" max="13" width="4.375" style="1" customWidth="1"/>
    <col min="14" max="14" width="9.75" style="1" bestFit="1" customWidth="1"/>
    <col min="15" max="20" width="8.375" style="1"/>
    <col min="21" max="21" width="13.75" style="1" customWidth="1"/>
    <col min="22" max="16384" width="8.375" style="1"/>
  </cols>
  <sheetData>
    <row r="1" spans="1:13" s="364" customFormat="1" ht="21" customHeight="1">
      <c r="A1" s="363" t="s">
        <v>148</v>
      </c>
      <c r="C1" s="363"/>
      <c r="D1" s="363"/>
      <c r="E1" s="363"/>
      <c r="F1" s="363"/>
      <c r="G1" s="363"/>
      <c r="H1" s="363"/>
      <c r="I1" s="523" t="s">
        <v>90</v>
      </c>
      <c r="J1" s="523"/>
      <c r="K1" s="523"/>
      <c r="L1" s="365"/>
    </row>
    <row r="2" spans="1:13" s="364" customFormat="1" ht="21" customHeight="1">
      <c r="A2" s="366" t="s">
        <v>44</v>
      </c>
      <c r="C2" s="366"/>
      <c r="D2" s="366"/>
      <c r="E2" s="366"/>
      <c r="F2" s="366"/>
      <c r="G2" s="366"/>
      <c r="H2" s="366"/>
      <c r="I2" s="367"/>
      <c r="J2" s="367"/>
      <c r="K2" s="368" t="s">
        <v>89</v>
      </c>
      <c r="L2" s="369"/>
    </row>
    <row r="3" spans="1:13" s="364" customFormat="1" ht="21" customHeight="1">
      <c r="A3" s="370" t="s">
        <v>242</v>
      </c>
      <c r="C3" s="370"/>
      <c r="D3" s="370"/>
      <c r="E3" s="370"/>
      <c r="F3" s="370"/>
      <c r="G3" s="370"/>
      <c r="H3" s="370"/>
      <c r="I3" s="370"/>
      <c r="J3" s="370"/>
      <c r="K3" s="370"/>
      <c r="L3" s="371"/>
    </row>
    <row r="4" spans="1:13" ht="19.5" customHeight="1">
      <c r="A4" s="4"/>
      <c r="C4" s="4"/>
      <c r="D4" s="4"/>
      <c r="E4" s="4"/>
      <c r="F4" s="4"/>
      <c r="G4" s="4"/>
      <c r="H4" s="4"/>
      <c r="I4" s="4"/>
      <c r="J4" s="4"/>
      <c r="K4" s="4"/>
      <c r="L4" s="6"/>
    </row>
    <row r="5" spans="1:13" s="166" customFormat="1" ht="19.5" customHeight="1">
      <c r="D5" s="277"/>
      <c r="E5" s="532" t="s">
        <v>88</v>
      </c>
      <c r="F5" s="532"/>
      <c r="G5" s="532"/>
      <c r="H5" s="532"/>
      <c r="I5" s="532"/>
      <c r="J5" s="532"/>
      <c r="K5" s="532"/>
      <c r="L5" s="372"/>
    </row>
    <row r="6" spans="1:13" s="166" customFormat="1" ht="16.5" customHeight="1">
      <c r="D6" s="277"/>
      <c r="E6" s="533" t="s">
        <v>36</v>
      </c>
      <c r="F6" s="533"/>
      <c r="G6" s="533"/>
      <c r="H6" s="372"/>
      <c r="I6" s="534" t="s">
        <v>35</v>
      </c>
      <c r="J6" s="534"/>
      <c r="K6" s="534"/>
      <c r="L6" s="372"/>
    </row>
    <row r="7" spans="1:13" s="166" customFormat="1" ht="16.5" customHeight="1">
      <c r="D7" s="277"/>
      <c r="E7" s="535" t="s">
        <v>129</v>
      </c>
      <c r="F7" s="535"/>
      <c r="G7" s="535"/>
      <c r="H7" s="372"/>
      <c r="I7" s="535" t="s">
        <v>129</v>
      </c>
      <c r="J7" s="535"/>
      <c r="K7" s="535"/>
      <c r="L7" s="372"/>
    </row>
    <row r="8" spans="1:13" s="372" customFormat="1" ht="19.5" customHeight="1">
      <c r="D8" s="373"/>
      <c r="E8" s="482" t="s">
        <v>163</v>
      </c>
      <c r="F8" s="373"/>
      <c r="G8" s="483" t="s">
        <v>136</v>
      </c>
      <c r="H8" s="374"/>
      <c r="I8" s="482" t="s">
        <v>163</v>
      </c>
      <c r="J8" s="373"/>
      <c r="K8" s="483" t="s">
        <v>136</v>
      </c>
    </row>
    <row r="9" spans="1:13" s="372" customFormat="1" ht="19.5" customHeight="1">
      <c r="D9" s="373"/>
      <c r="E9" s="486"/>
      <c r="F9" s="484"/>
      <c r="G9" s="487" t="s">
        <v>195</v>
      </c>
      <c r="H9" s="485"/>
      <c r="I9" s="486"/>
      <c r="J9" s="484"/>
      <c r="K9" s="487"/>
    </row>
    <row r="10" spans="1:13" s="166" customFormat="1" ht="19.5" customHeight="1">
      <c r="A10" s="375" t="s">
        <v>70</v>
      </c>
      <c r="B10" s="137"/>
      <c r="C10" s="136"/>
      <c r="D10" s="300"/>
      <c r="E10" s="300"/>
      <c r="F10" s="300"/>
      <c r="G10" s="154"/>
      <c r="H10" s="159"/>
      <c r="I10" s="159"/>
      <c r="J10" s="159"/>
      <c r="K10" s="159"/>
      <c r="L10" s="376"/>
    </row>
    <row r="11" spans="1:13" s="166" customFormat="1" ht="19.5" customHeight="1">
      <c r="A11" s="300" t="s">
        <v>165</v>
      </c>
      <c r="B11" s="137"/>
      <c r="C11" s="300"/>
      <c r="D11" s="300"/>
      <c r="E11" s="147">
        <f>PL_9!F29</f>
        <v>-4908</v>
      </c>
      <c r="F11" s="147"/>
      <c r="G11" s="147">
        <f>PL_9!H29</f>
        <v>-7666</v>
      </c>
      <c r="H11" s="147"/>
      <c r="I11" s="147">
        <f>PL_9!J29</f>
        <v>-2304</v>
      </c>
      <c r="J11" s="147"/>
      <c r="K11" s="147">
        <f>PL_9!L29</f>
        <v>-8719</v>
      </c>
      <c r="L11" s="376"/>
      <c r="M11" s="377"/>
    </row>
    <row r="12" spans="1:13" s="299" customFormat="1" ht="19.5" customHeight="1">
      <c r="A12" s="296" t="s">
        <v>43</v>
      </c>
      <c r="B12" s="280"/>
      <c r="C12" s="241"/>
      <c r="D12" s="300"/>
      <c r="E12" s="303"/>
      <c r="F12" s="303"/>
      <c r="G12" s="303"/>
      <c r="H12" s="300"/>
      <c r="I12" s="303"/>
      <c r="J12" s="300"/>
      <c r="K12" s="303"/>
      <c r="L12" s="372"/>
      <c r="M12" s="372"/>
    </row>
    <row r="13" spans="1:13" s="299" customFormat="1" ht="19.5" customHeight="1">
      <c r="A13" s="378" t="s">
        <v>171</v>
      </c>
      <c r="B13" s="280"/>
      <c r="C13" s="241"/>
      <c r="D13" s="300"/>
      <c r="E13" s="395" t="s">
        <v>45</v>
      </c>
      <c r="F13" s="303"/>
      <c r="G13" s="147">
        <v>-2</v>
      </c>
      <c r="H13" s="300"/>
      <c r="I13" s="395" t="s">
        <v>45</v>
      </c>
      <c r="J13" s="300"/>
      <c r="K13" s="147">
        <v>-2</v>
      </c>
      <c r="L13" s="372"/>
      <c r="M13" s="372"/>
    </row>
    <row r="14" spans="1:13" s="166" customFormat="1" ht="19.5" customHeight="1">
      <c r="A14" s="378" t="s">
        <v>78</v>
      </c>
      <c r="B14" s="137"/>
      <c r="C14" s="137"/>
      <c r="D14" s="300"/>
      <c r="E14" s="147">
        <v>2970</v>
      </c>
      <c r="F14" s="147">
        <v>0</v>
      </c>
      <c r="G14" s="147">
        <v>1909</v>
      </c>
      <c r="H14" s="147"/>
      <c r="I14" s="147">
        <v>1396</v>
      </c>
      <c r="J14" s="147"/>
      <c r="K14" s="147">
        <v>322</v>
      </c>
      <c r="L14" s="372"/>
      <c r="M14" s="377"/>
    </row>
    <row r="15" spans="1:13" s="446" customFormat="1" ht="19.5" hidden="1" customHeight="1">
      <c r="A15" s="440" t="s">
        <v>111</v>
      </c>
      <c r="B15" s="441"/>
      <c r="C15" s="441"/>
      <c r="D15" s="440"/>
      <c r="E15" s="442"/>
      <c r="F15" s="443">
        <v>0</v>
      </c>
      <c r="G15" s="442"/>
      <c r="H15" s="443"/>
      <c r="I15" s="443"/>
      <c r="J15" s="443"/>
      <c r="K15" s="443"/>
      <c r="L15" s="444"/>
      <c r="M15" s="445"/>
    </row>
    <row r="16" spans="1:13" s="446" customFormat="1" ht="19.5" hidden="1" customHeight="1">
      <c r="A16" s="440" t="s">
        <v>116</v>
      </c>
      <c r="B16" s="441"/>
      <c r="C16" s="441"/>
      <c r="D16" s="440"/>
      <c r="E16" s="442"/>
      <c r="F16" s="443"/>
      <c r="G16" s="442"/>
      <c r="H16" s="443"/>
      <c r="I16" s="443"/>
      <c r="J16" s="443"/>
      <c r="K16" s="443"/>
      <c r="L16" s="444"/>
      <c r="M16" s="445"/>
    </row>
    <row r="17" spans="1:13" s="166" customFormat="1" ht="19.5" customHeight="1">
      <c r="A17" s="378" t="s">
        <v>211</v>
      </c>
      <c r="B17" s="137"/>
      <c r="C17" s="137"/>
      <c r="D17" s="300"/>
      <c r="E17" s="147">
        <v>71</v>
      </c>
      <c r="F17" s="147"/>
      <c r="G17" s="213" t="s">
        <v>45</v>
      </c>
      <c r="H17" s="147"/>
      <c r="I17" s="213" t="s">
        <v>45</v>
      </c>
      <c r="J17" s="147"/>
      <c r="K17" s="213" t="s">
        <v>45</v>
      </c>
      <c r="L17" s="372"/>
      <c r="M17" s="377"/>
    </row>
    <row r="18" spans="1:13" s="166" customFormat="1" ht="19.5" customHeight="1">
      <c r="A18" s="378" t="s">
        <v>212</v>
      </c>
      <c r="B18" s="137"/>
      <c r="C18" s="137"/>
      <c r="D18" s="300"/>
      <c r="E18" s="147">
        <v>-784</v>
      </c>
      <c r="F18" s="147"/>
      <c r="G18" s="147">
        <v>151</v>
      </c>
      <c r="H18" s="147"/>
      <c r="I18" s="147">
        <v>-644</v>
      </c>
      <c r="J18" s="147"/>
      <c r="K18" s="213">
        <v>79</v>
      </c>
      <c r="L18" s="372"/>
      <c r="M18" s="377"/>
    </row>
    <row r="19" spans="1:13" s="166" customFormat="1" ht="19.5" customHeight="1">
      <c r="A19" s="378" t="s">
        <v>172</v>
      </c>
      <c r="B19" s="137"/>
      <c r="C19" s="137"/>
      <c r="D19" s="300"/>
      <c r="E19" s="213" t="s">
        <v>45</v>
      </c>
      <c r="F19" s="147"/>
      <c r="G19" s="213" t="s">
        <v>45</v>
      </c>
      <c r="H19" s="147"/>
      <c r="I19" s="213">
        <v>1195</v>
      </c>
      <c r="J19" s="147"/>
      <c r="K19" s="147">
        <v>5381</v>
      </c>
      <c r="L19" s="372"/>
      <c r="M19" s="377"/>
    </row>
    <row r="20" spans="1:13" s="446" customFormat="1" ht="19.5" hidden="1" customHeight="1">
      <c r="A20" s="440" t="s">
        <v>147</v>
      </c>
      <c r="B20" s="441"/>
      <c r="C20" s="441"/>
      <c r="D20" s="440"/>
      <c r="E20" s="443"/>
      <c r="F20" s="443">
        <v>0</v>
      </c>
      <c r="G20" s="443"/>
      <c r="H20" s="443"/>
      <c r="I20" s="443"/>
      <c r="J20" s="443"/>
      <c r="K20" s="443"/>
      <c r="L20" s="444"/>
      <c r="M20" s="445"/>
    </row>
    <row r="21" spans="1:13" s="446" customFormat="1" ht="19.5" hidden="1" customHeight="1">
      <c r="A21" s="440" t="s">
        <v>118</v>
      </c>
      <c r="B21" s="441"/>
      <c r="C21" s="441"/>
      <c r="D21" s="440"/>
      <c r="E21" s="443"/>
      <c r="F21" s="443">
        <v>0</v>
      </c>
      <c r="G21" s="443"/>
      <c r="H21" s="443"/>
      <c r="I21" s="443"/>
      <c r="J21" s="443"/>
      <c r="K21" s="443"/>
      <c r="L21" s="444"/>
      <c r="M21" s="445"/>
    </row>
    <row r="22" spans="1:13" s="446" customFormat="1" ht="19.5" hidden="1" customHeight="1">
      <c r="A22" s="440" t="s">
        <v>130</v>
      </c>
      <c r="B22" s="441"/>
      <c r="C22" s="441"/>
      <c r="D22" s="440"/>
      <c r="E22" s="443"/>
      <c r="F22" s="443">
        <v>0</v>
      </c>
      <c r="G22" s="443"/>
      <c r="H22" s="443"/>
      <c r="I22" s="443"/>
      <c r="J22" s="443"/>
      <c r="K22" s="443"/>
      <c r="L22" s="444"/>
      <c r="M22" s="445"/>
    </row>
    <row r="23" spans="1:13" s="446" customFormat="1" ht="19.5" hidden="1" customHeight="1">
      <c r="A23" s="440" t="s">
        <v>141</v>
      </c>
      <c r="B23" s="441"/>
      <c r="C23" s="441"/>
      <c r="D23" s="440"/>
      <c r="E23" s="443"/>
      <c r="F23" s="443"/>
      <c r="G23" s="443"/>
      <c r="H23" s="443"/>
      <c r="I23" s="442"/>
      <c r="J23" s="443"/>
      <c r="K23" s="442"/>
      <c r="L23" s="444"/>
      <c r="M23" s="445"/>
    </row>
    <row r="24" spans="1:13" s="446" customFormat="1" ht="19.5" hidden="1" customHeight="1">
      <c r="A24" s="440" t="s">
        <v>144</v>
      </c>
      <c r="B24" s="441"/>
      <c r="C24" s="441"/>
      <c r="D24" s="440"/>
      <c r="E24" s="442"/>
      <c r="F24" s="443"/>
      <c r="G24" s="442"/>
      <c r="H24" s="443"/>
      <c r="I24" s="442"/>
      <c r="J24" s="443"/>
      <c r="K24" s="442"/>
      <c r="L24" s="444"/>
      <c r="M24" s="445"/>
    </row>
    <row r="25" spans="1:13" s="277" customFormat="1" ht="19.5" customHeight="1">
      <c r="A25" s="216" t="s">
        <v>233</v>
      </c>
      <c r="B25" s="136"/>
      <c r="C25" s="136"/>
      <c r="D25" s="216"/>
      <c r="E25" s="213">
        <v>13</v>
      </c>
      <c r="F25" s="147"/>
      <c r="G25" s="213" t="s">
        <v>45</v>
      </c>
      <c r="H25" s="147"/>
      <c r="I25" s="213">
        <v>13</v>
      </c>
      <c r="J25" s="147"/>
      <c r="K25" s="213" t="s">
        <v>45</v>
      </c>
      <c r="L25" s="379"/>
      <c r="M25" s="461"/>
    </row>
    <row r="26" spans="1:13" s="277" customFormat="1" ht="19.5" customHeight="1">
      <c r="A26" s="216" t="s">
        <v>232</v>
      </c>
      <c r="B26" s="136"/>
      <c r="C26" s="136"/>
      <c r="D26" s="216"/>
      <c r="E26" s="213">
        <v>1668</v>
      </c>
      <c r="F26" s="147"/>
      <c r="G26" s="213" t="s">
        <v>45</v>
      </c>
      <c r="H26" s="147"/>
      <c r="I26" s="213" t="s">
        <v>45</v>
      </c>
      <c r="J26" s="147"/>
      <c r="K26" s="213" t="s">
        <v>45</v>
      </c>
      <c r="L26" s="379"/>
      <c r="M26" s="461"/>
    </row>
    <row r="27" spans="1:13" s="277" customFormat="1" ht="19.5" customHeight="1">
      <c r="A27" s="150" t="s">
        <v>230</v>
      </c>
      <c r="B27" s="136"/>
      <c r="C27" s="136"/>
      <c r="D27" s="216"/>
      <c r="E27" s="213" t="s">
        <v>45</v>
      </c>
      <c r="F27" s="147"/>
      <c r="G27" s="213">
        <v>517</v>
      </c>
      <c r="H27" s="147"/>
      <c r="I27" s="213" t="s">
        <v>45</v>
      </c>
      <c r="J27" s="147"/>
      <c r="K27" s="213">
        <v>475</v>
      </c>
      <c r="L27" s="379"/>
      <c r="M27" s="461"/>
    </row>
    <row r="28" spans="1:13" s="166" customFormat="1" ht="19.5" customHeight="1">
      <c r="A28" s="300" t="s">
        <v>8</v>
      </c>
      <c r="B28" s="137"/>
      <c r="C28" s="137"/>
      <c r="D28" s="300"/>
      <c r="E28" s="213">
        <v>165</v>
      </c>
      <c r="F28" s="147">
        <v>0</v>
      </c>
      <c r="G28" s="147">
        <v>102</v>
      </c>
      <c r="H28" s="147"/>
      <c r="I28" s="147">
        <v>165</v>
      </c>
      <c r="J28" s="147"/>
      <c r="K28" s="147">
        <v>55</v>
      </c>
      <c r="L28" s="372"/>
      <c r="M28" s="377"/>
    </row>
    <row r="29" spans="1:13" s="166" customFormat="1" ht="19.5" customHeight="1">
      <c r="A29" s="300" t="s">
        <v>234</v>
      </c>
      <c r="B29" s="137"/>
      <c r="C29" s="137"/>
      <c r="D29" s="300"/>
      <c r="E29" s="147">
        <v>-159</v>
      </c>
      <c r="F29" s="147"/>
      <c r="G29" s="213" t="s">
        <v>45</v>
      </c>
      <c r="H29" s="147"/>
      <c r="I29" s="213" t="s">
        <v>45</v>
      </c>
      <c r="J29" s="213"/>
      <c r="K29" s="213" t="s">
        <v>45</v>
      </c>
      <c r="L29" s="372"/>
      <c r="M29" s="377"/>
    </row>
    <row r="30" spans="1:13" s="277" customFormat="1" ht="19.5" customHeight="1">
      <c r="A30" s="216" t="s">
        <v>71</v>
      </c>
      <c r="B30" s="136"/>
      <c r="C30" s="136"/>
      <c r="D30" s="216"/>
      <c r="E30" s="147">
        <v>-17</v>
      </c>
      <c r="F30" s="147"/>
      <c r="G30" s="213" t="s">
        <v>45</v>
      </c>
      <c r="H30" s="147"/>
      <c r="I30" s="147">
        <v>-176</v>
      </c>
      <c r="J30" s="147"/>
      <c r="K30" s="213" t="s">
        <v>45</v>
      </c>
      <c r="L30" s="379"/>
      <c r="M30" s="461"/>
    </row>
    <row r="31" spans="1:13" s="166" customFormat="1" ht="19.5" customHeight="1">
      <c r="A31" s="380" t="s">
        <v>72</v>
      </c>
      <c r="B31" s="137"/>
      <c r="C31" s="137"/>
      <c r="D31" s="300"/>
      <c r="E31" s="217">
        <v>830</v>
      </c>
      <c r="F31" s="147">
        <v>0</v>
      </c>
      <c r="G31" s="217">
        <v>1864</v>
      </c>
      <c r="H31" s="147"/>
      <c r="I31" s="217">
        <v>673</v>
      </c>
      <c r="J31" s="147"/>
      <c r="K31" s="217">
        <v>1326</v>
      </c>
      <c r="L31" s="372"/>
      <c r="M31" s="377"/>
    </row>
    <row r="32" spans="1:13" s="166" customFormat="1" ht="19.5" customHeight="1">
      <c r="A32" s="300" t="s">
        <v>247</v>
      </c>
      <c r="B32" s="137"/>
      <c r="C32" s="137"/>
      <c r="D32" s="300"/>
      <c r="E32" s="147">
        <f>SUM(E11:E31)</f>
        <v>-151</v>
      </c>
      <c r="F32" s="147"/>
      <c r="G32" s="147">
        <f>SUM(G11:G31)</f>
        <v>-3125</v>
      </c>
      <c r="H32" s="147">
        <v>0</v>
      </c>
      <c r="I32" s="147">
        <f>SUM(I11:I31)</f>
        <v>318</v>
      </c>
      <c r="J32" s="147"/>
      <c r="K32" s="147">
        <f>SUM(K11:K31)</f>
        <v>-1083</v>
      </c>
      <c r="L32" s="376"/>
      <c r="M32" s="377"/>
    </row>
    <row r="33" spans="1:13" s="166" customFormat="1" ht="19.5" customHeight="1">
      <c r="A33" s="296" t="s">
        <v>42</v>
      </c>
      <c r="B33" s="137"/>
      <c r="C33" s="300"/>
      <c r="D33" s="300"/>
      <c r="E33" s="147"/>
      <c r="F33" s="147"/>
      <c r="G33" s="147"/>
      <c r="H33" s="147"/>
      <c r="I33" s="147"/>
      <c r="J33" s="147"/>
      <c r="K33" s="147"/>
      <c r="L33" s="376"/>
      <c r="M33" s="377"/>
    </row>
    <row r="34" spans="1:13" s="446" customFormat="1" ht="19.5" hidden="1" customHeight="1">
      <c r="A34" s="447" t="s">
        <v>46</v>
      </c>
      <c r="B34" s="440"/>
      <c r="C34" s="441"/>
      <c r="D34" s="440"/>
      <c r="E34" s="443"/>
      <c r="F34" s="443">
        <v>0</v>
      </c>
      <c r="G34" s="443"/>
      <c r="H34" s="443"/>
      <c r="I34" s="443"/>
      <c r="J34" s="443"/>
      <c r="K34" s="443"/>
      <c r="L34" s="448"/>
      <c r="M34" s="445"/>
    </row>
    <row r="35" spans="1:13" s="166" customFormat="1" ht="19.5" customHeight="1">
      <c r="A35" s="238" t="s">
        <v>177</v>
      </c>
      <c r="B35" s="300"/>
      <c r="C35" s="137"/>
      <c r="D35" s="300"/>
      <c r="E35" s="147">
        <v>516</v>
      </c>
      <c r="F35" s="147">
        <v>0</v>
      </c>
      <c r="G35" s="147">
        <v>-1304</v>
      </c>
      <c r="H35" s="147"/>
      <c r="I35" s="147">
        <v>441</v>
      </c>
      <c r="J35" s="147"/>
      <c r="K35" s="147">
        <v>-1295</v>
      </c>
      <c r="L35" s="381"/>
      <c r="M35" s="377"/>
    </row>
    <row r="36" spans="1:13" s="166" customFormat="1" ht="19.5" customHeight="1">
      <c r="A36" s="238" t="s">
        <v>235</v>
      </c>
      <c r="B36" s="300"/>
      <c r="C36" s="137"/>
      <c r="D36" s="300"/>
      <c r="E36" s="213" t="s">
        <v>45</v>
      </c>
      <c r="F36" s="147"/>
      <c r="G36" s="213" t="s">
        <v>45</v>
      </c>
      <c r="H36" s="147"/>
      <c r="I36" s="147">
        <v>2002</v>
      </c>
      <c r="J36" s="147"/>
      <c r="K36" s="213" t="s">
        <v>45</v>
      </c>
      <c r="L36" s="381"/>
      <c r="M36" s="377"/>
    </row>
    <row r="37" spans="1:13" s="166" customFormat="1" ht="19.5" customHeight="1">
      <c r="A37" s="300" t="s">
        <v>152</v>
      </c>
      <c r="B37" s="300"/>
      <c r="C37" s="137"/>
      <c r="D37" s="300"/>
      <c r="E37" s="213">
        <v>1004</v>
      </c>
      <c r="F37" s="147">
        <v>0</v>
      </c>
      <c r="G37" s="213">
        <v>1307</v>
      </c>
      <c r="H37" s="147"/>
      <c r="I37" s="213">
        <v>786</v>
      </c>
      <c r="J37" s="147"/>
      <c r="K37" s="213">
        <v>870</v>
      </c>
      <c r="L37" s="381"/>
      <c r="M37" s="377"/>
    </row>
    <row r="38" spans="1:13" s="446" customFormat="1" ht="19.5" hidden="1" customHeight="1">
      <c r="A38" s="440" t="s">
        <v>24</v>
      </c>
      <c r="B38" s="440"/>
      <c r="C38" s="441"/>
      <c r="D38" s="440"/>
      <c r="E38" s="443"/>
      <c r="F38" s="443">
        <v>0</v>
      </c>
      <c r="G38" s="443"/>
      <c r="H38" s="443"/>
      <c r="I38" s="443"/>
      <c r="J38" s="443"/>
      <c r="K38" s="443"/>
      <c r="L38" s="448"/>
      <c r="M38" s="445"/>
    </row>
    <row r="39" spans="1:13" s="446" customFormat="1" ht="19.5" hidden="1" customHeight="1">
      <c r="A39" s="441" t="s">
        <v>114</v>
      </c>
      <c r="B39" s="440"/>
      <c r="C39" s="441"/>
      <c r="D39" s="440"/>
      <c r="E39" s="443"/>
      <c r="F39" s="443">
        <v>0</v>
      </c>
      <c r="G39" s="443"/>
      <c r="H39" s="443"/>
      <c r="I39" s="443"/>
      <c r="J39" s="443"/>
      <c r="K39" s="443"/>
      <c r="L39" s="448"/>
      <c r="M39" s="445"/>
    </row>
    <row r="40" spans="1:13" s="419" customFormat="1" ht="19.5" hidden="1" customHeight="1">
      <c r="A40" s="409" t="s">
        <v>22</v>
      </c>
      <c r="B40" s="462"/>
      <c r="C40" s="402"/>
      <c r="D40" s="462"/>
      <c r="E40" s="424"/>
      <c r="F40" s="424">
        <v>0</v>
      </c>
      <c r="G40" s="430"/>
      <c r="H40" s="424"/>
      <c r="I40" s="424"/>
      <c r="J40" s="424"/>
      <c r="K40" s="430"/>
      <c r="L40" s="463"/>
      <c r="M40" s="464"/>
    </row>
    <row r="41" spans="1:13" s="277" customFormat="1" ht="19.5" customHeight="1">
      <c r="A41" s="155" t="s">
        <v>48</v>
      </c>
      <c r="B41" s="216"/>
      <c r="C41" s="136"/>
      <c r="D41" s="216"/>
      <c r="E41" s="213" t="s">
        <v>45</v>
      </c>
      <c r="F41" s="147"/>
      <c r="G41" s="147">
        <v>13226</v>
      </c>
      <c r="H41" s="147"/>
      <c r="I41" s="213" t="s">
        <v>45</v>
      </c>
      <c r="J41" s="147"/>
      <c r="K41" s="147">
        <v>13226</v>
      </c>
      <c r="L41" s="381"/>
      <c r="M41" s="461"/>
    </row>
    <row r="42" spans="1:13" s="166" customFormat="1" ht="19.5" customHeight="1">
      <c r="A42" s="136" t="s">
        <v>18</v>
      </c>
      <c r="B42" s="300"/>
      <c r="C42" s="137"/>
      <c r="D42" s="300"/>
      <c r="E42" s="147">
        <v>357</v>
      </c>
      <c r="F42" s="147">
        <v>0</v>
      </c>
      <c r="G42" s="147">
        <v>-43</v>
      </c>
      <c r="H42" s="147"/>
      <c r="I42" s="213">
        <v>-300</v>
      </c>
      <c r="J42" s="147"/>
      <c r="K42" s="213">
        <v>-223</v>
      </c>
      <c r="L42" s="381"/>
      <c r="M42" s="377"/>
    </row>
    <row r="43" spans="1:13" s="166" customFormat="1" ht="19.5" customHeight="1">
      <c r="A43" s="296" t="s">
        <v>41</v>
      </c>
      <c r="B43" s="137"/>
      <c r="C43" s="300"/>
      <c r="D43" s="300"/>
      <c r="E43" s="147"/>
      <c r="F43" s="147"/>
      <c r="G43" s="147"/>
      <c r="H43" s="138"/>
      <c r="I43" s="147"/>
      <c r="J43" s="138"/>
      <c r="K43" s="147"/>
      <c r="L43" s="376"/>
      <c r="M43" s="377"/>
    </row>
    <row r="44" spans="1:13" s="446" customFormat="1" ht="19.5" hidden="1" customHeight="1">
      <c r="A44" s="447" t="s">
        <v>49</v>
      </c>
      <c r="B44" s="441"/>
      <c r="C44" s="440"/>
      <c r="D44" s="440"/>
      <c r="E44" s="443"/>
      <c r="F44" s="443">
        <v>0</v>
      </c>
      <c r="G44" s="443"/>
      <c r="H44" s="443"/>
      <c r="I44" s="443"/>
      <c r="J44" s="443"/>
      <c r="K44" s="443"/>
      <c r="L44" s="449">
        <v>0</v>
      </c>
      <c r="M44" s="445"/>
    </row>
    <row r="45" spans="1:13" s="166" customFormat="1" ht="19.5" customHeight="1">
      <c r="A45" s="238" t="s">
        <v>238</v>
      </c>
      <c r="B45" s="137"/>
      <c r="C45" s="300"/>
      <c r="D45" s="300"/>
      <c r="E45" s="147">
        <v>-2094</v>
      </c>
      <c r="F45" s="147">
        <v>0</v>
      </c>
      <c r="G45" s="147">
        <v>-919</v>
      </c>
      <c r="H45" s="147"/>
      <c r="I45" s="147">
        <v>-1819</v>
      </c>
      <c r="J45" s="147"/>
      <c r="K45" s="147">
        <v>-410</v>
      </c>
      <c r="L45" s="381"/>
      <c r="M45" s="377"/>
    </row>
    <row r="46" spans="1:13" s="166" customFormat="1" ht="19.5" customHeight="1">
      <c r="A46" s="238" t="s">
        <v>239</v>
      </c>
      <c r="B46" s="137"/>
      <c r="C46" s="300"/>
      <c r="D46" s="300"/>
      <c r="E46" s="213" t="s">
        <v>45</v>
      </c>
      <c r="F46" s="147"/>
      <c r="G46" s="213" t="s">
        <v>45</v>
      </c>
      <c r="H46" s="147"/>
      <c r="I46" s="147">
        <v>-16922</v>
      </c>
      <c r="J46" s="147"/>
      <c r="K46" s="213" t="s">
        <v>45</v>
      </c>
      <c r="L46" s="381"/>
      <c r="M46" s="377"/>
    </row>
    <row r="47" spans="1:13" s="166" customFormat="1" ht="19.5" customHeight="1">
      <c r="A47" s="238" t="s">
        <v>154</v>
      </c>
      <c r="B47" s="137"/>
      <c r="C47" s="300"/>
      <c r="D47" s="300"/>
      <c r="E47" s="304" t="s">
        <v>45</v>
      </c>
      <c r="F47" s="147">
        <v>0</v>
      </c>
      <c r="G47" s="304">
        <v>-14137</v>
      </c>
      <c r="H47" s="147"/>
      <c r="I47" s="304" t="s">
        <v>45</v>
      </c>
      <c r="J47" s="147"/>
      <c r="K47" s="304">
        <v>-14137</v>
      </c>
      <c r="L47" s="203"/>
      <c r="M47" s="377"/>
    </row>
    <row r="48" spans="1:13" s="166" customFormat="1" ht="19.5" customHeight="1">
      <c r="A48" s="296" t="s">
        <v>213</v>
      </c>
      <c r="B48" s="137"/>
      <c r="C48" s="300"/>
      <c r="D48" s="300"/>
      <c r="E48" s="147">
        <f>SUM(E32:E47)</f>
        <v>-368</v>
      </c>
      <c r="F48" s="147"/>
      <c r="G48" s="147">
        <f>SUM(G32:G47)</f>
        <v>-4995</v>
      </c>
      <c r="H48" s="147"/>
      <c r="I48" s="147">
        <f>SUM(I32:I47)</f>
        <v>-15494</v>
      </c>
      <c r="J48" s="147"/>
      <c r="K48" s="147">
        <f>SUM(K32:K47)</f>
        <v>-3052</v>
      </c>
      <c r="L48" s="381"/>
      <c r="M48" s="377"/>
    </row>
    <row r="49" spans="1:13" s="166" customFormat="1" ht="19.5" customHeight="1">
      <c r="A49" s="136" t="s">
        <v>40</v>
      </c>
      <c r="B49" s="137"/>
      <c r="C49" s="300"/>
      <c r="D49" s="300"/>
      <c r="E49" s="377">
        <v>-1624</v>
      </c>
      <c r="F49" s="147">
        <v>0</v>
      </c>
      <c r="G49" s="400" t="s">
        <v>45</v>
      </c>
      <c r="H49" s="147"/>
      <c r="I49" s="161">
        <v>-1197</v>
      </c>
      <c r="J49" s="147"/>
      <c r="K49" s="398" t="s">
        <v>45</v>
      </c>
      <c r="L49" s="381"/>
      <c r="M49" s="377"/>
    </row>
    <row r="50" spans="1:13" s="166" customFormat="1" ht="19.5" customHeight="1">
      <c r="A50" s="136" t="s">
        <v>39</v>
      </c>
      <c r="B50" s="137"/>
      <c r="C50" s="300"/>
      <c r="D50" s="300"/>
      <c r="E50" s="400" t="s">
        <v>45</v>
      </c>
      <c r="F50" s="147">
        <v>0</v>
      </c>
      <c r="G50" s="400" t="s">
        <v>45</v>
      </c>
      <c r="H50" s="147"/>
      <c r="I50" s="398" t="s">
        <v>45</v>
      </c>
      <c r="J50" s="147"/>
      <c r="K50" s="398" t="s">
        <v>45</v>
      </c>
      <c r="L50" s="381"/>
      <c r="M50" s="377"/>
    </row>
    <row r="51" spans="1:13" s="166" customFormat="1" ht="19.5" customHeight="1">
      <c r="A51" s="296" t="s">
        <v>214</v>
      </c>
      <c r="B51" s="137"/>
      <c r="C51" s="136"/>
      <c r="D51" s="300"/>
      <c r="E51" s="146">
        <f>SUM(E48:E50)</f>
        <v>-1992</v>
      </c>
      <c r="F51" s="147"/>
      <c r="G51" s="146">
        <f>SUM(G48:G50)</f>
        <v>-4995</v>
      </c>
      <c r="H51" s="147">
        <v>0</v>
      </c>
      <c r="I51" s="146">
        <f>SUM(I48:I50)</f>
        <v>-16691</v>
      </c>
      <c r="J51" s="147"/>
      <c r="K51" s="146">
        <f>SUM(K48:K50)</f>
        <v>-3052</v>
      </c>
      <c r="L51" s="372"/>
      <c r="M51" s="377"/>
    </row>
    <row r="52" spans="1:13" s="166" customFormat="1" ht="6" customHeight="1">
      <c r="A52" s="137"/>
      <c r="B52" s="382"/>
      <c r="C52" s="136"/>
      <c r="D52" s="383"/>
      <c r="E52" s="305"/>
      <c r="F52" s="305"/>
      <c r="G52" s="305"/>
      <c r="H52" s="147"/>
      <c r="I52" s="305"/>
      <c r="J52" s="138"/>
      <c r="K52" s="305"/>
      <c r="L52" s="384"/>
      <c r="M52" s="377"/>
    </row>
    <row r="53" spans="1:13" s="166" customFormat="1" ht="19.5" customHeight="1">
      <c r="A53" s="137"/>
      <c r="B53" s="136"/>
      <c r="C53" s="136"/>
      <c r="D53" s="155"/>
      <c r="E53" s="155"/>
      <c r="F53" s="155"/>
      <c r="G53" s="154"/>
      <c r="H53" s="136"/>
      <c r="I53" s="136"/>
      <c r="J53" s="136"/>
      <c r="K53" s="136"/>
      <c r="L53" s="277"/>
    </row>
    <row r="54" spans="1:13" s="364" customFormat="1" ht="21" customHeight="1">
      <c r="A54" s="370" t="s">
        <v>148</v>
      </c>
      <c r="C54" s="370"/>
      <c r="D54" s="370"/>
      <c r="E54" s="370"/>
      <c r="F54" s="370"/>
      <c r="G54" s="370"/>
      <c r="H54" s="370"/>
      <c r="I54" s="523" t="s">
        <v>90</v>
      </c>
      <c r="J54" s="523"/>
      <c r="K54" s="523"/>
      <c r="L54" s="371"/>
    </row>
    <row r="55" spans="1:13" s="364" customFormat="1" ht="21" customHeight="1">
      <c r="A55" s="385" t="s">
        <v>73</v>
      </c>
      <c r="C55" s="385"/>
      <c r="D55" s="385"/>
      <c r="E55" s="385"/>
      <c r="F55" s="385"/>
      <c r="G55" s="385"/>
      <c r="H55" s="385"/>
      <c r="I55" s="367"/>
      <c r="J55" s="367"/>
      <c r="K55" s="368" t="s">
        <v>89</v>
      </c>
      <c r="L55" s="386"/>
    </row>
    <row r="56" spans="1:13" s="364" customFormat="1" ht="21" customHeight="1">
      <c r="A56" s="370" t="s">
        <v>242</v>
      </c>
      <c r="C56" s="370"/>
      <c r="D56" s="370"/>
      <c r="E56" s="370"/>
      <c r="F56" s="370"/>
      <c r="G56" s="370"/>
      <c r="H56" s="370"/>
      <c r="I56" s="370"/>
      <c r="J56" s="370"/>
      <c r="K56" s="370"/>
      <c r="L56" s="371"/>
    </row>
    <row r="57" spans="1:13" ht="19.5" customHeight="1">
      <c r="B57" s="3"/>
      <c r="C57" s="3"/>
      <c r="D57" s="108"/>
      <c r="E57" s="108"/>
      <c r="F57" s="108"/>
      <c r="G57" s="109"/>
      <c r="H57" s="4"/>
      <c r="I57" s="4"/>
      <c r="J57" s="4"/>
      <c r="K57" s="4"/>
      <c r="L57" s="3"/>
    </row>
    <row r="58" spans="1:13" s="166" customFormat="1" ht="19.5" customHeight="1">
      <c r="D58" s="277"/>
      <c r="E58" s="532" t="s">
        <v>88</v>
      </c>
      <c r="F58" s="532"/>
      <c r="G58" s="532"/>
      <c r="H58" s="532"/>
      <c r="I58" s="532"/>
      <c r="J58" s="532"/>
      <c r="K58" s="532"/>
      <c r="L58" s="372"/>
    </row>
    <row r="59" spans="1:13" s="166" customFormat="1" ht="19.5" customHeight="1">
      <c r="D59" s="277"/>
      <c r="E59" s="533" t="s">
        <v>36</v>
      </c>
      <c r="F59" s="533"/>
      <c r="G59" s="533"/>
      <c r="H59" s="374"/>
      <c r="I59" s="534" t="s">
        <v>35</v>
      </c>
      <c r="J59" s="534"/>
      <c r="K59" s="534"/>
      <c r="L59" s="372"/>
    </row>
    <row r="60" spans="1:13" s="166" customFormat="1" ht="19.5" customHeight="1">
      <c r="D60" s="277"/>
      <c r="E60" s="535" t="s">
        <v>129</v>
      </c>
      <c r="F60" s="535"/>
      <c r="G60" s="535"/>
      <c r="H60" s="374"/>
      <c r="I60" s="535" t="s">
        <v>129</v>
      </c>
      <c r="J60" s="535"/>
      <c r="K60" s="535"/>
      <c r="L60" s="372"/>
    </row>
    <row r="61" spans="1:13" s="372" customFormat="1" ht="19.5" customHeight="1">
      <c r="D61" s="373"/>
      <c r="E61" s="482" t="s">
        <v>163</v>
      </c>
      <c r="F61" s="373"/>
      <c r="G61" s="483" t="s">
        <v>136</v>
      </c>
      <c r="H61" s="374"/>
      <c r="I61" s="482" t="s">
        <v>163</v>
      </c>
      <c r="J61" s="373"/>
      <c r="K61" s="483" t="s">
        <v>136</v>
      </c>
    </row>
    <row r="62" spans="1:13" s="372" customFormat="1" ht="19.5" customHeight="1">
      <c r="D62" s="373"/>
      <c r="E62" s="486"/>
      <c r="F62" s="484"/>
      <c r="G62" s="480" t="s">
        <v>195</v>
      </c>
      <c r="H62" s="485"/>
      <c r="I62" s="486"/>
      <c r="J62" s="484"/>
      <c r="K62" s="480"/>
    </row>
    <row r="63" spans="1:13" s="166" customFormat="1" ht="19.5" customHeight="1">
      <c r="A63" s="387" t="s">
        <v>74</v>
      </c>
      <c r="C63" s="277"/>
      <c r="D63" s="372"/>
      <c r="E63" s="372"/>
      <c r="F63" s="372"/>
      <c r="G63" s="381"/>
      <c r="H63" s="376"/>
      <c r="I63" s="376"/>
      <c r="J63" s="376"/>
      <c r="K63" s="376"/>
      <c r="L63" s="376"/>
    </row>
    <row r="64" spans="1:13" s="277" customFormat="1" ht="19.5" hidden="1" customHeight="1">
      <c r="A64" s="216" t="s">
        <v>228</v>
      </c>
      <c r="B64" s="136"/>
      <c r="C64" s="136"/>
      <c r="D64" s="216"/>
      <c r="E64" s="213"/>
      <c r="F64" s="147">
        <v>0</v>
      </c>
      <c r="G64" s="147"/>
      <c r="H64" s="147"/>
      <c r="I64" s="213"/>
      <c r="J64" s="147"/>
      <c r="K64" s="147"/>
      <c r="L64" s="203"/>
    </row>
    <row r="65" spans="1:12" s="277" customFormat="1" ht="19.5" hidden="1" customHeight="1">
      <c r="A65" s="216" t="s">
        <v>215</v>
      </c>
      <c r="B65" s="136"/>
      <c r="C65" s="136"/>
      <c r="D65" s="216"/>
      <c r="E65" s="213"/>
      <c r="F65" s="147">
        <v>0</v>
      </c>
      <c r="G65" s="213" t="s">
        <v>45</v>
      </c>
      <c r="H65" s="147"/>
      <c r="I65" s="147"/>
      <c r="J65" s="147"/>
      <c r="K65" s="213" t="s">
        <v>45</v>
      </c>
      <c r="L65" s="379"/>
    </row>
    <row r="66" spans="1:12" s="446" customFormat="1" ht="19.5" hidden="1" customHeight="1">
      <c r="A66" s="440" t="s">
        <v>115</v>
      </c>
      <c r="B66" s="441"/>
      <c r="C66" s="441"/>
      <c r="D66" s="440"/>
      <c r="E66" s="443"/>
      <c r="F66" s="443"/>
      <c r="G66" s="443"/>
      <c r="H66" s="443"/>
      <c r="I66" s="443"/>
      <c r="J66" s="443"/>
      <c r="K66" s="443"/>
      <c r="L66" s="444"/>
    </row>
    <row r="67" spans="1:12" s="446" customFormat="1" ht="19.5" hidden="1" customHeight="1">
      <c r="A67" s="440" t="s">
        <v>173</v>
      </c>
      <c r="B67" s="441"/>
      <c r="C67" s="441"/>
      <c r="D67" s="440"/>
      <c r="E67" s="443"/>
      <c r="F67" s="443"/>
      <c r="G67" s="442"/>
      <c r="H67" s="443"/>
      <c r="I67" s="443"/>
      <c r="J67" s="443"/>
      <c r="K67" s="442"/>
      <c r="L67" s="444"/>
    </row>
    <row r="68" spans="1:12" s="446" customFormat="1" ht="19.5" hidden="1" customHeight="1">
      <c r="A68" s="440" t="s">
        <v>132</v>
      </c>
      <c r="B68" s="441"/>
      <c r="C68" s="441"/>
      <c r="D68" s="440"/>
      <c r="E68" s="442"/>
      <c r="F68" s="443">
        <v>0</v>
      </c>
      <c r="G68" s="442"/>
      <c r="H68" s="443"/>
      <c r="I68" s="442"/>
      <c r="J68" s="443"/>
      <c r="K68" s="442"/>
      <c r="L68" s="444"/>
    </row>
    <row r="69" spans="1:12" s="277" customFormat="1" ht="19.5" customHeight="1">
      <c r="A69" s="216" t="s">
        <v>110</v>
      </c>
      <c r="B69" s="136"/>
      <c r="C69" s="136"/>
      <c r="D69" s="216"/>
      <c r="E69" s="147">
        <v>-75</v>
      </c>
      <c r="F69" s="147"/>
      <c r="G69" s="213">
        <v>-200</v>
      </c>
      <c r="H69" s="147"/>
      <c r="I69" s="147">
        <v>-75</v>
      </c>
      <c r="J69" s="147"/>
      <c r="K69" s="213">
        <v>-200</v>
      </c>
      <c r="L69" s="379"/>
    </row>
    <row r="70" spans="1:12" s="446" customFormat="1" ht="19.5" hidden="1" customHeight="1">
      <c r="A70" s="440" t="s">
        <v>123</v>
      </c>
      <c r="B70" s="441"/>
      <c r="C70" s="441"/>
      <c r="D70" s="440"/>
      <c r="E70" s="442"/>
      <c r="F70" s="443">
        <v>0</v>
      </c>
      <c r="G70" s="442"/>
      <c r="H70" s="443"/>
      <c r="I70" s="442"/>
      <c r="J70" s="443"/>
      <c r="K70" s="442"/>
      <c r="L70" s="444"/>
    </row>
    <row r="71" spans="1:12" s="277" customFormat="1" ht="19.5" customHeight="1">
      <c r="A71" s="216" t="s">
        <v>131</v>
      </c>
      <c r="B71" s="136"/>
      <c r="C71" s="136"/>
      <c r="D71" s="216"/>
      <c r="E71" s="147">
        <v>-486</v>
      </c>
      <c r="F71" s="147">
        <v>0</v>
      </c>
      <c r="G71" s="213">
        <v>-4</v>
      </c>
      <c r="H71" s="147"/>
      <c r="I71" s="147">
        <v>-486</v>
      </c>
      <c r="J71" s="147"/>
      <c r="K71" s="213">
        <v>-4</v>
      </c>
      <c r="L71" s="379"/>
    </row>
    <row r="72" spans="1:12" s="277" customFormat="1" ht="19.5" customHeight="1">
      <c r="A72" s="216" t="s">
        <v>75</v>
      </c>
      <c r="B72" s="136"/>
      <c r="C72" s="136"/>
      <c r="D72" s="216"/>
      <c r="E72" s="147">
        <v>16</v>
      </c>
      <c r="F72" s="147"/>
      <c r="G72" s="213" t="s">
        <v>45</v>
      </c>
      <c r="H72" s="147"/>
      <c r="I72" s="147">
        <v>176</v>
      </c>
      <c r="J72" s="147"/>
      <c r="K72" s="213" t="s">
        <v>45</v>
      </c>
      <c r="L72" s="379"/>
    </row>
    <row r="73" spans="1:12" s="166" customFormat="1" ht="19.5" customHeight="1">
      <c r="A73" s="242" t="s">
        <v>236</v>
      </c>
      <c r="B73" s="137"/>
      <c r="C73" s="136"/>
      <c r="D73" s="300"/>
      <c r="E73" s="146">
        <f>SUM(E64:E72)</f>
        <v>-545</v>
      </c>
      <c r="F73" s="147"/>
      <c r="G73" s="396">
        <f>SUM(G64:G72)</f>
        <v>-204</v>
      </c>
      <c r="H73" s="147">
        <v>0</v>
      </c>
      <c r="I73" s="146">
        <f>SUM(I64:I72)</f>
        <v>-385</v>
      </c>
      <c r="J73" s="147"/>
      <c r="K73" s="396">
        <f>SUM(K64:K72)</f>
        <v>-204</v>
      </c>
      <c r="L73" s="372"/>
    </row>
    <row r="74" spans="1:12" s="166" customFormat="1" ht="19.5" customHeight="1">
      <c r="A74" s="137"/>
      <c r="B74" s="136"/>
      <c r="C74" s="137"/>
      <c r="D74" s="300"/>
      <c r="E74" s="147"/>
      <c r="F74" s="147"/>
      <c r="G74" s="147"/>
      <c r="H74" s="388"/>
      <c r="I74" s="147"/>
      <c r="J74" s="388"/>
      <c r="K74" s="147"/>
      <c r="L74" s="372"/>
    </row>
    <row r="75" spans="1:12" s="166" customFormat="1" ht="19.5" customHeight="1">
      <c r="A75" s="375" t="s">
        <v>76</v>
      </c>
      <c r="B75" s="137"/>
      <c r="C75" s="136"/>
      <c r="D75" s="300"/>
      <c r="E75" s="300"/>
      <c r="F75" s="300"/>
      <c r="G75" s="300"/>
      <c r="H75" s="159"/>
      <c r="I75" s="159"/>
      <c r="J75" s="159"/>
      <c r="K75" s="159"/>
      <c r="L75" s="376"/>
    </row>
    <row r="76" spans="1:12" s="277" customFormat="1" ht="19.5" customHeight="1">
      <c r="A76" s="150" t="s">
        <v>193</v>
      </c>
      <c r="B76" s="136"/>
      <c r="C76" s="136"/>
      <c r="D76" s="216"/>
      <c r="E76" s="147">
        <v>78476</v>
      </c>
      <c r="F76" s="147"/>
      <c r="G76" s="213" t="s">
        <v>45</v>
      </c>
      <c r="H76" s="147"/>
      <c r="I76" s="147">
        <v>78476</v>
      </c>
      <c r="J76" s="147"/>
      <c r="K76" s="213" t="s">
        <v>45</v>
      </c>
      <c r="L76" s="381"/>
    </row>
    <row r="77" spans="1:12" s="277" customFormat="1" ht="19.5" customHeight="1">
      <c r="A77" s="150" t="s">
        <v>259</v>
      </c>
      <c r="B77" s="136"/>
      <c r="C77" s="136"/>
      <c r="D77" s="216"/>
      <c r="E77" s="213" t="s">
        <v>45</v>
      </c>
      <c r="F77" s="147"/>
      <c r="G77" s="147">
        <v>6231</v>
      </c>
      <c r="H77" s="147"/>
      <c r="I77" s="213" t="s">
        <v>45</v>
      </c>
      <c r="J77" s="147"/>
      <c r="K77" s="147">
        <v>3904</v>
      </c>
      <c r="L77" s="381"/>
    </row>
    <row r="78" spans="1:12" s="277" customFormat="1" ht="19.5" customHeight="1">
      <c r="A78" s="150" t="s">
        <v>194</v>
      </c>
      <c r="B78" s="136"/>
      <c r="C78" s="136"/>
      <c r="D78" s="216"/>
      <c r="E78" s="147">
        <v>-39762</v>
      </c>
      <c r="F78" s="147"/>
      <c r="G78" s="213" t="s">
        <v>45</v>
      </c>
      <c r="H78" s="147"/>
      <c r="I78" s="147">
        <v>-29640</v>
      </c>
      <c r="J78" s="147"/>
      <c r="K78" s="213" t="s">
        <v>45</v>
      </c>
      <c r="L78" s="381"/>
    </row>
    <row r="79" spans="1:12" s="277" customFormat="1" ht="19.5" hidden="1" customHeight="1">
      <c r="A79" s="150" t="s">
        <v>231</v>
      </c>
      <c r="B79" s="136"/>
      <c r="C79" s="136"/>
      <c r="D79" s="216"/>
      <c r="E79" s="213" t="s">
        <v>45</v>
      </c>
      <c r="F79" s="147"/>
      <c r="G79" s="213" t="s">
        <v>45</v>
      </c>
      <c r="H79" s="147"/>
      <c r="I79" s="213" t="s">
        <v>45</v>
      </c>
      <c r="J79" s="147"/>
      <c r="K79" s="213" t="s">
        <v>45</v>
      </c>
      <c r="L79" s="379"/>
    </row>
    <row r="80" spans="1:12" s="166" customFormat="1" ht="19.5" customHeight="1">
      <c r="A80" s="150" t="s">
        <v>221</v>
      </c>
      <c r="B80" s="137"/>
      <c r="C80" s="136"/>
      <c r="D80" s="300"/>
      <c r="E80" s="147">
        <v>-1519</v>
      </c>
      <c r="F80" s="147"/>
      <c r="G80" s="147">
        <v>-378</v>
      </c>
      <c r="H80" s="147"/>
      <c r="I80" s="147">
        <v>-1056</v>
      </c>
      <c r="J80" s="147"/>
      <c r="K80" s="213" t="s">
        <v>45</v>
      </c>
      <c r="L80" s="372"/>
    </row>
    <row r="81" spans="1:13" s="446" customFormat="1" ht="19.5" hidden="1" customHeight="1">
      <c r="A81" s="450" t="s">
        <v>145</v>
      </c>
      <c r="B81" s="441"/>
      <c r="C81" s="441"/>
      <c r="D81" s="440"/>
      <c r="E81" s="442"/>
      <c r="F81" s="443"/>
      <c r="G81" s="442"/>
      <c r="H81" s="443"/>
      <c r="I81" s="442"/>
      <c r="J81" s="443"/>
      <c r="K81" s="442"/>
      <c r="L81" s="444"/>
    </row>
    <row r="82" spans="1:13" s="277" customFormat="1" ht="19.5" hidden="1" customHeight="1">
      <c r="A82" s="150" t="s">
        <v>174</v>
      </c>
      <c r="B82" s="136"/>
      <c r="C82" s="136"/>
      <c r="D82" s="216"/>
      <c r="E82" s="213"/>
      <c r="F82" s="147"/>
      <c r="G82" s="213"/>
      <c r="H82" s="147"/>
      <c r="I82" s="213"/>
      <c r="J82" s="147"/>
      <c r="K82" s="213"/>
      <c r="L82" s="379"/>
    </row>
    <row r="83" spans="1:13" s="277" customFormat="1" ht="19.5" customHeight="1">
      <c r="A83" s="150" t="s">
        <v>246</v>
      </c>
      <c r="B83" s="136"/>
      <c r="C83" s="136"/>
      <c r="D83" s="216"/>
      <c r="E83" s="213" t="s">
        <v>45</v>
      </c>
      <c r="F83" s="147"/>
      <c r="G83" s="213">
        <v>-2188</v>
      </c>
      <c r="H83" s="147"/>
      <c r="I83" s="213" t="s">
        <v>45</v>
      </c>
      <c r="J83" s="147"/>
      <c r="K83" s="213">
        <v>-1618</v>
      </c>
      <c r="L83" s="379"/>
    </row>
    <row r="84" spans="1:13" s="166" customFormat="1" ht="19.5" customHeight="1">
      <c r="A84" s="296" t="s">
        <v>216</v>
      </c>
      <c r="B84" s="137"/>
      <c r="C84" s="137"/>
      <c r="D84" s="300"/>
      <c r="E84" s="146">
        <f>SUM(E76:E83)</f>
        <v>37195</v>
      </c>
      <c r="F84" s="147"/>
      <c r="G84" s="146">
        <f>SUM(G76:G83)</f>
        <v>3665</v>
      </c>
      <c r="H84" s="388"/>
      <c r="I84" s="146">
        <f>SUM(I76:I83)</f>
        <v>47780</v>
      </c>
      <c r="J84" s="388"/>
      <c r="K84" s="146">
        <f>SUM(K76:K83)</f>
        <v>2286</v>
      </c>
      <c r="L84" s="372"/>
    </row>
    <row r="85" spans="1:13" s="166" customFormat="1" ht="19.5" customHeight="1">
      <c r="A85" s="137"/>
      <c r="B85" s="136"/>
      <c r="C85" s="137"/>
      <c r="D85" s="300"/>
      <c r="E85" s="147"/>
      <c r="F85" s="147"/>
      <c r="G85" s="147"/>
      <c r="H85" s="388"/>
      <c r="I85" s="147"/>
      <c r="J85" s="388"/>
      <c r="K85" s="147"/>
      <c r="L85" s="372"/>
    </row>
    <row r="86" spans="1:13" s="372" customFormat="1" ht="19.5" customHeight="1">
      <c r="A86" s="296" t="s">
        <v>133</v>
      </c>
      <c r="B86" s="300"/>
      <c r="C86" s="136"/>
      <c r="D86" s="300"/>
      <c r="E86" s="147">
        <f>E84+E73+E51</f>
        <v>34658</v>
      </c>
      <c r="F86" s="147"/>
      <c r="G86" s="147">
        <f>G84+G73+G51</f>
        <v>-1534</v>
      </c>
      <c r="H86" s="389"/>
      <c r="I86" s="147">
        <f>I84+I73+I51</f>
        <v>30704</v>
      </c>
      <c r="J86" s="389"/>
      <c r="K86" s="147">
        <f>K84+K73+K51</f>
        <v>-970</v>
      </c>
    </row>
    <row r="87" spans="1:13" s="372" customFormat="1" ht="19.5" customHeight="1">
      <c r="A87" s="136" t="s">
        <v>96</v>
      </c>
      <c r="B87" s="300"/>
      <c r="C87" s="136"/>
      <c r="D87" s="300"/>
      <c r="E87" s="162">
        <f>BS!H16</f>
        <v>451</v>
      </c>
      <c r="F87" s="147"/>
      <c r="G87" s="162">
        <v>2155</v>
      </c>
      <c r="H87" s="388"/>
      <c r="I87" s="162">
        <f>BS!N16</f>
        <v>301</v>
      </c>
      <c r="J87" s="389"/>
      <c r="K87" s="162">
        <v>1564</v>
      </c>
    </row>
    <row r="88" spans="1:13" s="372" customFormat="1" ht="19.5" customHeight="1" thickBot="1">
      <c r="A88" s="171" t="s">
        <v>95</v>
      </c>
      <c r="B88" s="300"/>
      <c r="C88" s="136"/>
      <c r="D88" s="300"/>
      <c r="E88" s="308">
        <f>SUM(E86:E87)</f>
        <v>35109</v>
      </c>
      <c r="F88" s="388">
        <v>0</v>
      </c>
      <c r="G88" s="308">
        <f>SUM(G86:G87)</f>
        <v>621</v>
      </c>
      <c r="H88" s="388">
        <v>0</v>
      </c>
      <c r="I88" s="308">
        <f>SUM(I86:I87)</f>
        <v>31005</v>
      </c>
      <c r="J88" s="389"/>
      <c r="K88" s="308">
        <f>SUM(K86:K87)</f>
        <v>594</v>
      </c>
    </row>
    <row r="89" spans="1:13" s="372" customFormat="1" ht="19.5" customHeight="1" thickTop="1">
      <c r="B89" s="379"/>
      <c r="C89" s="277"/>
      <c r="F89" s="372">
        <v>0</v>
      </c>
      <c r="G89" s="372">
        <v>0</v>
      </c>
      <c r="H89" s="372">
        <v>0</v>
      </c>
      <c r="J89" s="372">
        <v>0</v>
      </c>
      <c r="K89" s="372">
        <v>0</v>
      </c>
    </row>
    <row r="90" spans="1:13" s="445" customFormat="1" ht="18.75" customHeight="1">
      <c r="A90" s="465" t="s">
        <v>142</v>
      </c>
      <c r="B90" s="466"/>
      <c r="C90" s="467"/>
      <c r="D90" s="468"/>
      <c r="E90" s="469">
        <f>E88-BS!F16</f>
        <v>0</v>
      </c>
      <c r="F90" s="470"/>
      <c r="G90" s="471"/>
      <c r="H90" s="472"/>
      <c r="I90" s="473"/>
      <c r="K90" s="471"/>
    </row>
    <row r="91" spans="1:13" s="446" customFormat="1" ht="18.75" customHeight="1">
      <c r="A91" s="465" t="s">
        <v>143</v>
      </c>
      <c r="B91" s="466"/>
      <c r="C91" s="467"/>
      <c r="D91" s="474"/>
      <c r="E91" s="449"/>
      <c r="F91" s="449"/>
      <c r="G91" s="449"/>
      <c r="H91" s="475"/>
      <c r="I91" s="449"/>
      <c r="J91" s="475"/>
      <c r="K91" s="449"/>
      <c r="L91" s="448"/>
    </row>
    <row r="92" spans="1:13" s="446" customFormat="1" ht="15.75" customHeight="1">
      <c r="A92" s="467"/>
      <c r="B92" s="466" t="s">
        <v>178</v>
      </c>
      <c r="C92" s="467"/>
      <c r="D92" s="467"/>
      <c r="E92" s="443"/>
      <c r="F92" s="443"/>
      <c r="G92" s="442">
        <v>-2300</v>
      </c>
      <c r="H92" s="476"/>
      <c r="I92" s="443"/>
      <c r="J92" s="476"/>
      <c r="K92" s="442">
        <v>-2300</v>
      </c>
      <c r="L92" s="445"/>
      <c r="M92" s="445"/>
    </row>
    <row r="93" spans="1:13" s="166" customFormat="1" ht="15.75" customHeight="1">
      <c r="E93" s="390"/>
      <c r="F93" s="390"/>
      <c r="G93" s="390"/>
      <c r="H93" s="390"/>
      <c r="I93" s="390"/>
      <c r="J93" s="390"/>
      <c r="K93" s="390"/>
      <c r="L93" s="377"/>
      <c r="M93" s="377"/>
    </row>
    <row r="94" spans="1:13" s="166" customFormat="1" ht="15.75" customHeight="1">
      <c r="E94" s="390"/>
      <c r="F94" s="390"/>
      <c r="G94" s="390"/>
      <c r="H94" s="390"/>
      <c r="I94" s="390"/>
      <c r="J94" s="390"/>
      <c r="K94" s="390"/>
      <c r="L94" s="377"/>
      <c r="M94" s="377"/>
    </row>
    <row r="95" spans="1:13" s="166" customFormat="1" ht="15.75" customHeight="1">
      <c r="E95" s="390"/>
      <c r="F95" s="390"/>
      <c r="G95" s="390"/>
      <c r="H95" s="390"/>
      <c r="I95" s="390"/>
      <c r="J95" s="390"/>
      <c r="K95" s="390"/>
      <c r="L95" s="377"/>
      <c r="M95" s="377"/>
    </row>
    <row r="96" spans="1:13" s="166" customFormat="1" ht="15.75" customHeight="1">
      <c r="E96" s="277"/>
      <c r="F96" s="277"/>
      <c r="G96" s="376"/>
      <c r="H96" s="377"/>
      <c r="I96" s="377"/>
      <c r="J96" s="377"/>
      <c r="K96" s="377"/>
      <c r="L96" s="377"/>
      <c r="M96" s="377"/>
    </row>
    <row r="97" spans="4:13" s="166" customFormat="1" ht="15.75" customHeight="1">
      <c r="E97" s="277"/>
      <c r="F97" s="277"/>
      <c r="G97" s="376"/>
      <c r="H97" s="377"/>
      <c r="I97" s="377"/>
      <c r="J97" s="377"/>
      <c r="K97" s="377"/>
      <c r="L97" s="377"/>
      <c r="M97" s="377"/>
    </row>
    <row r="98" spans="4:13" ht="15.75" customHeight="1">
      <c r="D98" s="1"/>
      <c r="E98" s="399">
        <f>E88-BS!F16</f>
        <v>0</v>
      </c>
      <c r="F98" s="399">
        <f>F88-BS!G16</f>
        <v>0</v>
      </c>
      <c r="G98" s="399"/>
      <c r="H98" s="399">
        <f>H88-BS!K16</f>
        <v>0</v>
      </c>
      <c r="I98" s="399">
        <f>I88-BS!L16</f>
        <v>0</v>
      </c>
      <c r="J98" s="399">
        <f>J88-BS!M16</f>
        <v>0</v>
      </c>
      <c r="K98" s="399"/>
      <c r="L98" s="8"/>
      <c r="M98" s="8"/>
    </row>
    <row r="99" spans="4:13" ht="15.75" customHeight="1">
      <c r="D99" s="1"/>
      <c r="H99" s="8"/>
      <c r="I99" s="8"/>
      <c r="J99" s="8"/>
      <c r="K99" s="8"/>
      <c r="L99" s="8"/>
      <c r="M99" s="8"/>
    </row>
    <row r="100" spans="4:13" ht="15.75" customHeight="1">
      <c r="D100" s="1"/>
      <c r="H100" s="8"/>
      <c r="I100" s="8"/>
      <c r="J100" s="8"/>
      <c r="K100" s="8"/>
      <c r="L100" s="8"/>
      <c r="M100" s="8"/>
    </row>
    <row r="101" spans="4:13" ht="15.75" customHeight="1">
      <c r="D101" s="1"/>
      <c r="H101" s="8"/>
      <c r="I101" s="8"/>
      <c r="J101" s="8"/>
      <c r="K101" s="8"/>
      <c r="L101" s="8"/>
      <c r="M101" s="8"/>
    </row>
    <row r="102" spans="4:13" ht="15.75" customHeight="1">
      <c r="D102" s="1"/>
      <c r="H102" s="8"/>
      <c r="I102" s="8"/>
      <c r="J102" s="8"/>
      <c r="K102" s="8"/>
      <c r="L102" s="8"/>
      <c r="M102" s="8"/>
    </row>
    <row r="103" spans="4:13" ht="15.75" customHeight="1">
      <c r="D103" s="1"/>
      <c r="H103" s="8"/>
      <c r="I103" s="8"/>
      <c r="J103" s="8"/>
      <c r="K103" s="8"/>
      <c r="L103" s="8"/>
      <c r="M103" s="8"/>
    </row>
    <row r="104" spans="4:13" ht="15.75" customHeight="1">
      <c r="D104" s="1"/>
      <c r="H104" s="8"/>
      <c r="I104" s="8"/>
      <c r="J104" s="8"/>
      <c r="K104" s="8"/>
      <c r="L104" s="8"/>
      <c r="M104" s="8"/>
    </row>
    <row r="105" spans="4:13" ht="15.75" customHeight="1">
      <c r="D105" s="1"/>
      <c r="H105" s="8"/>
      <c r="I105" s="8"/>
      <c r="J105" s="8"/>
      <c r="K105" s="8"/>
      <c r="L105" s="8"/>
      <c r="M105" s="8"/>
    </row>
    <row r="106" spans="4:13" ht="15.75" customHeight="1">
      <c r="D106" s="1"/>
      <c r="H106" s="8"/>
      <c r="I106" s="8"/>
      <c r="J106" s="8"/>
      <c r="K106" s="8"/>
      <c r="L106" s="8"/>
      <c r="M106" s="8"/>
    </row>
    <row r="107" spans="4:13" ht="15.75" customHeight="1">
      <c r="D107" s="1"/>
      <c r="H107" s="8"/>
      <c r="I107" s="8"/>
      <c r="J107" s="8"/>
      <c r="K107" s="8"/>
      <c r="L107" s="8"/>
      <c r="M107" s="8"/>
    </row>
  </sheetData>
  <mergeCells count="12">
    <mergeCell ref="I60:K60"/>
    <mergeCell ref="I54:K54"/>
    <mergeCell ref="E58:K58"/>
    <mergeCell ref="E59:G59"/>
    <mergeCell ref="I59:K59"/>
    <mergeCell ref="E60:G60"/>
    <mergeCell ref="I1:K1"/>
    <mergeCell ref="E5:K5"/>
    <mergeCell ref="E6:G6"/>
    <mergeCell ref="I6:K6"/>
    <mergeCell ref="E7:G7"/>
    <mergeCell ref="I7:K7"/>
  </mergeCells>
  <conditionalFormatting sqref="E89:K89">
    <cfRule type="cellIs" dxfId="0" priority="1" stopIfTrue="1" operator="equal">
      <formula>0</formula>
    </cfRule>
  </conditionalFormatting>
  <pageMargins left="0.74803149606299213" right="7.874015748031496E-2" top="0.70866141732283472" bottom="0.23622047244094491" header="0.19685039370078741" footer="0.23622047244094491"/>
  <pageSetup paperSize="9" scale="68" firstPageNumber="9" orientation="portrait" useFirstPageNumber="1" r:id="rId1"/>
  <headerFooter alignWithMargins="0">
    <oddFooter>&amp;L&amp;"Times New Roman,Regular"The accompanying notes are an integral part of these financial statements.&amp;R&amp;"Calibri,Regular"&amp;14&amp;P</odd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PL_3</vt:lpstr>
      <vt:lpstr>PL_9</vt:lpstr>
      <vt:lpstr>EQ Conso</vt:lpstr>
      <vt:lpstr>EQ Company</vt:lpstr>
      <vt:lpstr>CF</vt:lpstr>
      <vt:lpstr>BS!Print_Area</vt:lpstr>
      <vt:lpstr>CF!Print_Area</vt:lpstr>
      <vt:lpstr>'EQ Company'!Print_Area</vt:lpstr>
      <vt:lpstr>'EQ Conso'!Print_Area</vt:lpstr>
      <vt:lpstr>PL_3!Print_Area</vt:lpstr>
      <vt:lpstr>PL_9!Print_Area</vt:lpstr>
      <vt:lpstr>BS!Print_Titles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BPR127</cp:lastModifiedBy>
  <cp:lastPrinted>2020-11-05T06:58:15Z</cp:lastPrinted>
  <dcterms:created xsi:type="dcterms:W3CDTF">2013-05-13T04:19:03Z</dcterms:created>
  <dcterms:modified xsi:type="dcterms:W3CDTF">2020-11-06T02:15:03Z</dcterms:modified>
</cp:coreProperties>
</file>