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3\Q3'63\CSP - Q3'63 - Online\"/>
    </mc:Choice>
  </mc:AlternateContent>
  <xr:revisionPtr revIDLastSave="0" documentId="8_{B45855F0-8EC7-48F0-868C-0ECAFF533FC8}" xr6:coauthVersionLast="45" xr6:coauthVersionMax="45" xr10:uidLastSave="{00000000-0000-0000-0000-000000000000}"/>
  <bookViews>
    <workbookView xWindow="-120" yWindow="-120" windowWidth="20730" windowHeight="11160" tabRatio="726" activeTab="3" xr2:uid="{00000000-000D-0000-FFFF-FFFF00000000}"/>
  </bookViews>
  <sheets>
    <sheet name="Page 3-4" sheetId="24" r:id="rId1"/>
    <sheet name="Page 5" sheetId="25" r:id="rId2"/>
    <sheet name="Page 6" sheetId="22" r:id="rId3"/>
    <sheet name="Page 7" sheetId="20" r:id="rId4"/>
    <sheet name="Page 8-9" sheetId="21" r:id="rId5"/>
  </sheets>
  <externalReferences>
    <externalReference r:id="rId6"/>
  </externalReferences>
  <definedNames>
    <definedName name="_xlnm.Print_Area" localSheetId="0">'Page 3-4'!$A$1:$H$89</definedName>
    <definedName name="_xlnm.Print_Area" localSheetId="1">'Page 5'!$A$1:$H$43</definedName>
    <definedName name="_xlnm.Print_Area" localSheetId="2">'Page 6'!$A$1:$H$43</definedName>
    <definedName name="_xlnm.Print_Area" localSheetId="3">'Page 7'!$A$1:$I$51</definedName>
    <definedName name="_xlnm.Print_Area" localSheetId="4">'Page 8-9'!$A$1:$F$88</definedName>
  </definedNames>
  <calcPr calcId="181029"/>
</workbook>
</file>

<file path=xl/calcChain.xml><?xml version="1.0" encoding="utf-8"?>
<calcChain xmlns="http://schemas.openxmlformats.org/spreadsheetml/2006/main">
  <c r="H12" i="25" l="1"/>
  <c r="H21" i="25" s="1"/>
  <c r="H23" i="25" s="1"/>
  <c r="H25" i="25" s="1"/>
  <c r="H27" i="25" s="1"/>
  <c r="H20" i="25"/>
  <c r="H14" i="20" l="1"/>
  <c r="F15" i="20"/>
  <c r="G15" i="20"/>
  <c r="E15" i="20"/>
  <c r="I14" i="20"/>
  <c r="G14" i="20"/>
  <c r="F14" i="20"/>
  <c r="F31" i="21" l="1"/>
  <c r="F30" i="21"/>
  <c r="H61" i="24" l="1"/>
  <c r="G61" i="24"/>
  <c r="A4" i="21" l="1"/>
  <c r="A4" i="20"/>
  <c r="G60" i="25" l="1"/>
  <c r="G65" i="25" s="1"/>
  <c r="G20" i="25"/>
  <c r="G12" i="25"/>
  <c r="F6" i="25"/>
  <c r="A5" i="25"/>
  <c r="A2" i="25"/>
  <c r="G21" i="25" l="1"/>
  <c r="G23" i="25" s="1"/>
  <c r="G25" i="25" s="1"/>
  <c r="G27" i="25" s="1"/>
  <c r="E20" i="20" l="1"/>
  <c r="F20" i="20"/>
  <c r="G20" i="20"/>
  <c r="I17" i="20"/>
  <c r="E65" i="21" l="1"/>
  <c r="E50" i="21" l="1"/>
  <c r="F50" i="21"/>
  <c r="G60" i="22" l="1"/>
  <c r="G65" i="22" s="1"/>
  <c r="G76" i="20"/>
  <c r="G81" i="20" s="1"/>
  <c r="G12" i="22"/>
  <c r="H51" i="24" l="1"/>
  <c r="G51" i="24"/>
  <c r="E68" i="21"/>
  <c r="F65" i="21"/>
  <c r="F57" i="21"/>
  <c r="H20" i="22"/>
  <c r="E57" i="21"/>
  <c r="G20" i="22"/>
  <c r="G21" i="22" s="1"/>
  <c r="E22" i="21" s="1"/>
  <c r="E29" i="21" s="1"/>
  <c r="E33" i="21" s="1"/>
  <c r="I10" i="20"/>
  <c r="I5" i="20"/>
  <c r="F5" i="21" s="1"/>
  <c r="F49" i="21" s="1"/>
  <c r="A5" i="22"/>
  <c r="F6" i="22"/>
  <c r="A2" i="22"/>
  <c r="A2" i="20" s="1"/>
  <c r="H65" i="24"/>
  <c r="F51" i="24"/>
  <c r="A49" i="24"/>
  <c r="A48" i="24"/>
  <c r="A47" i="24"/>
  <c r="H26" i="24"/>
  <c r="H16" i="24"/>
  <c r="A48" i="21"/>
  <c r="H12" i="22"/>
  <c r="A47" i="21"/>
  <c r="D50" i="21"/>
  <c r="A46" i="21"/>
  <c r="H66" i="24" l="1"/>
  <c r="H27" i="24"/>
  <c r="H21" i="22"/>
  <c r="H23" i="22" s="1"/>
  <c r="G23" i="22"/>
  <c r="G25" i="22" s="1"/>
  <c r="H12" i="20" s="1"/>
  <c r="H15" i="20" s="1"/>
  <c r="E67" i="21" l="1"/>
  <c r="E69" i="21" s="1"/>
  <c r="H20" i="20"/>
  <c r="H25" i="22"/>
  <c r="H27" i="22" s="1"/>
  <c r="F9" i="21"/>
  <c r="F22" i="21" s="1"/>
  <c r="F29" i="21" s="1"/>
  <c r="G27" i="22"/>
  <c r="F33" i="21" l="1"/>
  <c r="F67" i="21" s="1"/>
  <c r="F69" i="21" s="1"/>
  <c r="H69" i="21" s="1"/>
  <c r="I19" i="20"/>
  <c r="I20" i="20" s="1"/>
  <c r="K20" i="20" s="1"/>
  <c r="I12" i="20"/>
  <c r="I15" i="20" s="1"/>
  <c r="H78" i="24" l="1"/>
  <c r="H79" i="24" s="1"/>
  <c r="J79" i="24" s="1"/>
  <c r="G26" i="24" l="1"/>
  <c r="G65" i="24"/>
  <c r="G69" i="21"/>
  <c r="G66" i="24" l="1"/>
  <c r="G16" i="24"/>
  <c r="G27" i="24" s="1"/>
  <c r="G78" i="24" l="1"/>
  <c r="K15" i="20" s="1"/>
  <c r="G79" i="24" l="1"/>
  <c r="I79" i="24" s="1"/>
</calcChain>
</file>

<file path=xl/sharedStrings.xml><?xml version="1.0" encoding="utf-8"?>
<sst xmlns="http://schemas.openxmlformats.org/spreadsheetml/2006/main" count="209" uniqueCount="149">
  <si>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</si>
  <si>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</si>
  <si>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</si>
  <si>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</si>
  <si>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</si>
  <si>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</si>
  <si>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</si>
  <si>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</si>
  <si>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</si>
  <si>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</si>
  <si>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</si>
  <si>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</si>
  <si>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</si>
  <si>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</si>
  <si>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</si>
  <si>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</si>
  <si>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</si>
  <si>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</si>
  <si>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</si>
  <si>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</si>
  <si>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</si>
  <si>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</si>
  <si>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</si>
  <si>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</si>
  <si>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</si>
  <si>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</si>
  <si>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</si>
  <si>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</si>
  <si>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</si>
  <si>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</si>
  <si>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</si>
  <si>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</si>
  <si>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</si>
  <si>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</si>
  <si>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</si>
  <si>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</si>
  <si>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</si>
  <si>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</si>
  <si>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</si>
  <si>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</si>
  <si>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</si>
  <si>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</si>
  <si>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</si>
  <si>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</si>
  <si>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</si>
  <si>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</si>
  <si>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</si>
  <si>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</si>
  <si>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</si>
  <si>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</si>
  <si>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</si>
  <si>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</si>
  <si>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</si>
  <si>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</si>
  <si>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</si>
  <si>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</si>
  <si>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</si>
  <si>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</si>
  <si>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</si>
  <si>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</si>
  <si>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</si>
  <si>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</si>
  <si>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</si>
  <si>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</si>
  <si>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</si>
  <si>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</si>
  <si>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</si>
  <si>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</si>
  <si>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</si>
  <si>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</si>
  <si>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</si>
  <si>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</si>
  <si>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</si>
  <si>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</si>
  <si>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</si>
  <si>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</si>
  <si>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</si>
  <si>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 xml:space="preserve"> Retained earnings (Deficit)</t>
  </si>
  <si>
    <t>Retained earnings (Deficit)</t>
  </si>
  <si>
    <t>Long-term loans to employees</t>
  </si>
  <si>
    <t>Investment property</t>
  </si>
  <si>
    <t>2019</t>
  </si>
  <si>
    <t>Changes in equity for the period</t>
  </si>
  <si>
    <t>Cash and cash equivalent at the end of the period</t>
  </si>
  <si>
    <t>Cash and cash equivalent at the beginning of the period</t>
  </si>
  <si>
    <t>Comprehensive loss for the period</t>
  </si>
  <si>
    <t>Balance as at January 1, 2019</t>
  </si>
  <si>
    <t>Unaudited</t>
  </si>
  <si>
    <t>Reclassification</t>
  </si>
  <si>
    <t>Audited</t>
  </si>
  <si>
    <t>Depreciation and amortization expenses</t>
  </si>
  <si>
    <t>Unrealized (gain) loss on exchange rate</t>
  </si>
  <si>
    <t>Cash generated from operations</t>
  </si>
  <si>
    <t xml:space="preserve"> Retained earnings (Deficits)</t>
  </si>
  <si>
    <t>Current portion of obligation under finance leases</t>
  </si>
  <si>
    <t>Cash paid for purchases of plant and equipment</t>
  </si>
  <si>
    <t>Cash paid for purchases of intangible assets</t>
  </si>
  <si>
    <t>Trade and other current receivable - related companies</t>
  </si>
  <si>
    <t>Trade and other current receivable - other companies</t>
  </si>
  <si>
    <t>Trade and other current payable - other companies</t>
  </si>
  <si>
    <t xml:space="preserve">Cost of distribution </t>
  </si>
  <si>
    <t>Decrease in trade and other current payable-related companies</t>
  </si>
  <si>
    <t>Repayment of obligation under finance lease</t>
  </si>
  <si>
    <t>Loss on exchange rate</t>
  </si>
  <si>
    <t>Cash paid for interest - obligation under finance leases</t>
  </si>
  <si>
    <t>Cash paid for income tax</t>
  </si>
  <si>
    <t>(Increase) decrease in loans to employees</t>
  </si>
  <si>
    <t>Loss from write off of assets</t>
  </si>
  <si>
    <t>(Increase) decrease in others non - current assets</t>
  </si>
  <si>
    <t>Profit before changes in operating assets and liabilities</t>
  </si>
  <si>
    <t xml:space="preserve"> </t>
  </si>
  <si>
    <t>2020</t>
  </si>
  <si>
    <t>Balance as at January 1, 2020</t>
  </si>
  <si>
    <t>December 31, 2019</t>
  </si>
  <si>
    <t>Right-of-use assets</t>
  </si>
  <si>
    <t>Leases liabilities</t>
  </si>
  <si>
    <t>Increases in short-term loans from related parties</t>
  </si>
  <si>
    <t>Gain from disposal of property, plants and equipment</t>
  </si>
  <si>
    <t>Cash received from sales of property, plants and equipment</t>
  </si>
  <si>
    <t>Provision for product quality warranty</t>
  </si>
  <si>
    <t>Net cash provided by (used in) financing activities</t>
  </si>
  <si>
    <t>Net cash provided by (used in) operating activities</t>
  </si>
  <si>
    <t>(Increase) decrease in trade and other current receivable - related companies</t>
  </si>
  <si>
    <t>(Increase) decrease in trade and other current receivable - other companies</t>
  </si>
  <si>
    <t>(Increase) decrease  in inventories</t>
  </si>
  <si>
    <t>Income tax income (expense)</t>
  </si>
  <si>
    <t>Increase (decrease) in bank overdrafts and short-term loans from financial institutions</t>
  </si>
  <si>
    <t>AS AT SEPTEMBER 30, 2020</t>
  </si>
  <si>
    <t>September 30, 2020</t>
  </si>
  <si>
    <t>FOR THE THREE-MONTH PERIOD ENDED SEPTEMBER 30, 2020</t>
  </si>
  <si>
    <t>FOR THE NINE-MONTH PERIOD ENDED SEPTEMBER 30, 2020</t>
  </si>
  <si>
    <t>Balance as at September 30, 2020</t>
  </si>
  <si>
    <t>Balance as at September 30, 2019</t>
  </si>
  <si>
    <t>Cash received from income tax</t>
  </si>
  <si>
    <t>5.1, 6</t>
  </si>
  <si>
    <t xml:space="preserve">Profit (loss) before income tax income </t>
  </si>
  <si>
    <t>Profit (loss) for the period</t>
  </si>
  <si>
    <t>Other comprehensive income (loss) for the period</t>
  </si>
  <si>
    <t xml:space="preserve">(Reversal) loss for diminutions of inventories </t>
  </si>
  <si>
    <t xml:space="preserve">(Reversal) bad debts and doubtful debts </t>
  </si>
  <si>
    <t>Loan from related person</t>
  </si>
  <si>
    <t>Basic earnings (loss) per share</t>
  </si>
  <si>
    <t>in order to compensate accumulated losses</t>
  </si>
  <si>
    <t xml:space="preserve">Transfer of legal reserves and premium on share capital </t>
  </si>
  <si>
    <t>Profit (loss) before income tax income (expense)</t>
  </si>
  <si>
    <t xml:space="preserve">Adjustments to reconcile profit (loss) before income tax income (expense) for cash received (used) </t>
  </si>
  <si>
    <t>Decrease in trade and other current payable-other companies</t>
  </si>
  <si>
    <t>Net increase (decrease) in cash and cash equivalent</t>
  </si>
  <si>
    <t>Comprehensive 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</si>
</sst>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</numFmts>
  <fonts count="14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color rgb="FF222222"/>
      <name val="Arial Unicode MS"/>
      <family val="2"/>
    </font>
    <font>
      <sz val="14"/>
      <name val="AngsanaUPC"/>
      <family val="1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82">
    <xf numFmtId="0" fontId="0" fillId="0" borderId="0" applyBorder="0"/>
    <xf numFmtId="3" fontId="44" fillId="0" borderId="0"/>
    <xf numFmtId="174" fontId="15" fillId="0" borderId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3" fontId="45" fillId="0" borderId="0"/>
    <xf numFmtId="182" fontId="32" fillId="0" borderId="0"/>
    <xf numFmtId="182" fontId="32" fillId="0" borderId="0"/>
    <xf numFmtId="174" fontId="46" fillId="0" borderId="0"/>
    <xf numFmtId="174" fontId="46" fillId="0" borderId="0"/>
    <xf numFmtId="174" fontId="44" fillId="0" borderId="0"/>
    <xf numFmtId="174" fontId="44" fillId="0" borderId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44" fillId="0" borderId="0"/>
    <xf numFmtId="174" fontId="44" fillId="0" borderId="0"/>
    <xf numFmtId="182" fontId="32" fillId="0" borderId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0" fillId="0" borderId="0"/>
    <xf numFmtId="191" fontId="44" fillId="0" borderId="0" applyFont="0" applyFill="0" applyBorder="0" applyAlignment="0" applyProtection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82" fontId="32" fillId="0" borderId="0"/>
    <xf numFmtId="192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4" fontId="48" fillId="0" borderId="0" applyFont="0" applyFill="0" applyBorder="0" applyAlignment="0" applyProtection="0"/>
    <xf numFmtId="195" fontId="44" fillId="0" borderId="0" applyFont="0" applyFill="0" applyBorder="0" applyAlignment="0" applyProtection="0"/>
    <xf numFmtId="174" fontId="47" fillId="0" borderId="0"/>
    <xf numFmtId="174" fontId="15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" fontId="45" fillId="0" borderId="0"/>
    <xf numFmtId="174" fontId="29" fillId="3" borderId="0" applyNumberFormat="0" applyBorder="0" applyAlignment="0" applyProtection="0"/>
    <xf numFmtId="174" fontId="29" fillId="4" borderId="0" applyNumberFormat="0" applyBorder="0" applyAlignment="0" applyProtection="0"/>
    <xf numFmtId="174" fontId="102" fillId="44" borderId="0" applyNumberFormat="0" applyBorder="0" applyAlignment="0" applyProtection="0"/>
    <xf numFmtId="174" fontId="102" fillId="44" borderId="0" applyNumberFormat="0" applyBorder="0" applyAlignment="0" applyProtection="0"/>
    <xf numFmtId="174" fontId="103" fillId="44" borderId="0" applyNumberFormat="0" applyBorder="0" applyAlignment="0" applyProtection="0"/>
    <xf numFmtId="174" fontId="29" fillId="5" borderId="0" applyNumberFormat="0" applyBorder="0" applyAlignment="0" applyProtection="0"/>
    <xf numFmtId="174" fontId="29" fillId="6" borderId="0" applyNumberFormat="0" applyBorder="0" applyAlignment="0" applyProtection="0"/>
    <xf numFmtId="174" fontId="102" fillId="45" borderId="0" applyNumberFormat="0" applyBorder="0" applyAlignment="0" applyProtection="0"/>
    <xf numFmtId="174" fontId="102" fillId="45" borderId="0" applyNumberFormat="0" applyBorder="0" applyAlignment="0" applyProtection="0"/>
    <xf numFmtId="174" fontId="103" fillId="45" borderId="0" applyNumberFormat="0" applyBorder="0" applyAlignment="0" applyProtection="0"/>
    <xf numFmtId="174" fontId="29" fillId="7" borderId="0" applyNumberFormat="0" applyBorder="0" applyAlignment="0" applyProtection="0"/>
    <xf numFmtId="174" fontId="29" fillId="8" borderId="0" applyNumberFormat="0" applyBorder="0" applyAlignment="0" applyProtection="0"/>
    <xf numFmtId="174" fontId="102" fillId="46" borderId="0" applyNumberFormat="0" applyBorder="0" applyAlignment="0" applyProtection="0"/>
    <xf numFmtId="174" fontId="102" fillId="46" borderId="0" applyNumberFormat="0" applyBorder="0" applyAlignment="0" applyProtection="0"/>
    <xf numFmtId="174" fontId="103" fillId="46" borderId="0" applyNumberFormat="0" applyBorder="0" applyAlignment="0" applyProtection="0"/>
    <xf numFmtId="174" fontId="29" fillId="3" borderId="0" applyNumberFormat="0" applyBorder="0" applyAlignment="0" applyProtection="0"/>
    <xf numFmtId="174" fontId="29" fillId="9" borderId="0" applyNumberFormat="0" applyBorder="0" applyAlignment="0" applyProtection="0"/>
    <xf numFmtId="174" fontId="102" fillId="47" borderId="0" applyNumberFormat="0" applyBorder="0" applyAlignment="0" applyProtection="0"/>
    <xf numFmtId="174" fontId="102" fillId="47" borderId="0" applyNumberFormat="0" applyBorder="0" applyAlignment="0" applyProtection="0"/>
    <xf numFmtId="174" fontId="103" fillId="47" borderId="0" applyNumberFormat="0" applyBorder="0" applyAlignment="0" applyProtection="0"/>
    <xf numFmtId="174" fontId="29" fillId="10" borderId="0" applyNumberFormat="0" applyBorder="0" applyAlignment="0" applyProtection="0"/>
    <xf numFmtId="174" fontId="29" fillId="10" borderId="0" applyNumberFormat="0" applyBorder="0" applyAlignment="0" applyProtection="0"/>
    <xf numFmtId="174" fontId="102" fillId="48" borderId="0" applyNumberFormat="0" applyBorder="0" applyAlignment="0" applyProtection="0"/>
    <xf numFmtId="174" fontId="102" fillId="48" borderId="0" applyNumberFormat="0" applyBorder="0" applyAlignment="0" applyProtection="0"/>
    <xf numFmtId="174" fontId="103" fillId="48" borderId="0" applyNumberFormat="0" applyBorder="0" applyAlignment="0" applyProtection="0"/>
    <xf numFmtId="174" fontId="29" fillId="7" borderId="0" applyNumberFormat="0" applyBorder="0" applyAlignment="0" applyProtection="0"/>
    <xf numFmtId="174" fontId="29" fillId="3" borderId="0" applyNumberFormat="0" applyBorder="0" applyAlignment="0" applyProtection="0"/>
    <xf numFmtId="174" fontId="102" fillId="49" borderId="0" applyNumberFormat="0" applyBorder="0" applyAlignment="0" applyProtection="0"/>
    <xf numFmtId="174" fontId="102" fillId="49" borderId="0" applyNumberFormat="0" applyBorder="0" applyAlignment="0" applyProtection="0"/>
    <xf numFmtId="174" fontId="103" fillId="49" borderId="0" applyNumberFormat="0" applyBorder="0" applyAlignment="0" applyProtection="0"/>
    <xf numFmtId="174" fontId="29" fillId="11" borderId="0" applyNumberFormat="0" applyBorder="0" applyAlignment="0" applyProtection="0"/>
    <xf numFmtId="174" fontId="29" fillId="2" borderId="0" applyNumberFormat="0" applyBorder="0" applyAlignment="0" applyProtection="0"/>
    <xf numFmtId="174" fontId="102" fillId="50" borderId="0" applyNumberFormat="0" applyBorder="0" applyAlignment="0" applyProtection="0"/>
    <xf numFmtId="174" fontId="102" fillId="50" borderId="0" applyNumberFormat="0" applyBorder="0" applyAlignment="0" applyProtection="0"/>
    <xf numFmtId="174" fontId="103" fillId="50" borderId="0" applyNumberFormat="0" applyBorder="0" applyAlignment="0" applyProtection="0"/>
    <xf numFmtId="174" fontId="29" fillId="5" borderId="0" applyNumberFormat="0" applyBorder="0" applyAlignment="0" applyProtection="0"/>
    <xf numFmtId="174" fontId="29" fillId="5" borderId="0" applyNumberFormat="0" applyBorder="0" applyAlignment="0" applyProtection="0"/>
    <xf numFmtId="174" fontId="102" fillId="51" borderId="0" applyNumberFormat="0" applyBorder="0" applyAlignment="0" applyProtection="0"/>
    <xf numFmtId="174" fontId="102" fillId="51" borderId="0" applyNumberFormat="0" applyBorder="0" applyAlignment="0" applyProtection="0"/>
    <xf numFmtId="174" fontId="103" fillId="51" borderId="0" applyNumberFormat="0" applyBorder="0" applyAlignment="0" applyProtection="0"/>
    <xf numFmtId="174" fontId="29" fillId="12" borderId="0" applyNumberFormat="0" applyBorder="0" applyAlignment="0" applyProtection="0"/>
    <xf numFmtId="174" fontId="29" fillId="13" borderId="0" applyNumberFormat="0" applyBorder="0" applyAlignment="0" applyProtection="0"/>
    <xf numFmtId="174" fontId="102" fillId="52" borderId="0" applyNumberFormat="0" applyBorder="0" applyAlignment="0" applyProtection="0"/>
    <xf numFmtId="174" fontId="102" fillId="52" borderId="0" applyNumberFormat="0" applyBorder="0" applyAlignment="0" applyProtection="0"/>
    <xf numFmtId="174" fontId="103" fillId="52" borderId="0" applyNumberFormat="0" applyBorder="0" applyAlignment="0" applyProtection="0"/>
    <xf numFmtId="174" fontId="29" fillId="11" borderId="0" applyNumberFormat="0" applyBorder="0" applyAlignment="0" applyProtection="0"/>
    <xf numFmtId="174" fontId="29" fillId="9" borderId="0" applyNumberFormat="0" applyBorder="0" applyAlignment="0" applyProtection="0"/>
    <xf numFmtId="174" fontId="102" fillId="53" borderId="0" applyNumberFormat="0" applyBorder="0" applyAlignment="0" applyProtection="0"/>
    <xf numFmtId="174" fontId="102" fillId="53" borderId="0" applyNumberFormat="0" applyBorder="0" applyAlignment="0" applyProtection="0"/>
    <xf numFmtId="174" fontId="103" fillId="53" borderId="0" applyNumberFormat="0" applyBorder="0" applyAlignment="0" applyProtection="0"/>
    <xf numFmtId="174" fontId="29" fillId="2" borderId="0" applyNumberFormat="0" applyBorder="0" applyAlignment="0" applyProtection="0"/>
    <xf numFmtId="174" fontId="29" fillId="2" borderId="0" applyNumberFormat="0" applyBorder="0" applyAlignment="0" applyProtection="0"/>
    <xf numFmtId="174" fontId="102" fillId="54" borderId="0" applyNumberFormat="0" applyBorder="0" applyAlignment="0" applyProtection="0"/>
    <xf numFmtId="174" fontId="102" fillId="54" borderId="0" applyNumberFormat="0" applyBorder="0" applyAlignment="0" applyProtection="0"/>
    <xf numFmtId="174" fontId="103" fillId="54" borderId="0" applyNumberFormat="0" applyBorder="0" applyAlignment="0" applyProtection="0"/>
    <xf numFmtId="174" fontId="29" fillId="12" borderId="0" applyNumberFormat="0" applyBorder="0" applyAlignment="0" applyProtection="0"/>
    <xf numFmtId="174" fontId="29" fillId="14" borderId="0" applyNumberFormat="0" applyBorder="0" applyAlignment="0" applyProtection="0"/>
    <xf numFmtId="174" fontId="102" fillId="55" borderId="0" applyNumberFormat="0" applyBorder="0" applyAlignment="0" applyProtection="0"/>
    <xf numFmtId="174" fontId="102" fillId="55" borderId="0" applyNumberFormat="0" applyBorder="0" applyAlignment="0" applyProtection="0"/>
    <xf numFmtId="174" fontId="103" fillId="55" borderId="0" applyNumberFormat="0" applyBorder="0" applyAlignment="0" applyProtection="0"/>
    <xf numFmtId="174" fontId="49" fillId="15" borderId="0" applyNumberFormat="0" applyBorder="0" applyAlignment="0" applyProtection="0"/>
    <xf numFmtId="174" fontId="49" fillId="16" borderId="0" applyNumberFormat="0" applyBorder="0" applyAlignment="0" applyProtection="0"/>
    <xf numFmtId="174" fontId="104" fillId="56" borderId="0" applyNumberFormat="0" applyBorder="0" applyAlignment="0" applyProtection="0"/>
    <xf numFmtId="174" fontId="104" fillId="56" borderId="0" applyNumberFormat="0" applyBorder="0" applyAlignment="0" applyProtection="0"/>
    <xf numFmtId="174" fontId="105" fillId="56" borderId="0" applyNumberFormat="0" applyBorder="0" applyAlignment="0" applyProtection="0"/>
    <xf numFmtId="174" fontId="49" fillId="5" borderId="0" applyNumberFormat="0" applyBorder="0" applyAlignment="0" applyProtection="0"/>
    <xf numFmtId="174" fontId="49" fillId="5" borderId="0" applyNumberFormat="0" applyBorder="0" applyAlignment="0" applyProtection="0"/>
    <xf numFmtId="174" fontId="104" fillId="57" borderId="0" applyNumberFormat="0" applyBorder="0" applyAlignment="0" applyProtection="0"/>
    <xf numFmtId="174" fontId="104" fillId="57" borderId="0" applyNumberFormat="0" applyBorder="0" applyAlignment="0" applyProtection="0"/>
    <xf numFmtId="174" fontId="105" fillId="57" borderId="0" applyNumberFormat="0" applyBorder="0" applyAlignment="0" applyProtection="0"/>
    <xf numFmtId="174" fontId="49" fillId="12" borderId="0" applyNumberFormat="0" applyBorder="0" applyAlignment="0" applyProtection="0"/>
    <xf numFmtId="174" fontId="49" fillId="13" borderId="0" applyNumberFormat="0" applyBorder="0" applyAlignment="0" applyProtection="0"/>
    <xf numFmtId="174" fontId="104" fillId="58" borderId="0" applyNumberFormat="0" applyBorder="0" applyAlignment="0" applyProtection="0"/>
    <xf numFmtId="174" fontId="104" fillId="58" borderId="0" applyNumberFormat="0" applyBorder="0" applyAlignment="0" applyProtection="0"/>
    <xf numFmtId="174" fontId="105" fillId="58" borderId="0" applyNumberFormat="0" applyBorder="0" applyAlignment="0" applyProtection="0"/>
    <xf numFmtId="174" fontId="49" fillId="11" borderId="0" applyNumberFormat="0" applyBorder="0" applyAlignment="0" applyProtection="0"/>
    <xf numFmtId="174" fontId="49" fillId="18" borderId="0" applyNumberFormat="0" applyBorder="0" applyAlignment="0" applyProtection="0"/>
    <xf numFmtId="174" fontId="104" fillId="59" borderId="0" applyNumberFormat="0" applyBorder="0" applyAlignment="0" applyProtection="0"/>
    <xf numFmtId="174" fontId="104" fillId="59" borderId="0" applyNumberFormat="0" applyBorder="0" applyAlignment="0" applyProtection="0"/>
    <xf numFmtId="174" fontId="105" fillId="59" borderId="0" applyNumberFormat="0" applyBorder="0" applyAlignment="0" applyProtection="0"/>
    <xf numFmtId="174" fontId="49" fillId="15" borderId="0" applyNumberFormat="0" applyBorder="0" applyAlignment="0" applyProtection="0"/>
    <xf numFmtId="174" fontId="49" fillId="15" borderId="0" applyNumberFormat="0" applyBorder="0" applyAlignment="0" applyProtection="0"/>
    <xf numFmtId="174" fontId="104" fillId="60" borderId="0" applyNumberFormat="0" applyBorder="0" applyAlignment="0" applyProtection="0"/>
    <xf numFmtId="174" fontId="104" fillId="60" borderId="0" applyNumberFormat="0" applyBorder="0" applyAlignment="0" applyProtection="0"/>
    <xf numFmtId="174" fontId="105" fillId="60" borderId="0" applyNumberFormat="0" applyBorder="0" applyAlignment="0" applyProtection="0"/>
    <xf numFmtId="174" fontId="49" fillId="5" borderId="0" applyNumberFormat="0" applyBorder="0" applyAlignment="0" applyProtection="0"/>
    <xf numFmtId="174" fontId="49" fillId="19" borderId="0" applyNumberFormat="0" applyBorder="0" applyAlignment="0" applyProtection="0"/>
    <xf numFmtId="174" fontId="104" fillId="61" borderId="0" applyNumberFormat="0" applyBorder="0" applyAlignment="0" applyProtection="0"/>
    <xf numFmtId="174" fontId="104" fillId="61" borderId="0" applyNumberFormat="0" applyBorder="0" applyAlignment="0" applyProtection="0"/>
    <xf numFmtId="174" fontId="105" fillId="61" borderId="0" applyNumberFormat="0" applyBorder="0" applyAlignment="0" applyProtection="0"/>
    <xf numFmtId="9" fontId="5" fillId="0" borderId="0"/>
    <xf numFmtId="9" fontId="20" fillId="0" borderId="0"/>
    <xf numFmtId="174" fontId="50" fillId="20" borderId="0" applyNumberFormat="0" applyBorder="0" applyAlignment="0" applyProtection="0"/>
    <xf numFmtId="174" fontId="50" fillId="20" borderId="0" applyNumberFormat="0" applyBorder="0" applyAlignment="0" applyProtection="0"/>
    <xf numFmtId="174" fontId="51" fillId="21" borderId="0" applyNumberFormat="0" applyBorder="0" applyAlignment="0" applyProtection="0"/>
    <xf numFmtId="174" fontId="49" fillId="15" borderId="0" applyNumberFormat="0" applyBorder="0" applyAlignment="0" applyProtection="0"/>
    <xf numFmtId="174" fontId="49" fillId="22" borderId="0" applyNumberFormat="0" applyBorder="0" applyAlignment="0" applyProtection="0"/>
    <xf numFmtId="174" fontId="104" fillId="62" borderId="0" applyNumberFormat="0" applyBorder="0" applyAlignment="0" applyProtection="0"/>
    <xf numFmtId="174" fontId="104" fillId="62" borderId="0" applyNumberFormat="0" applyBorder="0" applyAlignment="0" applyProtection="0"/>
    <xf numFmtId="174" fontId="105" fillId="62" borderId="0" applyNumberFormat="0" applyBorder="0" applyAlignment="0" applyProtection="0"/>
    <xf numFmtId="174" fontId="50" fillId="23" borderId="0" applyNumberFormat="0" applyBorder="0" applyAlignment="0" applyProtection="0"/>
    <xf numFmtId="174" fontId="50" fillId="24" borderId="0" applyNumberFormat="0" applyBorder="0" applyAlignment="0" applyProtection="0"/>
    <xf numFmtId="174" fontId="51" fillId="25" borderId="0" applyNumberFormat="0" applyBorder="0" applyAlignment="0" applyProtection="0"/>
    <xf numFmtId="174" fontId="49" fillId="26" borderId="0" applyNumberFormat="0" applyBorder="0" applyAlignment="0" applyProtection="0"/>
    <xf numFmtId="174" fontId="49" fillId="26" borderId="0" applyNumberFormat="0" applyBorder="0" applyAlignment="0" applyProtection="0"/>
    <xf numFmtId="174" fontId="104" fillId="63" borderId="0" applyNumberFormat="0" applyBorder="0" applyAlignment="0" applyProtection="0"/>
    <xf numFmtId="174" fontId="104" fillId="63" borderId="0" applyNumberFormat="0" applyBorder="0" applyAlignment="0" applyProtection="0"/>
    <xf numFmtId="174" fontId="105" fillId="63" borderId="0" applyNumberFormat="0" applyBorder="0" applyAlignment="0" applyProtection="0"/>
    <xf numFmtId="174" fontId="50" fillId="23" borderId="0" applyNumberFormat="0" applyBorder="0" applyAlignment="0" applyProtection="0"/>
    <xf numFmtId="174" fontId="50" fillId="27" borderId="0" applyNumberFormat="0" applyBorder="0" applyAlignment="0" applyProtection="0"/>
    <xf numFmtId="174" fontId="51" fillId="24" borderId="0" applyNumberFormat="0" applyBorder="0" applyAlignment="0" applyProtection="0"/>
    <xf numFmtId="174" fontId="49" fillId="28" borderId="0" applyNumberFormat="0" applyBorder="0" applyAlignment="0" applyProtection="0"/>
    <xf numFmtId="174" fontId="49" fillId="28" borderId="0" applyNumberFormat="0" applyBorder="0" applyAlignment="0" applyProtection="0"/>
    <xf numFmtId="174" fontId="104" fillId="64" borderId="0" applyNumberFormat="0" applyBorder="0" applyAlignment="0" applyProtection="0"/>
    <xf numFmtId="174" fontId="104" fillId="64" borderId="0" applyNumberFormat="0" applyBorder="0" applyAlignment="0" applyProtection="0"/>
    <xf numFmtId="174" fontId="105" fillId="64" borderId="0" applyNumberFormat="0" applyBorder="0" applyAlignment="0" applyProtection="0"/>
    <xf numFmtId="174" fontId="50" fillId="20" borderId="0" applyNumberFormat="0" applyBorder="0" applyAlignment="0" applyProtection="0"/>
    <xf numFmtId="174" fontId="50" fillId="24" borderId="0" applyNumberFormat="0" applyBorder="0" applyAlignment="0" applyProtection="0"/>
    <xf numFmtId="174" fontId="51" fillId="24" borderId="0" applyNumberFormat="0" applyBorder="0" applyAlignment="0" applyProtection="0"/>
    <xf numFmtId="174" fontId="49" fillId="29" borderId="0" applyNumberFormat="0" applyBorder="0" applyAlignment="0" applyProtection="0"/>
    <xf numFmtId="174" fontId="49" fillId="18" borderId="0" applyNumberFormat="0" applyBorder="0" applyAlignment="0" applyProtection="0"/>
    <xf numFmtId="174" fontId="104" fillId="65" borderId="0" applyNumberFormat="0" applyBorder="0" applyAlignment="0" applyProtection="0"/>
    <xf numFmtId="174" fontId="104" fillId="65" borderId="0" applyNumberFormat="0" applyBorder="0" applyAlignment="0" applyProtection="0"/>
    <xf numFmtId="174" fontId="105" fillId="65" borderId="0" applyNumberFormat="0" applyBorder="0" applyAlignment="0" applyProtection="0"/>
    <xf numFmtId="174" fontId="50" fillId="30" borderId="0" applyNumberFormat="0" applyBorder="0" applyAlignment="0" applyProtection="0"/>
    <xf numFmtId="174" fontId="50" fillId="20" borderId="0" applyNumberFormat="0" applyBorder="0" applyAlignment="0" applyProtection="0"/>
    <xf numFmtId="174" fontId="51" fillId="21" borderId="0" applyNumberFormat="0" applyBorder="0" applyAlignment="0" applyProtection="0"/>
    <xf numFmtId="174" fontId="49" fillId="15" borderId="0" applyNumberFormat="0" applyBorder="0" applyAlignment="0" applyProtection="0"/>
    <xf numFmtId="174" fontId="49" fillId="15" borderId="0" applyNumberFormat="0" applyBorder="0" applyAlignment="0" applyProtection="0"/>
    <xf numFmtId="174" fontId="104" fillId="66" borderId="0" applyNumberFormat="0" applyBorder="0" applyAlignment="0" applyProtection="0"/>
    <xf numFmtId="174" fontId="104" fillId="66" borderId="0" applyNumberFormat="0" applyBorder="0" applyAlignment="0" applyProtection="0"/>
    <xf numFmtId="174" fontId="105" fillId="66" borderId="0" applyNumberFormat="0" applyBorder="0" applyAlignment="0" applyProtection="0"/>
    <xf numFmtId="174" fontId="50" fillId="23" borderId="0" applyNumberFormat="0" applyBorder="0" applyAlignment="0" applyProtection="0"/>
    <xf numFmtId="174" fontId="50" fillId="31" borderId="0" applyNumberFormat="0" applyBorder="0" applyAlignment="0" applyProtection="0"/>
    <xf numFmtId="174" fontId="51" fillId="31" borderId="0" applyNumberFormat="0" applyBorder="0" applyAlignment="0" applyProtection="0"/>
    <xf numFmtId="174" fontId="49" fillId="17" borderId="0" applyNumberFormat="0" applyBorder="0" applyAlignment="0" applyProtection="0"/>
    <xf numFmtId="174" fontId="49" fillId="17" borderId="0" applyNumberFormat="0" applyBorder="0" applyAlignment="0" applyProtection="0"/>
    <xf numFmtId="174" fontId="104" fillId="67" borderId="0" applyNumberFormat="0" applyBorder="0" applyAlignment="0" applyProtection="0"/>
    <xf numFmtId="174" fontId="104" fillId="67" borderId="0" applyNumberFormat="0" applyBorder="0" applyAlignment="0" applyProtection="0"/>
    <xf numFmtId="174" fontId="105" fillId="6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174" fontId="52" fillId="6" borderId="0" applyNumberFormat="0" applyBorder="0" applyAlignment="0" applyProtection="0"/>
    <xf numFmtId="174" fontId="52" fillId="6" borderId="0" applyNumberFormat="0" applyBorder="0" applyAlignment="0" applyProtection="0"/>
    <xf numFmtId="174" fontId="106" fillId="68" borderId="0" applyNumberFormat="0" applyBorder="0" applyAlignment="0" applyProtection="0"/>
    <xf numFmtId="174" fontId="106" fillId="68" borderId="0" applyNumberFormat="0" applyBorder="0" applyAlignment="0" applyProtection="0"/>
    <xf numFmtId="174" fontId="107" fillId="68" borderId="0" applyNumberFormat="0" applyBorder="0" applyAlignment="0" applyProtection="0"/>
    <xf numFmtId="196" fontId="15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33" fillId="0" borderId="0" applyNumberFormat="0" applyFill="0" applyBorder="0" applyAlignment="0" applyProtection="0"/>
    <xf numFmtId="174" fontId="44" fillId="0" borderId="0" applyFont="0" applyFill="0" applyBorder="0" applyAlignment="0" applyProtection="0"/>
    <xf numFmtId="3" fontId="45" fillId="0" borderId="0"/>
    <xf numFmtId="3" fontId="45" fillId="0" borderId="0"/>
    <xf numFmtId="167" fontId="15" fillId="0" borderId="0" applyFont="0" applyFill="0" applyBorder="0" applyAlignment="0" applyProtection="0"/>
    <xf numFmtId="183" fontId="34" fillId="0" borderId="0" applyFill="0" applyBorder="0" applyAlignment="0"/>
    <xf numFmtId="180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97" fontId="15" fillId="0" borderId="0" applyFill="0" applyBorder="0" applyAlignment="0"/>
    <xf numFmtId="174" fontId="15" fillId="0" borderId="0" applyFill="0" applyBorder="0" applyAlignment="0"/>
    <xf numFmtId="198" fontId="15" fillId="0" borderId="0" applyFill="0" applyBorder="0" applyAlignment="0"/>
    <xf numFmtId="180" fontId="15" fillId="0" borderId="0" applyFill="0" applyBorder="0" applyAlignment="0"/>
    <xf numFmtId="174" fontId="54" fillId="32" borderId="1" applyNumberFormat="0" applyAlignment="0" applyProtection="0"/>
    <xf numFmtId="174" fontId="54" fillId="11" borderId="1" applyNumberFormat="0" applyAlignment="0" applyProtection="0"/>
    <xf numFmtId="174" fontId="108" fillId="69" borderId="29" applyNumberFormat="0" applyAlignment="0" applyProtection="0"/>
    <xf numFmtId="174" fontId="108" fillId="69" borderId="29" applyNumberFormat="0" applyAlignment="0" applyProtection="0"/>
    <xf numFmtId="174" fontId="109" fillId="69" borderId="29" applyNumberFormat="0" applyAlignment="0" applyProtection="0"/>
    <xf numFmtId="174" fontId="55" fillId="33" borderId="2" applyNumberFormat="0" applyAlignment="0" applyProtection="0"/>
    <xf numFmtId="174" fontId="55" fillId="33" borderId="2" applyNumberFormat="0" applyAlignment="0" applyProtection="0"/>
    <xf numFmtId="174" fontId="110" fillId="70" borderId="30" applyNumberFormat="0" applyAlignment="0" applyProtection="0"/>
    <xf numFmtId="174" fontId="110" fillId="70" borderId="30" applyNumberFormat="0" applyAlignment="0" applyProtection="0"/>
    <xf numFmtId="174" fontId="111" fillId="70" borderId="30" applyNumberFormat="0" applyAlignment="0" applyProtection="0"/>
    <xf numFmtId="167" fontId="5" fillId="0" borderId="0" applyFont="0" applyFill="0" applyBorder="0" applyAlignment="0" applyProtection="0"/>
    <xf numFmtId="174" fontId="56" fillId="0" borderId="0"/>
    <xf numFmtId="174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1" fontId="58" fillId="0" borderId="0" applyFill="0" applyBorder="0" applyAlignment="0" applyProtection="0"/>
    <xf numFmtId="181" fontId="58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74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9" fontId="5" fillId="0" borderId="0"/>
    <xf numFmtId="9" fontId="20" fillId="0" borderId="0"/>
    <xf numFmtId="9" fontId="20" fillId="0" borderId="0"/>
    <xf numFmtId="9" fontId="20" fillId="0" borderId="0"/>
    <xf numFmtId="172" fontId="35" fillId="0" borderId="0"/>
    <xf numFmtId="172" fontId="35" fillId="0" borderId="0"/>
    <xf numFmtId="174" fontId="35" fillId="0" borderId="0"/>
    <xf numFmtId="43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74" fontId="36" fillId="0" borderId="0" applyNumberFormat="0" applyAlignment="0">
      <alignment horizontal="left"/>
    </xf>
    <xf numFmtId="174" fontId="36" fillId="0" borderId="0" applyNumberFormat="0" applyAlignment="0">
      <alignment horizontal="left"/>
    </xf>
    <xf numFmtId="174" fontId="56" fillId="0" borderId="0"/>
    <xf numFmtId="174" fontId="56" fillId="0" borderId="0"/>
    <xf numFmtId="174" fontId="33" fillId="0" borderId="3"/>
    <xf numFmtId="180" fontId="15" fillId="0" borderId="0" applyFont="0" applyFill="0" applyBorder="0" applyAlignment="0" applyProtection="0"/>
    <xf numFmtId="166" fontId="29" fillId="0" borderId="0" applyFont="0" applyFill="0" applyBorder="0" applyAlignment="0" applyProtection="0"/>
    <xf numFmtId="44" fontId="15" fillId="0" borderId="0" applyFont="0" applyFill="0" applyBorder="0" applyAlignment="0" applyProtection="0"/>
    <xf numFmtId="178" fontId="5" fillId="0" borderId="0"/>
    <xf numFmtId="178" fontId="20" fillId="0" borderId="0"/>
    <xf numFmtId="178" fontId="20" fillId="0" borderId="0"/>
    <xf numFmtId="178" fontId="20" fillId="0" borderId="0"/>
    <xf numFmtId="184" fontId="35" fillId="0" borderId="0"/>
    <xf numFmtId="184" fontId="35" fillId="0" borderId="0"/>
    <xf numFmtId="199" fontId="5" fillId="0" borderId="0"/>
    <xf numFmtId="14" fontId="61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7" fontId="5" fillId="0" borderId="0"/>
    <xf numFmtId="177" fontId="20" fillId="0" borderId="0"/>
    <xf numFmtId="177" fontId="20" fillId="0" borderId="0"/>
    <xf numFmtId="177" fontId="20" fillId="0" borderId="0"/>
    <xf numFmtId="185" fontId="35" fillId="0" borderId="0"/>
    <xf numFmtId="185" fontId="35" fillId="0" borderId="0"/>
    <xf numFmtId="177" fontId="20" fillId="0" borderId="0"/>
    <xf numFmtId="174" fontId="62" fillId="0" borderId="0"/>
    <xf numFmtId="174" fontId="33" fillId="0" borderId="0" applyNumberFormat="0" applyFill="0" applyBorder="0" applyAlignment="0" applyProtection="0"/>
    <xf numFmtId="174" fontId="63" fillId="34" borderId="0" applyNumberFormat="0" applyBorder="0" applyAlignment="0" applyProtection="0"/>
    <xf numFmtId="174" fontId="63" fillId="35" borderId="0" applyNumberFormat="0" applyBorder="0" applyAlignment="0" applyProtection="0"/>
    <xf numFmtId="174" fontId="63" fillId="36" borderId="0" applyNumberFormat="0" applyBorder="0" applyAlignment="0" applyProtection="0"/>
    <xf numFmtId="174" fontId="15" fillId="0" borderId="0" applyFill="0" applyBorder="0" applyAlignment="0"/>
    <xf numFmtId="180" fontId="15" fillId="0" borderId="0" applyFill="0" applyBorder="0" applyAlignment="0"/>
    <xf numFmtId="174" fontId="15" fillId="0" borderId="0" applyFill="0" applyBorder="0" applyAlignment="0"/>
    <xf numFmtId="198" fontId="15" fillId="0" borderId="0" applyFill="0" applyBorder="0" applyAlignment="0"/>
    <xf numFmtId="180" fontId="15" fillId="0" borderId="0" applyFill="0" applyBorder="0" applyAlignment="0"/>
    <xf numFmtId="174" fontId="37" fillId="0" borderId="0" applyNumberFormat="0" applyAlignment="0">
      <alignment horizontal="left"/>
    </xf>
    <xf numFmtId="174" fontId="37" fillId="0" borderId="0" applyNumberFormat="0" applyAlignment="0">
      <alignment horizontal="left"/>
    </xf>
    <xf numFmtId="174" fontId="38" fillId="0" borderId="3">
      <alignment horizontal="center"/>
    </xf>
    <xf numFmtId="174" fontId="38" fillId="0" borderId="3">
      <alignment horizontal="center"/>
    </xf>
    <xf numFmtId="174" fontId="64" fillId="0" borderId="0" applyFont="0" applyFill="0" applyBorder="0" applyAlignment="0" applyProtection="0"/>
    <xf numFmtId="3" fontId="44" fillId="0" borderId="0"/>
    <xf numFmtId="174" fontId="65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174" fontId="114" fillId="0" borderId="0" applyNumberFormat="0" applyFill="0" applyBorder="0" applyAlignment="0" applyProtection="0"/>
    <xf numFmtId="174" fontId="114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200" fontId="66" fillId="0" borderId="0">
      <alignment horizontal="right"/>
    </xf>
    <xf numFmtId="174" fontId="67" fillId="8" borderId="0" applyNumberFormat="0" applyBorder="0" applyAlignment="0" applyProtection="0"/>
    <xf numFmtId="174" fontId="67" fillId="8" borderId="0" applyNumberFormat="0" applyBorder="0" applyAlignment="0" applyProtection="0"/>
    <xf numFmtId="174" fontId="116" fillId="71" borderId="0" applyNumberFormat="0" applyBorder="0" applyAlignment="0" applyProtection="0"/>
    <xf numFmtId="174" fontId="116" fillId="71" borderId="0" applyNumberFormat="0" applyBorder="0" applyAlignment="0" applyProtection="0"/>
    <xf numFmtId="174" fontId="117" fillId="71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174" fontId="35" fillId="0" borderId="0"/>
    <xf numFmtId="174" fontId="68" fillId="38" borderId="4"/>
    <xf numFmtId="174" fontId="39" fillId="0" borderId="5" applyNumberFormat="0" applyAlignment="0" applyProtection="0">
      <alignment horizontal="left" vertical="center"/>
    </xf>
    <xf numFmtId="174" fontId="39" fillId="0" borderId="5" applyNumberFormat="0" applyAlignment="0" applyProtection="0">
      <alignment horizontal="left" vertical="center"/>
    </xf>
    <xf numFmtId="174" fontId="39" fillId="0" borderId="6">
      <alignment horizontal="left" vertical="center"/>
    </xf>
    <xf numFmtId="174" fontId="39" fillId="0" borderId="6">
      <alignment horizontal="left" vertical="center"/>
    </xf>
    <xf numFmtId="174" fontId="69" fillId="39" borderId="7">
      <alignment vertical="center" wrapText="1"/>
    </xf>
    <xf numFmtId="174" fontId="70" fillId="0" borderId="8" applyNumberFormat="0" applyFill="0" applyAlignment="0" applyProtection="0"/>
    <xf numFmtId="174" fontId="71" fillId="0" borderId="9" applyNumberFormat="0" applyFill="0" applyAlignment="0" applyProtection="0"/>
    <xf numFmtId="174" fontId="118" fillId="0" borderId="31" applyNumberFormat="0" applyFill="0" applyAlignment="0" applyProtection="0"/>
    <xf numFmtId="174" fontId="118" fillId="0" borderId="31" applyNumberFormat="0" applyFill="0" applyAlignment="0" applyProtection="0"/>
    <xf numFmtId="174" fontId="119" fillId="0" borderId="31" applyNumberFormat="0" applyFill="0" applyAlignment="0" applyProtection="0"/>
    <xf numFmtId="174" fontId="72" fillId="0" borderId="10" applyNumberFormat="0" applyFill="0" applyAlignment="0" applyProtection="0"/>
    <xf numFmtId="174" fontId="73" fillId="0" borderId="10" applyNumberFormat="0" applyFill="0" applyAlignment="0" applyProtection="0"/>
    <xf numFmtId="174" fontId="120" fillId="0" borderId="32" applyNumberFormat="0" applyFill="0" applyAlignment="0" applyProtection="0"/>
    <xf numFmtId="174" fontId="120" fillId="0" borderId="32" applyNumberFormat="0" applyFill="0" applyAlignment="0" applyProtection="0"/>
    <xf numFmtId="174" fontId="121" fillId="0" borderId="32" applyNumberFormat="0" applyFill="0" applyAlignment="0" applyProtection="0"/>
    <xf numFmtId="174" fontId="74" fillId="0" borderId="11" applyNumberFormat="0" applyFill="0" applyAlignment="0" applyProtection="0"/>
    <xf numFmtId="174" fontId="75" fillId="0" borderId="12" applyNumberFormat="0" applyFill="0" applyAlignment="0" applyProtection="0"/>
    <xf numFmtId="174" fontId="122" fillId="0" borderId="33" applyNumberFormat="0" applyFill="0" applyAlignment="0" applyProtection="0"/>
    <xf numFmtId="174" fontId="122" fillId="0" borderId="33" applyNumberFormat="0" applyFill="0" applyAlignment="0" applyProtection="0"/>
    <xf numFmtId="174" fontId="123" fillId="0" borderId="33" applyNumberFormat="0" applyFill="0" applyAlignment="0" applyProtection="0"/>
    <xf numFmtId="174" fontId="74" fillId="0" borderId="0" applyNumberFormat="0" applyFill="0" applyBorder="0" applyAlignment="0" applyProtection="0"/>
    <xf numFmtId="174" fontId="75" fillId="0" borderId="0" applyNumberFormat="0" applyFill="0" applyBorder="0" applyAlignment="0" applyProtection="0"/>
    <xf numFmtId="174" fontId="122" fillId="0" borderId="0" applyNumberFormat="0" applyFill="0" applyBorder="0" applyAlignment="0" applyProtection="0"/>
    <xf numFmtId="174" fontId="122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74" fontId="76" fillId="12" borderId="1" applyNumberFormat="0" applyAlignment="0" applyProtection="0"/>
    <xf numFmtId="174" fontId="76" fillId="3" borderId="1" applyNumberFormat="0" applyAlignment="0" applyProtection="0"/>
    <xf numFmtId="174" fontId="124" fillId="72" borderId="29" applyNumberFormat="0" applyAlignment="0" applyProtection="0"/>
    <xf numFmtId="174" fontId="124" fillId="72" borderId="29" applyNumberFormat="0" applyAlignment="0" applyProtection="0"/>
    <xf numFmtId="174" fontId="125" fillId="72" borderId="29" applyNumberFormat="0" applyAlignment="0" applyProtection="0"/>
    <xf numFmtId="174" fontId="125" fillId="72" borderId="29" applyNumberFormat="0" applyAlignment="0" applyProtection="0"/>
    <xf numFmtId="3" fontId="44" fillId="0" borderId="0"/>
    <xf numFmtId="174" fontId="35" fillId="0" borderId="0" applyNumberFormat="0" applyFont="0" applyFill="0" applyBorder="0" applyProtection="0">
      <alignment horizontal="left" vertical="center"/>
    </xf>
    <xf numFmtId="174" fontId="77" fillId="0" borderId="0"/>
    <xf numFmtId="174" fontId="15" fillId="0" borderId="0" applyFill="0" applyBorder="0" applyAlignment="0"/>
    <xf numFmtId="180" fontId="15" fillId="0" borderId="0" applyFill="0" applyBorder="0" applyAlignment="0"/>
    <xf numFmtId="180" fontId="15" fillId="0" borderId="0" applyFill="0" applyBorder="0" applyAlignment="0"/>
    <xf numFmtId="174" fontId="15" fillId="0" borderId="0" applyFill="0" applyBorder="0" applyAlignment="0"/>
    <xf numFmtId="198" fontId="15" fillId="0" borderId="0" applyFill="0" applyBorder="0" applyAlignment="0"/>
    <xf numFmtId="180" fontId="15" fillId="0" borderId="0" applyFill="0" applyBorder="0" applyAlignment="0"/>
    <xf numFmtId="174" fontId="78" fillId="0" borderId="13" applyNumberFormat="0" applyFill="0" applyAlignment="0" applyProtection="0"/>
    <xf numFmtId="174" fontId="78" fillId="0" borderId="13" applyNumberFormat="0" applyFill="0" applyAlignment="0" applyProtection="0"/>
    <xf numFmtId="174" fontId="126" fillId="0" borderId="34" applyNumberFormat="0" applyFill="0" applyAlignment="0" applyProtection="0"/>
    <xf numFmtId="174" fontId="126" fillId="0" borderId="34" applyNumberFormat="0" applyFill="0" applyAlignment="0" applyProtection="0"/>
    <xf numFmtId="174" fontId="127" fillId="0" borderId="34" applyNumberFormat="0" applyFill="0" applyAlignment="0" applyProtection="0"/>
    <xf numFmtId="174" fontId="44" fillId="0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20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174" fontId="69" fillId="0" borderId="0" applyNumberFormat="0" applyFill="0" applyBorder="0" applyAlignment="0" applyProtection="0"/>
    <xf numFmtId="3" fontId="44" fillId="0" borderId="0"/>
    <xf numFmtId="174" fontId="80" fillId="12" borderId="0" applyNumberFormat="0" applyBorder="0" applyAlignment="0" applyProtection="0"/>
    <xf numFmtId="174" fontId="80" fillId="12" borderId="0" applyNumberFormat="0" applyBorder="0" applyAlignment="0" applyProtection="0"/>
    <xf numFmtId="174" fontId="128" fillId="73" borderId="0" applyNumberFormat="0" applyBorder="0" applyAlignment="0" applyProtection="0"/>
    <xf numFmtId="174" fontId="128" fillId="73" borderId="0" applyNumberFormat="0" applyBorder="0" applyAlignment="0" applyProtection="0"/>
    <xf numFmtId="174" fontId="129" fillId="73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176" fontId="5" fillId="0" borderId="0"/>
    <xf numFmtId="176" fontId="20" fillId="0" borderId="0"/>
    <xf numFmtId="176" fontId="20" fillId="0" borderId="0"/>
    <xf numFmtId="176" fontId="20" fillId="0" borderId="0"/>
    <xf numFmtId="174" fontId="40" fillId="0" borderId="0"/>
    <xf numFmtId="174" fontId="40" fillId="0" borderId="0"/>
    <xf numFmtId="176" fontId="20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81" fillId="0" borderId="0"/>
    <xf numFmtId="174" fontId="15" fillId="0" borderId="0"/>
    <xf numFmtId="174" fontId="10" fillId="0" borderId="0"/>
    <xf numFmtId="174" fontId="15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5" fillId="0" borderId="0"/>
    <xf numFmtId="174" fontId="10" fillId="0" borderId="0"/>
    <xf numFmtId="174" fontId="103" fillId="0" borderId="0"/>
    <xf numFmtId="174" fontId="21" fillId="0" borderId="0"/>
    <xf numFmtId="174" fontId="15" fillId="0" borderId="0"/>
    <xf numFmtId="174" fontId="58" fillId="0" borderId="0"/>
    <xf numFmtId="174" fontId="103" fillId="0" borderId="0"/>
    <xf numFmtId="174" fontId="21" fillId="0" borderId="0"/>
    <xf numFmtId="0" fontId="5" fillId="0" borderId="0"/>
    <xf numFmtId="0" fontId="5" fillId="0" borderId="0"/>
    <xf numFmtId="174" fontId="15" fillId="0" borderId="0"/>
    <xf numFmtId="174" fontId="15" fillId="0" borderId="0"/>
    <xf numFmtId="174" fontId="15" fillId="0" borderId="0"/>
    <xf numFmtId="174" fontId="26" fillId="0" borderId="0"/>
    <xf numFmtId="174" fontId="15" fillId="0" borderId="0" applyNumberFormat="0" applyFill="0" applyBorder="0" applyAlignment="0" applyProtection="0"/>
    <xf numFmtId="174" fontId="21" fillId="0" borderId="0"/>
    <xf numFmtId="174" fontId="15" fillId="0" borderId="0"/>
    <xf numFmtId="174" fontId="15" fillId="0" borderId="0"/>
    <xf numFmtId="174" fontId="21" fillId="0" borderId="0"/>
    <xf numFmtId="174" fontId="15" fillId="0" borderId="0"/>
    <xf numFmtId="174" fontId="10" fillId="0" borderId="0"/>
    <xf numFmtId="174" fontId="10" fillId="0" borderId="0"/>
    <xf numFmtId="174" fontId="21" fillId="0" borderId="0"/>
    <xf numFmtId="174" fontId="15" fillId="0" borderId="0"/>
    <xf numFmtId="174" fontId="113" fillId="0" borderId="0"/>
    <xf numFmtId="174" fontId="10" fillId="0" borderId="0"/>
    <xf numFmtId="174" fontId="10" fillId="0" borderId="0"/>
    <xf numFmtId="174" fontId="15" fillId="0" borderId="0"/>
    <xf numFmtId="174" fontId="29" fillId="0" borderId="0"/>
    <xf numFmtId="174" fontId="15" fillId="0" borderId="0"/>
    <xf numFmtId="174" fontId="15" fillId="0" borderId="0"/>
    <xf numFmtId="0" fontId="15" fillId="0" borderId="0"/>
    <xf numFmtId="174" fontId="112" fillId="0" borderId="0"/>
    <xf numFmtId="174" fontId="10" fillId="0" borderId="0"/>
    <xf numFmtId="174" fontId="10" fillId="0" borderId="0"/>
    <xf numFmtId="174" fontId="15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82" fillId="0" borderId="0"/>
    <xf numFmtId="174" fontId="15" fillId="0" borderId="0"/>
    <xf numFmtId="174" fontId="15" fillId="0" borderId="0"/>
    <xf numFmtId="174" fontId="26" fillId="0" borderId="0"/>
    <xf numFmtId="174" fontId="26" fillId="0" borderId="0"/>
    <xf numFmtId="174" fontId="10" fillId="0" borderId="0"/>
    <xf numFmtId="174" fontId="15" fillId="0" borderId="0"/>
    <xf numFmtId="174" fontId="15" fillId="0" borderId="0"/>
    <xf numFmtId="174" fontId="15" fillId="0" borderId="0"/>
    <xf numFmtId="174" fontId="26" fillId="0" borderId="0"/>
    <xf numFmtId="174" fontId="5" fillId="0" borderId="0"/>
    <xf numFmtId="174" fontId="103" fillId="0" borderId="0"/>
    <xf numFmtId="174" fontId="15" fillId="0" borderId="0"/>
    <xf numFmtId="174" fontId="15" fillId="0" borderId="0"/>
    <xf numFmtId="0" fontId="17" fillId="0" borderId="0"/>
    <xf numFmtId="0" fontId="10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20" fillId="0" borderId="0" applyBorder="0"/>
    <xf numFmtId="174" fontId="59" fillId="0" borderId="0"/>
    <xf numFmtId="174" fontId="57" fillId="0" borderId="0"/>
    <xf numFmtId="174" fontId="57" fillId="0" borderId="0"/>
    <xf numFmtId="174" fontId="26" fillId="0" borderId="0"/>
    <xf numFmtId="174" fontId="15" fillId="0" borderId="0"/>
    <xf numFmtId="174" fontId="15" fillId="0" borderId="0"/>
    <xf numFmtId="174" fontId="60" fillId="0" borderId="0"/>
    <xf numFmtId="174" fontId="15" fillId="0" borderId="0"/>
    <xf numFmtId="174" fontId="10" fillId="0" borderId="0"/>
    <xf numFmtId="174" fontId="103" fillId="0" borderId="0"/>
    <xf numFmtId="174" fontId="103" fillId="0" borderId="0"/>
    <xf numFmtId="0" fontId="103" fillId="0" borderId="0"/>
    <xf numFmtId="174" fontId="15" fillId="0" borderId="0" applyNumberFormat="0" applyFill="0" applyBorder="0" applyAlignment="0" applyProtection="0"/>
    <xf numFmtId="174" fontId="15" fillId="0" borderId="0"/>
    <xf numFmtId="174" fontId="102" fillId="0" borderId="0"/>
    <xf numFmtId="174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5" fillId="0" borderId="0"/>
    <xf numFmtId="174" fontId="15" fillId="0" borderId="0"/>
    <xf numFmtId="174" fontId="21" fillId="0" borderId="0"/>
    <xf numFmtId="174" fontId="103" fillId="0" borderId="0"/>
    <xf numFmtId="174" fontId="15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3" fillId="0" borderId="0"/>
    <xf numFmtId="174" fontId="15" fillId="0" borderId="0"/>
    <xf numFmtId="174" fontId="10" fillId="0" borderId="0"/>
    <xf numFmtId="174" fontId="102" fillId="0" borderId="0"/>
    <xf numFmtId="0" fontId="102" fillId="0" borderId="0"/>
    <xf numFmtId="174" fontId="15" fillId="0" borderId="0"/>
    <xf numFmtId="174" fontId="103" fillId="0" borderId="0"/>
    <xf numFmtId="0" fontId="103" fillId="0" borderId="0"/>
    <xf numFmtId="0" fontId="103" fillId="0" borderId="0"/>
    <xf numFmtId="174" fontId="103" fillId="0" borderId="0"/>
    <xf numFmtId="174" fontId="103" fillId="0" borderId="0"/>
    <xf numFmtId="174" fontId="26" fillId="0" borderId="0"/>
    <xf numFmtId="174" fontId="10" fillId="0" borderId="0"/>
    <xf numFmtId="174" fontId="10" fillId="0" borderId="0"/>
    <xf numFmtId="174" fontId="29" fillId="0" borderId="0"/>
    <xf numFmtId="174" fontId="10" fillId="0" borderId="0"/>
    <xf numFmtId="174" fontId="10" fillId="0" borderId="0"/>
    <xf numFmtId="174" fontId="103" fillId="0" borderId="0"/>
    <xf numFmtId="174" fontId="103" fillId="0" borderId="0"/>
    <xf numFmtId="0" fontId="16" fillId="0" borderId="0"/>
    <xf numFmtId="0" fontId="10" fillId="0" borderId="0"/>
    <xf numFmtId="174" fontId="22" fillId="0" borderId="0"/>
    <xf numFmtId="0" fontId="10" fillId="0" borderId="0"/>
    <xf numFmtId="0" fontId="15" fillId="0" borderId="0"/>
    <xf numFmtId="174" fontId="44" fillId="0" borderId="0"/>
    <xf numFmtId="174" fontId="10" fillId="7" borderId="14" applyNumberFormat="0" applyFont="0" applyAlignment="0" applyProtection="0"/>
    <xf numFmtId="174" fontId="15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102" fillId="74" borderId="35" applyNumberFormat="0" applyFont="0" applyAlignment="0" applyProtection="0"/>
    <xf numFmtId="174" fontId="10" fillId="7" borderId="14" applyNumberFormat="0" applyFont="0" applyAlignment="0" applyProtection="0"/>
    <xf numFmtId="174" fontId="102" fillId="74" borderId="35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38" fontId="44" fillId="0" borderId="0" applyFill="0" applyBorder="0" applyAlignment="0" applyProtection="0"/>
    <xf numFmtId="174" fontId="83" fillId="32" borderId="15" applyNumberFormat="0" applyAlignment="0" applyProtection="0"/>
    <xf numFmtId="174" fontId="83" fillId="11" borderId="15" applyNumberFormat="0" applyAlignment="0" applyProtection="0"/>
    <xf numFmtId="174" fontId="130" fillId="69" borderId="36" applyNumberFormat="0" applyAlignment="0" applyProtection="0"/>
    <xf numFmtId="174" fontId="130" fillId="69" borderId="36" applyNumberFormat="0" applyAlignment="0" applyProtection="0"/>
    <xf numFmtId="174" fontId="131" fillId="69" borderId="36" applyNumberFormat="0" applyAlignment="0" applyProtection="0"/>
    <xf numFmtId="197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16" applyNumberFormat="0" applyBorder="0"/>
    <xf numFmtId="174" fontId="15" fillId="0" borderId="0" applyFill="0" applyBorder="0" applyAlignment="0"/>
    <xf numFmtId="180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98" fontId="15" fillId="0" borderId="0" applyFill="0" applyBorder="0" applyAlignment="0"/>
    <xf numFmtId="180" fontId="15" fillId="0" borderId="0" applyFill="0" applyBorder="0" applyAlignment="0"/>
    <xf numFmtId="174" fontId="15" fillId="0" borderId="3" applyNumberFormat="0" applyFont="0"/>
    <xf numFmtId="174" fontId="15" fillId="0" borderId="3" applyNumberFormat="0" applyFont="0"/>
    <xf numFmtId="37" fontId="84" fillId="0" borderId="0"/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86" fontId="41" fillId="0" borderId="0" applyNumberFormat="0" applyFill="0" applyBorder="0" applyAlignment="0" applyProtection="0">
      <alignment horizontal="left"/>
    </xf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174" fontId="15" fillId="0" borderId="3" applyNumberFormat="0"/>
    <xf numFmtId="174" fontId="15" fillId="0" borderId="3" applyNumberFormat="0"/>
    <xf numFmtId="174" fontId="85" fillId="0" borderId="18"/>
    <xf numFmtId="174" fontId="86" fillId="0" borderId="0" applyNumberFormat="0" applyFill="0" applyBorder="0" applyAlignment="0" applyProtection="0"/>
    <xf numFmtId="174" fontId="87" fillId="22" borderId="0" applyNumberFormat="0" applyBorder="0" applyAlignment="0" applyProtection="0"/>
    <xf numFmtId="174" fontId="15" fillId="0" borderId="0" applyNumberFormat="0" applyFont="0" applyFill="0" applyBorder="0" applyAlignment="0" applyProtection="0"/>
    <xf numFmtId="174" fontId="87" fillId="22" borderId="0" applyNumberFormat="0" applyBorder="0" applyAlignment="0" applyProtection="0"/>
    <xf numFmtId="174" fontId="15" fillId="7" borderId="0" applyNumberFormat="0" applyAlignment="0" applyProtection="0"/>
    <xf numFmtId="3" fontId="15" fillId="0" borderId="0" applyNumberFormat="0" applyFont="0" applyFill="0" applyBorder="0" applyAlignment="0" applyProtection="0"/>
    <xf numFmtId="174" fontId="87" fillId="22" borderId="0" applyNumberFormat="0" applyBorder="0" applyAlignment="0" applyProtection="0"/>
    <xf numFmtId="174" fontId="15" fillId="7" borderId="0" applyNumberFormat="0" applyBorder="0" applyAlignment="0" applyProtection="0"/>
    <xf numFmtId="3" fontId="15" fillId="0" borderId="0" applyNumberFormat="0" applyFont="0" applyFill="0" applyBorder="0" applyAlignment="0" applyProtection="0"/>
    <xf numFmtId="174" fontId="15" fillId="16" borderId="0" applyNumberFormat="0" applyBorder="0" applyAlignment="0" applyProtection="0"/>
    <xf numFmtId="174" fontId="87" fillId="16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7" fillId="41" borderId="0" applyNumberFormat="0" applyBorder="0" applyAlignment="0" applyProtection="0"/>
    <xf numFmtId="3" fontId="87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7" fillId="5" borderId="0" applyNumberFormat="0" applyBorder="0" applyAlignment="0" applyProtection="0"/>
    <xf numFmtId="3" fontId="87" fillId="5" borderId="0" applyNumberFormat="0" applyBorder="0" applyAlignment="0" applyProtection="0"/>
    <xf numFmtId="174" fontId="15" fillId="0" borderId="0" applyFont="0" applyFill="0" applyBorder="0" applyAlignment="0" applyProtection="0"/>
    <xf numFmtId="3" fontId="15" fillId="11" borderId="0" applyFont="0" applyBorder="0" applyAlignment="0" applyProtection="0"/>
    <xf numFmtId="174" fontId="15" fillId="5" borderId="0" applyNumberFormat="0" applyFont="0" applyBorder="0" applyAlignment="0" applyProtection="0"/>
    <xf numFmtId="4" fontId="15" fillId="11" borderId="0" applyFont="0" applyBorder="0" applyAlignment="0" applyProtection="0"/>
    <xf numFmtId="174" fontId="15" fillId="42" borderId="0"/>
    <xf numFmtId="174" fontId="15" fillId="0" borderId="0" applyNumberFormat="0" applyFill="0" applyBorder="0" applyAlignment="0" applyProtection="0"/>
    <xf numFmtId="174" fontId="35" fillId="0" borderId="0"/>
    <xf numFmtId="174" fontId="46" fillId="0" borderId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88" fillId="0" borderId="0" applyNumberFormat="0" applyFont="0" applyBorder="0"/>
    <xf numFmtId="174" fontId="89" fillId="0" borderId="19"/>
    <xf numFmtId="40" fontId="42" fillId="0" borderId="0" applyBorder="0">
      <alignment horizontal="right"/>
    </xf>
    <xf numFmtId="3" fontId="44" fillId="0" borderId="0"/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49" fontId="61" fillId="0" borderId="0" applyFill="0" applyBorder="0" applyAlignment="0"/>
    <xf numFmtId="204" fontId="15" fillId="0" borderId="0" applyFill="0" applyBorder="0" applyAlignment="0"/>
    <xf numFmtId="174" fontId="15" fillId="0" borderId="0" applyFill="0" applyBorder="0" applyAlignment="0"/>
    <xf numFmtId="40" fontId="90" fillId="0" borderId="0"/>
    <xf numFmtId="174" fontId="91" fillId="43" borderId="3"/>
    <xf numFmtId="174" fontId="92" fillId="0" borderId="0" applyNumberFormat="0" applyFill="0" applyBorder="0" applyAlignment="0" applyProtection="0"/>
    <xf numFmtId="174" fontId="93" fillId="0" borderId="0" applyNumberFormat="0" applyFill="0" applyBorder="0" applyAlignment="0" applyProtection="0"/>
    <xf numFmtId="174" fontId="132" fillId="0" borderId="0" applyNumberFormat="0" applyFill="0" applyBorder="0" applyAlignment="0" applyProtection="0"/>
    <xf numFmtId="174" fontId="132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94" fillId="0" borderId="20" applyNumberFormat="0" applyFill="0" applyAlignment="0" applyProtection="0"/>
    <xf numFmtId="174" fontId="94" fillId="0" borderId="21" applyNumberFormat="0" applyFill="0" applyAlignment="0" applyProtection="0"/>
    <xf numFmtId="174" fontId="134" fillId="0" borderId="37" applyNumberFormat="0" applyFill="0" applyAlignment="0" applyProtection="0"/>
    <xf numFmtId="174" fontId="134" fillId="0" borderId="37" applyNumberFormat="0" applyFill="0" applyAlignment="0" applyProtection="0"/>
    <xf numFmtId="174" fontId="135" fillId="0" borderId="37" applyNumberFormat="0" applyFill="0" applyAlignment="0" applyProtection="0"/>
    <xf numFmtId="40" fontId="44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35" fillId="0" borderId="0"/>
    <xf numFmtId="164" fontId="95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74" fontId="96" fillId="0" borderId="0" applyNumberFormat="0" applyFill="0" applyBorder="0" applyAlignment="0" applyProtection="0"/>
    <xf numFmtId="174" fontId="96" fillId="0" borderId="0" applyNumberFormat="0" applyFill="0" applyBorder="0" applyAlignment="0" applyProtection="0"/>
    <xf numFmtId="174" fontId="136" fillId="0" borderId="0" applyNumberFormat="0" applyFill="0" applyBorder="0" applyAlignment="0" applyProtection="0"/>
    <xf numFmtId="174" fontId="136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97" fillId="0" borderId="22"/>
    <xf numFmtId="174" fontId="79" fillId="0" borderId="0" applyNumberFormat="0" applyFont="0" applyFill="0" applyBorder="0" applyProtection="0">
      <alignment horizontal="center" vertical="center" wrapText="1"/>
    </xf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35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27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8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174" fontId="10" fillId="0" borderId="0"/>
    <xf numFmtId="174" fontId="15" fillId="0" borderId="0"/>
    <xf numFmtId="174" fontId="15" fillId="0" borderId="0"/>
    <xf numFmtId="174" fontId="10" fillId="0" borderId="0"/>
    <xf numFmtId="174" fontId="10" fillId="0" borderId="0"/>
    <xf numFmtId="174" fontId="103" fillId="0" borderId="0"/>
    <xf numFmtId="174" fontId="15" fillId="0" borderId="0"/>
    <xf numFmtId="174" fontId="103" fillId="0" borderId="0"/>
    <xf numFmtId="174" fontId="15" fillId="0" borderId="0"/>
    <xf numFmtId="174" fontId="103" fillId="0" borderId="0"/>
    <xf numFmtId="0" fontId="103" fillId="0" borderId="0"/>
    <xf numFmtId="0" fontId="20" fillId="0" borderId="0" applyBorder="0"/>
    <xf numFmtId="0" fontId="15" fillId="0" borderId="0"/>
    <xf numFmtId="0" fontId="20" fillId="0" borderId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/>
    <xf numFmtId="166" fontId="20" fillId="0" borderId="0" applyFont="0" applyFill="0" applyBorder="0" applyAlignment="0" applyProtection="0"/>
    <xf numFmtId="165" fontId="98" fillId="0" borderId="0" applyFont="0" applyFill="0" applyBorder="0" applyAlignment="0" applyProtection="0">
      <alignment vertical="center"/>
    </xf>
    <xf numFmtId="167" fontId="15" fillId="0" borderId="0" applyFont="0" applyFill="0" applyBorder="0" applyAlignment="0" applyProtection="0"/>
    <xf numFmtId="207" fontId="99" fillId="0" borderId="0" applyFont="0" applyFill="0" applyBorder="0" applyAlignment="0" applyProtection="0"/>
    <xf numFmtId="196" fontId="99" fillId="0" borderId="0" applyFont="0" applyFill="0" applyBorder="0" applyAlignment="0" applyProtection="0"/>
    <xf numFmtId="174" fontId="15" fillId="0" borderId="0"/>
    <xf numFmtId="174" fontId="15" fillId="0" borderId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74" fontId="15" fillId="0" borderId="0"/>
    <xf numFmtId="174" fontId="100" fillId="0" borderId="0"/>
    <xf numFmtId="208" fontId="84" fillId="0" borderId="0" applyFont="0" applyFill="0" applyBorder="0" applyAlignment="0" applyProtection="0"/>
    <xf numFmtId="208" fontId="101" fillId="0" borderId="0" applyFont="0" applyFill="0" applyBorder="0" applyAlignment="0" applyProtection="0"/>
    <xf numFmtId="179" fontId="84" fillId="0" borderId="0" applyFont="0" applyFill="0" applyBorder="0" applyAlignment="0" applyProtection="0"/>
    <xf numFmtId="0" fontId="20" fillId="0" borderId="0" applyBorder="0"/>
    <xf numFmtId="0" fontId="20" fillId="0" borderId="0" applyBorder="0"/>
    <xf numFmtId="174" fontId="20" fillId="0" borderId="0" applyBorder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0" fillId="0" borderId="0" applyBorder="0"/>
    <xf numFmtId="166" fontId="20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4" fillId="0" borderId="0"/>
    <xf numFmtId="174" fontId="15" fillId="0" borderId="0"/>
    <xf numFmtId="174" fontId="15" fillId="0" borderId="0"/>
    <xf numFmtId="174" fontId="26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74" fontId="34" fillId="0" borderId="0" applyNumberFormat="0" applyFont="0" applyFill="0" applyBorder="0" applyProtection="0">
      <alignment horizontal="center" vertical="center" wrapText="1"/>
    </xf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0" fillId="0" borderId="0" applyBorder="0"/>
    <xf numFmtId="167" fontId="4" fillId="0" borderId="0" applyFont="0" applyFill="0" applyBorder="0" applyAlignment="0" applyProtection="0"/>
    <xf numFmtId="174" fontId="4" fillId="0" borderId="0"/>
    <xf numFmtId="174" fontId="103" fillId="0" borderId="0"/>
    <xf numFmtId="174" fontId="4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5" fillId="0" borderId="0"/>
    <xf numFmtId="174" fontId="103" fillId="0" borderId="0"/>
    <xf numFmtId="174" fontId="139" fillId="0" borderId="0" applyBorder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139" fillId="0" borderId="0" applyBorder="0"/>
    <xf numFmtId="174" fontId="3" fillId="0" borderId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74" fontId="3" fillId="0" borderId="0"/>
    <xf numFmtId="9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74" fontId="3" fillId="0" borderId="0"/>
    <xf numFmtId="9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/>
    <xf numFmtId="167" fontId="3" fillId="0" borderId="0" applyFont="0" applyFill="0" applyBorder="0" applyAlignment="0" applyProtection="0"/>
    <xf numFmtId="174" fontId="140" fillId="0" borderId="0" applyBorder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174" fontId="140" fillId="0" borderId="0" applyBorder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140" fillId="0" borderId="0" applyBorder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10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10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20" fillId="0" borderId="0" applyBorder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174" fontId="20" fillId="0" borderId="0" applyBorder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0" fillId="0" borderId="0" applyBorder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</cellStyleXfs>
  <cellXfs count="249">
    <xf numFmtId="0" fontId="0" fillId="0" borderId="0" xfId="0"/>
    <xf numFmtId="170" fontId="6" fillId="0" borderId="0" xfId="216" applyNumberFormat="1" applyFont="1" applyFill="1" applyBorder="1"/>
    <xf numFmtId="0" fontId="7" fillId="0" borderId="0" xfId="0" applyFont="1" applyFill="1" applyAlignment="1">
      <alignment horizontal="center"/>
    </xf>
    <xf numFmtId="167" fontId="8" fillId="0" borderId="0" xfId="216" applyFont="1" applyFill="1" applyBorder="1"/>
    <xf numFmtId="0" fontId="8" fillId="0" borderId="0" xfId="646" applyFont="1"/>
    <xf numFmtId="0" fontId="8" fillId="0" borderId="0" xfId="0" applyFo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/>
    <xf numFmtId="169" fontId="8" fillId="0" borderId="0" xfId="0" applyNumberFormat="1" applyFont="1" applyFill="1" applyBorder="1"/>
    <xf numFmtId="0" fontId="9" fillId="0" borderId="0" xfId="0" applyFont="1" applyFill="1" applyBorder="1"/>
    <xf numFmtId="3" fontId="9" fillId="0" borderId="0" xfId="646" applyNumberFormat="1" applyFont="1"/>
    <xf numFmtId="169" fontId="8" fillId="0" borderId="23" xfId="0" applyNumberFormat="1" applyFont="1" applyFill="1" applyBorder="1"/>
    <xf numFmtId="0" fontId="9" fillId="0" borderId="23" xfId="646" applyFont="1" applyBorder="1" applyAlignment="1">
      <alignment horizontal="center"/>
    </xf>
    <xf numFmtId="169" fontId="8" fillId="0" borderId="0" xfId="0" applyNumberFormat="1" applyFont="1" applyFill="1"/>
    <xf numFmtId="167" fontId="8" fillId="0" borderId="0" xfId="216" applyFont="1" applyFill="1"/>
    <xf numFmtId="0" fontId="8" fillId="0" borderId="23" xfId="0" applyFont="1" applyFill="1" applyBorder="1"/>
    <xf numFmtId="0" fontId="8" fillId="0" borderId="0" xfId="646" applyFont="1" applyAlignment="1">
      <alignment vertical="center"/>
    </xf>
    <xf numFmtId="0" fontId="8" fillId="0" borderId="6" xfId="0" applyFont="1" applyFill="1" applyBorder="1"/>
    <xf numFmtId="0" fontId="9" fillId="0" borderId="0" xfId="0" applyFont="1" applyFill="1"/>
    <xf numFmtId="169" fontId="8" fillId="0" borderId="0" xfId="216" applyNumberFormat="1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167" fontId="9" fillId="0" borderId="23" xfId="216" applyFont="1" applyFill="1" applyBorder="1" applyAlignment="1">
      <alignment horizontal="right"/>
    </xf>
    <xf numFmtId="167" fontId="8" fillId="0" borderId="0" xfId="216" applyFont="1" applyFill="1" applyAlignment="1">
      <alignment horizontal="center"/>
    </xf>
    <xf numFmtId="0" fontId="8" fillId="0" borderId="0" xfId="648" applyFont="1"/>
    <xf numFmtId="171" fontId="8" fillId="0" borderId="0" xfId="648" applyNumberFormat="1" applyFont="1"/>
    <xf numFmtId="39" fontId="8" fillId="0" borderId="0" xfId="648" applyNumberFormat="1" applyFont="1"/>
    <xf numFmtId="171" fontId="8" fillId="0" borderId="0" xfId="648" applyNumberFormat="1" applyFont="1" applyFill="1"/>
    <xf numFmtId="0" fontId="8" fillId="0" borderId="0" xfId="648" applyFont="1" applyAlignment="1">
      <alignment vertical="center"/>
    </xf>
    <xf numFmtId="0" fontId="8" fillId="0" borderId="0" xfId="648" applyFont="1" applyFill="1" applyAlignment="1">
      <alignment vertical="center"/>
    </xf>
    <xf numFmtId="0" fontId="8" fillId="0" borderId="0" xfId="648" applyFont="1" applyFill="1"/>
    <xf numFmtId="0" fontId="8" fillId="0" borderId="0" xfId="648" applyFont="1" applyAlignment="1"/>
    <xf numFmtId="172" fontId="8" fillId="0" borderId="0" xfId="871" applyNumberFormat="1" applyFont="1" applyFill="1" applyAlignment="1" applyProtection="1">
      <alignment horizontal="left"/>
    </xf>
    <xf numFmtId="37" fontId="8" fillId="0" borderId="0" xfId="648" applyNumberFormat="1" applyFont="1" applyBorder="1" applyAlignment="1">
      <alignment vertical="center"/>
    </xf>
    <xf numFmtId="37" fontId="8" fillId="0" borderId="0" xfId="648" applyNumberFormat="1" applyFont="1" applyBorder="1" applyAlignment="1">
      <alignment horizontal="left" vertical="center"/>
    </xf>
    <xf numFmtId="0" fontId="8" fillId="0" borderId="0" xfId="871" applyFont="1" applyFill="1" applyAlignment="1" applyProtection="1">
      <alignment horizontal="left"/>
    </xf>
    <xf numFmtId="171" fontId="8" fillId="0" borderId="0" xfId="871" applyNumberFormat="1" applyFont="1" applyFill="1" applyAlignment="1" applyProtection="1">
      <alignment horizontal="left"/>
    </xf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9" fillId="0" borderId="23" xfId="216" applyNumberFormat="1" applyFont="1" applyFill="1" applyBorder="1" applyAlignment="1">
      <alignment horizontal="center"/>
    </xf>
    <xf numFmtId="167" fontId="9" fillId="0" borderId="0" xfId="216" applyFont="1" applyFill="1" applyAlignment="1">
      <alignment horizontal="center"/>
    </xf>
    <xf numFmtId="0" fontId="8" fillId="0" borderId="0" xfId="649" applyFont="1"/>
    <xf numFmtId="167" fontId="8" fillId="0" borderId="0" xfId="367" applyFont="1"/>
    <xf numFmtId="0" fontId="8" fillId="0" borderId="0" xfId="367" applyNumberFormat="1" applyFont="1"/>
    <xf numFmtId="0" fontId="8" fillId="0" borderId="23" xfId="649" applyFont="1" applyBorder="1"/>
    <xf numFmtId="167" fontId="8" fillId="0" borderId="23" xfId="367" applyFont="1" applyBorder="1"/>
    <xf numFmtId="167" fontId="9" fillId="0" borderId="23" xfId="367" applyFont="1" applyBorder="1" applyAlignment="1">
      <alignment horizontal="right"/>
    </xf>
    <xf numFmtId="0" fontId="9" fillId="0" borderId="23" xfId="649" applyFont="1" applyBorder="1" applyAlignment="1">
      <alignment horizontal="center"/>
    </xf>
    <xf numFmtId="49" fontId="9" fillId="0" borderId="23" xfId="367" applyNumberFormat="1" applyFont="1" applyBorder="1" applyAlignment="1">
      <alignment horizontal="center"/>
    </xf>
    <xf numFmtId="0" fontId="8" fillId="0" borderId="0" xfId="649" applyFont="1" applyAlignment="1">
      <alignment horizontal="center"/>
    </xf>
    <xf numFmtId="167" fontId="9" fillId="0" borderId="0" xfId="367" applyFont="1" applyAlignment="1">
      <alignment horizontal="left"/>
    </xf>
    <xf numFmtId="0" fontId="9" fillId="0" borderId="0" xfId="649" applyNumberFormat="1" applyFont="1" applyBorder="1" applyAlignment="1">
      <alignment horizontal="center"/>
    </xf>
    <xf numFmtId="173" fontId="8" fillId="0" borderId="0" xfId="649" applyNumberFormat="1" applyFont="1"/>
    <xf numFmtId="173" fontId="8" fillId="0" borderId="6" xfId="649" applyNumberFormat="1" applyFont="1" applyBorder="1"/>
    <xf numFmtId="0" fontId="8" fillId="0" borderId="0" xfId="649" applyFont="1" applyAlignment="1"/>
    <xf numFmtId="173" fontId="8" fillId="0" borderId="24" xfId="649" applyNumberFormat="1" applyFont="1" applyBorder="1"/>
    <xf numFmtId="43" fontId="8" fillId="0" borderId="0" xfId="366" applyFont="1" applyAlignment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3" fillId="0" borderId="0" xfId="649" applyFont="1"/>
    <xf numFmtId="173" fontId="13" fillId="0" borderId="0" xfId="649" applyNumberFormat="1" applyFont="1"/>
    <xf numFmtId="0" fontId="13" fillId="0" borderId="0" xfId="0" applyFont="1"/>
    <xf numFmtId="0" fontId="13" fillId="0" borderId="0" xfId="648" applyFont="1"/>
    <xf numFmtId="43" fontId="8" fillId="0" borderId="23" xfId="0" applyNumberFormat="1" applyFont="1" applyFill="1" applyBorder="1"/>
    <xf numFmtId="0" fontId="8" fillId="0" borderId="0" xfId="0" applyFont="1" applyAlignment="1">
      <alignment horizontal="left"/>
    </xf>
    <xf numFmtId="43" fontId="8" fillId="0" borderId="0" xfId="216" applyNumberFormat="1" applyFont="1" applyFill="1" applyBorder="1"/>
    <xf numFmtId="43" fontId="8" fillId="0" borderId="0" xfId="0" applyNumberFormat="1" applyFont="1" applyFill="1" applyBorder="1"/>
    <xf numFmtId="43" fontId="8" fillId="0" borderId="0" xfId="0" applyNumberFormat="1" applyFont="1" applyFill="1" applyBorder="1" applyAlignment="1">
      <alignment horizontal="right"/>
    </xf>
    <xf numFmtId="43" fontId="8" fillId="0" borderId="0" xfId="216" applyNumberFormat="1" applyFont="1" applyFill="1"/>
    <xf numFmtId="43" fontId="8" fillId="0" borderId="6" xfId="216" applyNumberFormat="1" applyFont="1" applyFill="1" applyBorder="1"/>
    <xf numFmtId="43" fontId="9" fillId="0" borderId="0" xfId="216" applyNumberFormat="1" applyFont="1" applyFill="1" applyBorder="1"/>
    <xf numFmtId="43" fontId="8" fillId="0" borderId="24" xfId="216" applyNumberFormat="1" applyFont="1" applyFill="1" applyBorder="1"/>
    <xf numFmtId="43" fontId="8" fillId="0" borderId="0" xfId="216" applyNumberFormat="1" applyFont="1" applyFill="1" applyAlignment="1">
      <alignment horizontal="center"/>
    </xf>
    <xf numFmtId="43" fontId="8" fillId="0" borderId="6" xfId="216" applyNumberFormat="1" applyFont="1" applyFill="1" applyBorder="1" applyAlignment="1"/>
    <xf numFmtId="0" fontId="8" fillId="0" borderId="0" xfId="578" applyFont="1"/>
    <xf numFmtId="167" fontId="8" fillId="0" borderId="0" xfId="216" applyFont="1" applyFill="1" applyAlignment="1">
      <alignment horizontal="right"/>
    </xf>
    <xf numFmtId="0" fontId="8" fillId="0" borderId="0" xfId="532" applyFont="1"/>
    <xf numFmtId="43" fontId="19" fillId="0" borderId="0" xfId="366" applyFont="1" applyAlignment="1"/>
    <xf numFmtId="37" fontId="8" fillId="0" borderId="0" xfId="648" applyNumberFormat="1" applyFont="1" applyFill="1" applyBorder="1" applyAlignment="1">
      <alignment horizontal="left" vertical="center"/>
    </xf>
    <xf numFmtId="173" fontId="8" fillId="0" borderId="0" xfId="649" applyNumberFormat="1" applyFont="1" applyFill="1"/>
    <xf numFmtId="173" fontId="8" fillId="0" borderId="6" xfId="649" applyNumberFormat="1" applyFont="1" applyFill="1" applyBorder="1"/>
    <xf numFmtId="173" fontId="8" fillId="0" borderId="24" xfId="649" applyNumberFormat="1" applyFont="1" applyFill="1" applyBorder="1"/>
    <xf numFmtId="167" fontId="9" fillId="0" borderId="0" xfId="216" applyFont="1" applyFill="1"/>
    <xf numFmtId="0" fontId="7" fillId="0" borderId="0" xfId="0" applyFont="1" applyFill="1"/>
    <xf numFmtId="0" fontId="8" fillId="0" borderId="0" xfId="872" applyFont="1" applyFill="1" applyAlignment="1"/>
    <xf numFmtId="0" fontId="8" fillId="0" borderId="0" xfId="872" applyFont="1" applyFill="1" applyAlignment="1">
      <alignment wrapText="1"/>
    </xf>
    <xf numFmtId="0" fontId="8" fillId="0" borderId="0" xfId="872" applyFont="1" applyFill="1" applyAlignment="1">
      <alignment horizontal="left" wrapText="1"/>
    </xf>
    <xf numFmtId="49" fontId="9" fillId="0" borderId="0" xfId="216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right"/>
    </xf>
    <xf numFmtId="0" fontId="12" fillId="0" borderId="0" xfId="0" applyFont="1" applyFill="1"/>
    <xf numFmtId="0" fontId="8" fillId="0" borderId="0" xfId="649" applyFont="1" applyFill="1"/>
    <xf numFmtId="0" fontId="0" fillId="0" borderId="0" xfId="0" applyFill="1"/>
    <xf numFmtId="0" fontId="6" fillId="0" borderId="0" xfId="0" applyFont="1" applyFill="1" applyBorder="1"/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8" fillId="0" borderId="0" xfId="646" applyFont="1" applyFill="1"/>
    <xf numFmtId="0" fontId="8" fillId="0" borderId="0" xfId="646" applyFont="1" applyFill="1" applyAlignment="1">
      <alignment vertical="center"/>
    </xf>
    <xf numFmtId="0" fontId="8" fillId="0" borderId="0" xfId="648" applyFont="1" applyFill="1" applyAlignment="1"/>
    <xf numFmtId="0" fontId="8" fillId="0" borderId="0" xfId="648" applyFont="1" applyFill="1" applyAlignment="1">
      <alignment horizontal="center"/>
    </xf>
    <xf numFmtId="0" fontId="8" fillId="0" borderId="0" xfId="649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171" fontId="8" fillId="0" borderId="0" xfId="0" applyNumberFormat="1" applyFont="1" applyFill="1" applyBorder="1" applyAlignment="1">
      <alignment horizontal="center"/>
    </xf>
    <xf numFmtId="171" fontId="8" fillId="0" borderId="0" xfId="216" applyNumberFormat="1" applyFont="1" applyFill="1" applyBorder="1" applyAlignment="1">
      <alignment horizontal="center"/>
    </xf>
    <xf numFmtId="0" fontId="9" fillId="0" borderId="23" xfId="648" applyFont="1" applyFill="1" applyBorder="1" applyAlignment="1">
      <alignment horizontal="center"/>
    </xf>
    <xf numFmtId="0" fontId="9" fillId="0" borderId="0" xfId="648" applyFont="1" applyFill="1" applyBorder="1" applyAlignment="1">
      <alignment horizontal="center"/>
    </xf>
    <xf numFmtId="0" fontId="9" fillId="0" borderId="23" xfId="646" applyFont="1" applyFill="1" applyBorder="1" applyAlignment="1">
      <alignment horizontal="center"/>
    </xf>
    <xf numFmtId="0" fontId="9" fillId="0" borderId="0" xfId="646" applyFont="1" applyFill="1" applyBorder="1" applyAlignment="1">
      <alignment horizontal="center"/>
    </xf>
    <xf numFmtId="173" fontId="8" fillId="0" borderId="26" xfId="649" applyNumberFormat="1" applyFont="1" applyBorder="1"/>
    <xf numFmtId="0" fontId="8" fillId="0" borderId="0" xfId="0" applyFont="1" applyAlignment="1"/>
    <xf numFmtId="0" fontId="9" fillId="0" borderId="0" xfId="0" applyFont="1" applyAlignment="1">
      <alignment horizontal="right"/>
    </xf>
    <xf numFmtId="43" fontId="8" fillId="0" borderId="27" xfId="216" applyNumberFormat="1" applyFont="1" applyBorder="1" applyAlignment="1">
      <alignment horizontal="center"/>
    </xf>
    <xf numFmtId="43" fontId="8" fillId="0" borderId="0" xfId="216" applyNumberFormat="1" applyFont="1" applyBorder="1" applyAlignment="1">
      <alignment horizontal="center"/>
    </xf>
    <xf numFmtId="43" fontId="8" fillId="0" borderId="0" xfId="0" applyNumberFormat="1" applyFont="1" applyFill="1"/>
    <xf numFmtId="43" fontId="8" fillId="0" borderId="0" xfId="0" applyNumberFormat="1" applyFont="1" applyFill="1" applyBorder="1" applyAlignment="1"/>
    <xf numFmtId="173" fontId="8" fillId="0" borderId="0" xfId="649" applyNumberFormat="1" applyFont="1" applyFill="1" applyAlignment="1"/>
    <xf numFmtId="0" fontId="9" fillId="0" borderId="0" xfId="646" applyFont="1" applyFill="1" applyAlignment="1"/>
    <xf numFmtId="167" fontId="12" fillId="0" borderId="0" xfId="216" applyFont="1" applyFill="1"/>
    <xf numFmtId="0" fontId="9" fillId="0" borderId="23" xfId="646" applyFont="1" applyFill="1" applyBorder="1"/>
    <xf numFmtId="167" fontId="6" fillId="0" borderId="0" xfId="216" applyFont="1" applyFill="1" applyAlignment="1">
      <alignment horizontal="center"/>
    </xf>
    <xf numFmtId="0" fontId="6" fillId="0" borderId="26" xfId="0" applyFont="1" applyFill="1" applyBorder="1"/>
    <xf numFmtId="0" fontId="9" fillId="0" borderId="26" xfId="648" applyFont="1" applyFill="1" applyBorder="1" applyAlignment="1">
      <alignment horizontal="center" wrapText="1"/>
    </xf>
    <xf numFmtId="167" fontId="6" fillId="0" borderId="26" xfId="216" applyFont="1" applyFill="1" applyBorder="1" applyAlignment="1">
      <alignment horizontal="center"/>
    </xf>
    <xf numFmtId="0" fontId="7" fillId="0" borderId="0" xfId="0" applyFont="1" applyFill="1" applyBorder="1"/>
    <xf numFmtId="0" fontId="12" fillId="0" borderId="0" xfId="0" applyFont="1" applyFill="1" applyBorder="1"/>
    <xf numFmtId="0" fontId="9" fillId="0" borderId="0" xfId="648" applyFont="1" applyFill="1" applyBorder="1" applyAlignment="1">
      <alignment horizontal="center" wrapText="1"/>
    </xf>
    <xf numFmtId="0" fontId="9" fillId="0" borderId="0" xfId="645" applyFont="1" applyFill="1" applyBorder="1" applyAlignment="1">
      <alignment horizontal="center" vertical="center"/>
    </xf>
    <xf numFmtId="0" fontId="6" fillId="0" borderId="23" xfId="0" applyFont="1" applyFill="1" applyBorder="1"/>
    <xf numFmtId="0" fontId="7" fillId="0" borderId="23" xfId="0" applyFont="1" applyFill="1" applyBorder="1"/>
    <xf numFmtId="0" fontId="12" fillId="0" borderId="23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23" xfId="648" applyFont="1" applyFill="1" applyBorder="1" applyAlignment="1">
      <alignment horizontal="center" wrapText="1"/>
    </xf>
    <xf numFmtId="0" fontId="9" fillId="0" borderId="23" xfId="645" applyFont="1" applyFill="1" applyBorder="1" applyAlignment="1">
      <alignment horizontal="center" vertical="center"/>
    </xf>
    <xf numFmtId="43" fontId="12" fillId="0" borderId="0" xfId="0" applyNumberFormat="1" applyFont="1" applyFill="1"/>
    <xf numFmtId="0" fontId="18" fillId="0" borderId="0" xfId="648" applyFont="1" applyFill="1"/>
    <xf numFmtId="167" fontId="6" fillId="0" borderId="0" xfId="216" applyNumberFormat="1" applyFont="1" applyFill="1" applyBorder="1"/>
    <xf numFmtId="167" fontId="7" fillId="0" borderId="0" xfId="216" applyFont="1" applyFill="1"/>
    <xf numFmtId="167" fontId="6" fillId="0" borderId="0" xfId="216" applyFont="1" applyFill="1" applyBorder="1" applyAlignment="1"/>
    <xf numFmtId="167" fontId="7" fillId="0" borderId="0" xfId="216" applyFont="1" applyFill="1" applyBorder="1"/>
    <xf numFmtId="0" fontId="12" fillId="0" borderId="0" xfId="0" quotePrefix="1" applyFont="1" applyFill="1"/>
    <xf numFmtId="0" fontId="138" fillId="0" borderId="0" xfId="0" applyFont="1" applyAlignment="1">
      <alignment horizontal="left" indent="15"/>
    </xf>
    <xf numFmtId="43" fontId="8" fillId="0" borderId="0" xfId="850" applyNumberFormat="1" applyFont="1" applyFill="1" applyAlignment="1">
      <alignment horizontal="center"/>
    </xf>
    <xf numFmtId="43" fontId="8" fillId="0" borderId="0" xfId="870" applyNumberFormat="1" applyFont="1" applyFill="1" applyBorder="1" applyAlignment="1"/>
    <xf numFmtId="43" fontId="8" fillId="0" borderId="0" xfId="850" applyNumberFormat="1" applyFont="1" applyFill="1" applyBorder="1" applyAlignment="1"/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872" applyFont="1" applyFill="1" applyAlignment="1">
      <alignment horizontal="center"/>
    </xf>
    <xf numFmtId="0" fontId="8" fillId="0" borderId="0" xfId="649" applyFont="1" applyFill="1" applyAlignment="1"/>
    <xf numFmtId="167" fontId="8" fillId="0" borderId="0" xfId="216" applyFont="1"/>
    <xf numFmtId="43" fontId="8" fillId="0" borderId="0" xfId="0" applyNumberFormat="1" applyFont="1"/>
    <xf numFmtId="43" fontId="8" fillId="0" borderId="0" xfId="216" applyNumberFormat="1" applyFont="1" applyFill="1" applyBorder="1" applyAlignment="1"/>
    <xf numFmtId="43" fontId="8" fillId="0" borderId="0" xfId="649" applyNumberFormat="1" applyFont="1"/>
    <xf numFmtId="43" fontId="8" fillId="0" borderId="26" xfId="0" applyNumberFormat="1" applyFont="1" applyFill="1" applyBorder="1"/>
    <xf numFmtId="39" fontId="8" fillId="0" borderId="0" xfId="649" applyNumberFormat="1" applyFont="1"/>
    <xf numFmtId="167" fontId="8" fillId="0" borderId="0" xfId="216" applyFont="1" applyFill="1" applyAlignment="1">
      <alignment horizontal="center"/>
    </xf>
    <xf numFmtId="0" fontId="8" fillId="0" borderId="0" xfId="649" applyFont="1"/>
    <xf numFmtId="0" fontId="13" fillId="0" borderId="0" xfId="649" applyFont="1"/>
    <xf numFmtId="173" fontId="13" fillId="0" borderId="0" xfId="649" applyNumberFormat="1" applyFont="1"/>
    <xf numFmtId="43" fontId="8" fillId="0" borderId="0" xfId="216" applyNumberFormat="1" applyFont="1" applyFill="1"/>
    <xf numFmtId="0" fontId="8" fillId="0" borderId="0" xfId="872" applyFont="1" applyFill="1" applyAlignment="1"/>
    <xf numFmtId="49" fontId="9" fillId="0" borderId="0" xfId="216" applyNumberFormat="1" applyFont="1" applyFill="1" applyBorder="1" applyAlignment="1">
      <alignment horizontal="center"/>
    </xf>
    <xf numFmtId="0" fontId="8" fillId="0" borderId="0" xfId="872" applyFont="1" applyFill="1" applyAlignment="1">
      <alignment horizontal="center"/>
    </xf>
    <xf numFmtId="49" fontId="9" fillId="0" borderId="6" xfId="216" applyNumberFormat="1" applyFont="1" applyFill="1" applyBorder="1" applyAlignment="1">
      <alignment horizontal="center"/>
    </xf>
    <xf numFmtId="43" fontId="8" fillId="0" borderId="0" xfId="936" applyNumberFormat="1" applyFont="1" applyFill="1"/>
    <xf numFmtId="167" fontId="9" fillId="0" borderId="23" xfId="216" applyFont="1" applyFill="1" applyBorder="1" applyAlignment="1">
      <alignment horizontal="center"/>
    </xf>
    <xf numFmtId="167" fontId="8" fillId="0" borderId="24" xfId="216" applyFont="1" applyFill="1" applyBorder="1"/>
    <xf numFmtId="167" fontId="8" fillId="0" borderId="0" xfId="216" applyFont="1" applyFill="1" applyAlignment="1"/>
    <xf numFmtId="167" fontId="9" fillId="0" borderId="0" xfId="216" applyFont="1" applyFill="1" applyBorder="1" applyAlignment="1">
      <alignment horizontal="center"/>
    </xf>
    <xf numFmtId="167" fontId="0" fillId="0" borderId="0" xfId="216" applyFont="1" applyFill="1"/>
    <xf numFmtId="167" fontId="6" fillId="0" borderId="0" xfId="216" applyFont="1" applyFill="1" applyBorder="1" applyAlignment="1">
      <alignment horizontal="right" vertical="center"/>
    </xf>
    <xf numFmtId="0" fontId="8" fillId="0" borderId="0" xfId="216" applyNumberFormat="1" applyFont="1" applyFill="1"/>
    <xf numFmtId="0" fontId="8" fillId="0" borderId="0" xfId="216" applyNumberFormat="1" applyFont="1"/>
    <xf numFmtId="0" fontId="8" fillId="0" borderId="0" xfId="216" applyNumberFormat="1" applyFont="1" applyFill="1" applyAlignment="1"/>
    <xf numFmtId="0" fontId="8" fillId="0" borderId="0" xfId="216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167" fontId="8" fillId="0" borderId="0" xfId="216" applyFont="1" applyFill="1"/>
    <xf numFmtId="43" fontId="8" fillId="0" borderId="0" xfId="216" applyNumberFormat="1" applyFont="1" applyFill="1"/>
    <xf numFmtId="49" fontId="9" fillId="0" borderId="0" xfId="216" applyNumberFormat="1" applyFont="1" applyFill="1" applyBorder="1" applyAlignment="1">
      <alignment horizontal="center"/>
    </xf>
    <xf numFmtId="0" fontId="9" fillId="0" borderId="0" xfId="646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6" xfId="0" applyNumberFormat="1" applyFont="1" applyFill="1" applyBorder="1"/>
    <xf numFmtId="39" fontId="8" fillId="0" borderId="0" xfId="0" applyNumberFormat="1" applyFont="1" applyFill="1" applyBorder="1"/>
    <xf numFmtId="39" fontId="8" fillId="0" borderId="26" xfId="0" applyNumberFormat="1" applyFont="1" applyFill="1" applyBorder="1"/>
    <xf numFmtId="39" fontId="8" fillId="0" borderId="28" xfId="0" applyNumberFormat="1" applyFont="1" applyFill="1" applyBorder="1"/>
    <xf numFmtId="39" fontId="8" fillId="0" borderId="25" xfId="216" applyNumberFormat="1" applyFont="1" applyFill="1" applyBorder="1"/>
    <xf numFmtId="39" fontId="8" fillId="0" borderId="0" xfId="0" applyNumberFormat="1" applyFont="1" applyFill="1"/>
    <xf numFmtId="39" fontId="8" fillId="0" borderId="0" xfId="216" applyNumberFormat="1" applyFont="1" applyFill="1"/>
    <xf numFmtId="39" fontId="8" fillId="0" borderId="0" xfId="0" applyNumberFormat="1" applyFont="1" applyAlignment="1"/>
    <xf numFmtId="39" fontId="9" fillId="0" borderId="0" xfId="0" applyNumberFormat="1" applyFont="1" applyAlignment="1">
      <alignment horizontal="right"/>
    </xf>
    <xf numFmtId="39" fontId="8" fillId="0" borderId="0" xfId="872" applyNumberFormat="1" applyFont="1" applyFill="1" applyAlignment="1">
      <alignment horizontal="center"/>
    </xf>
    <xf numFmtId="37" fontId="8" fillId="0" borderId="0" xfId="216" applyNumberFormat="1" applyFont="1" applyFill="1" applyBorder="1" applyAlignment="1">
      <alignment horizontal="right"/>
    </xf>
    <xf numFmtId="43" fontId="8" fillId="0" borderId="0" xfId="896" applyNumberFormat="1" applyFont="1" applyFill="1" applyBorder="1" applyAlignment="1">
      <alignment horizontal="right" vertical="center"/>
    </xf>
    <xf numFmtId="43" fontId="8" fillId="0" borderId="0" xfId="896" applyNumberFormat="1" applyFont="1" applyAlignment="1">
      <alignment horizontal="center"/>
    </xf>
    <xf numFmtId="43" fontId="8" fillId="0" borderId="0" xfId="0" applyNumberFormat="1" applyFont="1" applyAlignment="1">
      <alignment horizontal="right"/>
    </xf>
    <xf numFmtId="167" fontId="8" fillId="0" borderId="23" xfId="216" applyFont="1" applyFill="1" applyBorder="1"/>
    <xf numFmtId="167" fontId="8" fillId="0" borderId="6" xfId="216" applyFont="1" applyFill="1" applyBorder="1"/>
    <xf numFmtId="175" fontId="8" fillId="0" borderId="0" xfId="0" applyNumberFormat="1" applyFont="1" applyFill="1" applyBorder="1"/>
    <xf numFmtId="175" fontId="8" fillId="0" borderId="26" xfId="0" applyNumberFormat="1" applyFont="1" applyFill="1" applyBorder="1"/>
    <xf numFmtId="175" fontId="8" fillId="0" borderId="23" xfId="0" applyNumberFormat="1" applyFont="1" applyFill="1" applyBorder="1"/>
    <xf numFmtId="175" fontId="8" fillId="0" borderId="28" xfId="0" applyNumberFormat="1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49" fontId="9" fillId="0" borderId="23" xfId="367" applyNumberFormat="1" applyFont="1" applyFill="1" applyBorder="1" applyAlignment="1">
      <alignment horizontal="center"/>
    </xf>
    <xf numFmtId="43" fontId="8" fillId="0" borderId="0" xfId="1070" applyNumberFormat="1" applyFont="1" applyFill="1" applyBorder="1" applyAlignment="1"/>
    <xf numFmtId="0" fontId="8" fillId="0" borderId="0" xfId="0" applyFont="1" applyAlignment="1">
      <alignment horizontal="center"/>
    </xf>
    <xf numFmtId="43" fontId="8" fillId="0" borderId="0" xfId="896" applyNumberFormat="1" applyFont="1" applyFill="1" applyAlignment="1">
      <alignment horizontal="center"/>
    </xf>
    <xf numFmtId="167" fontId="8" fillId="0" borderId="0" xfId="896" applyFont="1" applyFill="1"/>
    <xf numFmtId="43" fontId="8" fillId="0" borderId="0" xfId="0" applyNumberFormat="1" applyFont="1" applyBorder="1"/>
    <xf numFmtId="43" fontId="8" fillId="0" borderId="0" xfId="896" applyNumberFormat="1" applyFont="1" applyFill="1" applyBorder="1" applyAlignment="1"/>
    <xf numFmtId="43" fontId="8" fillId="0" borderId="0" xfId="0" applyNumberFormat="1" applyFont="1" applyBorder="1" applyAlignment="1">
      <alignment horizontal="right"/>
    </xf>
    <xf numFmtId="167" fontId="8" fillId="0" borderId="0" xfId="1146" applyFont="1" applyFill="1" applyAlignment="1">
      <alignment horizontal="center"/>
    </xf>
    <xf numFmtId="43" fontId="8" fillId="0" borderId="0" xfId="1146" applyNumberFormat="1" applyFont="1" applyFill="1" applyAlignment="1">
      <alignment horizontal="center"/>
    </xf>
    <xf numFmtId="0" fontId="8" fillId="0" borderId="0" xfId="1147" applyNumberFormat="1" applyFont="1" applyFill="1" applyAlignment="1">
      <alignment horizontal="center"/>
    </xf>
    <xf numFmtId="43" fontId="8" fillId="0" borderId="0" xfId="647" applyNumberFormat="1" applyFont="1" applyFill="1" applyBorder="1"/>
    <xf numFmtId="175" fontId="8" fillId="0" borderId="0" xfId="339" applyNumberFormat="1" applyFont="1" applyFill="1" applyBorder="1"/>
    <xf numFmtId="167" fontId="8" fillId="0" borderId="0" xfId="1139" applyFont="1" applyFill="1"/>
    <xf numFmtId="43" fontId="8" fillId="0" borderId="0" xfId="1138" applyNumberFormat="1" applyFont="1" applyFill="1" applyAlignment="1">
      <alignment horizontal="center"/>
    </xf>
    <xf numFmtId="43" fontId="8" fillId="0" borderId="0" xfId="1139" applyNumberFormat="1" applyFont="1" applyFill="1"/>
    <xf numFmtId="43" fontId="8" fillId="0" borderId="0" xfId="1139" applyNumberFormat="1" applyFont="1" applyFill="1" applyBorder="1" applyAlignment="1">
      <alignment horizontal="center"/>
    </xf>
    <xf numFmtId="0" fontId="8" fillId="0" borderId="0" xfId="1138" applyNumberFormat="1" applyFont="1" applyFill="1" applyAlignment="1">
      <alignment horizontal="center"/>
    </xf>
    <xf numFmtId="43" fontId="8" fillId="0" borderId="0" xfId="936" applyNumberFormat="1" applyFont="1" applyBorder="1"/>
    <xf numFmtId="0" fontId="8" fillId="0" borderId="0" xfId="872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4" fillId="0" borderId="0" xfId="646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646" applyFont="1" applyAlignment="1">
      <alignment horizontal="center"/>
    </xf>
    <xf numFmtId="0" fontId="8" fillId="0" borderId="0" xfId="648" applyFont="1" applyAlignment="1">
      <alignment horizontal="left" vertical="center"/>
    </xf>
    <xf numFmtId="0" fontId="8" fillId="0" borderId="0" xfId="872" applyFont="1" applyFill="1" applyAlignment="1">
      <alignment horizontal="center"/>
    </xf>
    <xf numFmtId="167" fontId="9" fillId="0" borderId="23" xfId="216" applyFont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646" applyFont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0" xfId="646" applyFont="1" applyFill="1" applyAlignment="1">
      <alignment horizontal="center"/>
    </xf>
    <xf numFmtId="0" fontId="9" fillId="0" borderId="0" xfId="649" applyFont="1" applyAlignment="1">
      <alignment horizontal="center"/>
    </xf>
  </cellXfs>
  <cellStyles count="118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9" xr:uid="{00000000-0005-0000-0000-00002D000000}"/>
    <cellStyle name="20% - Accent1 4 2 2 2" xfId="1075" xr:uid="{00000000-0005-0000-0000-00002E000000}"/>
    <cellStyle name="20% - Accent1 4 2 2 3" xfId="1151" xr:uid="{00000000-0005-0000-0000-00002F000000}"/>
    <cellStyle name="20% - Accent1 4 2 3" xfId="1037" xr:uid="{00000000-0005-0000-0000-000030000000}"/>
    <cellStyle name="20% - Accent1 4 2 4" xfId="1114" xr:uid="{00000000-0005-0000-0000-000031000000}"/>
    <cellStyle name="20% - Accent1 5 2" xfId="46" xr:uid="{00000000-0005-0000-0000-000032000000}"/>
    <cellStyle name="20% - Accent1 5 2 2" xfId="900" xr:uid="{00000000-0005-0000-0000-000033000000}"/>
    <cellStyle name="20% - Accent1 5 2 2 2" xfId="1076" xr:uid="{00000000-0005-0000-0000-000034000000}"/>
    <cellStyle name="20% - Accent1 5 2 2 3" xfId="1152" xr:uid="{00000000-0005-0000-0000-000035000000}"/>
    <cellStyle name="20% - Accent1 5 2 3" xfId="1038" xr:uid="{00000000-0005-0000-0000-000036000000}"/>
    <cellStyle name="20% - Accent1 5 2 4" xfId="1115" xr:uid="{00000000-0005-0000-0000-000037000000}"/>
    <cellStyle name="20% - Accent1 6" xfId="47" xr:uid="{00000000-0005-0000-0000-000038000000}"/>
    <cellStyle name="20% - Accent1 6 2" xfId="955" xr:uid="{00000000-0005-0000-0000-000039000000}"/>
    <cellStyle name="20% - Accent2 2" xfId="48" xr:uid="{00000000-0005-0000-0000-00003A000000}"/>
    <cellStyle name="20% - Accent2 3" xfId="49" xr:uid="{00000000-0005-0000-0000-00003B000000}"/>
    <cellStyle name="20% - Accent2 4 2" xfId="50" xr:uid="{00000000-0005-0000-0000-00003C000000}"/>
    <cellStyle name="20% - Accent2 4 2 2" xfId="901" xr:uid="{00000000-0005-0000-0000-00003D000000}"/>
    <cellStyle name="20% - Accent2 4 2 2 2" xfId="1077" xr:uid="{00000000-0005-0000-0000-00003E000000}"/>
    <cellStyle name="20% - Accent2 4 2 2 3" xfId="1153" xr:uid="{00000000-0005-0000-0000-00003F000000}"/>
    <cellStyle name="20% - Accent2 4 2 3" xfId="1039" xr:uid="{00000000-0005-0000-0000-000040000000}"/>
    <cellStyle name="20% - Accent2 4 2 4" xfId="1116" xr:uid="{00000000-0005-0000-0000-000041000000}"/>
    <cellStyle name="20% - Accent2 5 2" xfId="51" xr:uid="{00000000-0005-0000-0000-000042000000}"/>
    <cellStyle name="20% - Accent2 5 2 2" xfId="902" xr:uid="{00000000-0005-0000-0000-000043000000}"/>
    <cellStyle name="20% - Accent2 5 2 2 2" xfId="1078" xr:uid="{00000000-0005-0000-0000-000044000000}"/>
    <cellStyle name="20% - Accent2 5 2 2 3" xfId="1154" xr:uid="{00000000-0005-0000-0000-000045000000}"/>
    <cellStyle name="20% - Accent2 5 2 3" xfId="1040" xr:uid="{00000000-0005-0000-0000-000046000000}"/>
    <cellStyle name="20% - Accent2 5 2 4" xfId="1117" xr:uid="{00000000-0005-0000-0000-000047000000}"/>
    <cellStyle name="20% - Accent2 6" xfId="52" xr:uid="{00000000-0005-0000-0000-000048000000}"/>
    <cellStyle name="20% - Accent2 6 2" xfId="956" xr:uid="{00000000-0005-0000-0000-000049000000}"/>
    <cellStyle name="20% - Accent3 2" xfId="53" xr:uid="{00000000-0005-0000-0000-00004A000000}"/>
    <cellStyle name="20% - Accent3 3" xfId="54" xr:uid="{00000000-0005-0000-0000-00004B000000}"/>
    <cellStyle name="20% - Accent3 4 2" xfId="55" xr:uid="{00000000-0005-0000-0000-00004C000000}"/>
    <cellStyle name="20% - Accent3 4 2 2" xfId="903" xr:uid="{00000000-0005-0000-0000-00004D000000}"/>
    <cellStyle name="20% - Accent3 4 2 2 2" xfId="1079" xr:uid="{00000000-0005-0000-0000-00004E000000}"/>
    <cellStyle name="20% - Accent3 4 2 2 3" xfId="1155" xr:uid="{00000000-0005-0000-0000-00004F000000}"/>
    <cellStyle name="20% - Accent3 4 2 3" xfId="1041" xr:uid="{00000000-0005-0000-0000-000050000000}"/>
    <cellStyle name="20% - Accent3 4 2 4" xfId="1118" xr:uid="{00000000-0005-0000-0000-000051000000}"/>
    <cellStyle name="20% - Accent3 5 2" xfId="56" xr:uid="{00000000-0005-0000-0000-000052000000}"/>
    <cellStyle name="20% - Accent3 5 2 2" xfId="904" xr:uid="{00000000-0005-0000-0000-000053000000}"/>
    <cellStyle name="20% - Accent3 5 2 2 2" xfId="1080" xr:uid="{00000000-0005-0000-0000-000054000000}"/>
    <cellStyle name="20% - Accent3 5 2 2 3" xfId="1156" xr:uid="{00000000-0005-0000-0000-000055000000}"/>
    <cellStyle name="20% - Accent3 5 2 3" xfId="1042" xr:uid="{00000000-0005-0000-0000-000056000000}"/>
    <cellStyle name="20% - Accent3 5 2 4" xfId="1119" xr:uid="{00000000-0005-0000-0000-000057000000}"/>
    <cellStyle name="20% - Accent3 6" xfId="57" xr:uid="{00000000-0005-0000-0000-000058000000}"/>
    <cellStyle name="20% - Accent3 6 2" xfId="957" xr:uid="{00000000-0005-0000-0000-000059000000}"/>
    <cellStyle name="20% - Accent4 2" xfId="58" xr:uid="{00000000-0005-0000-0000-00005A000000}"/>
    <cellStyle name="20% - Accent4 3" xfId="59" xr:uid="{00000000-0005-0000-0000-00005B000000}"/>
    <cellStyle name="20% - Accent4 4 2" xfId="60" xr:uid="{00000000-0005-0000-0000-00005C000000}"/>
    <cellStyle name="20% - Accent4 4 2 2" xfId="905" xr:uid="{00000000-0005-0000-0000-00005D000000}"/>
    <cellStyle name="20% - Accent4 4 2 2 2" xfId="1081" xr:uid="{00000000-0005-0000-0000-00005E000000}"/>
    <cellStyle name="20% - Accent4 4 2 2 3" xfId="1157" xr:uid="{00000000-0005-0000-0000-00005F000000}"/>
    <cellStyle name="20% - Accent4 4 2 3" xfId="1043" xr:uid="{00000000-0005-0000-0000-000060000000}"/>
    <cellStyle name="20% - Accent4 4 2 4" xfId="1120" xr:uid="{00000000-0005-0000-0000-000061000000}"/>
    <cellStyle name="20% - Accent4 5 2" xfId="61" xr:uid="{00000000-0005-0000-0000-000062000000}"/>
    <cellStyle name="20% - Accent4 5 2 2" xfId="906" xr:uid="{00000000-0005-0000-0000-000063000000}"/>
    <cellStyle name="20% - Accent4 5 2 2 2" xfId="1082" xr:uid="{00000000-0005-0000-0000-000064000000}"/>
    <cellStyle name="20% - Accent4 5 2 2 3" xfId="1158" xr:uid="{00000000-0005-0000-0000-000065000000}"/>
    <cellStyle name="20% - Accent4 5 2 3" xfId="1044" xr:uid="{00000000-0005-0000-0000-000066000000}"/>
    <cellStyle name="20% - Accent4 5 2 4" xfId="1121" xr:uid="{00000000-0005-0000-0000-000067000000}"/>
    <cellStyle name="20% - Accent4 6" xfId="62" xr:uid="{00000000-0005-0000-0000-000068000000}"/>
    <cellStyle name="20% - Accent4 6 2" xfId="958" xr:uid="{00000000-0005-0000-0000-000069000000}"/>
    <cellStyle name="20% - Accent5 2" xfId="63" xr:uid="{00000000-0005-0000-0000-00006A000000}"/>
    <cellStyle name="20% - Accent5 3" xfId="64" xr:uid="{00000000-0005-0000-0000-00006B000000}"/>
    <cellStyle name="20% - Accent5 4 2" xfId="65" xr:uid="{00000000-0005-0000-0000-00006C000000}"/>
    <cellStyle name="20% - Accent5 4 2 2" xfId="907" xr:uid="{00000000-0005-0000-0000-00006D000000}"/>
    <cellStyle name="20% - Accent5 4 2 2 2" xfId="1083" xr:uid="{00000000-0005-0000-0000-00006E000000}"/>
    <cellStyle name="20% - Accent5 4 2 2 3" xfId="1159" xr:uid="{00000000-0005-0000-0000-00006F000000}"/>
    <cellStyle name="20% - Accent5 4 2 3" xfId="1045" xr:uid="{00000000-0005-0000-0000-000070000000}"/>
    <cellStyle name="20% - Accent5 4 2 4" xfId="1122" xr:uid="{00000000-0005-0000-0000-000071000000}"/>
    <cellStyle name="20% - Accent5 5 2" xfId="66" xr:uid="{00000000-0005-0000-0000-000072000000}"/>
    <cellStyle name="20% - Accent5 5 2 2" xfId="908" xr:uid="{00000000-0005-0000-0000-000073000000}"/>
    <cellStyle name="20% - Accent5 5 2 2 2" xfId="1084" xr:uid="{00000000-0005-0000-0000-000074000000}"/>
    <cellStyle name="20% - Accent5 5 2 2 3" xfId="1160" xr:uid="{00000000-0005-0000-0000-000075000000}"/>
    <cellStyle name="20% - Accent5 5 2 3" xfId="1046" xr:uid="{00000000-0005-0000-0000-000076000000}"/>
    <cellStyle name="20% - Accent5 5 2 4" xfId="1123" xr:uid="{00000000-0005-0000-0000-000077000000}"/>
    <cellStyle name="20% - Accent5 6" xfId="67" xr:uid="{00000000-0005-0000-0000-000078000000}"/>
    <cellStyle name="20% - Accent5 6 2" xfId="959" xr:uid="{00000000-0005-0000-0000-000079000000}"/>
    <cellStyle name="20% - Accent6 2" xfId="68" xr:uid="{00000000-0005-0000-0000-00007A000000}"/>
    <cellStyle name="20% - Accent6 3" xfId="69" xr:uid="{00000000-0005-0000-0000-00007B000000}"/>
    <cellStyle name="20% - Accent6 4 2" xfId="70" xr:uid="{00000000-0005-0000-0000-00007C000000}"/>
    <cellStyle name="20% - Accent6 4 2 2" xfId="909" xr:uid="{00000000-0005-0000-0000-00007D000000}"/>
    <cellStyle name="20% - Accent6 4 2 2 2" xfId="1085" xr:uid="{00000000-0005-0000-0000-00007E000000}"/>
    <cellStyle name="20% - Accent6 4 2 2 3" xfId="1161" xr:uid="{00000000-0005-0000-0000-00007F000000}"/>
    <cellStyle name="20% - Accent6 4 2 3" xfId="1047" xr:uid="{00000000-0005-0000-0000-000080000000}"/>
    <cellStyle name="20% - Accent6 4 2 4" xfId="1124" xr:uid="{00000000-0005-0000-0000-000081000000}"/>
    <cellStyle name="20% - Accent6 5 2" xfId="71" xr:uid="{00000000-0005-0000-0000-000082000000}"/>
    <cellStyle name="20% - Accent6 5 2 2" xfId="910" xr:uid="{00000000-0005-0000-0000-000083000000}"/>
    <cellStyle name="20% - Accent6 5 2 2 2" xfId="1086" xr:uid="{00000000-0005-0000-0000-000084000000}"/>
    <cellStyle name="20% - Accent6 5 2 2 3" xfId="1162" xr:uid="{00000000-0005-0000-0000-000085000000}"/>
    <cellStyle name="20% - Accent6 5 2 3" xfId="1048" xr:uid="{00000000-0005-0000-0000-000086000000}"/>
    <cellStyle name="20% - Accent6 5 2 4" xfId="1125" xr:uid="{00000000-0005-0000-0000-000087000000}"/>
    <cellStyle name="20% - Accent6 6" xfId="72" xr:uid="{00000000-0005-0000-0000-000088000000}"/>
    <cellStyle name="20% - Accent6 6 2" xfId="960" xr:uid="{00000000-0005-0000-0000-000089000000}"/>
    <cellStyle name="40% - Accent1 2" xfId="73" xr:uid="{00000000-0005-0000-0000-00008A000000}"/>
    <cellStyle name="40% - Accent1 3" xfId="74" xr:uid="{00000000-0005-0000-0000-00008B000000}"/>
    <cellStyle name="40% - Accent1 4 2" xfId="75" xr:uid="{00000000-0005-0000-0000-00008C000000}"/>
    <cellStyle name="40% - Accent1 4 2 2" xfId="911" xr:uid="{00000000-0005-0000-0000-00008D000000}"/>
    <cellStyle name="40% - Accent1 4 2 2 2" xfId="1087" xr:uid="{00000000-0005-0000-0000-00008E000000}"/>
    <cellStyle name="40% - Accent1 4 2 2 3" xfId="1163" xr:uid="{00000000-0005-0000-0000-00008F000000}"/>
    <cellStyle name="40% - Accent1 4 2 3" xfId="1049" xr:uid="{00000000-0005-0000-0000-000090000000}"/>
    <cellStyle name="40% - Accent1 4 2 4" xfId="1126" xr:uid="{00000000-0005-0000-0000-000091000000}"/>
    <cellStyle name="40% - Accent1 5 2" xfId="76" xr:uid="{00000000-0005-0000-0000-000092000000}"/>
    <cellStyle name="40% - Accent1 5 2 2" xfId="912" xr:uid="{00000000-0005-0000-0000-000093000000}"/>
    <cellStyle name="40% - Accent1 5 2 2 2" xfId="1088" xr:uid="{00000000-0005-0000-0000-000094000000}"/>
    <cellStyle name="40% - Accent1 5 2 2 3" xfId="1164" xr:uid="{00000000-0005-0000-0000-000095000000}"/>
    <cellStyle name="40% - Accent1 5 2 3" xfId="1050" xr:uid="{00000000-0005-0000-0000-000096000000}"/>
    <cellStyle name="40% - Accent1 5 2 4" xfId="1127" xr:uid="{00000000-0005-0000-0000-000097000000}"/>
    <cellStyle name="40% - Accent1 6" xfId="77" xr:uid="{00000000-0005-0000-0000-000098000000}"/>
    <cellStyle name="40% - Accent1 6 2" xfId="961" xr:uid="{00000000-0005-0000-0000-000099000000}"/>
    <cellStyle name="40% - Accent2 2" xfId="78" xr:uid="{00000000-0005-0000-0000-00009A000000}"/>
    <cellStyle name="40% - Accent2 3" xfId="79" xr:uid="{00000000-0005-0000-0000-00009B000000}"/>
    <cellStyle name="40% - Accent2 4 2" xfId="80" xr:uid="{00000000-0005-0000-0000-00009C000000}"/>
    <cellStyle name="40% - Accent2 4 2 2" xfId="913" xr:uid="{00000000-0005-0000-0000-00009D000000}"/>
    <cellStyle name="40% - Accent2 4 2 2 2" xfId="1089" xr:uid="{00000000-0005-0000-0000-00009E000000}"/>
    <cellStyle name="40% - Accent2 4 2 2 3" xfId="1165" xr:uid="{00000000-0005-0000-0000-00009F000000}"/>
    <cellStyle name="40% - Accent2 4 2 3" xfId="1051" xr:uid="{00000000-0005-0000-0000-0000A0000000}"/>
    <cellStyle name="40% - Accent2 4 2 4" xfId="1128" xr:uid="{00000000-0005-0000-0000-0000A1000000}"/>
    <cellStyle name="40% - Accent2 5 2" xfId="81" xr:uid="{00000000-0005-0000-0000-0000A2000000}"/>
    <cellStyle name="40% - Accent2 5 2 2" xfId="914" xr:uid="{00000000-0005-0000-0000-0000A3000000}"/>
    <cellStyle name="40% - Accent2 5 2 2 2" xfId="1090" xr:uid="{00000000-0005-0000-0000-0000A4000000}"/>
    <cellStyle name="40% - Accent2 5 2 2 3" xfId="1166" xr:uid="{00000000-0005-0000-0000-0000A5000000}"/>
    <cellStyle name="40% - Accent2 5 2 3" xfId="1052" xr:uid="{00000000-0005-0000-0000-0000A6000000}"/>
    <cellStyle name="40% - Accent2 5 2 4" xfId="1129" xr:uid="{00000000-0005-0000-0000-0000A7000000}"/>
    <cellStyle name="40% - Accent2 6" xfId="82" xr:uid="{00000000-0005-0000-0000-0000A8000000}"/>
    <cellStyle name="40% - Accent2 6 2" xfId="962" xr:uid="{00000000-0005-0000-0000-0000A9000000}"/>
    <cellStyle name="40% - Accent3 2" xfId="83" xr:uid="{00000000-0005-0000-0000-0000AA000000}"/>
    <cellStyle name="40% - Accent3 3" xfId="84" xr:uid="{00000000-0005-0000-0000-0000AB000000}"/>
    <cellStyle name="40% - Accent3 4 2" xfId="85" xr:uid="{00000000-0005-0000-0000-0000AC000000}"/>
    <cellStyle name="40% - Accent3 4 2 2" xfId="915" xr:uid="{00000000-0005-0000-0000-0000AD000000}"/>
    <cellStyle name="40% - Accent3 4 2 2 2" xfId="1091" xr:uid="{00000000-0005-0000-0000-0000AE000000}"/>
    <cellStyle name="40% - Accent3 4 2 2 3" xfId="1167" xr:uid="{00000000-0005-0000-0000-0000AF000000}"/>
    <cellStyle name="40% - Accent3 4 2 3" xfId="1053" xr:uid="{00000000-0005-0000-0000-0000B0000000}"/>
    <cellStyle name="40% - Accent3 4 2 4" xfId="1130" xr:uid="{00000000-0005-0000-0000-0000B1000000}"/>
    <cellStyle name="40% - Accent3 5 2" xfId="86" xr:uid="{00000000-0005-0000-0000-0000B2000000}"/>
    <cellStyle name="40% - Accent3 5 2 2" xfId="916" xr:uid="{00000000-0005-0000-0000-0000B3000000}"/>
    <cellStyle name="40% - Accent3 5 2 2 2" xfId="1092" xr:uid="{00000000-0005-0000-0000-0000B4000000}"/>
    <cellStyle name="40% - Accent3 5 2 2 3" xfId="1168" xr:uid="{00000000-0005-0000-0000-0000B5000000}"/>
    <cellStyle name="40% - Accent3 5 2 3" xfId="1054" xr:uid="{00000000-0005-0000-0000-0000B6000000}"/>
    <cellStyle name="40% - Accent3 5 2 4" xfId="1131" xr:uid="{00000000-0005-0000-0000-0000B7000000}"/>
    <cellStyle name="40% - Accent3 6" xfId="87" xr:uid="{00000000-0005-0000-0000-0000B8000000}"/>
    <cellStyle name="40% - Accent3 6 2" xfId="963" xr:uid="{00000000-0005-0000-0000-0000B9000000}"/>
    <cellStyle name="40% - Accent4 2" xfId="88" xr:uid="{00000000-0005-0000-0000-0000BA000000}"/>
    <cellStyle name="40% - Accent4 3" xfId="89" xr:uid="{00000000-0005-0000-0000-0000BB000000}"/>
    <cellStyle name="40% - Accent4 4 2" xfId="90" xr:uid="{00000000-0005-0000-0000-0000BC000000}"/>
    <cellStyle name="40% - Accent4 4 2 2" xfId="917" xr:uid="{00000000-0005-0000-0000-0000BD000000}"/>
    <cellStyle name="40% - Accent4 4 2 2 2" xfId="1093" xr:uid="{00000000-0005-0000-0000-0000BE000000}"/>
    <cellStyle name="40% - Accent4 4 2 2 3" xfId="1169" xr:uid="{00000000-0005-0000-0000-0000BF000000}"/>
    <cellStyle name="40% - Accent4 4 2 3" xfId="1055" xr:uid="{00000000-0005-0000-0000-0000C0000000}"/>
    <cellStyle name="40% - Accent4 4 2 4" xfId="1132" xr:uid="{00000000-0005-0000-0000-0000C1000000}"/>
    <cellStyle name="40% - Accent4 5 2" xfId="91" xr:uid="{00000000-0005-0000-0000-0000C2000000}"/>
    <cellStyle name="40% - Accent4 5 2 2" xfId="918" xr:uid="{00000000-0005-0000-0000-0000C3000000}"/>
    <cellStyle name="40% - Accent4 5 2 2 2" xfId="1094" xr:uid="{00000000-0005-0000-0000-0000C4000000}"/>
    <cellStyle name="40% - Accent4 5 2 2 3" xfId="1170" xr:uid="{00000000-0005-0000-0000-0000C5000000}"/>
    <cellStyle name="40% - Accent4 5 2 3" xfId="1056" xr:uid="{00000000-0005-0000-0000-0000C6000000}"/>
    <cellStyle name="40% - Accent4 5 2 4" xfId="1133" xr:uid="{00000000-0005-0000-0000-0000C7000000}"/>
    <cellStyle name="40% - Accent4 6" xfId="92" xr:uid="{00000000-0005-0000-0000-0000C8000000}"/>
    <cellStyle name="40% - Accent4 6 2" xfId="964" xr:uid="{00000000-0005-0000-0000-0000C9000000}"/>
    <cellStyle name="40% - Accent5 2" xfId="93" xr:uid="{00000000-0005-0000-0000-0000CA000000}"/>
    <cellStyle name="40% - Accent5 3" xfId="94" xr:uid="{00000000-0005-0000-0000-0000CB000000}"/>
    <cellStyle name="40% - Accent5 4 2" xfId="95" xr:uid="{00000000-0005-0000-0000-0000CC000000}"/>
    <cellStyle name="40% - Accent5 4 2 2" xfId="919" xr:uid="{00000000-0005-0000-0000-0000CD000000}"/>
    <cellStyle name="40% - Accent5 4 2 2 2" xfId="1095" xr:uid="{00000000-0005-0000-0000-0000CE000000}"/>
    <cellStyle name="40% - Accent5 4 2 2 3" xfId="1171" xr:uid="{00000000-0005-0000-0000-0000CF000000}"/>
    <cellStyle name="40% - Accent5 4 2 3" xfId="1057" xr:uid="{00000000-0005-0000-0000-0000D0000000}"/>
    <cellStyle name="40% - Accent5 4 2 4" xfId="1134" xr:uid="{00000000-0005-0000-0000-0000D1000000}"/>
    <cellStyle name="40% - Accent5 5 2" xfId="96" xr:uid="{00000000-0005-0000-0000-0000D2000000}"/>
    <cellStyle name="40% - Accent5 5 2 2" xfId="920" xr:uid="{00000000-0005-0000-0000-0000D3000000}"/>
    <cellStyle name="40% - Accent5 5 2 2 2" xfId="1096" xr:uid="{00000000-0005-0000-0000-0000D4000000}"/>
    <cellStyle name="40% - Accent5 5 2 2 3" xfId="1172" xr:uid="{00000000-0005-0000-0000-0000D5000000}"/>
    <cellStyle name="40% - Accent5 5 2 3" xfId="1058" xr:uid="{00000000-0005-0000-0000-0000D6000000}"/>
    <cellStyle name="40% - Accent5 5 2 4" xfId="1135" xr:uid="{00000000-0005-0000-0000-0000D7000000}"/>
    <cellStyle name="40% - Accent5 6" xfId="97" xr:uid="{00000000-0005-0000-0000-0000D8000000}"/>
    <cellStyle name="40% - Accent5 6 2" xfId="965" xr:uid="{00000000-0005-0000-0000-0000D9000000}"/>
    <cellStyle name="40% - Accent6 2" xfId="98" xr:uid="{00000000-0005-0000-0000-0000DA000000}"/>
    <cellStyle name="40% - Accent6 3" xfId="99" xr:uid="{00000000-0005-0000-0000-0000DB000000}"/>
    <cellStyle name="40% - Accent6 4 2" xfId="100" xr:uid="{00000000-0005-0000-0000-0000DC000000}"/>
    <cellStyle name="40% - Accent6 4 2 2" xfId="921" xr:uid="{00000000-0005-0000-0000-0000DD000000}"/>
    <cellStyle name="40% - Accent6 4 2 2 2" xfId="1097" xr:uid="{00000000-0005-0000-0000-0000DE000000}"/>
    <cellStyle name="40% - Accent6 4 2 2 3" xfId="1173" xr:uid="{00000000-0005-0000-0000-0000DF000000}"/>
    <cellStyle name="40% - Accent6 4 2 3" xfId="1059" xr:uid="{00000000-0005-0000-0000-0000E0000000}"/>
    <cellStyle name="40% - Accent6 4 2 4" xfId="1136" xr:uid="{00000000-0005-0000-0000-0000E1000000}"/>
    <cellStyle name="40% - Accent6 5 2" xfId="101" xr:uid="{00000000-0005-0000-0000-0000E2000000}"/>
    <cellStyle name="40% - Accent6 5 2 2" xfId="922" xr:uid="{00000000-0005-0000-0000-0000E3000000}"/>
    <cellStyle name="40% - Accent6 5 2 2 2" xfId="1098" xr:uid="{00000000-0005-0000-0000-0000E4000000}"/>
    <cellStyle name="40% - Accent6 5 2 2 3" xfId="1174" xr:uid="{00000000-0005-0000-0000-0000E5000000}"/>
    <cellStyle name="40% - Accent6 5 2 3" xfId="1060" xr:uid="{00000000-0005-0000-0000-0000E6000000}"/>
    <cellStyle name="40% - Accent6 5 2 4" xfId="1137" xr:uid="{00000000-0005-0000-0000-0000E7000000}"/>
    <cellStyle name="40% - Accent6 6" xfId="102" xr:uid="{00000000-0005-0000-0000-0000E8000000}"/>
    <cellStyle name="40% - Accent6 6 2" xfId="966" xr:uid="{00000000-0005-0000-0000-0000E9000000}"/>
    <cellStyle name="60% - Accent1 2" xfId="103" xr:uid="{00000000-0005-0000-0000-0000EA000000}"/>
    <cellStyle name="60% - Accent1 3" xfId="104" xr:uid="{00000000-0005-0000-0000-0000EB000000}"/>
    <cellStyle name="60% - Accent1 4 2" xfId="105" xr:uid="{00000000-0005-0000-0000-0000EC000000}"/>
    <cellStyle name="60% - Accent1 5 2" xfId="106" xr:uid="{00000000-0005-0000-0000-0000ED000000}"/>
    <cellStyle name="60% - Accent1 6" xfId="107" xr:uid="{00000000-0005-0000-0000-0000EE000000}"/>
    <cellStyle name="60% - Accent2 2" xfId="108" xr:uid="{00000000-0005-0000-0000-0000EF000000}"/>
    <cellStyle name="60% - Accent2 3" xfId="109" xr:uid="{00000000-0005-0000-0000-0000F0000000}"/>
    <cellStyle name="60% - Accent2 4 2" xfId="110" xr:uid="{00000000-0005-0000-0000-0000F1000000}"/>
    <cellStyle name="60% - Accent2 5 2" xfId="111" xr:uid="{00000000-0005-0000-0000-0000F2000000}"/>
    <cellStyle name="60% - Accent2 6" xfId="112" xr:uid="{00000000-0005-0000-0000-0000F3000000}"/>
    <cellStyle name="60% - Accent3 2" xfId="113" xr:uid="{00000000-0005-0000-0000-0000F4000000}"/>
    <cellStyle name="60% - Accent3 3" xfId="114" xr:uid="{00000000-0005-0000-0000-0000F5000000}"/>
    <cellStyle name="60% - Accent3 4 2" xfId="115" xr:uid="{00000000-0005-0000-0000-0000F6000000}"/>
    <cellStyle name="60% - Accent3 5 2" xfId="116" xr:uid="{00000000-0005-0000-0000-0000F7000000}"/>
    <cellStyle name="60% - Accent3 6" xfId="117" xr:uid="{00000000-0005-0000-0000-0000F8000000}"/>
    <cellStyle name="60% - Accent4 2" xfId="118" xr:uid="{00000000-0005-0000-0000-0000F9000000}"/>
    <cellStyle name="60% - Accent4 3" xfId="119" xr:uid="{00000000-0005-0000-0000-0000FA000000}"/>
    <cellStyle name="60% - Accent4 4 2" xfId="120" xr:uid="{00000000-0005-0000-0000-0000FB000000}"/>
    <cellStyle name="60% - Accent4 5 2" xfId="121" xr:uid="{00000000-0005-0000-0000-0000FC000000}"/>
    <cellStyle name="60% - Accent4 6" xfId="122" xr:uid="{00000000-0005-0000-0000-0000FD000000}"/>
    <cellStyle name="60% - Accent5 2" xfId="123" xr:uid="{00000000-0005-0000-0000-0000FE000000}"/>
    <cellStyle name="60% - Accent5 3" xfId="124" xr:uid="{00000000-0005-0000-0000-0000FF000000}"/>
    <cellStyle name="60% - Accent5 4 2" xfId="125" xr:uid="{00000000-0005-0000-0000-000000010000}"/>
    <cellStyle name="60% - Accent5 5 2" xfId="126" xr:uid="{00000000-0005-0000-0000-000001010000}"/>
    <cellStyle name="60% - Accent5 6" xfId="127" xr:uid="{00000000-0005-0000-0000-000002010000}"/>
    <cellStyle name="60% - Accent6 2" xfId="128" xr:uid="{00000000-0005-0000-0000-000003010000}"/>
    <cellStyle name="60% - Accent6 3" xfId="129" xr:uid="{00000000-0005-0000-0000-000004010000}"/>
    <cellStyle name="60% - Accent6 4 2" xfId="130" xr:uid="{00000000-0005-0000-0000-000005010000}"/>
    <cellStyle name="60% - Accent6 5 2" xfId="131" xr:uid="{00000000-0005-0000-0000-000006010000}"/>
    <cellStyle name="60% - Accent6 6" xfId="132" xr:uid="{00000000-0005-0000-0000-000007010000}"/>
    <cellStyle name="75" xfId="133" xr:uid="{00000000-0005-0000-0000-000008010000}"/>
    <cellStyle name="75 2" xfId="134" xr:uid="{00000000-0005-0000-0000-000009010000}"/>
    <cellStyle name="Accent1 - 20%" xfId="135" xr:uid="{00000000-0005-0000-0000-00000A010000}"/>
    <cellStyle name="Accent1 - 40%" xfId="136" xr:uid="{00000000-0005-0000-0000-00000B010000}"/>
    <cellStyle name="Accent1 - 60%" xfId="137" xr:uid="{00000000-0005-0000-0000-00000C010000}"/>
    <cellStyle name="Accent1 2" xfId="138" xr:uid="{00000000-0005-0000-0000-00000D010000}"/>
    <cellStyle name="Accent1 3" xfId="139" xr:uid="{00000000-0005-0000-0000-00000E010000}"/>
    <cellStyle name="Accent1 4 2" xfId="140" xr:uid="{00000000-0005-0000-0000-00000F010000}"/>
    <cellStyle name="Accent1 5 2" xfId="141" xr:uid="{00000000-0005-0000-0000-000010010000}"/>
    <cellStyle name="Accent1 6" xfId="142" xr:uid="{00000000-0005-0000-0000-000011010000}"/>
    <cellStyle name="Accent2 - 20%" xfId="143" xr:uid="{00000000-0005-0000-0000-000012010000}"/>
    <cellStyle name="Accent2 - 40%" xfId="144" xr:uid="{00000000-0005-0000-0000-000013010000}"/>
    <cellStyle name="Accent2 - 60%" xfId="145" xr:uid="{00000000-0005-0000-0000-000014010000}"/>
    <cellStyle name="Accent2 2" xfId="146" xr:uid="{00000000-0005-0000-0000-000015010000}"/>
    <cellStyle name="Accent2 3" xfId="147" xr:uid="{00000000-0005-0000-0000-000016010000}"/>
    <cellStyle name="Accent2 4 2" xfId="148" xr:uid="{00000000-0005-0000-0000-000017010000}"/>
    <cellStyle name="Accent2 5 2" xfId="149" xr:uid="{00000000-0005-0000-0000-000018010000}"/>
    <cellStyle name="Accent2 6" xfId="150" xr:uid="{00000000-0005-0000-0000-000019010000}"/>
    <cellStyle name="Accent3 - 20%" xfId="151" xr:uid="{00000000-0005-0000-0000-00001A010000}"/>
    <cellStyle name="Accent3 - 40%" xfId="152" xr:uid="{00000000-0005-0000-0000-00001B010000}"/>
    <cellStyle name="Accent3 - 60%" xfId="153" xr:uid="{00000000-0005-0000-0000-00001C010000}"/>
    <cellStyle name="Accent3 2" xfId="154" xr:uid="{00000000-0005-0000-0000-00001D010000}"/>
    <cellStyle name="Accent3 3" xfId="155" xr:uid="{00000000-0005-0000-0000-00001E010000}"/>
    <cellStyle name="Accent3 4 2" xfId="156" xr:uid="{00000000-0005-0000-0000-00001F010000}"/>
    <cellStyle name="Accent3 5 2" xfId="157" xr:uid="{00000000-0005-0000-0000-000020010000}"/>
    <cellStyle name="Accent3 6" xfId="158" xr:uid="{00000000-0005-0000-0000-000021010000}"/>
    <cellStyle name="Accent4 - 20%" xfId="159" xr:uid="{00000000-0005-0000-0000-000022010000}"/>
    <cellStyle name="Accent4 - 40%" xfId="160" xr:uid="{00000000-0005-0000-0000-000023010000}"/>
    <cellStyle name="Accent4 - 60%" xfId="161" xr:uid="{00000000-0005-0000-0000-000024010000}"/>
    <cellStyle name="Accent4 2" xfId="162" xr:uid="{00000000-0005-0000-0000-000025010000}"/>
    <cellStyle name="Accent4 3" xfId="163" xr:uid="{00000000-0005-0000-0000-000026010000}"/>
    <cellStyle name="Accent4 4 2" xfId="164" xr:uid="{00000000-0005-0000-0000-000027010000}"/>
    <cellStyle name="Accent4 5 2" xfId="165" xr:uid="{00000000-0005-0000-0000-000028010000}"/>
    <cellStyle name="Accent4 6" xfId="166" xr:uid="{00000000-0005-0000-0000-000029010000}"/>
    <cellStyle name="Accent5 - 20%" xfId="167" xr:uid="{00000000-0005-0000-0000-00002A010000}"/>
    <cellStyle name="Accent5 - 40%" xfId="168" xr:uid="{00000000-0005-0000-0000-00002B010000}"/>
    <cellStyle name="Accent5 - 60%" xfId="169" xr:uid="{00000000-0005-0000-0000-00002C010000}"/>
    <cellStyle name="Accent5 2" xfId="170" xr:uid="{00000000-0005-0000-0000-00002D010000}"/>
    <cellStyle name="Accent5 3" xfId="171" xr:uid="{00000000-0005-0000-0000-00002E010000}"/>
    <cellStyle name="Accent5 4 2" xfId="172" xr:uid="{00000000-0005-0000-0000-00002F010000}"/>
    <cellStyle name="Accent5 5 2" xfId="173" xr:uid="{00000000-0005-0000-0000-000030010000}"/>
    <cellStyle name="Accent5 6" xfId="174" xr:uid="{00000000-0005-0000-0000-000031010000}"/>
    <cellStyle name="Accent6 - 20%" xfId="175" xr:uid="{00000000-0005-0000-0000-000032010000}"/>
    <cellStyle name="Accent6 - 40%" xfId="176" xr:uid="{00000000-0005-0000-0000-000033010000}"/>
    <cellStyle name="Accent6 - 60%" xfId="177" xr:uid="{00000000-0005-0000-0000-000034010000}"/>
    <cellStyle name="Accent6 2" xfId="178" xr:uid="{00000000-0005-0000-0000-000035010000}"/>
    <cellStyle name="Accent6 3" xfId="179" xr:uid="{00000000-0005-0000-0000-000036010000}"/>
    <cellStyle name="Accent6 4 2" xfId="180" xr:uid="{00000000-0005-0000-0000-000037010000}"/>
    <cellStyle name="Accent6 5 2" xfId="181" xr:uid="{00000000-0005-0000-0000-000038010000}"/>
    <cellStyle name="Accent6 6" xfId="182" xr:uid="{00000000-0005-0000-0000-000039010000}"/>
    <cellStyle name="aff_guyan_1" xfId="183" xr:uid="{00000000-0005-0000-0000-00003A010000}"/>
    <cellStyle name="al_C-Cap intensity_pldt_guyan" xfId="184" xr:uid="{00000000-0005-0000-0000-00003B010000}"/>
    <cellStyle name="an" xfId="185" xr:uid="{00000000-0005-0000-0000-00003C010000}"/>
    <cellStyle name="Bad 2" xfId="186" xr:uid="{00000000-0005-0000-0000-00003D010000}"/>
    <cellStyle name="Bad 3" xfId="187" xr:uid="{00000000-0005-0000-0000-00003E010000}"/>
    <cellStyle name="Bad 4 2" xfId="188" xr:uid="{00000000-0005-0000-0000-00003F010000}"/>
    <cellStyle name="Bad 5 2" xfId="189" xr:uid="{00000000-0005-0000-0000-000040010000}"/>
    <cellStyle name="Bad 6" xfId="190" xr:uid="{00000000-0005-0000-0000-000041010000}"/>
    <cellStyle name="b_xd9f4_ðഖb_xda20_" xfId="191" xr:uid="{00000000-0005-0000-0000-000042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43010000}"/>
    <cellStyle name="Body" xfId="193" xr:uid="{00000000-0005-0000-0000-000044010000}"/>
    <cellStyle name="bïెb_xd904_ïౖb_xd92c_ï౦b_xd974_ï౶b_xd9b4_ïಆb_xda14_ïಖbïದbïಶbïೆbïೖbï೦b_xda4c_ï೶b_xda90_ïആb_xdac8_" xfId="194" xr:uid="{00000000-0005-0000-0000-000045010000}"/>
    <cellStyle name="b妰ð%Normal_Cht-Cum Real Opr Cf_pldt_guyan" xfId="195" xr:uid="{00000000-0005-0000-0000-000046010000}"/>
    <cellStyle name="b訔Ş㙖b詐Ş㙦b誐Ş㙶b諘Ş㚆bꘈŞ㚖bꙐŞ㚦bꙸŞ㚶bꚬٸ!Normal_C-Cap intensity_pldt_guyan" xfId="196" xr:uid="{00000000-0005-0000-0000-000047010000}"/>
    <cellStyle name="b_xd878_ïൖbï൦bï൶bïආbïඖbïඦb_xd8b8_ïබb_xd928_ïෆb_xd958_ïූb_xd98c_ï෦b_xd9a8_ï෶bïฆbïถbïฦbïึbïๆb_xd9cc_ï๖b_xd9f4_" xfId="197" xr:uid="{00000000-0005-0000-0000-000048010000}"/>
    <cellStyle name="Calc Currency (0)" xfId="198" xr:uid="{00000000-0005-0000-0000-000049010000}"/>
    <cellStyle name="Calc Currency (2)" xfId="199" xr:uid="{00000000-0005-0000-0000-00004A010000}"/>
    <cellStyle name="Calc Percent (0)" xfId="200" xr:uid="{00000000-0005-0000-0000-00004B010000}"/>
    <cellStyle name="Calc Percent (1)" xfId="201" xr:uid="{00000000-0005-0000-0000-00004C010000}"/>
    <cellStyle name="Calc Percent (2)" xfId="202" xr:uid="{00000000-0005-0000-0000-00004D010000}"/>
    <cellStyle name="Calc Units (0)" xfId="203" xr:uid="{00000000-0005-0000-0000-00004E010000}"/>
    <cellStyle name="Calc Units (1)" xfId="204" xr:uid="{00000000-0005-0000-0000-00004F010000}"/>
    <cellStyle name="Calc Units (2)" xfId="205" xr:uid="{00000000-0005-0000-0000-000050010000}"/>
    <cellStyle name="Calculation 2" xfId="206" xr:uid="{00000000-0005-0000-0000-000051010000}"/>
    <cellStyle name="Calculation 3" xfId="207" xr:uid="{00000000-0005-0000-0000-000052010000}"/>
    <cellStyle name="Calculation 4 2" xfId="208" xr:uid="{00000000-0005-0000-0000-000053010000}"/>
    <cellStyle name="Calculation 5 2" xfId="209" xr:uid="{00000000-0005-0000-0000-000054010000}"/>
    <cellStyle name="Calculation 6" xfId="210" xr:uid="{00000000-0005-0000-0000-000055010000}"/>
    <cellStyle name="Check Cell 2" xfId="211" xr:uid="{00000000-0005-0000-0000-000056010000}"/>
    <cellStyle name="Check Cell 3" xfId="212" xr:uid="{00000000-0005-0000-0000-000057010000}"/>
    <cellStyle name="Check Cell 4 2" xfId="213" xr:uid="{00000000-0005-0000-0000-000058010000}"/>
    <cellStyle name="Check Cell 5 2" xfId="214" xr:uid="{00000000-0005-0000-0000-000059010000}"/>
    <cellStyle name="Check Cell 6" xfId="215" xr:uid="{00000000-0005-0000-0000-00005A010000}"/>
    <cellStyle name="Comma" xfId="216" builtinId="3"/>
    <cellStyle name="Comma  - Style1" xfId="217" xr:uid="{00000000-0005-0000-0000-00005C010000}"/>
    <cellStyle name="Comma [00]" xfId="218" xr:uid="{00000000-0005-0000-0000-00005D010000}"/>
    <cellStyle name="Comma 10" xfId="219" xr:uid="{00000000-0005-0000-0000-00005E010000}"/>
    <cellStyle name="Comma 10 2" xfId="220" xr:uid="{00000000-0005-0000-0000-00005F010000}"/>
    <cellStyle name="Comma 10 2 2" xfId="221" xr:uid="{00000000-0005-0000-0000-000060010000}"/>
    <cellStyle name="Comma 10 2 2 2" xfId="222" xr:uid="{00000000-0005-0000-0000-000061010000}"/>
    <cellStyle name="Comma 10 2 3" xfId="223" xr:uid="{00000000-0005-0000-0000-000062010000}"/>
    <cellStyle name="Comma 10 2 4" xfId="224" xr:uid="{00000000-0005-0000-0000-000063010000}"/>
    <cellStyle name="Comma 10 3" xfId="225" xr:uid="{00000000-0005-0000-0000-000064010000}"/>
    <cellStyle name="Comma 10 4" xfId="226" xr:uid="{00000000-0005-0000-0000-000065010000}"/>
    <cellStyle name="Comma 11" xfId="227" xr:uid="{00000000-0005-0000-0000-000066010000}"/>
    <cellStyle name="Comma 11 2" xfId="228" xr:uid="{00000000-0005-0000-0000-000067010000}"/>
    <cellStyle name="Comma 12" xfId="229" xr:uid="{00000000-0005-0000-0000-000068010000}"/>
    <cellStyle name="Comma 12 2" xfId="230" xr:uid="{00000000-0005-0000-0000-000069010000}"/>
    <cellStyle name="Comma 12 2 2" xfId="923" xr:uid="{00000000-0005-0000-0000-00006A010000}"/>
    <cellStyle name="Comma 12 2 2 2" xfId="1099" xr:uid="{00000000-0005-0000-0000-00006B010000}"/>
    <cellStyle name="Comma 12 2 2 3" xfId="1175" xr:uid="{00000000-0005-0000-0000-00006C010000}"/>
    <cellStyle name="Comma 12 2 3" xfId="1064" xr:uid="{00000000-0005-0000-0000-00006D010000}"/>
    <cellStyle name="Comma 12 2 4" xfId="1141" xr:uid="{00000000-0005-0000-0000-00006E010000}"/>
    <cellStyle name="Comma 12 6" xfId="231" xr:uid="{00000000-0005-0000-0000-00006F010000}"/>
    <cellStyle name="Comma 13" xfId="232" xr:uid="{00000000-0005-0000-0000-000070010000}"/>
    <cellStyle name="Comma 13 2" xfId="233" xr:uid="{00000000-0005-0000-0000-000071010000}"/>
    <cellStyle name="Comma 13 2 2" xfId="984" xr:uid="{00000000-0005-0000-0000-000072010000}"/>
    <cellStyle name="Comma 14" xfId="234" xr:uid="{00000000-0005-0000-0000-000073010000}"/>
    <cellStyle name="Comma 15" xfId="235" xr:uid="{00000000-0005-0000-0000-000074010000}"/>
    <cellStyle name="Comma 16" xfId="236" xr:uid="{00000000-0005-0000-0000-000075010000}"/>
    <cellStyle name="Comma 17" xfId="237" xr:uid="{00000000-0005-0000-0000-000076010000}"/>
    <cellStyle name="Comma 18" xfId="238" xr:uid="{00000000-0005-0000-0000-000077010000}"/>
    <cellStyle name="Comma 19" xfId="239" xr:uid="{00000000-0005-0000-0000-000078010000}"/>
    <cellStyle name="Comma 2" xfId="895" xr:uid="{00000000-0005-0000-0000-000079010000}"/>
    <cellStyle name="Comma 2 2" xfId="240" xr:uid="{00000000-0005-0000-0000-00007A010000}"/>
    <cellStyle name="Comma 2 2 2" xfId="241" xr:uid="{00000000-0005-0000-0000-00007B010000}"/>
    <cellStyle name="Comma 2 2 3" xfId="242" xr:uid="{00000000-0005-0000-0000-00007C010000}"/>
    <cellStyle name="Comma 2 2 4" xfId="243" xr:uid="{00000000-0005-0000-0000-00007D010000}"/>
    <cellStyle name="Comma 2 2 4 2" xfId="244" xr:uid="{00000000-0005-0000-0000-00007E010000}"/>
    <cellStyle name="Comma 2 2 4 3" xfId="245" xr:uid="{00000000-0005-0000-0000-00007F010000}"/>
    <cellStyle name="Comma 2 2 5" xfId="246" xr:uid="{00000000-0005-0000-0000-000080010000}"/>
    <cellStyle name="Comma 2 2 6" xfId="247" xr:uid="{00000000-0005-0000-0000-000081010000}"/>
    <cellStyle name="Comma 2 3" xfId="248" xr:uid="{00000000-0005-0000-0000-000082010000}"/>
    <cellStyle name="Comma 2 3 2" xfId="249" xr:uid="{00000000-0005-0000-0000-000083010000}"/>
    <cellStyle name="Comma 2 3 2 2" xfId="250" xr:uid="{00000000-0005-0000-0000-000084010000}"/>
    <cellStyle name="Comma 2 3 2 2 2" xfId="251" xr:uid="{00000000-0005-0000-0000-000085010000}"/>
    <cellStyle name="Comma 2 3 2 2 2 2" xfId="988" xr:uid="{00000000-0005-0000-0000-000086010000}"/>
    <cellStyle name="Comma 2 3 2 2 3" xfId="987" xr:uid="{00000000-0005-0000-0000-000087010000}"/>
    <cellStyle name="Comma 2 3 2 3" xfId="252" xr:uid="{00000000-0005-0000-0000-000088010000}"/>
    <cellStyle name="Comma 2 3 2 3 2" xfId="986" xr:uid="{00000000-0005-0000-0000-000089010000}"/>
    <cellStyle name="Comma 2 3 3" xfId="253" xr:uid="{00000000-0005-0000-0000-00008A010000}"/>
    <cellStyle name="Comma 2 3 3 2" xfId="985" xr:uid="{00000000-0005-0000-0000-00008B010000}"/>
    <cellStyle name="Comma 2 4" xfId="254" xr:uid="{00000000-0005-0000-0000-00008C010000}"/>
    <cellStyle name="Comma 2 4 2" xfId="255" xr:uid="{00000000-0005-0000-0000-00008D010000}"/>
    <cellStyle name="Comma 2 5" xfId="256" xr:uid="{00000000-0005-0000-0000-00008E010000}"/>
    <cellStyle name="Comma 2 5 2" xfId="257" xr:uid="{00000000-0005-0000-0000-00008F010000}"/>
    <cellStyle name="Comma 2 6" xfId="258" xr:uid="{00000000-0005-0000-0000-000090010000}"/>
    <cellStyle name="Comma 2 7" xfId="259" xr:uid="{00000000-0005-0000-0000-000091010000}"/>
    <cellStyle name="Comma 2 8" xfId="260" xr:uid="{00000000-0005-0000-0000-000092010000}"/>
    <cellStyle name="Comma 20" xfId="261" xr:uid="{00000000-0005-0000-0000-000093010000}"/>
    <cellStyle name="Comma 21" xfId="262" xr:uid="{00000000-0005-0000-0000-000094010000}"/>
    <cellStyle name="Comma 21 2" xfId="263" xr:uid="{00000000-0005-0000-0000-000095010000}"/>
    <cellStyle name="Comma 21_TCC_WP_04'52" xfId="264" xr:uid="{00000000-0005-0000-0000-000096010000}"/>
    <cellStyle name="Comma 22" xfId="265" xr:uid="{00000000-0005-0000-0000-000097010000}"/>
    <cellStyle name="Comma 23" xfId="266" xr:uid="{00000000-0005-0000-0000-000098010000}"/>
    <cellStyle name="Comma 23 2" xfId="267" xr:uid="{00000000-0005-0000-0000-000099010000}"/>
    <cellStyle name="Comma 24" xfId="268" xr:uid="{00000000-0005-0000-0000-00009A010000}"/>
    <cellStyle name="Comma 24 2" xfId="269" xr:uid="{00000000-0005-0000-0000-00009B010000}"/>
    <cellStyle name="Comma 25" xfId="270" xr:uid="{00000000-0005-0000-0000-00009C010000}"/>
    <cellStyle name="Comma 26" xfId="271" xr:uid="{00000000-0005-0000-0000-00009D010000}"/>
    <cellStyle name="Comma 27" xfId="272" xr:uid="{00000000-0005-0000-0000-00009E010000}"/>
    <cellStyle name="Comma 27 2" xfId="273" xr:uid="{00000000-0005-0000-0000-00009F010000}"/>
    <cellStyle name="Comma 27 2 2" xfId="967" xr:uid="{00000000-0005-0000-0000-0000A0010000}"/>
    <cellStyle name="Comma 27 2 2 2 2" xfId="274" xr:uid="{00000000-0005-0000-0000-0000A1010000}"/>
    <cellStyle name="Comma 27 2 2 2 2 2" xfId="989" xr:uid="{00000000-0005-0000-0000-0000A2010000}"/>
    <cellStyle name="Comma 27_WP_GKP Q2'53" xfId="275" xr:uid="{00000000-0005-0000-0000-0000A3010000}"/>
    <cellStyle name="Comma 28" xfId="276" xr:uid="{00000000-0005-0000-0000-0000A4010000}"/>
    <cellStyle name="Comma 29" xfId="277" xr:uid="{00000000-0005-0000-0000-0000A5010000}"/>
    <cellStyle name="Comma 3" xfId="924" xr:uid="{00000000-0005-0000-0000-0000A6010000}"/>
    <cellStyle name="Comma 3 2" xfId="278" xr:uid="{00000000-0005-0000-0000-0000A7010000}"/>
    <cellStyle name="Comma 3 2 2" xfId="279" xr:uid="{00000000-0005-0000-0000-0000A8010000}"/>
    <cellStyle name="Comma 3 3" xfId="280" xr:uid="{00000000-0005-0000-0000-0000A9010000}"/>
    <cellStyle name="Comma 3 4" xfId="281" xr:uid="{00000000-0005-0000-0000-0000AA010000}"/>
    <cellStyle name="Comma 3 5" xfId="282" xr:uid="{00000000-0005-0000-0000-0000AB010000}"/>
    <cellStyle name="Comma 3 6" xfId="283" xr:uid="{00000000-0005-0000-0000-0000AC010000}"/>
    <cellStyle name="Comma 30" xfId="284" xr:uid="{00000000-0005-0000-0000-0000AD010000}"/>
    <cellStyle name="Comma 31" xfId="285" xr:uid="{00000000-0005-0000-0000-0000AE010000}"/>
    <cellStyle name="Comma 32" xfId="286" xr:uid="{00000000-0005-0000-0000-0000AF010000}"/>
    <cellStyle name="Comma 33" xfId="287" xr:uid="{00000000-0005-0000-0000-0000B0010000}"/>
    <cellStyle name="Comma 34" xfId="288" xr:uid="{00000000-0005-0000-0000-0000B1010000}"/>
    <cellStyle name="Comma 35" xfId="289" xr:uid="{00000000-0005-0000-0000-0000B2010000}"/>
    <cellStyle name="Comma 35 2" xfId="290" xr:uid="{00000000-0005-0000-0000-0000B3010000}"/>
    <cellStyle name="Comma 36" xfId="291" xr:uid="{00000000-0005-0000-0000-0000B4010000}"/>
    <cellStyle name="Comma 37" xfId="292" xr:uid="{00000000-0005-0000-0000-0000B5010000}"/>
    <cellStyle name="Comma 38" xfId="293" xr:uid="{00000000-0005-0000-0000-0000B6010000}"/>
    <cellStyle name="Comma 39" xfId="294" xr:uid="{00000000-0005-0000-0000-0000B7010000}"/>
    <cellStyle name="Comma 39 2" xfId="968" xr:uid="{00000000-0005-0000-0000-0000B8010000}"/>
    <cellStyle name="Comma 4" xfId="925" xr:uid="{00000000-0005-0000-0000-0000B9010000}"/>
    <cellStyle name="Comma 4 2" xfId="295" xr:uid="{00000000-0005-0000-0000-0000BA010000}"/>
    <cellStyle name="Comma 4 3" xfId="296" xr:uid="{00000000-0005-0000-0000-0000BB010000}"/>
    <cellStyle name="Comma 4 4" xfId="297" xr:uid="{00000000-0005-0000-0000-0000BC010000}"/>
    <cellStyle name="Comma 4 5" xfId="298" xr:uid="{00000000-0005-0000-0000-0000BD010000}"/>
    <cellStyle name="Comma 4 6" xfId="299" xr:uid="{00000000-0005-0000-0000-0000BE010000}"/>
    <cellStyle name="Comma 4 6 2" xfId="990" xr:uid="{00000000-0005-0000-0000-0000BF010000}"/>
    <cellStyle name="Comma 4 7" xfId="300" xr:uid="{00000000-0005-0000-0000-0000C0010000}"/>
    <cellStyle name="Comma 40" xfId="301" xr:uid="{00000000-0005-0000-0000-0000C1010000}"/>
    <cellStyle name="Comma 41" xfId="302" xr:uid="{00000000-0005-0000-0000-0000C2010000}"/>
    <cellStyle name="Comma 42" xfId="303" xr:uid="{00000000-0005-0000-0000-0000C3010000}"/>
    <cellStyle name="Comma 43" xfId="304" xr:uid="{00000000-0005-0000-0000-0000C4010000}"/>
    <cellStyle name="Comma 44" xfId="305" xr:uid="{00000000-0005-0000-0000-0000C5010000}"/>
    <cellStyle name="Comma 44 2" xfId="306" xr:uid="{00000000-0005-0000-0000-0000C6010000}"/>
    <cellStyle name="Comma 44 2 2" xfId="1031" xr:uid="{00000000-0005-0000-0000-0000C7010000}"/>
    <cellStyle name="Comma 44 3" xfId="1008" xr:uid="{00000000-0005-0000-0000-0000C8010000}"/>
    <cellStyle name="Comma 45" xfId="307" xr:uid="{00000000-0005-0000-0000-0000C9010000}"/>
    <cellStyle name="Comma 45 2" xfId="1011" xr:uid="{00000000-0005-0000-0000-0000CA010000}"/>
    <cellStyle name="Comma 46" xfId="308" xr:uid="{00000000-0005-0000-0000-0000CB010000}"/>
    <cellStyle name="Comma 46 2" xfId="1015" xr:uid="{00000000-0005-0000-0000-0000CC010000}"/>
    <cellStyle name="Comma 47" xfId="309" xr:uid="{00000000-0005-0000-0000-0000CD010000}"/>
    <cellStyle name="Comma 47 2" xfId="1017" xr:uid="{00000000-0005-0000-0000-0000CE010000}"/>
    <cellStyle name="Comma 48" xfId="310" xr:uid="{00000000-0005-0000-0000-0000CF010000}"/>
    <cellStyle name="Comma 48 2" xfId="1021" xr:uid="{00000000-0005-0000-0000-0000D0010000}"/>
    <cellStyle name="Comma 49" xfId="311" xr:uid="{00000000-0005-0000-0000-0000D1010000}"/>
    <cellStyle name="Comma 49 2" xfId="1024" xr:uid="{00000000-0005-0000-0000-0000D2010000}"/>
    <cellStyle name="Comma 5" xfId="926" xr:uid="{00000000-0005-0000-0000-0000D3010000}"/>
    <cellStyle name="Comma 5 2" xfId="312" xr:uid="{00000000-0005-0000-0000-0000D4010000}"/>
    <cellStyle name="Comma 5 2 2" xfId="313" xr:uid="{00000000-0005-0000-0000-0000D5010000}"/>
    <cellStyle name="Comma 5 2 2 2" xfId="314" xr:uid="{00000000-0005-0000-0000-0000D6010000}"/>
    <cellStyle name="Comma 5 2 2 2 2" xfId="994" xr:uid="{00000000-0005-0000-0000-0000D7010000}"/>
    <cellStyle name="Comma 5 2 2 3" xfId="993" xr:uid="{00000000-0005-0000-0000-0000D8010000}"/>
    <cellStyle name="Comma 5 2 3" xfId="315" xr:uid="{00000000-0005-0000-0000-0000D9010000}"/>
    <cellStyle name="Comma 5 2 3 2" xfId="992" xr:uid="{00000000-0005-0000-0000-0000DA010000}"/>
    <cellStyle name="Comma 5 3" xfId="316" xr:uid="{00000000-0005-0000-0000-0000DB010000}"/>
    <cellStyle name="Comma 5 3 2" xfId="317" xr:uid="{00000000-0005-0000-0000-0000DC010000}"/>
    <cellStyle name="Comma 5 3 2 2" xfId="991" xr:uid="{00000000-0005-0000-0000-0000DD010000}"/>
    <cellStyle name="Comma 5 4" xfId="318" xr:uid="{00000000-0005-0000-0000-0000DE010000}"/>
    <cellStyle name="Comma 5 5" xfId="319" xr:uid="{00000000-0005-0000-0000-0000DF010000}"/>
    <cellStyle name="Comma 5 5 2" xfId="937" xr:uid="{00000000-0005-0000-0000-0000E0010000}"/>
    <cellStyle name="Comma 5 5 2 2" xfId="1104" xr:uid="{00000000-0005-0000-0000-0000E1010000}"/>
    <cellStyle name="Comma 5 5 2 3" xfId="1179" xr:uid="{00000000-0005-0000-0000-0000E2010000}"/>
    <cellStyle name="Comma 5 5 3" xfId="1071" xr:uid="{00000000-0005-0000-0000-0000E3010000}"/>
    <cellStyle name="Comma 5 5 4" xfId="1148" xr:uid="{00000000-0005-0000-0000-0000E4010000}"/>
    <cellStyle name="Comma 5 6" xfId="320" xr:uid="{00000000-0005-0000-0000-0000E5010000}"/>
    <cellStyle name="Comma 50" xfId="321" xr:uid="{00000000-0005-0000-0000-0000E6010000}"/>
    <cellStyle name="Comma 50 2" xfId="1026" xr:uid="{00000000-0005-0000-0000-0000E7010000}"/>
    <cellStyle name="Comma 51" xfId="322" xr:uid="{00000000-0005-0000-0000-0000E8010000}"/>
    <cellStyle name="Comma 51 2" xfId="1028" xr:uid="{00000000-0005-0000-0000-0000E9010000}"/>
    <cellStyle name="Comma 52" xfId="323" xr:uid="{00000000-0005-0000-0000-0000EA010000}"/>
    <cellStyle name="Comma 52 2" xfId="1033" xr:uid="{00000000-0005-0000-0000-0000EB010000}"/>
    <cellStyle name="Comma 53" xfId="324" xr:uid="{00000000-0005-0000-0000-0000EC010000}"/>
    <cellStyle name="Comma 54" xfId="325" xr:uid="{00000000-0005-0000-0000-0000ED010000}"/>
    <cellStyle name="Comma 55" xfId="326" xr:uid="{00000000-0005-0000-0000-0000EE010000}"/>
    <cellStyle name="Comma 56" xfId="327" xr:uid="{00000000-0005-0000-0000-0000EF010000}"/>
    <cellStyle name="Comma 57" xfId="328" xr:uid="{00000000-0005-0000-0000-0000F0010000}"/>
    <cellStyle name="Comma 58" xfId="329" xr:uid="{00000000-0005-0000-0000-0000F1010000}"/>
    <cellStyle name="Comma 59" xfId="330" xr:uid="{00000000-0005-0000-0000-0000F2010000}"/>
    <cellStyle name="Comma 6" xfId="331" xr:uid="{00000000-0005-0000-0000-0000F3010000}"/>
    <cellStyle name="Comma 6 2" xfId="332" xr:uid="{00000000-0005-0000-0000-0000F4010000}"/>
    <cellStyle name="Comma 6 2 2" xfId="333" xr:uid="{00000000-0005-0000-0000-0000F5010000}"/>
    <cellStyle name="Comma 6 3" xfId="334" xr:uid="{00000000-0005-0000-0000-0000F6010000}"/>
    <cellStyle name="Comma 6 4" xfId="335" xr:uid="{00000000-0005-0000-0000-0000F7010000}"/>
    <cellStyle name="Comma 60" xfId="336" xr:uid="{00000000-0005-0000-0000-0000F8010000}"/>
    <cellStyle name="Comma 61" xfId="337" xr:uid="{00000000-0005-0000-0000-0000F9010000}"/>
    <cellStyle name="Comma 62" xfId="896" xr:uid="{00000000-0005-0000-0000-0000FA010000}"/>
    <cellStyle name="Comma 63" xfId="935" xr:uid="{00000000-0005-0000-0000-0000FB010000}"/>
    <cellStyle name="Comma 64" xfId="953" xr:uid="{00000000-0005-0000-0000-0000FC010000}"/>
    <cellStyle name="Comma 65" xfId="978" xr:uid="{00000000-0005-0000-0000-0000FD010000}"/>
    <cellStyle name="Comma 66" xfId="1035" xr:uid="{00000000-0005-0000-0000-0000FE010000}"/>
    <cellStyle name="Comma 67" xfId="1069" xr:uid="{00000000-0005-0000-0000-0000FF010000}"/>
    <cellStyle name="Comma 68" xfId="1062" xr:uid="{00000000-0005-0000-0000-000000020000}"/>
    <cellStyle name="Comma 69" xfId="1112" xr:uid="{00000000-0005-0000-0000-000001020000}"/>
    <cellStyle name="Comma 7" xfId="338" xr:uid="{00000000-0005-0000-0000-000002020000}"/>
    <cellStyle name="Comma 7 2" xfId="339" xr:uid="{00000000-0005-0000-0000-000003020000}"/>
    <cellStyle name="Comma 7 2 2" xfId="340" xr:uid="{00000000-0005-0000-0000-000004020000}"/>
    <cellStyle name="Comma 7 2 3" xfId="341" xr:uid="{00000000-0005-0000-0000-000005020000}"/>
    <cellStyle name="Comma 7 2 4" xfId="342" xr:uid="{00000000-0005-0000-0000-000006020000}"/>
    <cellStyle name="Comma 7 2 5" xfId="343" xr:uid="{00000000-0005-0000-0000-000007020000}"/>
    <cellStyle name="Comma 7 3" xfId="344" xr:uid="{00000000-0005-0000-0000-000008020000}"/>
    <cellStyle name="Comma 7 3 2" xfId="345" xr:uid="{00000000-0005-0000-0000-000009020000}"/>
    <cellStyle name="Comma 7 4" xfId="346" xr:uid="{00000000-0005-0000-0000-00000A020000}"/>
    <cellStyle name="Comma 70" xfId="1146" xr:uid="{00000000-0005-0000-0000-00000B020000}"/>
    <cellStyle name="Comma 71" xfId="1139" xr:uid="{00000000-0005-0000-0000-00000C020000}"/>
    <cellStyle name="Comma 8" xfId="347" xr:uid="{00000000-0005-0000-0000-00000D020000}"/>
    <cellStyle name="Comma 8 2" xfId="348" xr:uid="{00000000-0005-0000-0000-00000E020000}"/>
    <cellStyle name="Comma 8 2 2" xfId="349" xr:uid="{00000000-0005-0000-0000-00000F020000}"/>
    <cellStyle name="Comma 8 2 3" xfId="350" xr:uid="{00000000-0005-0000-0000-000010020000}"/>
    <cellStyle name="Comma 8 2 4" xfId="351" xr:uid="{00000000-0005-0000-0000-000011020000}"/>
    <cellStyle name="Comma 8 3" xfId="352" xr:uid="{00000000-0005-0000-0000-000012020000}"/>
    <cellStyle name="Comma 8 3 2" xfId="353" xr:uid="{00000000-0005-0000-0000-000013020000}"/>
    <cellStyle name="Comma 8 4" xfId="354" xr:uid="{00000000-0005-0000-0000-000014020000}"/>
    <cellStyle name="Comma 9" xfId="355" xr:uid="{00000000-0005-0000-0000-000015020000}"/>
    <cellStyle name="Comma 9 2" xfId="356" xr:uid="{00000000-0005-0000-0000-000016020000}"/>
    <cellStyle name="Comma 9 2 2" xfId="357" xr:uid="{00000000-0005-0000-0000-000017020000}"/>
    <cellStyle name="Comma 9 3" xfId="358" xr:uid="{00000000-0005-0000-0000-000018020000}"/>
    <cellStyle name="comma zerodec" xfId="359" xr:uid="{00000000-0005-0000-0000-000019020000}"/>
    <cellStyle name="comma zerodec 2" xfId="360" xr:uid="{00000000-0005-0000-0000-00001A020000}"/>
    <cellStyle name="comma zerodec 2 2" xfId="361" xr:uid="{00000000-0005-0000-0000-00001B020000}"/>
    <cellStyle name="comma zerodec 2 3" xfId="362" xr:uid="{00000000-0005-0000-0000-00001C020000}"/>
    <cellStyle name="comma zerodec 3" xfId="363" xr:uid="{00000000-0005-0000-0000-00001D020000}"/>
    <cellStyle name="comma zerodec 4" xfId="364" xr:uid="{00000000-0005-0000-0000-00001E020000}"/>
    <cellStyle name="comma zerodec_Book1" xfId="365" xr:uid="{00000000-0005-0000-0000-00001F020000}"/>
    <cellStyle name="Comma_CRT Y'50-FS-T2" xfId="366" xr:uid="{00000000-0005-0000-0000-000020020000}"/>
    <cellStyle name="Comma_THECO Q4'50 T2" xfId="367" xr:uid="{00000000-0005-0000-0000-000021020000}"/>
    <cellStyle name="Copied" xfId="368" xr:uid="{00000000-0005-0000-0000-000022020000}"/>
    <cellStyle name="Copied 2" xfId="369" xr:uid="{00000000-0005-0000-0000-000023020000}"/>
    <cellStyle name="Curren - Style3" xfId="370" xr:uid="{00000000-0005-0000-0000-000024020000}"/>
    <cellStyle name="Curren - Style4" xfId="371" xr:uid="{00000000-0005-0000-0000-000025020000}"/>
    <cellStyle name="Currency (0.00)" xfId="372" xr:uid="{00000000-0005-0000-0000-000026020000}"/>
    <cellStyle name="Currency [00]" xfId="373" xr:uid="{00000000-0005-0000-0000-000027020000}"/>
    <cellStyle name="Currency 10" xfId="1113" xr:uid="{00000000-0005-0000-0000-000028020000}"/>
    <cellStyle name="Currency 11" xfId="1145" xr:uid="{00000000-0005-0000-0000-000029020000}"/>
    <cellStyle name="Currency 12" xfId="1140" xr:uid="{00000000-0005-0000-0000-00002A020000}"/>
    <cellStyle name="Currency 2" xfId="374" xr:uid="{00000000-0005-0000-0000-00002B020000}"/>
    <cellStyle name="Currency 2 2" xfId="375" xr:uid="{00000000-0005-0000-0000-00002C020000}"/>
    <cellStyle name="Currency 3" xfId="898" xr:uid="{00000000-0005-0000-0000-00002D020000}"/>
    <cellStyle name="Currency 4" xfId="934" xr:uid="{00000000-0005-0000-0000-00002E020000}"/>
    <cellStyle name="Currency 5" xfId="954" xr:uid="{00000000-0005-0000-0000-00002F020000}"/>
    <cellStyle name="Currency 6" xfId="977" xr:uid="{00000000-0005-0000-0000-000030020000}"/>
    <cellStyle name="Currency 7" xfId="1036" xr:uid="{00000000-0005-0000-0000-000031020000}"/>
    <cellStyle name="Currency 8" xfId="1068" xr:uid="{00000000-0005-0000-0000-000032020000}"/>
    <cellStyle name="Currency 9" xfId="1063" xr:uid="{00000000-0005-0000-0000-000033020000}"/>
    <cellStyle name="Currency1" xfId="376" xr:uid="{00000000-0005-0000-0000-000034020000}"/>
    <cellStyle name="Currency1 2" xfId="377" xr:uid="{00000000-0005-0000-0000-000035020000}"/>
    <cellStyle name="Currency1 2 2" xfId="378" xr:uid="{00000000-0005-0000-0000-000036020000}"/>
    <cellStyle name="Currency1 2 3" xfId="379" xr:uid="{00000000-0005-0000-0000-000037020000}"/>
    <cellStyle name="Currency1 3" xfId="380" xr:uid="{00000000-0005-0000-0000-000038020000}"/>
    <cellStyle name="Currency1 4" xfId="381" xr:uid="{00000000-0005-0000-0000-000039020000}"/>
    <cellStyle name="Currency1_Book1" xfId="382" xr:uid="{00000000-0005-0000-0000-00003A020000}"/>
    <cellStyle name="Date Short" xfId="383" xr:uid="{00000000-0005-0000-0000-00003B020000}"/>
    <cellStyle name="Dezimal [0]_35ERI8T2gbIEMixb4v26icuOo" xfId="384" xr:uid="{00000000-0005-0000-0000-00003C020000}"/>
    <cellStyle name="Dezimal_35ERI8T2gbIEMixb4v26icuOo" xfId="385" xr:uid="{00000000-0005-0000-0000-00003D020000}"/>
    <cellStyle name="Dollar (zero dec)" xfId="386" xr:uid="{00000000-0005-0000-0000-00003E020000}"/>
    <cellStyle name="Dollar (zero dec) 2" xfId="387" xr:uid="{00000000-0005-0000-0000-00003F020000}"/>
    <cellStyle name="Dollar (zero dec) 2 2" xfId="388" xr:uid="{00000000-0005-0000-0000-000040020000}"/>
    <cellStyle name="Dollar (zero dec) 2 3" xfId="389" xr:uid="{00000000-0005-0000-0000-000041020000}"/>
    <cellStyle name="Dollar (zero dec) 3" xfId="390" xr:uid="{00000000-0005-0000-0000-000042020000}"/>
    <cellStyle name="Dollar (zero dec) 4" xfId="391" xr:uid="{00000000-0005-0000-0000-000043020000}"/>
    <cellStyle name="Dollar (zero dec)_WP HDY Q1'52" xfId="392" xr:uid="{00000000-0005-0000-0000-000044020000}"/>
    <cellStyle name="dt" xfId="393" xr:uid="{00000000-0005-0000-0000-000045020000}"/>
    <cellStyle name="E&amp;Y House" xfId="394" xr:uid="{00000000-0005-0000-0000-000046020000}"/>
    <cellStyle name="Emphasis 1" xfId="395" xr:uid="{00000000-0005-0000-0000-000047020000}"/>
    <cellStyle name="Emphasis 2" xfId="396" xr:uid="{00000000-0005-0000-0000-000048020000}"/>
    <cellStyle name="Emphasis 3" xfId="397" xr:uid="{00000000-0005-0000-0000-000049020000}"/>
    <cellStyle name="Enter Currency (0)" xfId="398" xr:uid="{00000000-0005-0000-0000-00004A020000}"/>
    <cellStyle name="Enter Currency (2)" xfId="399" xr:uid="{00000000-0005-0000-0000-00004B020000}"/>
    <cellStyle name="Enter Units (0)" xfId="400" xr:uid="{00000000-0005-0000-0000-00004C020000}"/>
    <cellStyle name="Enter Units (1)" xfId="401" xr:uid="{00000000-0005-0000-0000-00004D020000}"/>
    <cellStyle name="Enter Units (2)" xfId="402" xr:uid="{00000000-0005-0000-0000-00004E020000}"/>
    <cellStyle name="Entered" xfId="403" xr:uid="{00000000-0005-0000-0000-00004F020000}"/>
    <cellStyle name="Entered 2" xfId="404" xr:uid="{00000000-0005-0000-0000-000050020000}"/>
    <cellStyle name="Entry" xfId="405" xr:uid="{00000000-0005-0000-0000-000051020000}"/>
    <cellStyle name="Entry 2" xfId="406" xr:uid="{00000000-0005-0000-0000-000052020000}"/>
    <cellStyle name="Euro" xfId="407" xr:uid="{00000000-0005-0000-0000-000053020000}"/>
    <cellStyle name="ev" xfId="408" xr:uid="{00000000-0005-0000-0000-000054020000}"/>
    <cellStyle name="Explanatory Text 2" xfId="409" xr:uid="{00000000-0005-0000-0000-000055020000}"/>
    <cellStyle name="Explanatory Text 3" xfId="410" xr:uid="{00000000-0005-0000-0000-000056020000}"/>
    <cellStyle name="Explanatory Text 4 2" xfId="411" xr:uid="{00000000-0005-0000-0000-000057020000}"/>
    <cellStyle name="Explanatory Text 5 2" xfId="412" xr:uid="{00000000-0005-0000-0000-000058020000}"/>
    <cellStyle name="Explanatory Text 6" xfId="413" xr:uid="{00000000-0005-0000-0000-000059020000}"/>
    <cellStyle name="Format Number Column" xfId="414" xr:uid="{00000000-0005-0000-0000-00005A020000}"/>
    <cellStyle name="Good 2" xfId="415" xr:uid="{00000000-0005-0000-0000-00005B020000}"/>
    <cellStyle name="Good 3" xfId="416" xr:uid="{00000000-0005-0000-0000-00005C020000}"/>
    <cellStyle name="Good 4 2" xfId="417" xr:uid="{00000000-0005-0000-0000-00005D020000}"/>
    <cellStyle name="Good 5 2" xfId="418" xr:uid="{00000000-0005-0000-0000-00005E020000}"/>
    <cellStyle name="Good 6" xfId="419" xr:uid="{00000000-0005-0000-0000-00005F020000}"/>
    <cellStyle name="Grey" xfId="420" xr:uid="{00000000-0005-0000-0000-000060020000}"/>
    <cellStyle name="Grey 2" xfId="421" xr:uid="{00000000-0005-0000-0000-000061020000}"/>
    <cellStyle name="Grey 3" xfId="422" xr:uid="{00000000-0005-0000-0000-000062020000}"/>
    <cellStyle name="Grey 4" xfId="423" xr:uid="{00000000-0005-0000-0000-000063020000}"/>
    <cellStyle name="guyan" xfId="424" xr:uid="{00000000-0005-0000-0000-000064020000}"/>
    <cellStyle name="Header - Style1" xfId="425" xr:uid="{00000000-0005-0000-0000-000065020000}"/>
    <cellStyle name="Header1" xfId="426" xr:uid="{00000000-0005-0000-0000-000066020000}"/>
    <cellStyle name="Header1 2" xfId="427" xr:uid="{00000000-0005-0000-0000-000067020000}"/>
    <cellStyle name="Header2" xfId="428" xr:uid="{00000000-0005-0000-0000-000068020000}"/>
    <cellStyle name="Header2 2" xfId="429" xr:uid="{00000000-0005-0000-0000-000069020000}"/>
    <cellStyle name="Heading" xfId="430" xr:uid="{00000000-0005-0000-0000-00006A020000}"/>
    <cellStyle name="Heading 1 2" xfId="431" xr:uid="{00000000-0005-0000-0000-00006B020000}"/>
    <cellStyle name="Heading 1 3" xfId="432" xr:uid="{00000000-0005-0000-0000-00006C020000}"/>
    <cellStyle name="Heading 1 4 2" xfId="433" xr:uid="{00000000-0005-0000-0000-00006D020000}"/>
    <cellStyle name="Heading 1 5 2" xfId="434" xr:uid="{00000000-0005-0000-0000-00006E020000}"/>
    <cellStyle name="Heading 1 6" xfId="435" xr:uid="{00000000-0005-0000-0000-00006F020000}"/>
    <cellStyle name="Heading 2 2" xfId="436" xr:uid="{00000000-0005-0000-0000-000070020000}"/>
    <cellStyle name="Heading 2 3" xfId="437" xr:uid="{00000000-0005-0000-0000-000071020000}"/>
    <cellStyle name="Heading 2 4 2" xfId="438" xr:uid="{00000000-0005-0000-0000-000072020000}"/>
    <cellStyle name="Heading 2 5 2" xfId="439" xr:uid="{00000000-0005-0000-0000-000073020000}"/>
    <cellStyle name="Heading 2 6" xfId="440" xr:uid="{00000000-0005-0000-0000-000074020000}"/>
    <cellStyle name="Heading 3 2" xfId="441" xr:uid="{00000000-0005-0000-0000-000075020000}"/>
    <cellStyle name="Heading 3 3" xfId="442" xr:uid="{00000000-0005-0000-0000-000076020000}"/>
    <cellStyle name="Heading 3 4 2" xfId="443" xr:uid="{00000000-0005-0000-0000-000077020000}"/>
    <cellStyle name="Heading 3 5 2" xfId="444" xr:uid="{00000000-0005-0000-0000-000078020000}"/>
    <cellStyle name="Heading 3 6" xfId="445" xr:uid="{00000000-0005-0000-0000-000079020000}"/>
    <cellStyle name="Heading 4 2" xfId="446" xr:uid="{00000000-0005-0000-0000-00007A020000}"/>
    <cellStyle name="Heading 4 3" xfId="447" xr:uid="{00000000-0005-0000-0000-00007B020000}"/>
    <cellStyle name="Heading 4 4 2" xfId="448" xr:uid="{00000000-0005-0000-0000-00007C020000}"/>
    <cellStyle name="Heading 4 5 2" xfId="449" xr:uid="{00000000-0005-0000-0000-00007D020000}"/>
    <cellStyle name="Heading 4 6" xfId="450" xr:uid="{00000000-0005-0000-0000-00007E020000}"/>
    <cellStyle name="Hyperlink 2" xfId="451" xr:uid="{00000000-0005-0000-0000-00007F020000}"/>
    <cellStyle name="Hyperlink 3" xfId="452" xr:uid="{00000000-0005-0000-0000-000080020000}"/>
    <cellStyle name="Hyperlink 4" xfId="453" xr:uid="{00000000-0005-0000-0000-000081020000}"/>
    <cellStyle name="Hyperlink 5" xfId="454" xr:uid="{00000000-0005-0000-0000-000082020000}"/>
    <cellStyle name="Hyperlink 6" xfId="455" xr:uid="{00000000-0005-0000-0000-000083020000}"/>
    <cellStyle name="Input [yellow]" xfId="456" xr:uid="{00000000-0005-0000-0000-000084020000}"/>
    <cellStyle name="Input [yellow] 2" xfId="457" xr:uid="{00000000-0005-0000-0000-000085020000}"/>
    <cellStyle name="Input [yellow] 3" xfId="458" xr:uid="{00000000-0005-0000-0000-000086020000}"/>
    <cellStyle name="Input [yellow] 4" xfId="459" xr:uid="{00000000-0005-0000-0000-000087020000}"/>
    <cellStyle name="Input 2" xfId="460" xr:uid="{00000000-0005-0000-0000-000088020000}"/>
    <cellStyle name="Input 3" xfId="461" xr:uid="{00000000-0005-0000-0000-000089020000}"/>
    <cellStyle name="Input 4 2" xfId="462" xr:uid="{00000000-0005-0000-0000-00008A020000}"/>
    <cellStyle name="Input 5 2" xfId="463" xr:uid="{00000000-0005-0000-0000-00008B020000}"/>
    <cellStyle name="Input 6" xfId="464" xr:uid="{00000000-0005-0000-0000-00008C020000}"/>
    <cellStyle name="Input 7" xfId="465" xr:uid="{00000000-0005-0000-0000-00008D020000}"/>
    <cellStyle name="ldt_guyan" xfId="466" xr:uid="{00000000-0005-0000-0000-00008E020000}"/>
    <cellStyle name="left" xfId="467" xr:uid="{00000000-0005-0000-0000-00008F020000}"/>
    <cellStyle name="lines" xfId="468" xr:uid="{00000000-0005-0000-0000-000090020000}"/>
    <cellStyle name="Link Currency (0)" xfId="469" xr:uid="{00000000-0005-0000-0000-000091020000}"/>
    <cellStyle name="Link Currency (2)" xfId="470" xr:uid="{00000000-0005-0000-0000-000092020000}"/>
    <cellStyle name="Link Currency (2) 2" xfId="471" xr:uid="{00000000-0005-0000-0000-000093020000}"/>
    <cellStyle name="Link Units (0)" xfId="472" xr:uid="{00000000-0005-0000-0000-000094020000}"/>
    <cellStyle name="Link Units (1)" xfId="473" xr:uid="{00000000-0005-0000-0000-000095020000}"/>
    <cellStyle name="Link Units (2)" xfId="474" xr:uid="{00000000-0005-0000-0000-000096020000}"/>
    <cellStyle name="Linked Cell 2" xfId="475" xr:uid="{00000000-0005-0000-0000-000097020000}"/>
    <cellStyle name="Linked Cell 3" xfId="476" xr:uid="{00000000-0005-0000-0000-000098020000}"/>
    <cellStyle name="Linked Cell 4 2" xfId="477" xr:uid="{00000000-0005-0000-0000-000099020000}"/>
    <cellStyle name="Linked Cell 5 2" xfId="478" xr:uid="{00000000-0005-0000-0000-00009A020000}"/>
    <cellStyle name="Linked Cell 6" xfId="479" xr:uid="{00000000-0005-0000-0000-00009B020000}"/>
    <cellStyle name="lk_guyan" xfId="480" xr:uid="{00000000-0005-0000-0000-00009C020000}"/>
    <cellStyle name="Milliers [0]_AR1194" xfId="481" xr:uid="{00000000-0005-0000-0000-00009D020000}"/>
    <cellStyle name="Milliers_AR1194" xfId="482" xr:uid="{00000000-0005-0000-0000-00009E020000}"/>
    <cellStyle name="Mon?taire [0]_AR1194" xfId="483" xr:uid="{00000000-0005-0000-0000-00009F020000}"/>
    <cellStyle name="Mon?taire_AR1194" xfId="484" xr:uid="{00000000-0005-0000-0000-0000A0020000}"/>
    <cellStyle name="Monétaire [0]_laroux" xfId="485" xr:uid="{00000000-0005-0000-0000-0000A1020000}"/>
    <cellStyle name="Monétaire_laroux" xfId="486" xr:uid="{00000000-0005-0000-0000-0000A2020000}"/>
    <cellStyle name="MS_COL_STYLE" xfId="487" xr:uid="{00000000-0005-0000-0000-0000A3020000}"/>
    <cellStyle name="n" xfId="488" xr:uid="{00000000-0005-0000-0000-0000A4020000}"/>
    <cellStyle name="Neutral 2" xfId="489" xr:uid="{00000000-0005-0000-0000-0000A5020000}"/>
    <cellStyle name="Neutral 3" xfId="490" xr:uid="{00000000-0005-0000-0000-0000A6020000}"/>
    <cellStyle name="Neutral 4 2" xfId="491" xr:uid="{00000000-0005-0000-0000-0000A7020000}"/>
    <cellStyle name="Neutral 5 2" xfId="492" xr:uid="{00000000-0005-0000-0000-0000A8020000}"/>
    <cellStyle name="Neutral 6" xfId="493" xr:uid="{00000000-0005-0000-0000-0000A9020000}"/>
    <cellStyle name="no dec" xfId="494" xr:uid="{00000000-0005-0000-0000-0000AA020000}"/>
    <cellStyle name="no dec 2" xfId="495" xr:uid="{00000000-0005-0000-0000-0000AB020000}"/>
    <cellStyle name="no dec 2 2" xfId="496" xr:uid="{00000000-0005-0000-0000-0000AC020000}"/>
    <cellStyle name="no dec 2 3" xfId="497" xr:uid="{00000000-0005-0000-0000-0000AD020000}"/>
    <cellStyle name="no dec 3" xfId="498" xr:uid="{00000000-0005-0000-0000-0000AE020000}"/>
    <cellStyle name="no dec_WP HDY Q1'52" xfId="499" xr:uid="{00000000-0005-0000-0000-0000AF020000}"/>
    <cellStyle name="Normal" xfId="0" builtinId="0"/>
    <cellStyle name="Normal - Style1" xfId="500" xr:uid="{00000000-0005-0000-0000-0000B1020000}"/>
    <cellStyle name="Normal - Style1 2" xfId="501" xr:uid="{00000000-0005-0000-0000-0000B2020000}"/>
    <cellStyle name="Normal - Style1 2 2" xfId="502" xr:uid="{00000000-0005-0000-0000-0000B3020000}"/>
    <cellStyle name="Normal - Style1 2 3" xfId="503" xr:uid="{00000000-0005-0000-0000-0000B4020000}"/>
    <cellStyle name="Normal - Style1 3" xfId="504" xr:uid="{00000000-0005-0000-0000-0000B5020000}"/>
    <cellStyle name="Normal - Style1 4" xfId="505" xr:uid="{00000000-0005-0000-0000-0000B6020000}"/>
    <cellStyle name="Normal - Style1_WP HDY Q1'52" xfId="506" xr:uid="{00000000-0005-0000-0000-0000B7020000}"/>
    <cellStyle name="Normal - Style2" xfId="507" xr:uid="{00000000-0005-0000-0000-0000B8020000}"/>
    <cellStyle name="Normal - Style3" xfId="508" xr:uid="{00000000-0005-0000-0000-0000B9020000}"/>
    <cellStyle name="Normal - Style4" xfId="509" xr:uid="{00000000-0005-0000-0000-0000BA020000}"/>
    <cellStyle name="Normal - Style5" xfId="510" xr:uid="{00000000-0005-0000-0000-0000BB020000}"/>
    <cellStyle name="Normal - Style6" xfId="511" xr:uid="{00000000-0005-0000-0000-0000BC020000}"/>
    <cellStyle name="Normal - Style7" xfId="512" xr:uid="{00000000-0005-0000-0000-0000BD020000}"/>
    <cellStyle name="Normal - Style8" xfId="513" xr:uid="{00000000-0005-0000-0000-0000BE020000}"/>
    <cellStyle name="Normal 10" xfId="514" xr:uid="{00000000-0005-0000-0000-0000BF020000}"/>
    <cellStyle name="Normal 10 10" xfId="515" xr:uid="{00000000-0005-0000-0000-0000C0020000}"/>
    <cellStyle name="Normal 10 10 2" xfId="516" xr:uid="{00000000-0005-0000-0000-0000C1020000}"/>
    <cellStyle name="Normal 10 2" xfId="517" xr:uid="{00000000-0005-0000-0000-0000C2020000}"/>
    <cellStyle name="Normal 10 2 2" xfId="518" xr:uid="{00000000-0005-0000-0000-0000C3020000}"/>
    <cellStyle name="Normal 10 2 2 2" xfId="982" xr:uid="{00000000-0005-0000-0000-0000C4020000}"/>
    <cellStyle name="Normal 10 2 3" xfId="969" xr:uid="{00000000-0005-0000-0000-0000C5020000}"/>
    <cellStyle name="Normal 10 3" xfId="519" xr:uid="{00000000-0005-0000-0000-0000C6020000}"/>
    <cellStyle name="Normal 10 3 2" xfId="520" xr:uid="{00000000-0005-0000-0000-0000C7020000}"/>
    <cellStyle name="Normal 10 3 2 2" xfId="521" xr:uid="{00000000-0005-0000-0000-0000C8020000}"/>
    <cellStyle name="Normal 10 3 2 2 2" xfId="998" xr:uid="{00000000-0005-0000-0000-0000C9020000}"/>
    <cellStyle name="Normal 10 3 2 3" xfId="997" xr:uid="{00000000-0005-0000-0000-0000CA020000}"/>
    <cellStyle name="Normal 10 3 3" xfId="996" xr:uid="{00000000-0005-0000-0000-0000CB020000}"/>
    <cellStyle name="Normal 10 4" xfId="522" xr:uid="{00000000-0005-0000-0000-0000CC020000}"/>
    <cellStyle name="Normal 10 4 2" xfId="999" xr:uid="{00000000-0005-0000-0000-0000CD020000}"/>
    <cellStyle name="Normal 10 5" xfId="523" xr:uid="{00000000-0005-0000-0000-0000CE020000}"/>
    <cellStyle name="Normal 10 5 2" xfId="995" xr:uid="{00000000-0005-0000-0000-0000CF020000}"/>
    <cellStyle name="Normal 11" xfId="524" xr:uid="{00000000-0005-0000-0000-0000D0020000}"/>
    <cellStyle name="Normal 11 2" xfId="525" xr:uid="{00000000-0005-0000-0000-0000D1020000}"/>
    <cellStyle name="Normal 11 3" xfId="526" xr:uid="{00000000-0005-0000-0000-0000D2020000}"/>
    <cellStyle name="Normal 11 3 2" xfId="970" xr:uid="{00000000-0005-0000-0000-0000D3020000}"/>
    <cellStyle name="Normal 11_Detail Asset TCC Q2'53" xfId="527" xr:uid="{00000000-0005-0000-0000-0000D4020000}"/>
    <cellStyle name="Normal 12" xfId="528" xr:uid="{00000000-0005-0000-0000-0000D5020000}"/>
    <cellStyle name="Normal 12 2" xfId="529" xr:uid="{00000000-0005-0000-0000-0000D6020000}"/>
    <cellStyle name="Normal 12 3" xfId="530" xr:uid="{00000000-0005-0000-0000-0000D7020000}"/>
    <cellStyle name="Normal 12 3 2" xfId="971" xr:uid="{00000000-0005-0000-0000-0000D8020000}"/>
    <cellStyle name="Normal 12_Detail Asset TCC Q2'53" xfId="531" xr:uid="{00000000-0005-0000-0000-0000D9020000}"/>
    <cellStyle name="Normal 13" xfId="532" xr:uid="{00000000-0005-0000-0000-0000DA020000}"/>
    <cellStyle name="Normal 13 2" xfId="533" xr:uid="{00000000-0005-0000-0000-0000DB020000}"/>
    <cellStyle name="Normal 13 3" xfId="534" xr:uid="{00000000-0005-0000-0000-0000DC020000}"/>
    <cellStyle name="Normal 14" xfId="535" xr:uid="{00000000-0005-0000-0000-0000DD020000}"/>
    <cellStyle name="Normal 15" xfId="536" xr:uid="{00000000-0005-0000-0000-0000DE020000}"/>
    <cellStyle name="Normal 15 2" xfId="537" xr:uid="{00000000-0005-0000-0000-0000DF020000}"/>
    <cellStyle name="Normal 15 3" xfId="538" xr:uid="{00000000-0005-0000-0000-0000E0020000}"/>
    <cellStyle name="Normal 15_Detail Asset TCC Q2'53" xfId="539" xr:uid="{00000000-0005-0000-0000-0000E1020000}"/>
    <cellStyle name="Normal 16" xfId="540" xr:uid="{00000000-0005-0000-0000-0000E2020000}"/>
    <cellStyle name="Normal 16 2" xfId="541" xr:uid="{00000000-0005-0000-0000-0000E3020000}"/>
    <cellStyle name="Normal 16_Detail Asset TCC Q2'53" xfId="542" xr:uid="{00000000-0005-0000-0000-0000E4020000}"/>
    <cellStyle name="Normal 17" xfId="543" xr:uid="{00000000-0005-0000-0000-0000E5020000}"/>
    <cellStyle name="Normal 18" xfId="544" xr:uid="{00000000-0005-0000-0000-0000E6020000}"/>
    <cellStyle name="Normal 18 2" xfId="545" xr:uid="{00000000-0005-0000-0000-0000E7020000}"/>
    <cellStyle name="Normal 18_Detail Asset TCC Q2'53" xfId="546" xr:uid="{00000000-0005-0000-0000-0000E8020000}"/>
    <cellStyle name="Normal 19" xfId="547" xr:uid="{00000000-0005-0000-0000-0000E9020000}"/>
    <cellStyle name="Normal 2" xfId="892" xr:uid="{00000000-0005-0000-0000-0000EA020000}"/>
    <cellStyle name="Normal 2 10" xfId="548" xr:uid="{00000000-0005-0000-0000-0000EB020000}"/>
    <cellStyle name="Normal 2 11" xfId="549" xr:uid="{00000000-0005-0000-0000-0000EC020000}"/>
    <cellStyle name="Normal 2 2" xfId="550" xr:uid="{00000000-0005-0000-0000-0000ED020000}"/>
    <cellStyle name="Normal 2 2 2" xfId="551" xr:uid="{00000000-0005-0000-0000-0000EE020000}"/>
    <cellStyle name="Normal 2 2 3" xfId="552" xr:uid="{00000000-0005-0000-0000-0000EF020000}"/>
    <cellStyle name="Normal 2 2 4" xfId="553" xr:uid="{00000000-0005-0000-0000-0000F0020000}"/>
    <cellStyle name="Normal 2 2 4 2" xfId="554" xr:uid="{00000000-0005-0000-0000-0000F1020000}"/>
    <cellStyle name="Normal 2 2 4 3" xfId="555" xr:uid="{00000000-0005-0000-0000-0000F2020000}"/>
    <cellStyle name="Normal 2 2 4 3 2" xfId="950" xr:uid="{00000000-0005-0000-0000-0000F3020000}"/>
    <cellStyle name="Normal 2 2 5" xfId="556" xr:uid="{00000000-0005-0000-0000-0000F4020000}"/>
    <cellStyle name="Normal 2 3" xfId="557" xr:uid="{00000000-0005-0000-0000-0000F5020000}"/>
    <cellStyle name="Normal 2 4" xfId="558" xr:uid="{00000000-0005-0000-0000-0000F6020000}"/>
    <cellStyle name="Normal 2 4 2" xfId="559" xr:uid="{00000000-0005-0000-0000-0000F7020000}"/>
    <cellStyle name="Normal 2 5" xfId="560" xr:uid="{00000000-0005-0000-0000-0000F8020000}"/>
    <cellStyle name="Normal 2 6" xfId="561" xr:uid="{00000000-0005-0000-0000-0000F9020000}"/>
    <cellStyle name="Normal 2 7" xfId="562" xr:uid="{00000000-0005-0000-0000-0000FA020000}"/>
    <cellStyle name="Normal 2 8" xfId="563" xr:uid="{00000000-0005-0000-0000-0000FB020000}"/>
    <cellStyle name="Normal 2 9" xfId="564" xr:uid="{00000000-0005-0000-0000-0000FC020000}"/>
    <cellStyle name="Normal 20" xfId="565" xr:uid="{00000000-0005-0000-0000-0000FD020000}"/>
    <cellStyle name="Normal 21" xfId="566" xr:uid="{00000000-0005-0000-0000-0000FE020000}"/>
    <cellStyle name="Normal 21 2" xfId="567" xr:uid="{00000000-0005-0000-0000-0000FF020000}"/>
    <cellStyle name="Normal 21_TCC_WP_04'52" xfId="568" xr:uid="{00000000-0005-0000-0000-000000030000}"/>
    <cellStyle name="Normal 22" xfId="569" xr:uid="{00000000-0005-0000-0000-000001030000}"/>
    <cellStyle name="Normal 23" xfId="570" xr:uid="{00000000-0005-0000-0000-000002030000}"/>
    <cellStyle name="Normal 24" xfId="571" xr:uid="{00000000-0005-0000-0000-000003030000}"/>
    <cellStyle name="Normal 25" xfId="572" xr:uid="{00000000-0005-0000-0000-000004030000}"/>
    <cellStyle name="Normal 26" xfId="573" xr:uid="{00000000-0005-0000-0000-000005030000}"/>
    <cellStyle name="Normal 26 2" xfId="574" xr:uid="{00000000-0005-0000-0000-000006030000}"/>
    <cellStyle name="Normal 27" xfId="575" xr:uid="{00000000-0005-0000-0000-000007030000}"/>
    <cellStyle name="Normal 27 2" xfId="972" xr:uid="{00000000-0005-0000-0000-000008030000}"/>
    <cellStyle name="Normal 28" xfId="576" xr:uid="{00000000-0005-0000-0000-000009030000}"/>
    <cellStyle name="Normal 29" xfId="577" xr:uid="{00000000-0005-0000-0000-00000A030000}"/>
    <cellStyle name="Normal 3" xfId="578" xr:uid="{00000000-0005-0000-0000-00000B030000}"/>
    <cellStyle name="Normal 3 2" xfId="579" xr:uid="{00000000-0005-0000-0000-00000C030000}"/>
    <cellStyle name="Normal 3 2 2" xfId="580" xr:uid="{00000000-0005-0000-0000-00000D030000}"/>
    <cellStyle name="Normal 3 3" xfId="581" xr:uid="{00000000-0005-0000-0000-00000E030000}"/>
    <cellStyle name="Normal 3 4" xfId="582" xr:uid="{00000000-0005-0000-0000-00000F030000}"/>
    <cellStyle name="Normal 3 5" xfId="583" xr:uid="{00000000-0005-0000-0000-000010030000}"/>
    <cellStyle name="Normal 3 6" xfId="584" xr:uid="{00000000-0005-0000-0000-000011030000}"/>
    <cellStyle name="Normal 3 7" xfId="897" xr:uid="{00000000-0005-0000-0000-000012030000}"/>
    <cellStyle name="Normal 30" xfId="585" xr:uid="{00000000-0005-0000-0000-000013030000}"/>
    <cellStyle name="Normal 30 2" xfId="586" xr:uid="{00000000-0005-0000-0000-000014030000}"/>
    <cellStyle name="Normal 30_WP_SUN Q4'52_Lister+GS" xfId="587" xr:uid="{00000000-0005-0000-0000-000015030000}"/>
    <cellStyle name="Normal 31" xfId="588" xr:uid="{00000000-0005-0000-0000-000016030000}"/>
    <cellStyle name="Normal 32" xfId="589" xr:uid="{00000000-0005-0000-0000-000017030000}"/>
    <cellStyle name="Normal 33" xfId="590" xr:uid="{00000000-0005-0000-0000-000018030000}"/>
    <cellStyle name="Normal 34" xfId="591" xr:uid="{00000000-0005-0000-0000-000019030000}"/>
    <cellStyle name="Normal 35" xfId="592" xr:uid="{00000000-0005-0000-0000-00001A030000}"/>
    <cellStyle name="Normal 36" xfId="593" xr:uid="{00000000-0005-0000-0000-00001B030000}"/>
    <cellStyle name="Normal 37" xfId="594" xr:uid="{00000000-0005-0000-0000-00001C030000}"/>
    <cellStyle name="Normal 37 2" xfId="973" xr:uid="{00000000-0005-0000-0000-00001D030000}"/>
    <cellStyle name="Normal 38" xfId="595" xr:uid="{00000000-0005-0000-0000-00001E030000}"/>
    <cellStyle name="Normal 38 2" xfId="1007" xr:uid="{00000000-0005-0000-0000-00001F030000}"/>
    <cellStyle name="Normal 39" xfId="596" xr:uid="{00000000-0005-0000-0000-000020030000}"/>
    <cellStyle name="Normal 39 2" xfId="939" xr:uid="{00000000-0005-0000-0000-000021030000}"/>
    <cellStyle name="Normal 39 3" xfId="1010" xr:uid="{00000000-0005-0000-0000-000022030000}"/>
    <cellStyle name="Normal 4" xfId="893" xr:uid="{00000000-0005-0000-0000-000023030000}"/>
    <cellStyle name="Normal 4 2" xfId="597" xr:uid="{00000000-0005-0000-0000-000024030000}"/>
    <cellStyle name="Normal 4 3" xfId="598" xr:uid="{00000000-0005-0000-0000-000025030000}"/>
    <cellStyle name="Normal 4 4" xfId="599" xr:uid="{00000000-0005-0000-0000-000026030000}"/>
    <cellStyle name="Normal 4 4 2" xfId="927" xr:uid="{00000000-0005-0000-0000-000027030000}"/>
    <cellStyle name="Normal 4 4 2 2" xfId="1100" xr:uid="{00000000-0005-0000-0000-000028030000}"/>
    <cellStyle name="Normal 4 4 2 3" xfId="1176" xr:uid="{00000000-0005-0000-0000-000029030000}"/>
    <cellStyle name="Normal 4 4 3" xfId="1065" xr:uid="{00000000-0005-0000-0000-00002A030000}"/>
    <cellStyle name="Normal 4 4 4" xfId="1142" xr:uid="{00000000-0005-0000-0000-00002B030000}"/>
    <cellStyle name="Normal 4 5" xfId="600" xr:uid="{00000000-0005-0000-0000-00002C030000}"/>
    <cellStyle name="Normal 4_I(8M)-ASP" xfId="928" xr:uid="{00000000-0005-0000-0000-00002D030000}"/>
    <cellStyle name="Normal 40" xfId="601" xr:uid="{00000000-0005-0000-0000-00002E030000}"/>
    <cellStyle name="Normal 40 2" xfId="942" xr:uid="{00000000-0005-0000-0000-00002F030000}"/>
    <cellStyle name="Normal 40 3" xfId="1014" xr:uid="{00000000-0005-0000-0000-000030030000}"/>
    <cellStyle name="Normal 41" xfId="602" xr:uid="{00000000-0005-0000-0000-000031030000}"/>
    <cellStyle name="Normal 41 2" xfId="943" xr:uid="{00000000-0005-0000-0000-000032030000}"/>
    <cellStyle name="Normal 41 3" xfId="1016" xr:uid="{00000000-0005-0000-0000-000033030000}"/>
    <cellStyle name="Normal 42" xfId="603" xr:uid="{00000000-0005-0000-0000-000034030000}"/>
    <cellStyle name="Normal 42 2" xfId="945" xr:uid="{00000000-0005-0000-0000-000035030000}"/>
    <cellStyle name="Normal 42 3" xfId="1020" xr:uid="{00000000-0005-0000-0000-000036030000}"/>
    <cellStyle name="Normal 43" xfId="604" xr:uid="{00000000-0005-0000-0000-000037030000}"/>
    <cellStyle name="Normal 43 2" xfId="946" xr:uid="{00000000-0005-0000-0000-000038030000}"/>
    <cellStyle name="Normal 43 3" xfId="1023" xr:uid="{00000000-0005-0000-0000-000039030000}"/>
    <cellStyle name="Normal 44" xfId="605" xr:uid="{00000000-0005-0000-0000-00003A030000}"/>
    <cellStyle name="Normal 44 2" xfId="947" xr:uid="{00000000-0005-0000-0000-00003B030000}"/>
    <cellStyle name="Normal 44 3" xfId="1025" xr:uid="{00000000-0005-0000-0000-00003C030000}"/>
    <cellStyle name="Normal 45" xfId="606" xr:uid="{00000000-0005-0000-0000-00003D030000}"/>
    <cellStyle name="Normal 45 2" xfId="948" xr:uid="{00000000-0005-0000-0000-00003E030000}"/>
    <cellStyle name="Normal 45 3" xfId="1027" xr:uid="{00000000-0005-0000-0000-00003F030000}"/>
    <cellStyle name="Normal 46" xfId="607" xr:uid="{00000000-0005-0000-0000-000040030000}"/>
    <cellStyle name="Normal 46 2" xfId="951" xr:uid="{00000000-0005-0000-0000-000041030000}"/>
    <cellStyle name="Normal 46 3" xfId="1032" xr:uid="{00000000-0005-0000-0000-000042030000}"/>
    <cellStyle name="Normal 47" xfId="608" xr:uid="{00000000-0005-0000-0000-000043030000}"/>
    <cellStyle name="Normal 47 2" xfId="1074" xr:uid="{00000000-0005-0000-0000-000044030000}"/>
    <cellStyle name="Normal 48" xfId="609" xr:uid="{00000000-0005-0000-0000-000045030000}"/>
    <cellStyle name="Normal 48 2" xfId="1101" xr:uid="{00000000-0005-0000-0000-000046030000}"/>
    <cellStyle name="Normal 49" xfId="610" xr:uid="{00000000-0005-0000-0000-000047030000}"/>
    <cellStyle name="Normal 49 2" xfId="1110" xr:uid="{00000000-0005-0000-0000-000048030000}"/>
    <cellStyle name="Normal 5" xfId="929" xr:uid="{00000000-0005-0000-0000-000049030000}"/>
    <cellStyle name="Normal 5 2" xfId="611" xr:uid="{00000000-0005-0000-0000-00004A030000}"/>
    <cellStyle name="Normal 5 2 2" xfId="612" xr:uid="{00000000-0005-0000-0000-00004B030000}"/>
    <cellStyle name="Normal 5 3" xfId="613" xr:uid="{00000000-0005-0000-0000-00004C030000}"/>
    <cellStyle name="Normal 5 4" xfId="614" xr:uid="{00000000-0005-0000-0000-00004D030000}"/>
    <cellStyle name="Normal 5 5" xfId="615" xr:uid="{00000000-0005-0000-0000-00004E030000}"/>
    <cellStyle name="Normal 5 5 2" xfId="1000" xr:uid="{00000000-0005-0000-0000-00004F030000}"/>
    <cellStyle name="Normal 5 6" xfId="616" xr:uid="{00000000-0005-0000-0000-000050030000}"/>
    <cellStyle name="Normal 5_Book1" xfId="930" xr:uid="{00000000-0005-0000-0000-000051030000}"/>
    <cellStyle name="Normal 50" xfId="617" xr:uid="{00000000-0005-0000-0000-000052030000}"/>
    <cellStyle name="Normal 50 2" xfId="1107" xr:uid="{00000000-0005-0000-0000-000053030000}"/>
    <cellStyle name="Normal 51" xfId="618" xr:uid="{00000000-0005-0000-0000-000054030000}"/>
    <cellStyle name="Normal 51 2" xfId="1109" xr:uid="{00000000-0005-0000-0000-000055030000}"/>
    <cellStyle name="Normal 52" xfId="619" xr:uid="{00000000-0005-0000-0000-000056030000}"/>
    <cellStyle name="Normal 52 2" xfId="1108" xr:uid="{00000000-0005-0000-0000-000057030000}"/>
    <cellStyle name="Normal 53" xfId="620" xr:uid="{00000000-0005-0000-0000-000058030000}"/>
    <cellStyle name="Normal 54" xfId="621" xr:uid="{00000000-0005-0000-0000-000059030000}"/>
    <cellStyle name="Normal 55" xfId="622" xr:uid="{00000000-0005-0000-0000-00005A030000}"/>
    <cellStyle name="Normal 56" xfId="623" xr:uid="{00000000-0005-0000-0000-00005B030000}"/>
    <cellStyle name="Normal 57" xfId="894" xr:uid="{00000000-0005-0000-0000-00005C030000}"/>
    <cellStyle name="Normal 58" xfId="936" xr:uid="{00000000-0005-0000-0000-00005D030000}"/>
    <cellStyle name="Normal 59" xfId="952" xr:uid="{00000000-0005-0000-0000-00005E030000}"/>
    <cellStyle name="Normal 6" xfId="624" xr:uid="{00000000-0005-0000-0000-00005F030000}"/>
    <cellStyle name="Normal 6 2" xfId="625" xr:uid="{00000000-0005-0000-0000-000060030000}"/>
    <cellStyle name="Normal 6 3" xfId="626" xr:uid="{00000000-0005-0000-0000-000061030000}"/>
    <cellStyle name="Normal 6 3 2" xfId="1001" xr:uid="{00000000-0005-0000-0000-000062030000}"/>
    <cellStyle name="Normal 60" xfId="979" xr:uid="{00000000-0005-0000-0000-000063030000}"/>
    <cellStyle name="Normal 61" xfId="1034" xr:uid="{00000000-0005-0000-0000-000064030000}"/>
    <cellStyle name="Normal 62" xfId="1070" xr:uid="{00000000-0005-0000-0000-000065030000}"/>
    <cellStyle name="Normal 63" xfId="1061" xr:uid="{00000000-0005-0000-0000-000066030000}"/>
    <cellStyle name="Normal 64" xfId="1111" xr:uid="{00000000-0005-0000-0000-000067030000}"/>
    <cellStyle name="Normal 65" xfId="1147" xr:uid="{00000000-0005-0000-0000-000068030000}"/>
    <cellStyle name="Normal 66" xfId="1138" xr:uid="{00000000-0005-0000-0000-000069030000}"/>
    <cellStyle name="Normal 7" xfId="627" xr:uid="{00000000-0005-0000-0000-00006A030000}"/>
    <cellStyle name="Normal 7 2" xfId="628" xr:uid="{00000000-0005-0000-0000-00006B030000}"/>
    <cellStyle name="Normal 7 2 2" xfId="629" xr:uid="{00000000-0005-0000-0000-00006C030000}"/>
    <cellStyle name="Normal 7 2 2 2" xfId="938" xr:uid="{00000000-0005-0000-0000-00006D030000}"/>
    <cellStyle name="Normal 7 2 2 2 2" xfId="1105" xr:uid="{00000000-0005-0000-0000-00006E030000}"/>
    <cellStyle name="Normal 7 2 2 2 3" xfId="1180" xr:uid="{00000000-0005-0000-0000-00006F030000}"/>
    <cellStyle name="Normal 7 2 2 3" xfId="1072" xr:uid="{00000000-0005-0000-0000-000070030000}"/>
    <cellStyle name="Normal 7 2 2 4" xfId="1149" xr:uid="{00000000-0005-0000-0000-000071030000}"/>
    <cellStyle name="Normal 7 2 3" xfId="630" xr:uid="{00000000-0005-0000-0000-000072030000}"/>
    <cellStyle name="Normal 7 2 3 2" xfId="940" xr:uid="{00000000-0005-0000-0000-000073030000}"/>
    <cellStyle name="Normal 7 2 3 2 2" xfId="1106" xr:uid="{00000000-0005-0000-0000-000074030000}"/>
    <cellStyle name="Normal 7 2 3 2 3" xfId="1181" xr:uid="{00000000-0005-0000-0000-000075030000}"/>
    <cellStyle name="Normal 7 2 3 3" xfId="1073" xr:uid="{00000000-0005-0000-0000-000076030000}"/>
    <cellStyle name="Normal 7 2 3 4" xfId="1150" xr:uid="{00000000-0005-0000-0000-000077030000}"/>
    <cellStyle name="Normal 7 3" xfId="631" xr:uid="{00000000-0005-0000-0000-000078030000}"/>
    <cellStyle name="Normal 7 3 2" xfId="632" xr:uid="{00000000-0005-0000-0000-000079030000}"/>
    <cellStyle name="Normal 7 3 2 2" xfId="633" xr:uid="{00000000-0005-0000-0000-00007A030000}"/>
    <cellStyle name="Normal 7 3 2 2 2" xfId="941" xr:uid="{00000000-0005-0000-0000-00007B030000}"/>
    <cellStyle name="Normal 7 3 2 2 3" xfId="1012" xr:uid="{00000000-0005-0000-0000-00007C030000}"/>
    <cellStyle name="Normal 7 3 2 3" xfId="634" xr:uid="{00000000-0005-0000-0000-00007D030000}"/>
    <cellStyle name="Normal 7 3 2 3 2" xfId="944" xr:uid="{00000000-0005-0000-0000-00007E030000}"/>
    <cellStyle name="Normal 7 3 2 3 3" xfId="1018" xr:uid="{00000000-0005-0000-0000-00007F030000}"/>
    <cellStyle name="Normal 7 3 2 4" xfId="1004" xr:uid="{00000000-0005-0000-0000-000080030000}"/>
    <cellStyle name="Normal 7 3 3" xfId="635" xr:uid="{00000000-0005-0000-0000-000081030000}"/>
    <cellStyle name="Normal 7 3 3 2" xfId="1003" xr:uid="{00000000-0005-0000-0000-000082030000}"/>
    <cellStyle name="Normal 7 4" xfId="636" xr:uid="{00000000-0005-0000-0000-000083030000}"/>
    <cellStyle name="Normal 7 4 2" xfId="1002" xr:uid="{00000000-0005-0000-0000-000084030000}"/>
    <cellStyle name="Normal 7_Book1" xfId="637" xr:uid="{00000000-0005-0000-0000-000085030000}"/>
    <cellStyle name="Normal 8" xfId="638" xr:uid="{00000000-0005-0000-0000-000086030000}"/>
    <cellStyle name="Normal 8 2" xfId="639" xr:uid="{00000000-0005-0000-0000-000087030000}"/>
    <cellStyle name="Normal 8_Book1" xfId="640" xr:uid="{00000000-0005-0000-0000-000088030000}"/>
    <cellStyle name="Normal 9" xfId="641" xr:uid="{00000000-0005-0000-0000-000089030000}"/>
    <cellStyle name="Normal 9 2" xfId="642" xr:uid="{00000000-0005-0000-0000-00008A030000}"/>
    <cellStyle name="Normal 9 2 2" xfId="643" xr:uid="{00000000-0005-0000-0000-00008B030000}"/>
    <cellStyle name="Normal 9 2 2 2" xfId="1006" xr:uid="{00000000-0005-0000-0000-00008C030000}"/>
    <cellStyle name="Normal 9 3" xfId="644" xr:uid="{00000000-0005-0000-0000-00008D030000}"/>
    <cellStyle name="Normal 9 3 2" xfId="1005" xr:uid="{00000000-0005-0000-0000-00008E030000}"/>
    <cellStyle name="Normal_CEE - C169" xfId="645" xr:uid="{00000000-0005-0000-0000-00008F030000}"/>
    <cellStyle name="Normal_CEI Q1'51 T2" xfId="646" xr:uid="{00000000-0005-0000-0000-000090030000}"/>
    <cellStyle name="Normal_OPP-A-Y'45" xfId="647" xr:uid="{00000000-0005-0000-0000-000091030000}"/>
    <cellStyle name="Normal_TCC Q1'08 E2" xfId="648" xr:uid="{00000000-0005-0000-0000-000092030000}"/>
    <cellStyle name="Normal_THECO Q4'50 T2" xfId="649" xr:uid="{00000000-0005-0000-0000-000093030000}"/>
    <cellStyle name="Normale_9639A02C" xfId="650" xr:uid="{00000000-0005-0000-0000-000094030000}"/>
    <cellStyle name="Note 2" xfId="651" xr:uid="{00000000-0005-0000-0000-000095030000}"/>
    <cellStyle name="Note 2 2" xfId="652" xr:uid="{00000000-0005-0000-0000-000096030000}"/>
    <cellStyle name="Note 3" xfId="653" xr:uid="{00000000-0005-0000-0000-000097030000}"/>
    <cellStyle name="Note 4" xfId="654" xr:uid="{00000000-0005-0000-0000-000098030000}"/>
    <cellStyle name="Note 4 2" xfId="655" xr:uid="{00000000-0005-0000-0000-000099030000}"/>
    <cellStyle name="Note 4 2 2" xfId="931" xr:uid="{00000000-0005-0000-0000-00009A030000}"/>
    <cellStyle name="Note 4 2 2 2" xfId="1102" xr:uid="{00000000-0005-0000-0000-00009B030000}"/>
    <cellStyle name="Note 4 2 2 3" xfId="1177" xr:uid="{00000000-0005-0000-0000-00009C030000}"/>
    <cellStyle name="Note 4 2 3" xfId="1066" xr:uid="{00000000-0005-0000-0000-00009D030000}"/>
    <cellStyle name="Note 4 2 4" xfId="1143" xr:uid="{00000000-0005-0000-0000-00009E030000}"/>
    <cellStyle name="Note 5" xfId="656" xr:uid="{00000000-0005-0000-0000-00009F030000}"/>
    <cellStyle name="Note 5 2" xfId="657" xr:uid="{00000000-0005-0000-0000-0000A0030000}"/>
    <cellStyle name="Note 5 2 2" xfId="932" xr:uid="{00000000-0005-0000-0000-0000A1030000}"/>
    <cellStyle name="Note 5 2 2 2" xfId="1103" xr:uid="{00000000-0005-0000-0000-0000A2030000}"/>
    <cellStyle name="Note 5 2 2 3" xfId="1178" xr:uid="{00000000-0005-0000-0000-0000A3030000}"/>
    <cellStyle name="Note 5 2 3" xfId="1067" xr:uid="{00000000-0005-0000-0000-0000A4030000}"/>
    <cellStyle name="Note 5 2 4" xfId="1144" xr:uid="{00000000-0005-0000-0000-0000A5030000}"/>
    <cellStyle name="Note 6" xfId="658" xr:uid="{00000000-0005-0000-0000-0000A6030000}"/>
    <cellStyle name="Note 7" xfId="659" xr:uid="{00000000-0005-0000-0000-0000A7030000}"/>
    <cellStyle name="Note 8" xfId="660" xr:uid="{00000000-0005-0000-0000-0000A803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1" xr:uid="{00000000-0005-0000-0000-0000A9030000}"/>
    <cellStyle name="Output 2" xfId="662" xr:uid="{00000000-0005-0000-0000-0000AA030000}"/>
    <cellStyle name="Output 3" xfId="663" xr:uid="{00000000-0005-0000-0000-0000AB030000}"/>
    <cellStyle name="Output 4 2" xfId="664" xr:uid="{00000000-0005-0000-0000-0000AC030000}"/>
    <cellStyle name="Output 5 2" xfId="665" xr:uid="{00000000-0005-0000-0000-0000AD030000}"/>
    <cellStyle name="Output 6" xfId="666" xr:uid="{00000000-0005-0000-0000-0000AE030000}"/>
    <cellStyle name="Percent [0]" xfId="667" xr:uid="{00000000-0005-0000-0000-0000AF030000}"/>
    <cellStyle name="Percent [00]" xfId="668" xr:uid="{00000000-0005-0000-0000-0000B0030000}"/>
    <cellStyle name="Percent [2]" xfId="669" xr:uid="{00000000-0005-0000-0000-0000B1030000}"/>
    <cellStyle name="Percent [2] 2" xfId="670" xr:uid="{00000000-0005-0000-0000-0000B2030000}"/>
    <cellStyle name="Percent [2] 2 2" xfId="671" xr:uid="{00000000-0005-0000-0000-0000B3030000}"/>
    <cellStyle name="Percent [2] 2 3" xfId="672" xr:uid="{00000000-0005-0000-0000-0000B4030000}"/>
    <cellStyle name="Percent [2] 2 4" xfId="673" xr:uid="{00000000-0005-0000-0000-0000B5030000}"/>
    <cellStyle name="Percent [2] 3" xfId="674" xr:uid="{00000000-0005-0000-0000-0000B6030000}"/>
    <cellStyle name="Percent [2] 3 2" xfId="675" xr:uid="{00000000-0005-0000-0000-0000B7030000}"/>
    <cellStyle name="Percent [2] 4" xfId="676" xr:uid="{00000000-0005-0000-0000-0000B8030000}"/>
    <cellStyle name="Percent 10" xfId="677" xr:uid="{00000000-0005-0000-0000-0000B9030000}"/>
    <cellStyle name="Percent 10 2" xfId="678" xr:uid="{00000000-0005-0000-0000-0000BA030000}"/>
    <cellStyle name="Percent 10 3" xfId="974" xr:uid="{00000000-0005-0000-0000-0000BB030000}"/>
    <cellStyle name="Percent 11" xfId="679" xr:uid="{00000000-0005-0000-0000-0000BC030000}"/>
    <cellStyle name="Percent 12" xfId="680" xr:uid="{00000000-0005-0000-0000-0000BD030000}"/>
    <cellStyle name="Percent 13" xfId="681" xr:uid="{00000000-0005-0000-0000-0000BE030000}"/>
    <cellStyle name="Percent 14" xfId="682" xr:uid="{00000000-0005-0000-0000-0000BF030000}"/>
    <cellStyle name="Percent 15" xfId="683" xr:uid="{00000000-0005-0000-0000-0000C0030000}"/>
    <cellStyle name="Percent 16" xfId="684" xr:uid="{00000000-0005-0000-0000-0000C1030000}"/>
    <cellStyle name="Percent 17" xfId="685" xr:uid="{00000000-0005-0000-0000-0000C2030000}"/>
    <cellStyle name="Percent 18" xfId="686" xr:uid="{00000000-0005-0000-0000-0000C3030000}"/>
    <cellStyle name="Percent 19" xfId="687" xr:uid="{00000000-0005-0000-0000-0000C4030000}"/>
    <cellStyle name="Percent 2" xfId="688" xr:uid="{00000000-0005-0000-0000-0000C5030000}"/>
    <cellStyle name="Percent 2 2" xfId="689" xr:uid="{00000000-0005-0000-0000-0000C6030000}"/>
    <cellStyle name="Percent 2 3" xfId="690" xr:uid="{00000000-0005-0000-0000-0000C7030000}"/>
    <cellStyle name="Percent 2 4" xfId="691" xr:uid="{00000000-0005-0000-0000-0000C8030000}"/>
    <cellStyle name="Percent 20" xfId="692" xr:uid="{00000000-0005-0000-0000-0000C9030000}"/>
    <cellStyle name="Percent 21" xfId="693" xr:uid="{00000000-0005-0000-0000-0000CA030000}"/>
    <cellStyle name="Percent 22" xfId="694" xr:uid="{00000000-0005-0000-0000-0000CB030000}"/>
    <cellStyle name="Percent 23" xfId="695" xr:uid="{00000000-0005-0000-0000-0000CC030000}"/>
    <cellStyle name="Percent 24" xfId="696" xr:uid="{00000000-0005-0000-0000-0000CD030000}"/>
    <cellStyle name="Percent 25" xfId="697" xr:uid="{00000000-0005-0000-0000-0000CE030000}"/>
    <cellStyle name="Percent 26" xfId="698" xr:uid="{00000000-0005-0000-0000-0000CF030000}"/>
    <cellStyle name="Percent 27" xfId="699" xr:uid="{00000000-0005-0000-0000-0000D0030000}"/>
    <cellStyle name="Percent 28" xfId="700" xr:uid="{00000000-0005-0000-0000-0000D1030000}"/>
    <cellStyle name="Percent 29" xfId="701" xr:uid="{00000000-0005-0000-0000-0000D2030000}"/>
    <cellStyle name="Percent 3" xfId="702" xr:uid="{00000000-0005-0000-0000-0000D3030000}"/>
    <cellStyle name="Percent 3 2" xfId="703" xr:uid="{00000000-0005-0000-0000-0000D4030000}"/>
    <cellStyle name="Percent 30" xfId="704" xr:uid="{00000000-0005-0000-0000-0000D5030000}"/>
    <cellStyle name="Percent 31" xfId="705" xr:uid="{00000000-0005-0000-0000-0000D6030000}"/>
    <cellStyle name="Percent 32" xfId="706" xr:uid="{00000000-0005-0000-0000-0000D7030000}"/>
    <cellStyle name="Percent 33" xfId="707" xr:uid="{00000000-0005-0000-0000-0000D8030000}"/>
    <cellStyle name="Percent 34" xfId="708" xr:uid="{00000000-0005-0000-0000-0000D9030000}"/>
    <cellStyle name="Percent 35" xfId="709" xr:uid="{00000000-0005-0000-0000-0000DA030000}"/>
    <cellStyle name="Percent 4" xfId="710" xr:uid="{00000000-0005-0000-0000-0000DB030000}"/>
    <cellStyle name="Percent 4 2" xfId="1009" xr:uid="{00000000-0005-0000-0000-0000DC030000}"/>
    <cellStyle name="Percent 5" xfId="711" xr:uid="{00000000-0005-0000-0000-0000DD030000}"/>
    <cellStyle name="Percent 5 2" xfId="1013" xr:uid="{00000000-0005-0000-0000-0000DE030000}"/>
    <cellStyle name="Percent 6" xfId="712" xr:uid="{00000000-0005-0000-0000-0000DF030000}"/>
    <cellStyle name="Percent 6 2" xfId="1019" xr:uid="{00000000-0005-0000-0000-0000E0030000}"/>
    <cellStyle name="Percent 7" xfId="713" xr:uid="{00000000-0005-0000-0000-0000E1030000}"/>
    <cellStyle name="Percent 7 2" xfId="714" xr:uid="{00000000-0005-0000-0000-0000E2030000}"/>
    <cellStyle name="Percent 7 3" xfId="1022" xr:uid="{00000000-0005-0000-0000-0000E3030000}"/>
    <cellStyle name="Percent 8" xfId="715" xr:uid="{00000000-0005-0000-0000-0000E4030000}"/>
    <cellStyle name="Percent 9" xfId="716" xr:uid="{00000000-0005-0000-0000-0000E5030000}"/>
    <cellStyle name="PERCENTAGE" xfId="717" xr:uid="{00000000-0005-0000-0000-0000E6030000}"/>
    <cellStyle name="PrePop Currency (0)" xfId="718" xr:uid="{00000000-0005-0000-0000-0000E7030000}"/>
    <cellStyle name="PrePop Currency (2)" xfId="719" xr:uid="{00000000-0005-0000-0000-0000E8030000}"/>
    <cellStyle name="PrePop Units (0)" xfId="720" xr:uid="{00000000-0005-0000-0000-0000E9030000}"/>
    <cellStyle name="PrePop Units (0) 2" xfId="721" xr:uid="{00000000-0005-0000-0000-0000EA030000}"/>
    <cellStyle name="PrePop Units (1)" xfId="722" xr:uid="{00000000-0005-0000-0000-0000EB030000}"/>
    <cellStyle name="PrePop Units (2)" xfId="723" xr:uid="{00000000-0005-0000-0000-0000EC030000}"/>
    <cellStyle name="price" xfId="724" xr:uid="{00000000-0005-0000-0000-0000ED030000}"/>
    <cellStyle name="price 2" xfId="725" xr:uid="{00000000-0005-0000-0000-0000EE030000}"/>
    <cellStyle name="pwstyle" xfId="726" xr:uid="{00000000-0005-0000-0000-0000EF030000}"/>
    <cellStyle name="Quantity" xfId="727" xr:uid="{00000000-0005-0000-0000-0000F0030000}"/>
    <cellStyle name="Quantity 2" xfId="728" xr:uid="{00000000-0005-0000-0000-0000F1030000}"/>
    <cellStyle name="Quantity 2 2" xfId="729" xr:uid="{00000000-0005-0000-0000-0000F2030000}"/>
    <cellStyle name="Quantity 2 3" xfId="730" xr:uid="{00000000-0005-0000-0000-0000F3030000}"/>
    <cellStyle name="Quantity 2 4" xfId="731" xr:uid="{00000000-0005-0000-0000-0000F4030000}"/>
    <cellStyle name="Quantity 2_I(8M)-ASP" xfId="732" xr:uid="{00000000-0005-0000-0000-0000F5030000}"/>
    <cellStyle name="Quantity 3" xfId="733" xr:uid="{00000000-0005-0000-0000-0000F6030000}"/>
    <cellStyle name="Quantity 3 2" xfId="734" xr:uid="{00000000-0005-0000-0000-0000F7030000}"/>
    <cellStyle name="Quantity 4" xfId="735" xr:uid="{00000000-0005-0000-0000-0000F8030000}"/>
    <cellStyle name="Quantity_Book1" xfId="736" xr:uid="{00000000-0005-0000-0000-0000F9030000}"/>
    <cellStyle name="RevList" xfId="737" xr:uid="{00000000-0005-0000-0000-0000FA030000}"/>
    <cellStyle name="Rittichai" xfId="738" xr:uid="{00000000-0005-0000-0000-0000FB030000}"/>
    <cellStyle name="Rittichai 2" xfId="739" xr:uid="{00000000-0005-0000-0000-0000FC030000}"/>
    <cellStyle name="Rittichai 2 2" xfId="740" xr:uid="{00000000-0005-0000-0000-0000FD030000}"/>
    <cellStyle name="Rittichai 2 3" xfId="741" xr:uid="{00000000-0005-0000-0000-0000FE030000}"/>
    <cellStyle name="Rittichai 2 4" xfId="742" xr:uid="{00000000-0005-0000-0000-0000FF030000}"/>
    <cellStyle name="Rittichai 3" xfId="743" xr:uid="{00000000-0005-0000-0000-000000040000}"/>
    <cellStyle name="Rittichai 3 2" xfId="744" xr:uid="{00000000-0005-0000-0000-000001040000}"/>
    <cellStyle name="Rittichai 4" xfId="745" xr:uid="{00000000-0005-0000-0000-000002040000}"/>
    <cellStyle name="rob" xfId="746" xr:uid="{00000000-0005-0000-0000-000003040000}"/>
    <cellStyle name="rob 2" xfId="747" xr:uid="{00000000-0005-0000-0000-000004040000}"/>
    <cellStyle name="sbt2" xfId="748" xr:uid="{00000000-0005-0000-0000-000005040000}"/>
    <cellStyle name="Sheet Title" xfId="749" xr:uid="{00000000-0005-0000-0000-000006040000}"/>
    <cellStyle name="SS Col Hdr" xfId="750" xr:uid="{00000000-0005-0000-0000-000007040000}"/>
    <cellStyle name="SS Dim 1 Blank" xfId="751" xr:uid="{00000000-0005-0000-0000-000008040000}"/>
    <cellStyle name="SS Dim 1 Title" xfId="752" xr:uid="{00000000-0005-0000-0000-000009040000}"/>
    <cellStyle name="SS Dim 1 Value" xfId="753" xr:uid="{00000000-0005-0000-0000-00000A040000}"/>
    <cellStyle name="SS Dim 2 Blank" xfId="754" xr:uid="{00000000-0005-0000-0000-00000B040000}"/>
    <cellStyle name="SS Dim 2 Title" xfId="755" xr:uid="{00000000-0005-0000-0000-00000C040000}"/>
    <cellStyle name="SS Dim 2 Value" xfId="756" xr:uid="{00000000-0005-0000-0000-00000D040000}"/>
    <cellStyle name="SS Dim 3 Blank" xfId="757" xr:uid="{00000000-0005-0000-0000-00000E040000}"/>
    <cellStyle name="SS Dim 3 Title" xfId="758" xr:uid="{00000000-0005-0000-0000-00000F040000}"/>
    <cellStyle name="SS Dim 3 Value" xfId="759" xr:uid="{00000000-0005-0000-0000-000010040000}"/>
    <cellStyle name="SS Dim 4 Blank" xfId="760" xr:uid="{00000000-0005-0000-0000-000011040000}"/>
    <cellStyle name="SS Dim 4 Title" xfId="761" xr:uid="{00000000-0005-0000-0000-000012040000}"/>
    <cellStyle name="SS Dim 4 Value" xfId="762" xr:uid="{00000000-0005-0000-0000-000013040000}"/>
    <cellStyle name="SS Dim 5 Blank" xfId="763" xr:uid="{00000000-0005-0000-0000-000014040000}"/>
    <cellStyle name="SS Dim 5 Title" xfId="764" xr:uid="{00000000-0005-0000-0000-000015040000}"/>
    <cellStyle name="SS Dim 5 Value" xfId="765" xr:uid="{00000000-0005-0000-0000-000016040000}"/>
    <cellStyle name="SS Other Measure" xfId="766" xr:uid="{00000000-0005-0000-0000-000017040000}"/>
    <cellStyle name="SS Sum Measure" xfId="767" xr:uid="{00000000-0005-0000-0000-000018040000}"/>
    <cellStyle name="SS Unbound Dim" xfId="768" xr:uid="{00000000-0005-0000-0000-000019040000}"/>
    <cellStyle name="SS WAvg Measure" xfId="769" xr:uid="{00000000-0005-0000-0000-00001A040000}"/>
    <cellStyle name="Standard_Anpassen der Amortisation" xfId="770" xr:uid="{00000000-0005-0000-0000-00001B040000}"/>
    <cellStyle name="Style 1" xfId="771" xr:uid="{00000000-0005-0000-0000-00001C040000}"/>
    <cellStyle name="Style 2" xfId="772" xr:uid="{00000000-0005-0000-0000-00001D040000}"/>
    <cellStyle name="Style 3" xfId="773" xr:uid="{00000000-0005-0000-0000-00001E040000}"/>
    <cellStyle name="Style 4" xfId="774" xr:uid="{00000000-0005-0000-0000-00001F040000}"/>
    <cellStyle name="Style 5" xfId="775" xr:uid="{00000000-0005-0000-0000-000020040000}"/>
    <cellStyle name="Style 6" xfId="776" xr:uid="{00000000-0005-0000-0000-000021040000}"/>
    <cellStyle name="Style 7" xfId="777" xr:uid="{00000000-0005-0000-0000-000022040000}"/>
    <cellStyle name="Style 8" xfId="778" xr:uid="{00000000-0005-0000-0000-000023040000}"/>
    <cellStyle name="style1" xfId="779" xr:uid="{00000000-0005-0000-0000-000024040000}"/>
    <cellStyle name="subt1" xfId="780" xr:uid="{00000000-0005-0000-0000-000025040000}"/>
    <cellStyle name="Subtotal" xfId="781" xr:uid="{00000000-0005-0000-0000-000026040000}"/>
    <cellStyle name="t" xfId="782" xr:uid="{00000000-0005-0000-0000-000027040000}"/>
    <cellStyle name="Table" xfId="783" xr:uid="{00000000-0005-0000-0000-000028040000}"/>
    <cellStyle name="Table 2" xfId="784" xr:uid="{00000000-0005-0000-0000-000029040000}"/>
    <cellStyle name="Table 2 2" xfId="785" xr:uid="{00000000-0005-0000-0000-00002A040000}"/>
    <cellStyle name="Table 2 3" xfId="786" xr:uid="{00000000-0005-0000-0000-00002B040000}"/>
    <cellStyle name="Table 2 4" xfId="787" xr:uid="{00000000-0005-0000-0000-00002C040000}"/>
    <cellStyle name="Table 3" xfId="788" xr:uid="{00000000-0005-0000-0000-00002D040000}"/>
    <cellStyle name="Table 3 2" xfId="789" xr:uid="{00000000-0005-0000-0000-00002E040000}"/>
    <cellStyle name="Table 4" xfId="790" xr:uid="{00000000-0005-0000-0000-00002F040000}"/>
    <cellStyle name="Text Indent A" xfId="791" xr:uid="{00000000-0005-0000-0000-000030040000}"/>
    <cellStyle name="Text Indent B" xfId="792" xr:uid="{00000000-0005-0000-0000-000031040000}"/>
    <cellStyle name="Text Indent C" xfId="793" xr:uid="{00000000-0005-0000-0000-000032040000}"/>
    <cellStyle name="Times New Roman" xfId="794" xr:uid="{00000000-0005-0000-0000-000033040000}"/>
    <cellStyle name="Timing Schedule" xfId="795" xr:uid="{00000000-0005-0000-0000-000034040000}"/>
    <cellStyle name="Title 2" xfId="796" xr:uid="{00000000-0005-0000-0000-000035040000}"/>
    <cellStyle name="Title 3" xfId="797" xr:uid="{00000000-0005-0000-0000-000036040000}"/>
    <cellStyle name="Title 4 2" xfId="798" xr:uid="{00000000-0005-0000-0000-000037040000}"/>
    <cellStyle name="Title 5 2" xfId="799" xr:uid="{00000000-0005-0000-0000-000038040000}"/>
    <cellStyle name="Title 6" xfId="800" xr:uid="{00000000-0005-0000-0000-000039040000}"/>
    <cellStyle name="Total 2" xfId="801" xr:uid="{00000000-0005-0000-0000-00003A040000}"/>
    <cellStyle name="Total 3" xfId="802" xr:uid="{00000000-0005-0000-0000-00003B040000}"/>
    <cellStyle name="Total 4 2" xfId="803" xr:uid="{00000000-0005-0000-0000-00003C040000}"/>
    <cellStyle name="Total 5 2" xfId="804" xr:uid="{00000000-0005-0000-0000-00003D040000}"/>
    <cellStyle name="Total 6" xfId="805" xr:uid="{00000000-0005-0000-0000-00003E040000}"/>
    <cellStyle name="Tusental_A-listan (fixad)" xfId="806" xr:uid="{00000000-0005-0000-0000-00003F040000}"/>
    <cellStyle name="ule1_guyan" xfId="807" xr:uid="{00000000-0005-0000-0000-000040040000}"/>
    <cellStyle name="ux_guyan" xfId="808" xr:uid="{00000000-0005-0000-0000-000041040000}"/>
    <cellStyle name="Valuta_NPV" xfId="809" xr:uid="{00000000-0005-0000-0000-000042040000}"/>
    <cellStyle name="Währung [0]_Compiling Utility Macros" xfId="810" xr:uid="{00000000-0005-0000-0000-000043040000}"/>
    <cellStyle name="Währung_Compiling Utility Macros" xfId="811" xr:uid="{00000000-0005-0000-0000-000044040000}"/>
    <cellStyle name="Warning Text 2" xfId="812" xr:uid="{00000000-0005-0000-0000-000045040000}"/>
    <cellStyle name="Warning Text 3" xfId="813" xr:uid="{00000000-0005-0000-0000-000046040000}"/>
    <cellStyle name="Warning Text 4 2" xfId="814" xr:uid="{00000000-0005-0000-0000-000047040000}"/>
    <cellStyle name="Warning Text 5 2" xfId="815" xr:uid="{00000000-0005-0000-0000-000048040000}"/>
    <cellStyle name="Warning Text 6" xfId="816" xr:uid="{00000000-0005-0000-0000-000049040000}"/>
    <cellStyle name="WHead - Style2" xfId="817" xr:uid="{00000000-0005-0000-0000-00004A040000}"/>
    <cellStyle name="wrap" xfId="818" xr:uid="{00000000-0005-0000-0000-00004B040000}"/>
    <cellStyle name="wrap 2" xfId="933" xr:uid="{00000000-0005-0000-0000-00004C040000}"/>
    <cellStyle name="Wไhrung [0]_35ERI8T2gbIEMixb4v26icuOo" xfId="819" xr:uid="{00000000-0005-0000-0000-00004D040000}"/>
    <cellStyle name="Wไhrung_35ERI8T2gbIEMixb4v26icuOo" xfId="820" xr:uid="{00000000-0005-0000-0000-00004E040000}"/>
    <cellStyle name="yan" xfId="821" xr:uid="{00000000-0005-0000-0000-00004F040000}"/>
    <cellStyle name="เครื่องหมายจุลภาค 2" xfId="822" xr:uid="{00000000-0005-0000-0000-000050040000}"/>
    <cellStyle name="เครื่องหมายจุลภาค 2 2" xfId="823" xr:uid="{00000000-0005-0000-0000-000051040000}"/>
    <cellStyle name="เครื่องหมายจุลภาค 3" xfId="824" xr:uid="{00000000-0005-0000-0000-000052040000}"/>
    <cellStyle name="เครื่องหมายจุลภาค 3 2" xfId="825" xr:uid="{00000000-0005-0000-0000-000053040000}"/>
    <cellStyle name="เครื่องหมายจุลภาค 4" xfId="826" xr:uid="{00000000-0005-0000-0000-000054040000}"/>
    <cellStyle name="เครื่องหมายจุลภาค 5" xfId="827" xr:uid="{00000000-0005-0000-0000-000055040000}"/>
    <cellStyle name="เครื่องหมายจุลภาค 5 2" xfId="828" xr:uid="{00000000-0005-0000-0000-000056040000}"/>
    <cellStyle name="เครื่องหมายจุลภาค 5 2 2" xfId="975" xr:uid="{00000000-0005-0000-0000-000057040000}"/>
    <cellStyle name="เครื่องหมายจุลภาค 6" xfId="829" xr:uid="{00000000-0005-0000-0000-000058040000}"/>
    <cellStyle name="เครื่องหมายจุลภาค 6 2" xfId="830" xr:uid="{00000000-0005-0000-0000-000059040000}"/>
    <cellStyle name="เครื่องหมายจุลภาค 6 3" xfId="831" xr:uid="{00000000-0005-0000-0000-00005A040000}"/>
    <cellStyle name="เครื่องหมายจุลภาค 7" xfId="832" xr:uid="{00000000-0005-0000-0000-00005B040000}"/>
    <cellStyle name="เครื่องหมายจุลภาค 7 2" xfId="833" xr:uid="{00000000-0005-0000-0000-00005C040000}"/>
    <cellStyle name="เครื่องหมายจุลภาค 8" xfId="834" xr:uid="{00000000-0005-0000-0000-00005D040000}"/>
    <cellStyle name="เครื่องหมายจุลภาค 9" xfId="835" xr:uid="{00000000-0005-0000-0000-00005E040000}"/>
    <cellStyle name="เชื่อมโยงหลายมิติ" xfId="836" xr:uid="{00000000-0005-0000-0000-00005F040000}"/>
    <cellStyle name="เชื่อมโยงหลายมิติ 2" xfId="837" xr:uid="{00000000-0005-0000-0000-000060040000}"/>
    <cellStyle name="เชื่อมโยงหลายมิติ 3" xfId="838" xr:uid="{00000000-0005-0000-0000-000061040000}"/>
    <cellStyle name="เชื่อมโยงหลายมิติ 4" xfId="839" xr:uid="{00000000-0005-0000-0000-000062040000}"/>
    <cellStyle name="เชื่อมโยงหลายมิติ 5" xfId="840" xr:uid="{00000000-0005-0000-0000-000063040000}"/>
    <cellStyle name="เชื่อมโยงหลายมิติ 6" xfId="841" xr:uid="{00000000-0005-0000-0000-000064040000}"/>
    <cellStyle name="เชื่อมโยงหลายมิติ_W.P. SUN Q4'52 - X1" xfId="842" xr:uid="{00000000-0005-0000-0000-000065040000}"/>
    <cellStyle name="เปอร์เซ็นต์ 2" xfId="843" xr:uid="{00000000-0005-0000-0000-000066040000}"/>
    <cellStyle name="เปอร์เซ็นต์ 2 2" xfId="844" xr:uid="{00000000-0005-0000-0000-000067040000}"/>
    <cellStyle name="จุลภาค 2" xfId="845" xr:uid="{00000000-0005-0000-0000-000068040000}"/>
    <cellStyle name="จุลภาค 2 2" xfId="846" xr:uid="{00000000-0005-0000-0000-000069040000}"/>
    <cellStyle name="จุลภาค 3" xfId="847" xr:uid="{00000000-0005-0000-0000-00006A040000}"/>
    <cellStyle name="จุลภาค 4" xfId="848" xr:uid="{00000000-0005-0000-0000-00006B040000}"/>
    <cellStyle name="จุลภาค 4 2" xfId="981" xr:uid="{00000000-0005-0000-0000-00006C040000}"/>
    <cellStyle name="จุลภาค 5" xfId="849" xr:uid="{00000000-0005-0000-0000-00006D040000}"/>
    <cellStyle name="จุลภาค 5 2" xfId="1030" xr:uid="{00000000-0005-0000-0000-00006E040000}"/>
    <cellStyle name="จุลภาค 6" xfId="850" xr:uid="{00000000-0005-0000-0000-00006F040000}"/>
    <cellStyle name="ตามการเชื่อมโยงหลายมิติ" xfId="851" xr:uid="{00000000-0005-0000-0000-000070040000}"/>
    <cellStyle name="ตามการเชื่อมโยงหลายมิติ 2" xfId="852" xr:uid="{00000000-0005-0000-0000-000071040000}"/>
    <cellStyle name="ตามการเชื่อมโยงหลายมิติ 3" xfId="853" xr:uid="{00000000-0005-0000-0000-000072040000}"/>
    <cellStyle name="ตามการเชื่อมโยงหลายมิติ 4" xfId="854" xr:uid="{00000000-0005-0000-0000-000073040000}"/>
    <cellStyle name="ตามการเชื่อมโยงหลายมิติ 5" xfId="855" xr:uid="{00000000-0005-0000-0000-000074040000}"/>
    <cellStyle name="ตามการเชื่อมโยงหลายมิติ 6" xfId="856" xr:uid="{00000000-0005-0000-0000-000075040000}"/>
    <cellStyle name="ตามการเชื่อมโยงหลายมิติ_TCC_WP_04'52" xfId="857" xr:uid="{00000000-0005-0000-0000-000076040000}"/>
    <cellStyle name="น้บะภฒ_95" xfId="858" xr:uid="{00000000-0005-0000-0000-000077040000}"/>
    <cellStyle name="ปกติ 2" xfId="859" xr:uid="{00000000-0005-0000-0000-000078040000}"/>
    <cellStyle name="ปกติ 2 2" xfId="860" xr:uid="{00000000-0005-0000-0000-000079040000}"/>
    <cellStyle name="ปกติ 2 3" xfId="861" xr:uid="{00000000-0005-0000-0000-00007A040000}"/>
    <cellStyle name="ปกติ 2 4" xfId="862" xr:uid="{00000000-0005-0000-0000-00007B040000}"/>
    <cellStyle name="ปกติ 3" xfId="863" xr:uid="{00000000-0005-0000-0000-00007C040000}"/>
    <cellStyle name="ปกติ 3 2" xfId="864" xr:uid="{00000000-0005-0000-0000-00007D040000}"/>
    <cellStyle name="ปกติ 3 2 2" xfId="983" xr:uid="{00000000-0005-0000-0000-00007E040000}"/>
    <cellStyle name="ปกติ 4" xfId="865" xr:uid="{00000000-0005-0000-0000-00007F040000}"/>
    <cellStyle name="ปกติ 4 2" xfId="866" xr:uid="{00000000-0005-0000-0000-000080040000}"/>
    <cellStyle name="ปกติ 4 2 2" xfId="976" xr:uid="{00000000-0005-0000-0000-000081040000}"/>
    <cellStyle name="ปกติ 5" xfId="867" xr:uid="{00000000-0005-0000-0000-000082040000}"/>
    <cellStyle name="ปกติ 6" xfId="868" xr:uid="{00000000-0005-0000-0000-000083040000}"/>
    <cellStyle name="ปกติ 6 2" xfId="980" xr:uid="{00000000-0005-0000-0000-000084040000}"/>
    <cellStyle name="ปกติ 7" xfId="869" xr:uid="{00000000-0005-0000-0000-000085040000}"/>
    <cellStyle name="ปกติ 7 2" xfId="949" xr:uid="{00000000-0005-0000-0000-000086040000}"/>
    <cellStyle name="ปกติ 7 3" xfId="1029" xr:uid="{00000000-0005-0000-0000-000087040000}"/>
    <cellStyle name="ปกติ 8" xfId="870" xr:uid="{00000000-0005-0000-0000-000088040000}"/>
    <cellStyle name="ปกติ_cash flow YNP Q1'48" xfId="871" xr:uid="{00000000-0005-0000-0000-000089040000}"/>
    <cellStyle name="ปกติ_GK-P Y'50 Fs" xfId="872" xr:uid="{00000000-0005-0000-0000-00008A040000}"/>
    <cellStyle name="ฤธถ [0]_95" xfId="873" xr:uid="{00000000-0005-0000-0000-00008B040000}"/>
    <cellStyle name="ฤธถ_95" xfId="874" xr:uid="{00000000-0005-0000-0000-00008C040000}"/>
    <cellStyle name="ล๋ศญ [0]_95" xfId="875" xr:uid="{00000000-0005-0000-0000-00008D040000}"/>
    <cellStyle name="ล๋ศญ_95" xfId="876" xr:uid="{00000000-0005-0000-0000-00008E040000}"/>
    <cellStyle name="วฅมุ_4ฟ๙ฝวภ๛" xfId="877" xr:uid="{00000000-0005-0000-0000-00008F040000}"/>
    <cellStyle name="สกุลเงิน 2" xfId="878" xr:uid="{00000000-0005-0000-0000-000090040000}"/>
    <cellStyle name="쉼표 [0]_FN TRIALBALANCE02" xfId="879" xr:uid="{00000000-0005-0000-0000-000091040000}"/>
    <cellStyle name="쉼표_Final DRR mtd 2002" xfId="880" xr:uid="{00000000-0005-0000-0000-000092040000}"/>
    <cellStyle name="콤마 [0]_요약 BS" xfId="881" xr:uid="{00000000-0005-0000-0000-000093040000}"/>
    <cellStyle name="콤마_요약 BS" xfId="882" xr:uid="{00000000-0005-0000-0000-000094040000}"/>
    <cellStyle name="표준_12 2004 FSS FS" xfId="883" xr:uid="{00000000-0005-0000-0000-000095040000}"/>
    <cellStyle name="一般_Cashflow" xfId="884" xr:uid="{00000000-0005-0000-0000-000096040000}"/>
    <cellStyle name="千分位[0]_laroux" xfId="885" xr:uid="{00000000-0005-0000-0000-000097040000}"/>
    <cellStyle name="千分位_laroux" xfId="886" xr:uid="{00000000-0005-0000-0000-000098040000}"/>
    <cellStyle name="常规_Sheet1" xfId="887" xr:uid="{00000000-0005-0000-0000-000099040000}"/>
    <cellStyle name="標準_FIXED ASSET" xfId="888" xr:uid="{00000000-0005-0000-0000-00009A040000}"/>
    <cellStyle name="貨幣 [0]_laroux" xfId="889" xr:uid="{00000000-0005-0000-0000-00009B040000}"/>
    <cellStyle name="貨幣[0]_laroux" xfId="890" xr:uid="{00000000-0005-0000-0000-00009C040000}"/>
    <cellStyle name="貨幣_laroux" xfId="891" xr:uid="{00000000-0005-0000-0000-00009D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3591;&#3610;&#3585;&#3634;&#3619;&#3648;&#3591;&#3636;&#3609;/CSP/Y'63/Q3'63/CSP%20-%20Q3'62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F1">
            <v>8</v>
          </cell>
        </row>
        <row r="5">
          <cell r="F5" t="str">
            <v>(Unit : Baht)</v>
          </cell>
        </row>
        <row r="6">
          <cell r="D6" t="str">
            <v>Note</v>
          </cell>
          <cell r="E6" t="str">
            <v>2019</v>
          </cell>
          <cell r="F6" t="str">
            <v>2018</v>
          </cell>
        </row>
        <row r="9">
          <cell r="E9">
            <v>-93542944.019999981</v>
          </cell>
          <cell r="F9">
            <v>15564050.910000324</v>
          </cell>
        </row>
        <row r="11">
          <cell r="C11" t="str">
            <v>from operations :-</v>
          </cell>
        </row>
        <row r="12">
          <cell r="C12" t="str">
            <v>Bad debts and doubtful debts (Reversal)</v>
          </cell>
          <cell r="E12">
            <v>4668939.5400000066</v>
          </cell>
          <cell r="F12">
            <v>-2061753.78</v>
          </cell>
        </row>
        <row r="13">
          <cell r="C13" t="str">
            <v xml:space="preserve">Loss for diminutions of inventories </v>
          </cell>
          <cell r="E13">
            <v>54168183.709024012</v>
          </cell>
          <cell r="F13">
            <v>2861752.56</v>
          </cell>
        </row>
        <row r="14">
          <cell r="C14" t="str">
            <v>Depreciation and amortization expenses</v>
          </cell>
          <cell r="E14">
            <v>22022569.716666669</v>
          </cell>
          <cell r="F14">
            <v>21441171.82</v>
          </cell>
        </row>
        <row r="15">
          <cell r="C15" t="str">
            <v>Loss from write off of assets</v>
          </cell>
          <cell r="E15">
            <v>4</v>
          </cell>
          <cell r="F15">
            <v>0</v>
          </cell>
        </row>
        <row r="16">
          <cell r="C16" t="str">
            <v>Unrealized (gain) loss on exchange rate</v>
          </cell>
          <cell r="E16">
            <v>-8401276.6199999992</v>
          </cell>
          <cell r="F16">
            <v>1057235.71</v>
          </cell>
        </row>
        <row r="17">
          <cell r="C17" t="str">
            <v>Employee benefit obligations</v>
          </cell>
          <cell r="E17">
            <v>9744342.3100000024</v>
          </cell>
          <cell r="F17">
            <v>3212330.22</v>
          </cell>
        </row>
        <row r="18">
          <cell r="C18" t="str">
            <v>Interest income</v>
          </cell>
          <cell r="E18">
            <v>-624683.02</v>
          </cell>
          <cell r="F18">
            <v>-184748.67</v>
          </cell>
        </row>
        <row r="19">
          <cell r="C19" t="str">
            <v>Interest expenses</v>
          </cell>
          <cell r="E19">
            <v>35261428.359999999</v>
          </cell>
          <cell r="F19">
            <v>29147156.77</v>
          </cell>
        </row>
        <row r="20">
          <cell r="E20">
            <v>23296563.975690711</v>
          </cell>
          <cell r="F20">
            <v>71037195.540000319</v>
          </cell>
        </row>
        <row r="21">
          <cell r="C21" t="str">
            <v>Increase in trade and other current receivable - related companies</v>
          </cell>
          <cell r="E21">
            <v>-528534.12000000011</v>
          </cell>
          <cell r="F21">
            <v>-3939059.27</v>
          </cell>
        </row>
        <row r="22">
          <cell r="C22" t="str">
            <v>Increase in trade and other current receivable - other companies</v>
          </cell>
          <cell r="E22">
            <v>-23749410.899999999</v>
          </cell>
          <cell r="F22">
            <v>-47684608.140000001</v>
          </cell>
        </row>
        <row r="23">
          <cell r="C23" t="str">
            <v>Increase in inventories</v>
          </cell>
          <cell r="E23">
            <v>-283472146.45902419</v>
          </cell>
          <cell r="F23">
            <v>-88334815.819999993</v>
          </cell>
        </row>
        <row r="24">
          <cell r="C24" t="str">
            <v>Decrease in others non - current assets</v>
          </cell>
          <cell r="E24">
            <v>-21499.996666665655</v>
          </cell>
          <cell r="F24">
            <v>383365.54</v>
          </cell>
        </row>
        <row r="25">
          <cell r="C25" t="str">
            <v>Decrease in trade and other current payable-related companies</v>
          </cell>
          <cell r="E25">
            <v>-900000</v>
          </cell>
          <cell r="F25">
            <v>0</v>
          </cell>
        </row>
        <row r="26">
          <cell r="C26" t="str">
            <v>Increase (decrease) in trade and other current payable-other companies</v>
          </cell>
          <cell r="E26">
            <v>-16409358.830000002</v>
          </cell>
          <cell r="F26">
            <v>73006711.530000001</v>
          </cell>
        </row>
        <row r="27">
          <cell r="C27" t="str">
            <v>Cash received (generated) from operations</v>
          </cell>
          <cell r="E27">
            <v>-301784386.3300001</v>
          </cell>
          <cell r="F27">
            <v>4468789.380000338</v>
          </cell>
        </row>
        <row r="28">
          <cell r="C28" t="str">
            <v>Cash received from interest income</v>
          </cell>
          <cell r="E28">
            <v>624683.02</v>
          </cell>
          <cell r="F28">
            <v>184748.67</v>
          </cell>
        </row>
        <row r="29">
          <cell r="C29" t="str">
            <v>Cash paid for income tax</v>
          </cell>
          <cell r="E29">
            <v>0</v>
          </cell>
          <cell r="F29">
            <v>-3215.87</v>
          </cell>
        </row>
        <row r="30">
          <cell r="C30" t="str">
            <v>Cash received from income tax</v>
          </cell>
          <cell r="E30">
            <v>148786.79999999999</v>
          </cell>
          <cell r="F30">
            <v>0</v>
          </cell>
        </row>
        <row r="31">
          <cell r="E31">
            <v>-301010916.51000011</v>
          </cell>
          <cell r="F31">
            <v>4650322.1800003378</v>
          </cell>
        </row>
        <row r="33">
          <cell r="F33" t="str">
            <v>Unaudited</v>
          </cell>
        </row>
        <row r="43">
          <cell r="F43">
            <v>9</v>
          </cell>
        </row>
        <row r="47">
          <cell r="F47" t="str">
            <v>(Unit : Baht)</v>
          </cell>
        </row>
        <row r="48">
          <cell r="D48" t="str">
            <v>Note</v>
          </cell>
          <cell r="E48" t="str">
            <v>2019</v>
          </cell>
          <cell r="F48" t="str">
            <v>2018</v>
          </cell>
        </row>
        <row r="52">
          <cell r="E52">
            <v>-25591802.259999897</v>
          </cell>
          <cell r="F52">
            <v>-61146673.219999999</v>
          </cell>
        </row>
        <row r="53">
          <cell r="E53">
            <v>-1487125</v>
          </cell>
          <cell r="F53">
            <v>-5482443.6600000001</v>
          </cell>
        </row>
        <row r="54">
          <cell r="E54">
            <v>-124148.54000000001</v>
          </cell>
          <cell r="F54">
            <v>122820.35</v>
          </cell>
        </row>
        <row r="55">
          <cell r="E55">
            <v>-27203075.799999896</v>
          </cell>
          <cell r="F55">
            <v>-66506296.529999994</v>
          </cell>
        </row>
        <row r="58">
          <cell r="E58">
            <v>399926695.34000015</v>
          </cell>
          <cell r="F58">
            <v>113662721.73</v>
          </cell>
        </row>
        <row r="59">
          <cell r="E59">
            <v>-1046780.25</v>
          </cell>
          <cell r="F59">
            <v>-2343657.27</v>
          </cell>
        </row>
        <row r="60">
          <cell r="E60">
            <v>-160830.75</v>
          </cell>
          <cell r="F60">
            <v>-245457.22</v>
          </cell>
        </row>
        <row r="61">
          <cell r="E61">
            <v>-32841249.940000001</v>
          </cell>
          <cell r="F61">
            <v>-29322060.280000001</v>
          </cell>
        </row>
        <row r="62">
          <cell r="E62">
            <v>365877834.40000015</v>
          </cell>
          <cell r="F62">
            <v>81751546.960000008</v>
          </cell>
        </row>
        <row r="64">
          <cell r="E64">
            <v>37663842.090000153</v>
          </cell>
          <cell r="F64">
            <v>19895572.610000353</v>
          </cell>
        </row>
        <row r="65">
          <cell r="E65">
            <v>717003.82</v>
          </cell>
          <cell r="F65">
            <v>6838827.6500000004</v>
          </cell>
        </row>
        <row r="66">
          <cell r="D66">
            <v>21.1</v>
          </cell>
          <cell r="E66">
            <v>38380845.910000153</v>
          </cell>
          <cell r="F66">
            <v>26734400.260000356</v>
          </cell>
        </row>
        <row r="68">
          <cell r="F68" t="str">
            <v>Unaudited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view="pageBreakPreview" zoomScale="85" zoomScaleNormal="100" zoomScaleSheetLayoutView="85" workbookViewId="0">
      <selection activeCell="L76" sqref="L1:L76"/>
    </sheetView>
  </sheetViews>
  <sheetFormatPr defaultRowHeight="21.95" customHeight="1"/>
  <cols>
    <col min="1" max="2" width="4.83203125" style="7" customWidth="1"/>
    <col min="3" max="4" width="4.33203125" style="7" customWidth="1"/>
    <col min="5" max="5" width="45.33203125" style="7" customWidth="1"/>
    <col min="6" max="6" width="10.5" style="106" customWidth="1"/>
    <col min="7" max="7" width="20.33203125" style="15" customWidth="1"/>
    <col min="8" max="8" width="19.83203125" style="16" customWidth="1"/>
    <col min="9" max="9" width="16.6640625" style="7" bestFit="1" customWidth="1"/>
    <col min="10" max="16384" width="9.33203125" style="7"/>
  </cols>
  <sheetData>
    <row r="1" spans="1:9" ht="21.95" customHeight="1">
      <c r="H1" s="178">
        <v>3</v>
      </c>
    </row>
    <row r="2" spans="1:9" ht="21.95" customHeight="1">
      <c r="A2" s="239" t="s">
        <v>1</v>
      </c>
      <c r="B2" s="239"/>
      <c r="C2" s="239"/>
      <c r="D2" s="239"/>
      <c r="E2" s="239"/>
      <c r="F2" s="239"/>
      <c r="G2" s="239"/>
      <c r="H2" s="239"/>
    </row>
    <row r="3" spans="1:9" ht="21.95" customHeight="1">
      <c r="A3" s="239" t="s">
        <v>31</v>
      </c>
      <c r="B3" s="239"/>
      <c r="C3" s="239"/>
      <c r="D3" s="239"/>
      <c r="E3" s="239"/>
      <c r="F3" s="239"/>
      <c r="G3" s="239"/>
      <c r="H3" s="239"/>
    </row>
    <row r="4" spans="1:9" ht="21.95" customHeight="1">
      <c r="A4" s="239" t="s">
        <v>127</v>
      </c>
      <c r="B4" s="239"/>
      <c r="C4" s="239"/>
      <c r="D4" s="239"/>
      <c r="E4" s="239"/>
      <c r="F4" s="239"/>
      <c r="G4" s="239"/>
      <c r="H4" s="239"/>
    </row>
    <row r="5" spans="1:9" ht="21.95" customHeight="1">
      <c r="F5" s="107"/>
      <c r="G5" s="13"/>
      <c r="H5" s="27" t="s">
        <v>3</v>
      </c>
    </row>
    <row r="6" spans="1:9" ht="21.95" customHeight="1">
      <c r="A6" s="19"/>
      <c r="B6" s="19"/>
      <c r="C6" s="19"/>
      <c r="D6" s="19"/>
      <c r="E6" s="19"/>
      <c r="F6" s="111" t="s">
        <v>45</v>
      </c>
      <c r="G6" s="44" t="s">
        <v>128</v>
      </c>
      <c r="H6" s="170" t="s">
        <v>113</v>
      </c>
    </row>
    <row r="7" spans="1:9" ht="21.95" customHeight="1">
      <c r="A7" s="9"/>
      <c r="B7" s="9"/>
      <c r="C7" s="9"/>
      <c r="D7" s="9"/>
      <c r="E7" s="9"/>
      <c r="F7" s="112"/>
      <c r="G7" s="92" t="s">
        <v>87</v>
      </c>
      <c r="H7" s="186" t="s">
        <v>89</v>
      </c>
    </row>
    <row r="8" spans="1:9" ht="21.95" customHeight="1">
      <c r="A8" s="9"/>
      <c r="B8" s="9"/>
      <c r="C8" s="9"/>
      <c r="D8" s="9"/>
      <c r="E8" s="9"/>
      <c r="F8" s="112"/>
      <c r="G8" s="168"/>
      <c r="H8" s="168" t="s">
        <v>88</v>
      </c>
    </row>
    <row r="9" spans="1:9" ht="21.95" customHeight="1">
      <c r="A9" s="240" t="s">
        <v>13</v>
      </c>
      <c r="B9" s="240"/>
      <c r="C9" s="240"/>
      <c r="D9" s="240"/>
      <c r="E9" s="240"/>
      <c r="G9" s="21"/>
      <c r="H9" s="7"/>
    </row>
    <row r="10" spans="1:9" ht="21.95" customHeight="1">
      <c r="A10" s="29" t="s">
        <v>64</v>
      </c>
      <c r="G10" s="7"/>
    </row>
    <row r="11" spans="1:9" ht="21.95" customHeight="1">
      <c r="B11" s="30" t="s">
        <v>4</v>
      </c>
      <c r="D11" s="42"/>
      <c r="F11" s="227"/>
      <c r="G11" s="228">
        <v>11458452.26</v>
      </c>
      <c r="H11" s="226">
        <v>14063633.439999999</v>
      </c>
      <c r="I11" s="120"/>
    </row>
    <row r="12" spans="1:9" ht="21.95" customHeight="1">
      <c r="B12" s="32" t="s">
        <v>97</v>
      </c>
      <c r="D12" s="43"/>
      <c r="E12" s="15"/>
      <c r="F12" s="227" t="s">
        <v>134</v>
      </c>
      <c r="G12" s="225">
        <v>2845399.37</v>
      </c>
      <c r="H12" s="226">
        <v>3628415.76</v>
      </c>
      <c r="I12" s="120"/>
    </row>
    <row r="13" spans="1:9" ht="21.95" customHeight="1">
      <c r="B13" s="32" t="s">
        <v>98</v>
      </c>
      <c r="D13" s="43"/>
      <c r="E13" s="15"/>
      <c r="F13" s="227">
        <v>7</v>
      </c>
      <c r="G13" s="226">
        <v>473159176.81</v>
      </c>
      <c r="H13" s="226">
        <v>485765893.71000004</v>
      </c>
      <c r="I13" s="120"/>
    </row>
    <row r="14" spans="1:9" ht="21.95" customHeight="1">
      <c r="B14" s="32" t="s">
        <v>76</v>
      </c>
      <c r="D14" s="43"/>
      <c r="E14" s="15"/>
      <c r="F14" s="227"/>
      <c r="G14" s="229">
        <v>34894.300000000003</v>
      </c>
      <c r="H14" s="226">
        <v>307103.19</v>
      </c>
      <c r="I14" s="120"/>
    </row>
    <row r="15" spans="1:9" ht="21.95" customHeight="1">
      <c r="B15" s="33" t="s">
        <v>37</v>
      </c>
      <c r="D15" s="43"/>
      <c r="F15" s="227">
        <v>8</v>
      </c>
      <c r="G15" s="225">
        <v>803824729.10000002</v>
      </c>
      <c r="H15" s="226">
        <v>1140286144.6600001</v>
      </c>
      <c r="I15" s="120"/>
    </row>
    <row r="16" spans="1:9" ht="21.95" customHeight="1">
      <c r="B16" s="18"/>
      <c r="C16" s="241" t="s">
        <v>65</v>
      </c>
      <c r="D16" s="241"/>
      <c r="E16" s="241"/>
      <c r="G16" s="74">
        <f>SUM(G11:G15)</f>
        <v>1291322651.8400002</v>
      </c>
      <c r="H16" s="74">
        <f>SUM(H11:H15)</f>
        <v>1644051190.7600002</v>
      </c>
    </row>
    <row r="17" spans="1:9" ht="21.95" customHeight="1">
      <c r="A17" s="33" t="s">
        <v>66</v>
      </c>
      <c r="C17" s="20"/>
      <c r="G17" s="75"/>
      <c r="H17" s="75"/>
    </row>
    <row r="18" spans="1:9" ht="21.95" customHeight="1">
      <c r="A18" s="33"/>
      <c r="B18" s="32" t="s">
        <v>79</v>
      </c>
      <c r="C18" s="20"/>
      <c r="F18" s="234"/>
      <c r="G18" s="233">
        <v>0</v>
      </c>
      <c r="H18" s="233">
        <v>5729.17</v>
      </c>
      <c r="I18" s="120"/>
    </row>
    <row r="19" spans="1:9" ht="21.95" customHeight="1">
      <c r="B19" s="5" t="s">
        <v>80</v>
      </c>
      <c r="F19" s="234">
        <v>9</v>
      </c>
      <c r="G19" s="233">
        <v>694133</v>
      </c>
      <c r="H19" s="233">
        <v>694133</v>
      </c>
      <c r="I19" s="120"/>
    </row>
    <row r="20" spans="1:9" ht="21.95" customHeight="1">
      <c r="B20" s="33" t="s">
        <v>38</v>
      </c>
      <c r="F20" s="234">
        <v>10</v>
      </c>
      <c r="G20" s="230">
        <v>630984799.97000003</v>
      </c>
      <c r="H20" s="232">
        <v>646426790.90999997</v>
      </c>
      <c r="I20" s="120"/>
    </row>
    <row r="21" spans="1:9" s="182" customFormat="1" ht="21.95" customHeight="1">
      <c r="B21" s="33" t="s">
        <v>114</v>
      </c>
      <c r="F21" s="234">
        <v>11</v>
      </c>
      <c r="G21" s="230">
        <v>12265232.109999999</v>
      </c>
      <c r="H21" s="232">
        <v>0</v>
      </c>
      <c r="I21" s="120"/>
    </row>
    <row r="22" spans="1:9" ht="21.95" customHeight="1">
      <c r="B22" s="33" t="s">
        <v>43</v>
      </c>
      <c r="E22" s="71"/>
      <c r="F22" s="234">
        <v>12</v>
      </c>
      <c r="G22" s="232">
        <v>9489697.459999999</v>
      </c>
      <c r="H22" s="232">
        <v>7901516.2999999998</v>
      </c>
      <c r="I22" s="120"/>
    </row>
    <row r="23" spans="1:9" ht="21.95" customHeight="1">
      <c r="B23" s="33" t="s">
        <v>15</v>
      </c>
      <c r="E23" s="71"/>
      <c r="F23" s="234">
        <v>5.0999999999999996</v>
      </c>
      <c r="G23" s="233">
        <v>0</v>
      </c>
      <c r="H23" s="233">
        <v>2800000</v>
      </c>
      <c r="I23" s="120"/>
    </row>
    <row r="24" spans="1:9" ht="21.95" customHeight="1">
      <c r="B24" s="33" t="s">
        <v>58</v>
      </c>
      <c r="E24" s="71"/>
      <c r="F24" s="234">
        <v>13</v>
      </c>
      <c r="G24" s="231">
        <v>4971977.91</v>
      </c>
      <c r="H24" s="231">
        <v>4409209.05</v>
      </c>
      <c r="I24" s="120"/>
    </row>
    <row r="25" spans="1:9" ht="21.95" customHeight="1">
      <c r="B25" s="33" t="s">
        <v>57</v>
      </c>
      <c r="F25" s="234"/>
      <c r="G25" s="232">
        <v>97177.51</v>
      </c>
      <c r="H25" s="232">
        <v>97177.509999998845</v>
      </c>
      <c r="I25" s="120"/>
    </row>
    <row r="26" spans="1:9" s="20" customFormat="1" ht="21.95" customHeight="1">
      <c r="B26" s="18"/>
      <c r="C26" s="33" t="s">
        <v>67</v>
      </c>
      <c r="F26" s="6"/>
      <c r="G26" s="74">
        <f>SUM(G18:G25)</f>
        <v>658503017.96000004</v>
      </c>
      <c r="H26" s="74">
        <f>SUM(H18:H25)</f>
        <v>662334555.93999982</v>
      </c>
    </row>
    <row r="27" spans="1:9" ht="21.95" customHeight="1" thickBot="1">
      <c r="B27" s="18"/>
      <c r="C27" s="33" t="s">
        <v>68</v>
      </c>
      <c r="D27" s="20"/>
      <c r="G27" s="76">
        <f>G16+G26</f>
        <v>1949825669.8000002</v>
      </c>
      <c r="H27" s="76">
        <f>H16+H26</f>
        <v>2306385746.6999998</v>
      </c>
    </row>
    <row r="28" spans="1:9" ht="21.95" customHeight="1" thickTop="1">
      <c r="B28" s="33"/>
      <c r="G28" s="16"/>
    </row>
    <row r="29" spans="1:9" ht="21.95" customHeight="1">
      <c r="B29" s="33"/>
      <c r="G29" s="16"/>
    </row>
    <row r="30" spans="1:9" ht="21.95" customHeight="1">
      <c r="B30" s="33"/>
      <c r="G30" s="16"/>
    </row>
    <row r="31" spans="1:9" ht="21.95" customHeight="1">
      <c r="B31" s="33"/>
      <c r="G31" s="16"/>
    </row>
    <row r="32" spans="1:9" ht="21.95" customHeight="1">
      <c r="B32" s="33"/>
      <c r="G32" s="16"/>
    </row>
    <row r="33" spans="1:8" ht="21.95" customHeight="1">
      <c r="B33" s="33"/>
      <c r="G33" s="16"/>
    </row>
    <row r="38" spans="1:8" ht="21.95" customHeight="1">
      <c r="G38" s="87"/>
    </row>
    <row r="39" spans="1:8" ht="21.95" customHeight="1">
      <c r="G39" s="87"/>
    </row>
    <row r="40" spans="1:8" ht="21.95" customHeight="1">
      <c r="A40" s="236" t="s">
        <v>40</v>
      </c>
      <c r="B40" s="236"/>
      <c r="C40" s="236"/>
      <c r="D40" s="236"/>
      <c r="E40" s="236"/>
      <c r="F40" s="236"/>
      <c r="G40" s="236"/>
      <c r="H40" s="236"/>
    </row>
    <row r="41" spans="1:8" ht="21.95" customHeight="1">
      <c r="A41" s="236" t="s">
        <v>39</v>
      </c>
      <c r="B41" s="236"/>
      <c r="C41" s="236"/>
      <c r="D41" s="236"/>
      <c r="E41" s="236"/>
      <c r="F41" s="236"/>
      <c r="G41" s="236"/>
      <c r="H41" s="236"/>
    </row>
    <row r="42" spans="1:8" ht="21.95" customHeight="1">
      <c r="G42" s="87"/>
    </row>
    <row r="43" spans="1:8" ht="21.95" hidden="1" customHeight="1">
      <c r="G43" s="87"/>
    </row>
    <row r="44" spans="1:8" ht="21.95" hidden="1" customHeight="1"/>
    <row r="45" spans="1:8" ht="21.95" customHeight="1">
      <c r="A45" s="29" t="s">
        <v>5</v>
      </c>
    </row>
    <row r="46" spans="1:8" ht="21.95" customHeight="1">
      <c r="A46" s="237"/>
      <c r="B46" s="237"/>
      <c r="C46" s="237"/>
      <c r="D46" s="237"/>
      <c r="E46" s="237"/>
      <c r="F46" s="237"/>
      <c r="G46" s="237"/>
      <c r="H46" s="181">
        <v>4</v>
      </c>
    </row>
    <row r="47" spans="1:8" ht="21.95" customHeight="1">
      <c r="A47" s="239" t="str">
        <f>+A2</f>
        <v>CSP STEEL CENTER PUBLIC COMPANY LIMITED</v>
      </c>
      <c r="B47" s="239"/>
      <c r="C47" s="239"/>
      <c r="D47" s="239"/>
      <c r="E47" s="239"/>
      <c r="F47" s="239"/>
      <c r="G47" s="239"/>
      <c r="H47" s="239"/>
    </row>
    <row r="48" spans="1:8" ht="21.95" customHeight="1">
      <c r="A48" s="239" t="str">
        <f>+A3</f>
        <v>STATEMENTS OF FINANCIAL POSITION</v>
      </c>
      <c r="B48" s="239"/>
      <c r="C48" s="239"/>
      <c r="D48" s="239"/>
      <c r="E48" s="239"/>
      <c r="F48" s="239"/>
      <c r="G48" s="239"/>
      <c r="H48" s="239"/>
    </row>
    <row r="49" spans="1:9" ht="21.95" customHeight="1">
      <c r="A49" s="239" t="str">
        <f>+A4</f>
        <v>AS AT SEPTEMBER 30, 2020</v>
      </c>
      <c r="B49" s="239"/>
      <c r="C49" s="239"/>
      <c r="D49" s="239"/>
      <c r="E49" s="239"/>
      <c r="F49" s="239"/>
      <c r="G49" s="239"/>
      <c r="H49" s="239"/>
    </row>
    <row r="50" spans="1:9" ht="21.95" customHeight="1">
      <c r="F50" s="107"/>
      <c r="G50" s="13"/>
      <c r="H50" s="27" t="s">
        <v>3</v>
      </c>
    </row>
    <row r="51" spans="1:9" ht="21.95" customHeight="1">
      <c r="A51" s="19"/>
      <c r="B51" s="19"/>
      <c r="C51" s="19"/>
      <c r="D51" s="19"/>
      <c r="E51" s="19"/>
      <c r="F51" s="113" t="str">
        <f>F6</f>
        <v>Note</v>
      </c>
      <c r="G51" s="44" t="str">
        <f>G6</f>
        <v>September 30, 2020</v>
      </c>
      <c r="H51" s="44" t="str">
        <f>H6</f>
        <v>December 31, 2019</v>
      </c>
    </row>
    <row r="52" spans="1:9" ht="21.95" customHeight="1">
      <c r="A52" s="9"/>
      <c r="B52" s="9"/>
      <c r="C52" s="9"/>
      <c r="D52" s="9"/>
      <c r="E52" s="32"/>
      <c r="F52" s="114"/>
      <c r="G52" s="168" t="s">
        <v>87</v>
      </c>
      <c r="H52" s="186" t="s">
        <v>89</v>
      </c>
    </row>
    <row r="53" spans="1:9" s="182" customFormat="1" ht="21.95" customHeight="1">
      <c r="A53" s="183"/>
      <c r="B53" s="183"/>
      <c r="C53" s="183"/>
      <c r="D53" s="183"/>
      <c r="E53" s="183"/>
      <c r="F53" s="187"/>
      <c r="G53" s="186"/>
      <c r="H53" s="186" t="s">
        <v>88</v>
      </c>
    </row>
    <row r="54" spans="1:9" ht="21.95" customHeight="1">
      <c r="A54" s="238" t="s">
        <v>51</v>
      </c>
      <c r="B54" s="238"/>
      <c r="C54" s="238"/>
      <c r="D54" s="238"/>
      <c r="E54" s="238"/>
      <c r="F54" s="108"/>
      <c r="G54" s="21"/>
    </row>
    <row r="55" spans="1:9" ht="21.95" customHeight="1">
      <c r="A55" s="29" t="s">
        <v>69</v>
      </c>
    </row>
    <row r="56" spans="1:9" ht="21.95" customHeight="1">
      <c r="B56" s="33" t="s">
        <v>50</v>
      </c>
      <c r="E56" s="84"/>
      <c r="F56" s="106">
        <v>14</v>
      </c>
      <c r="G56" s="21">
        <v>1221321501.78</v>
      </c>
      <c r="H56" s="77">
        <v>1680643862.29</v>
      </c>
      <c r="I56" s="120"/>
    </row>
    <row r="57" spans="1:9" ht="21.95" customHeight="1">
      <c r="B57" s="32" t="s">
        <v>99</v>
      </c>
      <c r="F57" s="106">
        <v>15</v>
      </c>
      <c r="G57" s="171">
        <v>98999428.612594947</v>
      </c>
      <c r="H57" s="171">
        <v>111544581.16999999</v>
      </c>
      <c r="I57" s="120"/>
    </row>
    <row r="58" spans="1:9" ht="21.95" customHeight="1">
      <c r="B58" s="32" t="s">
        <v>140</v>
      </c>
      <c r="F58" s="106">
        <v>5.0999999999999996</v>
      </c>
      <c r="G58" s="171">
        <v>85000000</v>
      </c>
      <c r="H58" s="171">
        <v>0</v>
      </c>
      <c r="I58" s="120"/>
    </row>
    <row r="59" spans="1:9" s="182" customFormat="1" ht="21.95" customHeight="1">
      <c r="B59" s="32" t="s">
        <v>119</v>
      </c>
      <c r="F59" s="106">
        <v>16</v>
      </c>
      <c r="G59" s="148">
        <v>310930.2974050545</v>
      </c>
      <c r="H59" s="77">
        <v>0</v>
      </c>
      <c r="I59" s="120"/>
    </row>
    <row r="60" spans="1:9" s="182" customFormat="1" ht="21.95" customHeight="1">
      <c r="B60" s="32" t="s">
        <v>94</v>
      </c>
      <c r="F60" s="106">
        <v>17</v>
      </c>
      <c r="G60" s="148">
        <v>5668128.5999999996</v>
      </c>
      <c r="H60" s="77">
        <v>975828.75</v>
      </c>
      <c r="I60" s="120"/>
    </row>
    <row r="61" spans="1:9" ht="21.95" customHeight="1">
      <c r="A61" s="4"/>
      <c r="B61" s="29"/>
      <c r="C61" s="33" t="s">
        <v>70</v>
      </c>
      <c r="D61" s="22"/>
      <c r="G61" s="78">
        <f>SUM(G56:G60)</f>
        <v>1411299989.2899997</v>
      </c>
      <c r="H61" s="78">
        <f>SUM(H56:H60)</f>
        <v>1793164272.21</v>
      </c>
    </row>
    <row r="62" spans="1:9" ht="21.95" customHeight="1">
      <c r="A62" s="33" t="s">
        <v>71</v>
      </c>
      <c r="B62" s="4"/>
      <c r="C62" s="22"/>
      <c r="G62" s="70"/>
      <c r="H62" s="73"/>
    </row>
    <row r="63" spans="1:9" ht="21.95" customHeight="1">
      <c r="A63" s="20"/>
      <c r="B63" s="182" t="s">
        <v>115</v>
      </c>
      <c r="C63" s="22"/>
      <c r="F63" s="219">
        <v>17</v>
      </c>
      <c r="G63" s="220">
        <v>4353037.9000000004</v>
      </c>
      <c r="H63" s="220">
        <v>1005935.34</v>
      </c>
      <c r="I63" s="120"/>
    </row>
    <row r="64" spans="1:9" ht="21.95" customHeight="1">
      <c r="A64" s="20"/>
      <c r="B64" s="182" t="s">
        <v>32</v>
      </c>
      <c r="C64" s="22"/>
      <c r="F64" s="219">
        <v>18</v>
      </c>
      <c r="G64" s="220">
        <v>37516005.82</v>
      </c>
      <c r="H64" s="220">
        <v>33271719.039999999</v>
      </c>
      <c r="I64" s="120"/>
    </row>
    <row r="65" spans="1:11" s="20" customFormat="1" ht="21.95" customHeight="1">
      <c r="A65" s="18"/>
      <c r="B65" s="4"/>
      <c r="C65" s="33" t="s">
        <v>72</v>
      </c>
      <c r="E65" s="23"/>
      <c r="F65" s="153"/>
      <c r="G65" s="78">
        <f>SUM(G63:G64)</f>
        <v>41869043.719999999</v>
      </c>
      <c r="H65" s="78">
        <f>SUM(H63:H64)</f>
        <v>34277654.380000003</v>
      </c>
    </row>
    <row r="66" spans="1:11" ht="21.95" customHeight="1">
      <c r="A66" s="18"/>
      <c r="B66" s="4"/>
      <c r="D66" s="33" t="s">
        <v>73</v>
      </c>
      <c r="G66" s="78">
        <f>SUM(G61+G65)</f>
        <v>1453169033.0099998</v>
      </c>
      <c r="H66" s="78">
        <f>SUM(H61+H65)</f>
        <v>1827441926.5900002</v>
      </c>
    </row>
    <row r="67" spans="1:11" ht="21.95" customHeight="1">
      <c r="D67" s="23"/>
      <c r="G67" s="75"/>
      <c r="H67" s="73"/>
    </row>
    <row r="68" spans="1:11" ht="21.95" customHeight="1">
      <c r="A68" s="36" t="s">
        <v>46</v>
      </c>
      <c r="B68" s="4"/>
      <c r="G68" s="73"/>
      <c r="H68" s="73"/>
    </row>
    <row r="69" spans="1:11" ht="21.95" customHeight="1">
      <c r="A69" s="4"/>
      <c r="B69" s="29" t="s">
        <v>6</v>
      </c>
      <c r="C69" s="5"/>
      <c r="D69" s="5"/>
      <c r="F69" s="219">
        <v>19</v>
      </c>
      <c r="G69" s="72"/>
      <c r="H69" s="73"/>
    </row>
    <row r="70" spans="1:11" ht="21.95" customHeight="1">
      <c r="A70" s="4"/>
      <c r="B70" s="29" t="s">
        <v>7</v>
      </c>
      <c r="C70" s="5"/>
      <c r="D70" s="5"/>
      <c r="E70" s="5"/>
      <c r="F70" s="109"/>
      <c r="G70" s="71"/>
      <c r="H70" s="73"/>
    </row>
    <row r="71" spans="1:11" ht="21.95" customHeight="1">
      <c r="A71" s="4"/>
      <c r="B71" s="29"/>
      <c r="C71" s="29" t="s">
        <v>44</v>
      </c>
      <c r="D71" s="5"/>
      <c r="E71" s="5"/>
      <c r="F71" s="109"/>
      <c r="G71" s="118">
        <v>621166300</v>
      </c>
      <c r="H71" s="118">
        <v>621166300</v>
      </c>
    </row>
    <row r="72" spans="1:11" ht="21.95" customHeight="1">
      <c r="A72" s="5"/>
      <c r="B72" s="29" t="s">
        <v>47</v>
      </c>
      <c r="C72" s="5"/>
      <c r="D72" s="5"/>
      <c r="E72" s="5"/>
      <c r="F72" s="110"/>
      <c r="G72" s="73"/>
      <c r="H72" s="73"/>
    </row>
    <row r="73" spans="1:11" ht="21.95" customHeight="1">
      <c r="A73" s="5"/>
      <c r="B73" s="29"/>
      <c r="C73" s="29" t="s">
        <v>59</v>
      </c>
      <c r="D73" s="5"/>
      <c r="E73" s="5"/>
      <c r="F73" s="110"/>
      <c r="G73" s="205">
        <v>496168826</v>
      </c>
      <c r="H73" s="119">
        <v>496168826</v>
      </c>
    </row>
    <row r="74" spans="1:11" ht="21.95" customHeight="1">
      <c r="B74" s="35" t="s">
        <v>33</v>
      </c>
      <c r="F74" s="106">
        <v>20</v>
      </c>
      <c r="G74" s="205">
        <v>0</v>
      </c>
      <c r="H74" s="73">
        <v>100086821.57000001</v>
      </c>
    </row>
    <row r="75" spans="1:11" ht="21.95" customHeight="1">
      <c r="B75" s="35" t="s">
        <v>93</v>
      </c>
      <c r="G75" s="205"/>
      <c r="H75" s="73"/>
    </row>
    <row r="76" spans="1:11" ht="21.95" customHeight="1">
      <c r="C76" s="100" t="s">
        <v>24</v>
      </c>
      <c r="F76" s="106">
        <v>20</v>
      </c>
      <c r="G76" s="205">
        <v>0</v>
      </c>
      <c r="H76" s="73">
        <v>34550000</v>
      </c>
    </row>
    <row r="77" spans="1:11" ht="21.95" customHeight="1">
      <c r="C77" s="100" t="s">
        <v>28</v>
      </c>
      <c r="F77" s="7"/>
      <c r="G77" s="222">
        <v>487810.78999999911</v>
      </c>
      <c r="H77" s="71">
        <v>-151861827.46000001</v>
      </c>
    </row>
    <row r="78" spans="1:11" ht="21.95" customHeight="1">
      <c r="A78" s="101"/>
      <c r="B78" s="102" t="s">
        <v>0</v>
      </c>
      <c r="C78" s="34" t="s">
        <v>48</v>
      </c>
      <c r="D78" s="7" t="s">
        <v>74</v>
      </c>
      <c r="G78" s="74">
        <f>SUM(G73:G77)</f>
        <v>496656636.79000002</v>
      </c>
      <c r="H78" s="74">
        <f>SUM(H73:H77)</f>
        <v>478943820.11000001</v>
      </c>
    </row>
    <row r="79" spans="1:11" ht="21.95" customHeight="1" thickBot="1">
      <c r="A79" s="103" t="s">
        <v>49</v>
      </c>
      <c r="B79" s="103"/>
      <c r="C79" s="103"/>
      <c r="D79" s="103"/>
      <c r="E79" s="103" t="s">
        <v>75</v>
      </c>
      <c r="G79" s="76">
        <f>SUM(G66+G78)</f>
        <v>1949825669.7999997</v>
      </c>
      <c r="H79" s="76">
        <f>SUM(H66+H78)</f>
        <v>2306385746.7000003</v>
      </c>
      <c r="I79" s="16">
        <f>+G79-G27</f>
        <v>0</v>
      </c>
      <c r="J79" s="120">
        <f>+H27-H79</f>
        <v>0</v>
      </c>
      <c r="K79" s="120"/>
    </row>
    <row r="80" spans="1:11" ht="21.95" customHeight="1" thickTop="1">
      <c r="A80" s="104"/>
      <c r="B80" s="104"/>
      <c r="C80" s="104"/>
      <c r="D80" s="104"/>
      <c r="E80" s="104"/>
      <c r="G80" s="70"/>
      <c r="H80" s="70"/>
    </row>
    <row r="82" spans="1:8" ht="21.95" customHeight="1">
      <c r="A82" s="98"/>
      <c r="B82" s="98"/>
      <c r="C82" s="98"/>
      <c r="D82" s="98"/>
      <c r="E82" s="98"/>
      <c r="F82" s="98"/>
      <c r="G82" s="98"/>
      <c r="H82" s="98"/>
    </row>
    <row r="83" spans="1:8" ht="21.95" customHeight="1">
      <c r="A83" s="98"/>
      <c r="B83" s="98"/>
      <c r="C83" s="98"/>
      <c r="D83" s="98"/>
      <c r="E83" s="98"/>
      <c r="F83" s="98"/>
      <c r="G83" s="98"/>
      <c r="H83" s="98"/>
    </row>
    <row r="84" spans="1:8" ht="21.95" customHeight="1">
      <c r="A84" s="236" t="s">
        <v>40</v>
      </c>
      <c r="B84" s="236"/>
      <c r="C84" s="236"/>
      <c r="D84" s="236"/>
      <c r="E84" s="236"/>
      <c r="F84" s="236"/>
      <c r="G84" s="236"/>
      <c r="H84" s="236"/>
    </row>
    <row r="85" spans="1:8" ht="21.95" customHeight="1">
      <c r="A85" s="236" t="s">
        <v>39</v>
      </c>
      <c r="B85" s="236"/>
      <c r="C85" s="236"/>
      <c r="D85" s="236"/>
      <c r="E85" s="236"/>
      <c r="F85" s="236"/>
      <c r="G85" s="236"/>
      <c r="H85" s="236"/>
    </row>
    <row r="86" spans="1:8" ht="21.95" customHeight="1">
      <c r="A86" s="98"/>
      <c r="B86" s="98"/>
      <c r="C86" s="98"/>
      <c r="D86" s="98"/>
      <c r="E86" s="98"/>
      <c r="F86" s="98"/>
      <c r="G86" s="98"/>
      <c r="H86" s="98"/>
    </row>
    <row r="87" spans="1:8" ht="21.95" customHeight="1">
      <c r="A87" s="98"/>
      <c r="B87" s="98"/>
      <c r="C87" s="98"/>
      <c r="D87" s="98"/>
      <c r="E87" s="98"/>
      <c r="F87" s="98"/>
      <c r="G87" s="98"/>
      <c r="H87" s="98"/>
    </row>
    <row r="88" spans="1:8" ht="21.95" hidden="1" customHeight="1">
      <c r="A88" s="98"/>
      <c r="B88" s="98"/>
      <c r="C88" s="98"/>
      <c r="D88" s="98"/>
      <c r="E88" s="98"/>
      <c r="F88" s="98"/>
      <c r="G88" s="98"/>
      <c r="H88" s="98"/>
    </row>
    <row r="89" spans="1:8" ht="21.95" customHeight="1">
      <c r="A89" s="29" t="s">
        <v>5</v>
      </c>
      <c r="D89" s="23"/>
      <c r="G89" s="7"/>
      <c r="H89" s="80"/>
    </row>
  </sheetData>
  <mergeCells count="14">
    <mergeCell ref="A9:E9"/>
    <mergeCell ref="C16:E16"/>
    <mergeCell ref="A2:H2"/>
    <mergeCell ref="A4:H4"/>
    <mergeCell ref="A3:H3"/>
    <mergeCell ref="A40:H40"/>
    <mergeCell ref="A84:H84"/>
    <mergeCell ref="A85:H85"/>
    <mergeCell ref="A41:H41"/>
    <mergeCell ref="A46:G46"/>
    <mergeCell ref="A54:E54"/>
    <mergeCell ref="A49:H49"/>
    <mergeCell ref="A48:H48"/>
    <mergeCell ref="A47:H47"/>
  </mergeCells>
  <printOptions horizontalCentered="1"/>
  <pageMargins left="0.5" right="0" top="0.5" bottom="0" header="0" footer="0"/>
  <pageSetup paperSize="9" scale="85" firstPageNumber="2" orientation="portrait" r:id="rId1"/>
  <rowBreaks count="1" manualBreakCount="1">
    <brk id="4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4"/>
  <sheetViews>
    <sheetView view="pageBreakPreview" topLeftCell="A7" zoomScale="70" zoomScaleNormal="130" zoomScaleSheetLayoutView="70" workbookViewId="0">
      <selection activeCell="K15" sqref="K15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2" customWidth="1"/>
    <col min="9" max="9" width="19.5" style="156" customWidth="1"/>
    <col min="10" max="10" width="18" style="5" bestFit="1" customWidth="1"/>
    <col min="11" max="16384" width="9.33203125" style="5"/>
  </cols>
  <sheetData>
    <row r="1" spans="1:15" ht="22.5" customHeight="1">
      <c r="A1" s="183"/>
      <c r="B1" s="183"/>
      <c r="C1" s="183"/>
      <c r="D1" s="183"/>
      <c r="E1" s="183"/>
      <c r="F1" s="24"/>
      <c r="G1" s="189"/>
      <c r="H1" s="203">
        <v>5</v>
      </c>
      <c r="I1" s="179"/>
    </row>
    <row r="2" spans="1:15" ht="22.5" customHeight="1">
      <c r="A2" s="244" t="str">
        <f>'Page 3-4'!A2:H2</f>
        <v>CSP STEEL CENTER PUBLIC COMPANY LIMITED</v>
      </c>
      <c r="B2" s="244"/>
      <c r="C2" s="244"/>
      <c r="D2" s="244"/>
      <c r="E2" s="244"/>
      <c r="F2" s="244"/>
      <c r="G2" s="244"/>
      <c r="H2" s="244"/>
    </row>
    <row r="3" spans="1:15" ht="22.5" customHeight="1">
      <c r="A3" s="245" t="s">
        <v>36</v>
      </c>
      <c r="B3" s="245"/>
      <c r="C3" s="245"/>
      <c r="D3" s="245"/>
      <c r="E3" s="245"/>
      <c r="F3" s="245"/>
      <c r="G3" s="245"/>
      <c r="H3" s="245"/>
    </row>
    <row r="4" spans="1:15" ht="22.5" customHeight="1">
      <c r="A4" s="245" t="s">
        <v>129</v>
      </c>
      <c r="B4" s="245"/>
      <c r="C4" s="245"/>
      <c r="D4" s="245"/>
      <c r="E4" s="245"/>
      <c r="F4" s="245"/>
      <c r="G4" s="245"/>
      <c r="H4" s="245"/>
    </row>
    <row r="5" spans="1:15" ht="22.5" customHeight="1">
      <c r="A5" s="243" t="str">
        <f>'Page 3-4'!H5</f>
        <v>(Unit : Baht)</v>
      </c>
      <c r="B5" s="243"/>
      <c r="C5" s="243"/>
      <c r="D5" s="243"/>
      <c r="E5" s="243"/>
      <c r="F5" s="243"/>
      <c r="G5" s="243"/>
      <c r="H5" s="243"/>
    </row>
    <row r="6" spans="1:15" ht="22.5" customHeight="1">
      <c r="A6" s="17"/>
      <c r="B6" s="17"/>
      <c r="C6" s="17"/>
      <c r="D6" s="17"/>
      <c r="E6" s="17"/>
      <c r="F6" s="14" t="str">
        <f>'Page 3-4'!F6</f>
        <v>Note</v>
      </c>
      <c r="G6" s="190" t="s">
        <v>111</v>
      </c>
      <c r="H6" s="190" t="s">
        <v>81</v>
      </c>
    </row>
    <row r="7" spans="1:15" ht="22.5" customHeight="1">
      <c r="A7" s="182"/>
      <c r="B7" s="182"/>
      <c r="C7" s="182"/>
      <c r="D7" s="182"/>
      <c r="E7" s="182"/>
      <c r="F7" s="188"/>
      <c r="G7" s="214"/>
      <c r="H7" s="192"/>
      <c r="O7" s="147"/>
    </row>
    <row r="8" spans="1:15" ht="22.5" customHeight="1">
      <c r="A8" s="34" t="s">
        <v>23</v>
      </c>
      <c r="B8" s="182"/>
      <c r="C8" s="182"/>
      <c r="D8" s="182"/>
      <c r="E8" s="182"/>
      <c r="F8" s="188"/>
      <c r="G8" s="191"/>
      <c r="H8" s="191"/>
    </row>
    <row r="9" spans="1:15" ht="22.5" customHeight="1">
      <c r="A9" s="182"/>
      <c r="B9" s="34" t="s">
        <v>8</v>
      </c>
      <c r="C9" s="182"/>
      <c r="D9" s="182"/>
      <c r="E9" s="182"/>
      <c r="F9" s="188"/>
      <c r="G9" s="221">
        <v>637652047.51999998</v>
      </c>
      <c r="H9" s="204">
        <v>669863290.13999987</v>
      </c>
      <c r="J9" s="156"/>
      <c r="K9" s="157"/>
    </row>
    <row r="10" spans="1:15" ht="22.5" customHeight="1">
      <c r="A10" s="182"/>
      <c r="B10" s="34" t="s">
        <v>26</v>
      </c>
      <c r="C10" s="182"/>
      <c r="D10" s="182"/>
      <c r="E10" s="182"/>
      <c r="F10" s="188"/>
      <c r="G10" s="221">
        <v>0</v>
      </c>
      <c r="H10" s="204">
        <v>3376792.1500000022</v>
      </c>
      <c r="J10" s="156"/>
      <c r="K10" s="157"/>
    </row>
    <row r="11" spans="1:15" ht="22.5" customHeight="1">
      <c r="A11" s="182"/>
      <c r="B11" s="34" t="s">
        <v>29</v>
      </c>
      <c r="C11" s="11"/>
      <c r="D11" s="183"/>
      <c r="E11" s="3"/>
      <c r="F11" s="24"/>
      <c r="G11" s="221">
        <v>63517.479999999996</v>
      </c>
      <c r="H11" s="204">
        <v>115954.7200000002</v>
      </c>
      <c r="J11" s="156"/>
      <c r="K11" s="157"/>
    </row>
    <row r="12" spans="1:15" ht="22.5" customHeight="1">
      <c r="A12" s="34"/>
      <c r="B12" s="4"/>
      <c r="C12" s="34" t="s">
        <v>52</v>
      </c>
      <c r="D12" s="183"/>
      <c r="E12" s="3"/>
      <c r="F12" s="24"/>
      <c r="G12" s="193">
        <f>SUM(G9:G11)</f>
        <v>637715565</v>
      </c>
      <c r="H12" s="193">
        <f>SUM(H9:H11)</f>
        <v>673356037.00999987</v>
      </c>
    </row>
    <row r="13" spans="1:15" ht="22.5" customHeight="1">
      <c r="A13" s="79" t="s">
        <v>27</v>
      </c>
      <c r="B13" s="4"/>
      <c r="C13" s="34"/>
      <c r="D13" s="183"/>
      <c r="E13" s="3"/>
      <c r="F13" s="24"/>
      <c r="G13" s="194"/>
      <c r="H13" s="194"/>
    </row>
    <row r="14" spans="1:15" ht="22.5" customHeight="1">
      <c r="A14" s="182"/>
      <c r="B14" s="34" t="s">
        <v>9</v>
      </c>
      <c r="C14" s="183"/>
      <c r="D14" s="183"/>
      <c r="E14" s="10"/>
      <c r="F14" s="24"/>
      <c r="G14" s="235">
        <v>576249936.07999992</v>
      </c>
      <c r="H14" s="222">
        <v>706576120.87999988</v>
      </c>
      <c r="I14" s="184"/>
      <c r="K14" s="157"/>
    </row>
    <row r="15" spans="1:15" ht="22.5" customHeight="1">
      <c r="A15" s="182"/>
      <c r="B15" s="34" t="s">
        <v>100</v>
      </c>
      <c r="C15" s="11"/>
      <c r="D15" s="183"/>
      <c r="E15" s="3"/>
      <c r="G15" s="222">
        <v>5693315.2200000007</v>
      </c>
      <c r="H15" s="222">
        <v>5923176.709999999</v>
      </c>
      <c r="I15" s="184"/>
      <c r="K15" s="157"/>
    </row>
    <row r="16" spans="1:15" ht="22.5" customHeight="1">
      <c r="A16" s="182"/>
      <c r="B16" s="34" t="s">
        <v>16</v>
      </c>
      <c r="C16" s="11"/>
      <c r="D16" s="183"/>
      <c r="E16" s="3"/>
      <c r="F16" s="24"/>
      <c r="G16" s="222">
        <v>20486033.859999999</v>
      </c>
      <c r="H16" s="222">
        <v>27333930.32</v>
      </c>
      <c r="I16" s="184"/>
      <c r="K16" s="157"/>
    </row>
    <row r="17" spans="1:11" ht="22.5" customHeight="1">
      <c r="A17" s="182"/>
      <c r="B17" s="34" t="s">
        <v>103</v>
      </c>
      <c r="C17" s="11"/>
      <c r="D17" s="183"/>
      <c r="E17" s="3"/>
      <c r="F17" s="24"/>
      <c r="G17" s="222">
        <v>447740.74000000022</v>
      </c>
      <c r="H17" s="222">
        <v>0</v>
      </c>
      <c r="I17" s="184"/>
      <c r="K17" s="157"/>
    </row>
    <row r="18" spans="1:11" ht="22.5" customHeight="1">
      <c r="A18" s="182"/>
      <c r="B18" s="34" t="s">
        <v>17</v>
      </c>
      <c r="C18" s="11"/>
      <c r="D18" s="183"/>
      <c r="E18" s="3"/>
      <c r="F18" s="24"/>
      <c r="G18" s="222">
        <v>134001.01</v>
      </c>
      <c r="H18" s="222">
        <v>98286.449999999953</v>
      </c>
      <c r="I18" s="184"/>
      <c r="K18" s="157"/>
    </row>
    <row r="19" spans="1:11" ht="22.5" customHeight="1">
      <c r="A19" s="182"/>
      <c r="B19" s="182" t="s">
        <v>19</v>
      </c>
      <c r="C19" s="11"/>
      <c r="D19" s="183"/>
      <c r="E19" s="3"/>
      <c r="F19" s="24"/>
      <c r="G19" s="222">
        <v>9245778.0199999996</v>
      </c>
      <c r="H19" s="222">
        <v>13621532.579999998</v>
      </c>
      <c r="I19" s="184"/>
      <c r="K19" s="157"/>
    </row>
    <row r="20" spans="1:11" ht="22.5" customHeight="1">
      <c r="A20" s="34"/>
      <c r="B20" s="182"/>
      <c r="C20" s="34" t="s">
        <v>53</v>
      </c>
      <c r="D20" s="183"/>
      <c r="E20" s="3"/>
      <c r="F20" s="24"/>
      <c r="G20" s="193">
        <f>SUM(G14:G19)</f>
        <v>612256804.92999995</v>
      </c>
      <c r="H20" s="193">
        <f>SUM(H14:H19)</f>
        <v>753553046.94000006</v>
      </c>
      <c r="I20" s="184"/>
    </row>
    <row r="21" spans="1:11" ht="22.5" customHeight="1">
      <c r="A21" s="34" t="s">
        <v>135</v>
      </c>
      <c r="B21" s="4"/>
      <c r="C21" s="11"/>
      <c r="D21" s="183"/>
      <c r="E21" s="3"/>
      <c r="F21" s="24"/>
      <c r="G21" s="222">
        <f>G12-G20</f>
        <v>25458760.070000052</v>
      </c>
      <c r="H21" s="222">
        <f>H12-H20</f>
        <v>-80197009.930000186</v>
      </c>
      <c r="I21" s="184"/>
    </row>
    <row r="22" spans="1:11" ht="22.5" customHeight="1">
      <c r="A22" s="29" t="s">
        <v>125</v>
      </c>
      <c r="B22" s="4"/>
      <c r="C22" s="183"/>
      <c r="D22" s="183"/>
      <c r="E22" s="183"/>
      <c r="F22" s="24"/>
      <c r="G22" s="222">
        <v>-3084.9200000000419</v>
      </c>
      <c r="H22" s="222">
        <v>-14885.369999999999</v>
      </c>
      <c r="I22" s="184"/>
      <c r="K22" s="157"/>
    </row>
    <row r="23" spans="1:11" ht="22.5" customHeight="1">
      <c r="A23" s="29" t="s">
        <v>136</v>
      </c>
      <c r="B23" s="4"/>
      <c r="C23" s="183"/>
      <c r="D23" s="183"/>
      <c r="E23" s="183"/>
      <c r="F23" s="24"/>
      <c r="G23" s="195">
        <f>SUM(G21:G22)</f>
        <v>25455675.150000051</v>
      </c>
      <c r="H23" s="195">
        <f>SUM(H21:H22)</f>
        <v>-80211895.300000191</v>
      </c>
      <c r="I23" s="184"/>
    </row>
    <row r="24" spans="1:11" ht="22.5" customHeight="1">
      <c r="A24" s="29" t="s">
        <v>60</v>
      </c>
      <c r="B24" s="4"/>
      <c r="C24" s="183"/>
      <c r="D24" s="183"/>
      <c r="E24" s="183"/>
      <c r="F24" s="24"/>
      <c r="G24" s="207">
        <v>0</v>
      </c>
      <c r="H24" s="207">
        <v>0</v>
      </c>
      <c r="I24" s="184"/>
    </row>
    <row r="25" spans="1:11" ht="22.5" customHeight="1" thickBot="1">
      <c r="A25" s="29" t="s">
        <v>137</v>
      </c>
      <c r="B25" s="4"/>
      <c r="C25" s="183"/>
      <c r="D25" s="183"/>
      <c r="E25" s="183"/>
      <c r="F25" s="24"/>
      <c r="G25" s="196">
        <f>SUM(G23,G24)</f>
        <v>25455675.150000051</v>
      </c>
      <c r="H25" s="196">
        <f>SUM(H23,H24)</f>
        <v>-80211895.300000191</v>
      </c>
      <c r="I25" s="184"/>
    </row>
    <row r="26" spans="1:11" ht="22.5" customHeight="1" thickTop="1">
      <c r="A26" s="4"/>
      <c r="B26" s="4"/>
      <c r="C26" s="183"/>
      <c r="D26" s="183"/>
      <c r="E26" s="183"/>
      <c r="F26" s="24"/>
      <c r="G26" s="197"/>
      <c r="H26" s="197"/>
      <c r="I26" s="184"/>
    </row>
    <row r="27" spans="1:11" ht="22.5" customHeight="1">
      <c r="A27" s="29" t="s">
        <v>141</v>
      </c>
      <c r="B27" s="4"/>
      <c r="C27" s="183"/>
      <c r="D27" s="183"/>
      <c r="E27" s="183"/>
      <c r="F27" s="24">
        <v>22</v>
      </c>
      <c r="G27" s="194">
        <f>+G25/G28</f>
        <v>5.1304462949068971E-2</v>
      </c>
      <c r="H27" s="194">
        <f>+H25/H28</f>
        <v>-0.16166250497164486</v>
      </c>
      <c r="I27" s="184"/>
    </row>
    <row r="28" spans="1:11" ht="22.5" customHeight="1">
      <c r="A28" s="69" t="s">
        <v>54</v>
      </c>
      <c r="B28" s="4"/>
      <c r="C28" s="183"/>
      <c r="D28" s="183"/>
      <c r="E28" s="183"/>
      <c r="F28" s="24"/>
      <c r="G28" s="213">
        <v>496168826</v>
      </c>
      <c r="H28" s="213">
        <v>496168826</v>
      </c>
      <c r="I28" s="184"/>
    </row>
    <row r="29" spans="1:11" ht="22.5" customHeight="1">
      <c r="A29" s="25"/>
      <c r="B29" s="25"/>
      <c r="C29" s="25"/>
      <c r="D29" s="25"/>
      <c r="E29" s="25"/>
      <c r="F29" s="26"/>
      <c r="G29" s="198"/>
      <c r="H29" s="199"/>
    </row>
    <row r="30" spans="1:11" ht="22.5" customHeight="1">
      <c r="A30" s="25"/>
      <c r="B30" s="25"/>
      <c r="C30" s="25"/>
      <c r="D30" s="25"/>
      <c r="E30" s="25"/>
      <c r="F30" s="26"/>
      <c r="G30" s="198"/>
      <c r="H30" s="192" t="s">
        <v>87</v>
      </c>
    </row>
    <row r="31" spans="1:11" ht="22.5" customHeight="1">
      <c r="A31" s="25"/>
      <c r="B31" s="25"/>
      <c r="C31" s="25"/>
      <c r="D31" s="25"/>
      <c r="E31" s="25"/>
      <c r="F31" s="26"/>
      <c r="G31" s="198"/>
      <c r="H31" s="192"/>
    </row>
    <row r="32" spans="1:11" ht="22.5" customHeight="1">
      <c r="A32" s="25"/>
      <c r="B32" s="25"/>
      <c r="C32" s="25"/>
      <c r="D32" s="25"/>
      <c r="E32" s="25"/>
      <c r="F32" s="26"/>
      <c r="G32" s="198"/>
      <c r="H32" s="192"/>
    </row>
    <row r="33" spans="1:9" ht="22.5" customHeight="1">
      <c r="A33" s="236" t="s">
        <v>40</v>
      </c>
      <c r="B33" s="242"/>
      <c r="C33" s="242"/>
      <c r="D33" s="242"/>
      <c r="E33" s="242"/>
      <c r="F33" s="242"/>
      <c r="G33" s="242"/>
      <c r="H33" s="242"/>
    </row>
    <row r="34" spans="1:9" ht="22.5" customHeight="1">
      <c r="A34" s="236" t="s">
        <v>39</v>
      </c>
      <c r="B34" s="242"/>
      <c r="C34" s="242"/>
      <c r="D34" s="242"/>
      <c r="E34" s="242"/>
      <c r="F34" s="242"/>
      <c r="G34" s="242"/>
      <c r="H34" s="242"/>
    </row>
    <row r="35" spans="1:9" ht="22.5" customHeight="1">
      <c r="A35" s="215"/>
      <c r="B35" s="216"/>
      <c r="C35" s="216"/>
      <c r="D35" s="216"/>
      <c r="E35" s="216"/>
      <c r="F35" s="216"/>
      <c r="G35" s="216"/>
      <c r="H35" s="216"/>
    </row>
    <row r="36" spans="1:9" ht="22.5" customHeight="1">
      <c r="A36" s="215"/>
      <c r="B36" s="216"/>
      <c r="C36" s="216"/>
      <c r="D36" s="216"/>
      <c r="E36" s="216"/>
      <c r="F36" s="216"/>
      <c r="G36" s="216"/>
      <c r="H36" s="216"/>
    </row>
    <row r="37" spans="1:9" ht="22.5" customHeight="1">
      <c r="A37" s="215"/>
      <c r="B37" s="216"/>
      <c r="C37" s="216"/>
      <c r="D37" s="216"/>
      <c r="E37" s="216"/>
      <c r="F37" s="216"/>
      <c r="G37" s="216"/>
      <c r="H37" s="216"/>
    </row>
    <row r="38" spans="1:9" ht="22.5" customHeight="1">
      <c r="A38" s="215"/>
      <c r="B38" s="216"/>
      <c r="C38" s="216"/>
      <c r="D38" s="216"/>
      <c r="E38" s="216"/>
      <c r="F38" s="216"/>
      <c r="G38" s="216"/>
      <c r="H38" s="216"/>
    </row>
    <row r="39" spans="1:9" ht="22.5" customHeight="1">
      <c r="A39" s="215"/>
      <c r="B39" s="216"/>
      <c r="C39" s="216"/>
      <c r="D39" s="216"/>
      <c r="E39" s="216"/>
      <c r="F39" s="216"/>
      <c r="G39" s="216"/>
      <c r="H39" s="216"/>
    </row>
    <row r="40" spans="1:9" ht="22.5" customHeight="1">
      <c r="A40" s="215"/>
      <c r="B40" s="216"/>
      <c r="C40" s="216"/>
      <c r="D40" s="216"/>
      <c r="E40" s="216"/>
      <c r="F40" s="216"/>
      <c r="G40" s="216"/>
      <c r="H40" s="216"/>
    </row>
    <row r="41" spans="1:9" ht="22.5" customHeight="1">
      <c r="A41" s="215"/>
      <c r="B41" s="216"/>
      <c r="C41" s="216"/>
      <c r="D41" s="216"/>
      <c r="E41" s="216"/>
      <c r="F41" s="216"/>
      <c r="G41" s="216"/>
      <c r="H41" s="216"/>
    </row>
    <row r="42" spans="1:9" ht="22.5" customHeight="1">
      <c r="A42" s="90"/>
      <c r="B42" s="116"/>
      <c r="C42" s="116"/>
      <c r="D42" s="116"/>
      <c r="E42" s="116"/>
      <c r="F42" s="116"/>
      <c r="G42" s="200"/>
      <c r="H42" s="201"/>
    </row>
    <row r="43" spans="1:9" ht="22.5" customHeight="1">
      <c r="A43" s="29" t="s">
        <v>5</v>
      </c>
    </row>
    <row r="44" spans="1:9" ht="22.5" customHeight="1">
      <c r="I44" s="179"/>
    </row>
    <row r="60" spans="7:9" ht="22.5" customHeight="1">
      <c r="G60" s="62">
        <f>SUM(G56:G59)</f>
        <v>0</v>
      </c>
      <c r="I60" s="5"/>
    </row>
    <row r="65" spans="2:9" ht="22.5" customHeight="1">
      <c r="G65" s="62">
        <f>SUM(G60+G64)</f>
        <v>0</v>
      </c>
    </row>
    <row r="74" spans="2:9" ht="22.5" customHeight="1">
      <c r="B74" s="5" t="s">
        <v>77</v>
      </c>
      <c r="I74" s="5"/>
    </row>
  </sheetData>
  <mergeCells count="6">
    <mergeCell ref="A33:H33"/>
    <mergeCell ref="A34:H34"/>
    <mergeCell ref="A5:H5"/>
    <mergeCell ref="A2:H2"/>
    <mergeCell ref="A3:H3"/>
    <mergeCell ref="A4:H4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4"/>
  <sheetViews>
    <sheetView view="pageBreakPreview" zoomScale="85" zoomScaleNormal="120" zoomScaleSheetLayoutView="85" workbookViewId="0">
      <selection activeCell="K26" sqref="K1:K26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2" customWidth="1"/>
    <col min="9" max="9" width="19.5" style="156" customWidth="1"/>
    <col min="10" max="10" width="18" style="5" bestFit="1" customWidth="1"/>
    <col min="11" max="16384" width="9.33203125" style="5"/>
  </cols>
  <sheetData>
    <row r="1" spans="1:15" ht="22.5" customHeight="1">
      <c r="A1" s="9"/>
      <c r="B1" s="9"/>
      <c r="C1" s="9"/>
      <c r="D1" s="9"/>
      <c r="E1" s="9"/>
      <c r="F1" s="24"/>
      <c r="G1" s="189"/>
      <c r="H1" s="203">
        <v>6</v>
      </c>
      <c r="I1" s="179"/>
    </row>
    <row r="2" spans="1:15" ht="22.5" customHeight="1">
      <c r="A2" s="244" t="str">
        <f>'Page 3-4'!A2:H2</f>
        <v>CSP STEEL CENTER PUBLIC COMPANY LIMITED</v>
      </c>
      <c r="B2" s="244"/>
      <c r="C2" s="244"/>
      <c r="D2" s="244"/>
      <c r="E2" s="244"/>
      <c r="F2" s="244"/>
      <c r="G2" s="244"/>
      <c r="H2" s="244"/>
    </row>
    <row r="3" spans="1:15" ht="22.5" customHeight="1">
      <c r="A3" s="245" t="s">
        <v>36</v>
      </c>
      <c r="B3" s="245"/>
      <c r="C3" s="245"/>
      <c r="D3" s="245"/>
      <c r="E3" s="245"/>
      <c r="F3" s="245"/>
      <c r="G3" s="245"/>
      <c r="H3" s="245"/>
    </row>
    <row r="4" spans="1:15" ht="22.5" customHeight="1">
      <c r="A4" s="245" t="s">
        <v>130</v>
      </c>
      <c r="B4" s="245"/>
      <c r="C4" s="245"/>
      <c r="D4" s="245"/>
      <c r="E4" s="245"/>
      <c r="F4" s="245"/>
      <c r="G4" s="245"/>
      <c r="H4" s="245"/>
    </row>
    <row r="5" spans="1:15" ht="22.5" customHeight="1">
      <c r="A5" s="243" t="str">
        <f>'Page 3-4'!H5</f>
        <v>(Unit : Baht)</v>
      </c>
      <c r="B5" s="243"/>
      <c r="C5" s="243"/>
      <c r="D5" s="243"/>
      <c r="E5" s="243"/>
      <c r="F5" s="243"/>
      <c r="G5" s="243"/>
      <c r="H5" s="243"/>
    </row>
    <row r="6" spans="1:15" ht="22.5" customHeight="1">
      <c r="A6" s="17"/>
      <c r="B6" s="17"/>
      <c r="C6" s="17"/>
      <c r="D6" s="17"/>
      <c r="E6" s="17"/>
      <c r="F6" s="14" t="str">
        <f>'Page 3-4'!F6</f>
        <v>Note</v>
      </c>
      <c r="G6" s="190" t="s">
        <v>111</v>
      </c>
      <c r="H6" s="190" t="s">
        <v>81</v>
      </c>
    </row>
    <row r="7" spans="1:15" ht="22.5" customHeight="1">
      <c r="A7" s="7"/>
      <c r="B7" s="7"/>
      <c r="C7" s="7"/>
      <c r="D7" s="7"/>
      <c r="E7" s="7"/>
      <c r="F7" s="6"/>
      <c r="G7" s="214"/>
      <c r="H7" s="192"/>
      <c r="O7" s="147"/>
    </row>
    <row r="8" spans="1:15" ht="22.5" customHeight="1">
      <c r="A8" s="34" t="s">
        <v>23</v>
      </c>
      <c r="B8" s="7"/>
      <c r="C8" s="7"/>
      <c r="D8" s="7"/>
      <c r="E8" s="7"/>
      <c r="F8" s="6"/>
      <c r="G8" s="191"/>
      <c r="H8" s="191"/>
    </row>
    <row r="9" spans="1:15" ht="22.5" customHeight="1">
      <c r="A9" s="7"/>
      <c r="B9" s="34" t="s">
        <v>8</v>
      </c>
      <c r="C9" s="7"/>
      <c r="D9" s="7"/>
      <c r="E9" s="7"/>
      <c r="F9" s="6"/>
      <c r="G9" s="221">
        <v>1825124349.3099999</v>
      </c>
      <c r="H9" s="204">
        <v>2142126992.28</v>
      </c>
      <c r="J9" s="156"/>
      <c r="K9" s="157"/>
    </row>
    <row r="10" spans="1:15" ht="22.5" customHeight="1">
      <c r="A10" s="7"/>
      <c r="B10" s="34" t="s">
        <v>26</v>
      </c>
      <c r="C10" s="7"/>
      <c r="D10" s="7"/>
      <c r="E10" s="7"/>
      <c r="F10" s="6"/>
      <c r="G10" s="221">
        <v>0</v>
      </c>
      <c r="H10" s="204">
        <v>16867243.670000002</v>
      </c>
      <c r="J10" s="156"/>
      <c r="K10" s="157"/>
    </row>
    <row r="11" spans="1:15" ht="22.5" customHeight="1">
      <c r="A11" s="7"/>
      <c r="B11" s="34" t="s">
        <v>29</v>
      </c>
      <c r="C11" s="11"/>
      <c r="D11" s="9"/>
      <c r="E11" s="3"/>
      <c r="F11" s="24"/>
      <c r="G11" s="221">
        <v>92160.79</v>
      </c>
      <c r="H11" s="204">
        <v>2062940.6</v>
      </c>
      <c r="J11" s="156"/>
      <c r="K11" s="157"/>
    </row>
    <row r="12" spans="1:15" ht="22.5" customHeight="1">
      <c r="A12" s="34"/>
      <c r="B12" s="4"/>
      <c r="C12" s="34" t="s">
        <v>52</v>
      </c>
      <c r="D12" s="9"/>
      <c r="E12" s="3"/>
      <c r="F12" s="24"/>
      <c r="G12" s="208">
        <f>SUM(G9:G11)</f>
        <v>1825216510.0999999</v>
      </c>
      <c r="H12" s="208">
        <f>SUM(H9:H11)</f>
        <v>2161057176.5499997</v>
      </c>
    </row>
    <row r="13" spans="1:15" ht="22.5" customHeight="1">
      <c r="A13" s="79" t="s">
        <v>27</v>
      </c>
      <c r="B13" s="4"/>
      <c r="C13" s="34"/>
      <c r="D13" s="9"/>
      <c r="E13" s="3"/>
      <c r="F13" s="24"/>
      <c r="G13" s="3"/>
      <c r="H13" s="3"/>
    </row>
    <row r="14" spans="1:15" ht="22.5" customHeight="1">
      <c r="A14" s="7"/>
      <c r="B14" s="34" t="s">
        <v>9</v>
      </c>
      <c r="C14" s="9"/>
      <c r="D14" s="9"/>
      <c r="E14" s="10"/>
      <c r="F14" s="24"/>
      <c r="G14" s="222">
        <v>1688119140.8</v>
      </c>
      <c r="H14" s="222">
        <v>2122395030.0999999</v>
      </c>
      <c r="I14" s="16"/>
      <c r="K14" s="157"/>
    </row>
    <row r="15" spans="1:15" ht="22.5" customHeight="1">
      <c r="A15" s="7"/>
      <c r="B15" s="34" t="s">
        <v>100</v>
      </c>
      <c r="C15" s="11"/>
      <c r="D15" s="9"/>
      <c r="E15" s="3"/>
      <c r="G15" s="222">
        <v>16228504.720000001</v>
      </c>
      <c r="H15" s="222">
        <v>18321711.77</v>
      </c>
      <c r="I15" s="16"/>
      <c r="K15" s="157"/>
    </row>
    <row r="16" spans="1:15" ht="22.5" customHeight="1">
      <c r="A16" s="7"/>
      <c r="B16" s="34" t="s">
        <v>16</v>
      </c>
      <c r="C16" s="11"/>
      <c r="D16" s="9"/>
      <c r="E16" s="3"/>
      <c r="F16" s="24"/>
      <c r="G16" s="222">
        <v>56990172</v>
      </c>
      <c r="H16" s="222">
        <v>77831189.469999999</v>
      </c>
      <c r="I16" s="16"/>
      <c r="K16" s="157"/>
    </row>
    <row r="17" spans="1:11" ht="22.5" customHeight="1">
      <c r="A17" s="182"/>
      <c r="B17" s="34" t="s">
        <v>103</v>
      </c>
      <c r="C17" s="11"/>
      <c r="D17" s="183"/>
      <c r="E17" s="3"/>
      <c r="F17" s="24"/>
      <c r="G17" s="222">
        <v>12339885.630000001</v>
      </c>
      <c r="H17" s="222">
        <v>0</v>
      </c>
      <c r="I17" s="184"/>
      <c r="K17" s="157"/>
    </row>
    <row r="18" spans="1:11" ht="22.5" customHeight="1">
      <c r="A18" s="7"/>
      <c r="B18" s="34" t="s">
        <v>17</v>
      </c>
      <c r="C18" s="11"/>
      <c r="D18" s="9"/>
      <c r="E18" s="3"/>
      <c r="F18" s="24"/>
      <c r="G18" s="222">
        <v>878464.08</v>
      </c>
      <c r="H18" s="222">
        <v>790760.87</v>
      </c>
      <c r="I18" s="16"/>
      <c r="K18" s="157"/>
    </row>
    <row r="19" spans="1:11" ht="22.5" customHeight="1">
      <c r="A19" s="7"/>
      <c r="B19" s="7" t="s">
        <v>19</v>
      </c>
      <c r="C19" s="11"/>
      <c r="D19" s="9"/>
      <c r="E19" s="3"/>
      <c r="F19" s="24"/>
      <c r="G19" s="222">
        <v>33510295.050000001</v>
      </c>
      <c r="H19" s="222">
        <v>35261428.359999999</v>
      </c>
      <c r="I19" s="16"/>
      <c r="K19" s="157"/>
    </row>
    <row r="20" spans="1:11" ht="22.5" customHeight="1">
      <c r="A20" s="34"/>
      <c r="B20" s="7"/>
      <c r="C20" s="34" t="s">
        <v>53</v>
      </c>
      <c r="D20" s="9"/>
      <c r="E20" s="3"/>
      <c r="F20" s="24"/>
      <c r="G20" s="208">
        <f>SUM(G14:G19)</f>
        <v>1808066462.28</v>
      </c>
      <c r="H20" s="208">
        <f>SUM(H14:H19)</f>
        <v>2254600120.5699997</v>
      </c>
      <c r="I20" s="16"/>
    </row>
    <row r="21" spans="1:11" ht="22.5" customHeight="1">
      <c r="A21" s="34" t="s">
        <v>135</v>
      </c>
      <c r="B21" s="4"/>
      <c r="C21" s="11"/>
      <c r="D21" s="9"/>
      <c r="E21" s="3"/>
      <c r="F21" s="24"/>
      <c r="G21" s="209">
        <f>G12-G20</f>
        <v>17150047.819999933</v>
      </c>
      <c r="H21" s="209">
        <f>H12-H20</f>
        <v>-93542944.019999981</v>
      </c>
      <c r="I21" s="16"/>
    </row>
    <row r="22" spans="1:11" ht="22.5" customHeight="1">
      <c r="A22" s="29" t="s">
        <v>125</v>
      </c>
      <c r="B22" s="4"/>
      <c r="C22" s="9"/>
      <c r="D22" s="9"/>
      <c r="E22" s="9"/>
      <c r="F22" s="24">
        <v>21</v>
      </c>
      <c r="G22" s="222">
        <v>562768.86</v>
      </c>
      <c r="H22" s="222">
        <v>-35035.21</v>
      </c>
      <c r="I22" s="16"/>
      <c r="K22" s="157"/>
    </row>
    <row r="23" spans="1:11" ht="22.5" customHeight="1">
      <c r="A23" s="29" t="s">
        <v>136</v>
      </c>
      <c r="B23" s="4"/>
      <c r="C23" s="9"/>
      <c r="D23" s="9"/>
      <c r="E23" s="9"/>
      <c r="F23" s="24"/>
      <c r="G23" s="210">
        <f>SUM(G21:G22)</f>
        <v>17712816.679999933</v>
      </c>
      <c r="H23" s="210">
        <f>SUM(H21:H22)</f>
        <v>-93577979.229999974</v>
      </c>
      <c r="I23" s="16"/>
    </row>
    <row r="24" spans="1:11" ht="22.5" customHeight="1">
      <c r="A24" s="29" t="s">
        <v>60</v>
      </c>
      <c r="B24" s="4"/>
      <c r="C24" s="9"/>
      <c r="D24" s="9"/>
      <c r="E24" s="9"/>
      <c r="F24" s="24"/>
      <c r="G24" s="211">
        <v>0</v>
      </c>
      <c r="H24" s="211">
        <v>0</v>
      </c>
      <c r="I24" s="16"/>
    </row>
    <row r="25" spans="1:11" ht="22.5" customHeight="1" thickBot="1">
      <c r="A25" s="29" t="s">
        <v>137</v>
      </c>
      <c r="B25" s="4"/>
      <c r="C25" s="9"/>
      <c r="D25" s="9"/>
      <c r="E25" s="9"/>
      <c r="F25" s="24"/>
      <c r="G25" s="212">
        <f>SUM(G23,G24)</f>
        <v>17712816.679999933</v>
      </c>
      <c r="H25" s="212">
        <f>SUM(H23,H24)</f>
        <v>-93577979.229999974</v>
      </c>
      <c r="I25" s="16"/>
    </row>
    <row r="26" spans="1:11" ht="22.5" customHeight="1" thickTop="1">
      <c r="A26" s="4"/>
      <c r="B26" s="4"/>
      <c r="C26" s="9"/>
      <c r="D26" s="9"/>
      <c r="E26" s="9"/>
      <c r="F26" s="24"/>
      <c r="G26" s="197"/>
      <c r="H26" s="197"/>
      <c r="I26" s="16"/>
    </row>
    <row r="27" spans="1:11" ht="22.5" customHeight="1">
      <c r="A27" s="29" t="s">
        <v>141</v>
      </c>
      <c r="B27" s="4"/>
      <c r="C27" s="9"/>
      <c r="D27" s="9"/>
      <c r="E27" s="9"/>
      <c r="F27" s="24">
        <v>22</v>
      </c>
      <c r="G27" s="209">
        <f>+G25/G28</f>
        <v>3.5699172845655429E-2</v>
      </c>
      <c r="H27" s="209">
        <f>+H25/H28</f>
        <v>-0.18860108561113023</v>
      </c>
      <c r="I27" s="16"/>
    </row>
    <row r="28" spans="1:11" ht="22.5" customHeight="1">
      <c r="A28" s="69" t="s">
        <v>54</v>
      </c>
      <c r="B28" s="4"/>
      <c r="C28" s="9"/>
      <c r="D28" s="9"/>
      <c r="E28" s="9"/>
      <c r="F28" s="24"/>
      <c r="G28" s="213">
        <v>496168826</v>
      </c>
      <c r="H28" s="213">
        <v>496168826</v>
      </c>
      <c r="I28" s="16"/>
    </row>
    <row r="29" spans="1:11" ht="22.5" customHeight="1">
      <c r="A29" s="25"/>
      <c r="B29" s="25"/>
      <c r="C29" s="25"/>
      <c r="D29" s="25"/>
      <c r="E29" s="25"/>
      <c r="F29" s="26"/>
      <c r="G29" s="198"/>
      <c r="H29" s="199"/>
    </row>
    <row r="30" spans="1:11" ht="22.5" customHeight="1">
      <c r="A30" s="25"/>
      <c r="B30" s="25"/>
      <c r="C30" s="25"/>
      <c r="D30" s="25"/>
      <c r="E30" s="25"/>
      <c r="F30" s="26"/>
      <c r="G30" s="198"/>
      <c r="H30" s="192" t="s">
        <v>87</v>
      </c>
    </row>
    <row r="31" spans="1:11" ht="22.5" customHeight="1">
      <c r="A31" s="25"/>
      <c r="B31" s="25"/>
      <c r="C31" s="25"/>
      <c r="D31" s="25"/>
      <c r="E31" s="25"/>
      <c r="F31" s="26"/>
      <c r="G31" s="198"/>
      <c r="H31" s="192"/>
    </row>
    <row r="32" spans="1:11" ht="22.5" customHeight="1">
      <c r="A32" s="25"/>
      <c r="B32" s="25"/>
      <c r="C32" s="25"/>
      <c r="D32" s="25"/>
      <c r="E32" s="25"/>
      <c r="F32" s="26"/>
      <c r="G32" s="198"/>
      <c r="H32" s="192"/>
    </row>
    <row r="33" spans="1:9" ht="22.5" customHeight="1">
      <c r="A33" s="25"/>
      <c r="B33" s="25"/>
      <c r="C33" s="25"/>
      <c r="D33" s="25"/>
      <c r="E33" s="25"/>
      <c r="F33" s="26"/>
      <c r="G33" s="198"/>
      <c r="H33" s="192"/>
    </row>
    <row r="34" spans="1:9" ht="22.5" customHeight="1">
      <c r="A34" s="25"/>
      <c r="B34" s="25"/>
      <c r="C34" s="25"/>
      <c r="D34" s="25"/>
      <c r="E34" s="25"/>
      <c r="F34" s="26"/>
      <c r="G34" s="198"/>
      <c r="H34" s="192"/>
    </row>
    <row r="35" spans="1:9" ht="22.5" customHeight="1">
      <c r="A35" s="25"/>
      <c r="B35" s="25"/>
      <c r="C35" s="25"/>
      <c r="D35" s="25"/>
      <c r="E35" s="25"/>
      <c r="F35" s="26"/>
      <c r="G35" s="198"/>
      <c r="H35" s="192"/>
    </row>
    <row r="36" spans="1:9" ht="22.5" customHeight="1">
      <c r="A36" s="236" t="s">
        <v>40</v>
      </c>
      <c r="B36" s="242"/>
      <c r="C36" s="242"/>
      <c r="D36" s="242"/>
      <c r="E36" s="242"/>
      <c r="F36" s="242"/>
      <c r="G36" s="242"/>
      <c r="H36" s="242"/>
    </row>
    <row r="37" spans="1:9" ht="22.5" customHeight="1">
      <c r="A37" s="236" t="s">
        <v>39</v>
      </c>
      <c r="B37" s="242"/>
      <c r="C37" s="242"/>
      <c r="D37" s="242"/>
      <c r="E37" s="242"/>
      <c r="F37" s="242"/>
      <c r="G37" s="242"/>
      <c r="H37" s="242"/>
    </row>
    <row r="38" spans="1:9" ht="22.5" customHeight="1">
      <c r="A38" s="90"/>
      <c r="B38" s="116"/>
      <c r="C38" s="116"/>
      <c r="D38" s="116"/>
      <c r="E38" s="116"/>
      <c r="F38" s="116"/>
      <c r="G38" s="200"/>
      <c r="H38" s="201"/>
    </row>
    <row r="39" spans="1:9" ht="22.5" customHeight="1">
      <c r="A39" s="90"/>
      <c r="B39" s="116"/>
      <c r="C39" s="116"/>
      <c r="D39" s="116"/>
      <c r="E39" s="116"/>
      <c r="F39" s="116"/>
      <c r="G39" s="200"/>
      <c r="H39" s="201"/>
    </row>
    <row r="40" spans="1:9" ht="22.5" customHeight="1">
      <c r="A40" s="90"/>
      <c r="B40" s="116"/>
      <c r="C40" s="116"/>
      <c r="D40" s="116"/>
      <c r="E40" s="116"/>
      <c r="F40" s="116"/>
      <c r="G40" s="200"/>
      <c r="H40" s="201"/>
    </row>
    <row r="41" spans="1:9" ht="22.5" customHeight="1">
      <c r="A41" s="90"/>
      <c r="B41" s="116"/>
      <c r="C41" s="116"/>
      <c r="D41" s="116"/>
      <c r="E41" s="116"/>
      <c r="F41" s="116"/>
      <c r="G41" s="200"/>
      <c r="H41" s="201"/>
    </row>
    <row r="42" spans="1:9" ht="22.5" customHeight="1">
      <c r="A42" s="151"/>
      <c r="B42" s="152"/>
      <c r="C42" s="152"/>
      <c r="D42" s="152"/>
      <c r="E42" s="152"/>
      <c r="F42" s="152"/>
      <c r="G42" s="202"/>
      <c r="H42" s="202"/>
    </row>
    <row r="43" spans="1:9" ht="22.5" customHeight="1">
      <c r="A43" s="29" t="s">
        <v>5</v>
      </c>
    </row>
    <row r="44" spans="1:9" ht="22.5" customHeight="1">
      <c r="I44" s="179"/>
    </row>
    <row r="60" spans="7:9" ht="22.5" customHeight="1">
      <c r="G60" s="62">
        <f>SUM(G56:G59)</f>
        <v>0</v>
      </c>
      <c r="I60" s="5"/>
    </row>
    <row r="65" spans="2:9" ht="22.5" customHeight="1">
      <c r="G65" s="62">
        <f>SUM(G60+G64)</f>
        <v>0</v>
      </c>
    </row>
    <row r="74" spans="2:9" ht="22.5" customHeight="1">
      <c r="B74" s="5" t="s">
        <v>77</v>
      </c>
      <c r="I74" s="5"/>
    </row>
  </sheetData>
  <mergeCells count="6">
    <mergeCell ref="A37:H37"/>
    <mergeCell ref="A2:H2"/>
    <mergeCell ref="A3:H3"/>
    <mergeCell ref="A4:H4"/>
    <mergeCell ref="A5:H5"/>
    <mergeCell ref="A36:H36"/>
  </mergeCells>
  <printOptions horizontalCentered="1"/>
  <pageMargins left="0.51181102362204722" right="0" top="0.51181102362204722" bottom="0" header="0" footer="0"/>
  <pageSetup paperSize="9" scale="86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07"/>
  <sheetViews>
    <sheetView tabSelected="1" view="pageBreakPreview" topLeftCell="A3" zoomScale="85" zoomScaleNormal="120" zoomScaleSheetLayoutView="85" workbookViewId="0">
      <selection activeCell="A12" sqref="A12"/>
    </sheetView>
  </sheetViews>
  <sheetFormatPr defaultRowHeight="21.75"/>
  <cols>
    <col min="1" max="1" width="2.83203125" style="94" customWidth="1"/>
    <col min="2" max="2" width="3.33203125" style="94" customWidth="1"/>
    <col min="3" max="3" width="59.33203125" style="94" customWidth="1"/>
    <col min="4" max="4" width="8.1640625" style="94" customWidth="1"/>
    <col min="5" max="8" width="22.83203125" style="124" customWidth="1"/>
    <col min="9" max="9" width="19.5" style="124" customWidth="1"/>
    <col min="10" max="10" width="5" style="96" customWidth="1"/>
    <col min="11" max="11" width="12.33203125" style="124" bestFit="1" customWidth="1"/>
    <col min="12" max="12" width="6" style="94" customWidth="1"/>
    <col min="13" max="13" width="18.83203125" style="94" bestFit="1" customWidth="1"/>
    <col min="14" max="14" width="14.83203125" style="124" bestFit="1" customWidth="1"/>
    <col min="15" max="15" width="11.6640625" style="124" bestFit="1" customWidth="1"/>
    <col min="16" max="16" width="9.33203125" style="124"/>
    <col min="17" max="16384" width="9.33203125" style="94"/>
  </cols>
  <sheetData>
    <row r="1" spans="1:16">
      <c r="I1" s="180">
        <v>7</v>
      </c>
    </row>
    <row r="2" spans="1:16">
      <c r="A2" s="247" t="str">
        <f>'Page 6'!A2:H2</f>
        <v>CSP STEEL CENTER PUBLIC COMPANY LIMITED</v>
      </c>
      <c r="B2" s="247"/>
      <c r="C2" s="247"/>
      <c r="D2" s="247"/>
      <c r="E2" s="247"/>
      <c r="F2" s="247"/>
      <c r="G2" s="247"/>
      <c r="H2" s="247"/>
      <c r="I2" s="247"/>
      <c r="K2" s="123"/>
    </row>
    <row r="3" spans="1:16">
      <c r="A3" s="247" t="s">
        <v>56</v>
      </c>
      <c r="B3" s="247"/>
      <c r="C3" s="247"/>
      <c r="D3" s="247"/>
      <c r="E3" s="247"/>
      <c r="F3" s="247"/>
      <c r="G3" s="247"/>
      <c r="H3" s="247"/>
      <c r="I3" s="247"/>
      <c r="K3" s="123"/>
    </row>
    <row r="4" spans="1:16">
      <c r="A4" s="247" t="str">
        <f>+'Page 6'!A4:H4</f>
        <v>FOR THE NINE-MONTH PERIOD ENDED SEPTEMBER 30, 2020</v>
      </c>
      <c r="B4" s="247"/>
      <c r="C4" s="247"/>
      <c r="D4" s="247"/>
      <c r="E4" s="247"/>
      <c r="F4" s="247"/>
      <c r="G4" s="247"/>
      <c r="H4" s="247"/>
      <c r="I4" s="247"/>
      <c r="K4" s="123"/>
    </row>
    <row r="5" spans="1:16">
      <c r="A5" s="125"/>
      <c r="B5" s="113"/>
      <c r="C5" s="125"/>
      <c r="D5" s="125"/>
      <c r="E5" s="125"/>
      <c r="F5" s="125"/>
      <c r="G5" s="126"/>
      <c r="H5" s="126"/>
      <c r="I5" s="27" t="str">
        <f>'Page 3-4'!H5</f>
        <v>(Unit : Baht)</v>
      </c>
      <c r="K5" s="126"/>
    </row>
    <row r="6" spans="1:16">
      <c r="A6" s="127"/>
      <c r="B6" s="127"/>
      <c r="C6" s="127"/>
      <c r="D6" s="127"/>
      <c r="E6" s="128" t="s">
        <v>10</v>
      </c>
      <c r="F6" s="128"/>
      <c r="G6" s="246" t="s">
        <v>78</v>
      </c>
      <c r="H6" s="246"/>
      <c r="I6" s="129"/>
      <c r="K6" s="94"/>
      <c r="L6" s="124"/>
      <c r="M6" s="124"/>
      <c r="N6" s="94"/>
      <c r="O6" s="94"/>
      <c r="P6" s="94"/>
    </row>
    <row r="7" spans="1:16">
      <c r="A7" s="97"/>
      <c r="B7" s="130"/>
      <c r="C7" s="131"/>
      <c r="E7" s="132" t="s">
        <v>55</v>
      </c>
      <c r="F7" s="132" t="s">
        <v>11</v>
      </c>
      <c r="G7" s="133"/>
      <c r="H7" s="8"/>
      <c r="I7" s="175"/>
      <c r="K7" s="94"/>
      <c r="L7" s="124"/>
      <c r="M7" s="124"/>
      <c r="N7" s="94"/>
      <c r="O7" s="94"/>
      <c r="P7" s="94"/>
    </row>
    <row r="8" spans="1:16">
      <c r="A8" s="134"/>
      <c r="B8" s="135"/>
      <c r="C8" s="136"/>
      <c r="D8" s="137" t="s">
        <v>45</v>
      </c>
      <c r="E8" s="138" t="s">
        <v>12</v>
      </c>
      <c r="F8" s="138" t="s">
        <v>12</v>
      </c>
      <c r="G8" s="139" t="s">
        <v>25</v>
      </c>
      <c r="H8" s="137" t="s">
        <v>28</v>
      </c>
      <c r="I8" s="172" t="s">
        <v>2</v>
      </c>
      <c r="K8" s="94"/>
      <c r="L8" s="124"/>
      <c r="M8" s="124"/>
      <c r="N8" s="94"/>
      <c r="O8" s="94"/>
      <c r="P8" s="94"/>
    </row>
    <row r="9" spans="1:16">
      <c r="A9" s="97"/>
      <c r="B9" s="130"/>
      <c r="C9" s="131"/>
      <c r="D9" s="8"/>
      <c r="E9" s="132"/>
      <c r="F9" s="132"/>
      <c r="G9" s="133"/>
      <c r="H9" s="8"/>
      <c r="I9" s="175"/>
      <c r="K9" s="94"/>
      <c r="L9" s="124"/>
      <c r="M9" s="124"/>
      <c r="N9" s="94"/>
      <c r="O9" s="94"/>
      <c r="P9" s="94"/>
    </row>
    <row r="10" spans="1:16">
      <c r="A10" s="35" t="s">
        <v>112</v>
      </c>
      <c r="B10" s="97"/>
      <c r="C10" s="97"/>
      <c r="D10" s="97"/>
      <c r="E10" s="70">
        <v>496168826</v>
      </c>
      <c r="F10" s="70">
        <v>100086821.56999999</v>
      </c>
      <c r="G10" s="70">
        <v>34550000</v>
      </c>
      <c r="H10" s="70">
        <v>-151861827.46000007</v>
      </c>
      <c r="I10" s="162">
        <f>SUM(E10:H10)</f>
        <v>478943820.1099999</v>
      </c>
      <c r="K10" s="140"/>
      <c r="L10" s="124"/>
      <c r="M10" s="124"/>
      <c r="N10" s="94"/>
      <c r="O10" s="94"/>
      <c r="P10" s="94"/>
    </row>
    <row r="11" spans="1:16">
      <c r="A11" s="35" t="s">
        <v>82</v>
      </c>
      <c r="C11" s="88"/>
      <c r="D11" s="2"/>
      <c r="E11" s="73"/>
      <c r="F11" s="73"/>
      <c r="G11" s="73"/>
      <c r="H11" s="73"/>
      <c r="I11" s="162"/>
      <c r="K11" s="94"/>
      <c r="L11" s="124"/>
      <c r="M11" s="124"/>
      <c r="N11" s="94"/>
      <c r="O11" s="94"/>
      <c r="P11" s="94"/>
    </row>
    <row r="12" spans="1:16">
      <c r="A12" s="7" t="s">
        <v>148</v>
      </c>
      <c r="C12" s="88"/>
      <c r="D12" s="2"/>
      <c r="E12" s="73">
        <v>0</v>
      </c>
      <c r="F12" s="185">
        <v>0</v>
      </c>
      <c r="G12" s="185">
        <v>0</v>
      </c>
      <c r="H12" s="73">
        <f>+'Page 6'!G25</f>
        <v>17712816.679999933</v>
      </c>
      <c r="I12" s="185">
        <f>SUM(E12:H12)</f>
        <v>17712816.679999933</v>
      </c>
      <c r="L12" s="124"/>
      <c r="M12" s="124"/>
      <c r="N12" s="94"/>
      <c r="O12" s="94"/>
      <c r="P12" s="94"/>
    </row>
    <row r="13" spans="1:16">
      <c r="A13" s="182" t="s">
        <v>143</v>
      </c>
      <c r="C13" s="88"/>
      <c r="D13" s="2"/>
      <c r="E13" s="185"/>
      <c r="F13" s="185"/>
      <c r="G13" s="185"/>
      <c r="H13" s="185"/>
      <c r="I13" s="185"/>
      <c r="L13" s="124"/>
      <c r="M13" s="124"/>
      <c r="N13" s="94"/>
      <c r="O13" s="94"/>
      <c r="P13" s="94"/>
    </row>
    <row r="14" spans="1:16">
      <c r="A14" s="182"/>
      <c r="B14" s="182" t="s">
        <v>142</v>
      </c>
      <c r="C14" s="88"/>
      <c r="D14" s="2">
        <v>20</v>
      </c>
      <c r="E14" s="185">
        <v>0</v>
      </c>
      <c r="F14" s="185">
        <f>-F10</f>
        <v>-100086821.56999999</v>
      </c>
      <c r="G14" s="185">
        <f>-G10</f>
        <v>-34550000</v>
      </c>
      <c r="H14" s="185">
        <f>-F14-G14</f>
        <v>134636821.56999999</v>
      </c>
      <c r="I14" s="185">
        <f>SUM(E14:H14)</f>
        <v>0</v>
      </c>
      <c r="L14" s="124"/>
      <c r="M14" s="124"/>
      <c r="N14" s="94"/>
      <c r="O14" s="94"/>
      <c r="P14" s="94"/>
    </row>
    <row r="15" spans="1:16" ht="22.5" thickBot="1">
      <c r="A15" s="7" t="s">
        <v>131</v>
      </c>
      <c r="C15" s="88"/>
      <c r="D15" s="2"/>
      <c r="E15" s="76">
        <f>SUM(E10:E14)</f>
        <v>496168826</v>
      </c>
      <c r="F15" s="76">
        <f t="shared" ref="F15:I15" si="0">SUM(F10:F14)</f>
        <v>0</v>
      </c>
      <c r="G15" s="76">
        <f t="shared" si="0"/>
        <v>0</v>
      </c>
      <c r="H15" s="76">
        <f t="shared" si="0"/>
        <v>487810.78999985754</v>
      </c>
      <c r="I15" s="76">
        <f t="shared" si="0"/>
        <v>496656636.78999984</v>
      </c>
      <c r="J15" s="94"/>
      <c r="K15" s="140">
        <f>+I15-'Page 3-4'!G78</f>
        <v>0</v>
      </c>
      <c r="L15" s="124"/>
      <c r="M15" s="124"/>
      <c r="N15" s="94"/>
      <c r="O15" s="94"/>
      <c r="P15" s="94"/>
    </row>
    <row r="16" spans="1:16" ht="22.5" thickTop="1">
      <c r="A16" s="7"/>
      <c r="C16" s="88"/>
      <c r="D16" s="2"/>
      <c r="E16" s="70"/>
      <c r="F16" s="70"/>
      <c r="G16" s="70"/>
      <c r="H16" s="70"/>
      <c r="I16" s="3"/>
      <c r="J16" s="94"/>
      <c r="K16" s="140"/>
      <c r="L16" s="124"/>
      <c r="M16" s="124"/>
      <c r="N16" s="94"/>
      <c r="O16" s="94"/>
      <c r="P16" s="94"/>
    </row>
    <row r="17" spans="1:16">
      <c r="A17" s="35" t="s">
        <v>86</v>
      </c>
      <c r="C17" s="88"/>
      <c r="D17" s="2"/>
      <c r="E17" s="70">
        <v>496168826</v>
      </c>
      <c r="F17" s="70">
        <v>100086821.57000001</v>
      </c>
      <c r="G17" s="70">
        <v>34550000</v>
      </c>
      <c r="H17" s="70">
        <v>-25985945.09</v>
      </c>
      <c r="I17" s="162">
        <f>SUM(E17:H17)</f>
        <v>604819702.48000002</v>
      </c>
      <c r="J17" s="94"/>
      <c r="K17" s="140"/>
      <c r="L17" s="124"/>
      <c r="M17" s="124"/>
      <c r="N17" s="94"/>
      <c r="O17" s="94"/>
      <c r="P17" s="94"/>
    </row>
    <row r="18" spans="1:16">
      <c r="A18" s="35" t="s">
        <v>82</v>
      </c>
      <c r="C18" s="88"/>
      <c r="D18" s="97"/>
      <c r="E18" s="77"/>
      <c r="F18" s="77"/>
      <c r="G18" s="77"/>
      <c r="H18" s="77"/>
      <c r="I18" s="162"/>
      <c r="K18" s="140"/>
      <c r="L18" s="124"/>
      <c r="M18" s="124"/>
      <c r="N18" s="94"/>
      <c r="O18" s="94"/>
      <c r="P18" s="94"/>
    </row>
    <row r="19" spans="1:16">
      <c r="A19" s="7" t="s">
        <v>85</v>
      </c>
      <c r="C19" s="88"/>
      <c r="E19" s="77">
        <v>0</v>
      </c>
      <c r="F19" s="77">
        <v>0</v>
      </c>
      <c r="G19" s="77">
        <v>0</v>
      </c>
      <c r="H19" s="70">
        <v>-93577979.229999974</v>
      </c>
      <c r="I19" s="70">
        <f>SUM(E19:H19)</f>
        <v>-93577979.229999974</v>
      </c>
      <c r="K19" s="94"/>
      <c r="L19" s="124"/>
      <c r="M19" s="124"/>
      <c r="N19" s="94"/>
      <c r="O19" s="94"/>
      <c r="P19" s="94"/>
    </row>
    <row r="20" spans="1:16" ht="22.5" thickBot="1">
      <c r="A20" s="7" t="s">
        <v>132</v>
      </c>
      <c r="C20" s="88"/>
      <c r="D20" s="2"/>
      <c r="E20" s="76">
        <f>SUM(E17:E19)</f>
        <v>496168826</v>
      </c>
      <c r="F20" s="76">
        <f>SUM(F17:F19)</f>
        <v>100086821.57000001</v>
      </c>
      <c r="G20" s="76">
        <f>SUM(G17:G19)</f>
        <v>34550000</v>
      </c>
      <c r="H20" s="76">
        <f>SUM(H17:H19)</f>
        <v>-119563924.31999998</v>
      </c>
      <c r="I20" s="173">
        <f>SUM(I17:I19)</f>
        <v>511241723.25000006</v>
      </c>
      <c r="K20" s="140">
        <f>+I20-511241723.25</f>
        <v>0</v>
      </c>
      <c r="L20" s="124"/>
      <c r="M20" s="124"/>
      <c r="N20" s="94"/>
      <c r="O20" s="94"/>
      <c r="P20" s="94"/>
    </row>
    <row r="21" spans="1:16" ht="22.5" thickTop="1">
      <c r="A21" s="7"/>
      <c r="C21" s="88"/>
      <c r="D21" s="2"/>
      <c r="E21" s="70"/>
      <c r="F21" s="70"/>
      <c r="G21" s="70"/>
      <c r="H21" s="70"/>
      <c r="I21" s="3"/>
      <c r="K21" s="140"/>
      <c r="L21" s="124"/>
      <c r="M21" s="124"/>
      <c r="N21" s="94"/>
      <c r="O21" s="94"/>
      <c r="P21" s="94"/>
    </row>
    <row r="22" spans="1:16">
      <c r="A22" s="7"/>
      <c r="C22" s="88"/>
      <c r="D22" s="2"/>
      <c r="E22" s="73"/>
      <c r="F22" s="73"/>
      <c r="G22" s="73"/>
      <c r="H22" s="73"/>
      <c r="I22" s="175" t="s">
        <v>87</v>
      </c>
      <c r="J22" s="94"/>
      <c r="K22" s="94"/>
      <c r="L22" s="124"/>
      <c r="M22" s="124"/>
      <c r="N22" s="94"/>
      <c r="O22" s="94"/>
      <c r="P22" s="94"/>
    </row>
    <row r="23" spans="1:16">
      <c r="A23" s="7"/>
      <c r="C23" s="88"/>
      <c r="D23" s="2"/>
      <c r="E23" s="166"/>
      <c r="F23" s="166"/>
      <c r="G23" s="166"/>
      <c r="H23" s="166"/>
      <c r="I23" s="175"/>
      <c r="J23" s="94"/>
      <c r="K23" s="94"/>
      <c r="L23" s="124"/>
      <c r="M23" s="124"/>
      <c r="N23" s="94"/>
      <c r="O23" s="94"/>
      <c r="P23" s="94"/>
    </row>
    <row r="24" spans="1:16">
      <c r="A24" s="7"/>
      <c r="C24" s="88"/>
      <c r="D24" s="2"/>
      <c r="E24" s="166"/>
      <c r="F24" s="166"/>
      <c r="G24" s="166"/>
      <c r="H24" s="166"/>
      <c r="I24" s="175"/>
      <c r="J24" s="94"/>
      <c r="K24" s="94"/>
      <c r="L24" s="124"/>
      <c r="M24" s="124"/>
      <c r="N24" s="94"/>
      <c r="O24" s="94"/>
      <c r="P24" s="94"/>
    </row>
    <row r="25" spans="1:16">
      <c r="A25" s="7"/>
      <c r="C25" s="88"/>
      <c r="D25" s="2"/>
      <c r="E25" s="166"/>
      <c r="F25" s="166"/>
      <c r="G25" s="166"/>
      <c r="H25" s="166"/>
      <c r="I25" s="175"/>
      <c r="J25" s="94"/>
      <c r="K25" s="94"/>
      <c r="L25" s="124"/>
      <c r="M25" s="124"/>
      <c r="N25" s="94"/>
      <c r="O25" s="94"/>
      <c r="P25" s="94"/>
    </row>
    <row r="26" spans="1:16">
      <c r="A26" s="7"/>
      <c r="C26" s="88"/>
      <c r="D26" s="2"/>
      <c r="E26" s="166"/>
      <c r="F26" s="166"/>
      <c r="G26" s="166"/>
      <c r="H26" s="166"/>
      <c r="I26" s="175"/>
      <c r="J26" s="94"/>
      <c r="K26" s="94"/>
      <c r="L26" s="124"/>
      <c r="M26" s="124"/>
      <c r="N26" s="94"/>
      <c r="O26" s="94"/>
      <c r="P26" s="94"/>
    </row>
    <row r="27" spans="1:16">
      <c r="A27" s="7"/>
      <c r="C27" s="88"/>
      <c r="D27" s="2"/>
      <c r="E27" s="166"/>
      <c r="F27" s="166"/>
      <c r="G27" s="166"/>
      <c r="H27" s="166"/>
      <c r="I27" s="175"/>
      <c r="J27" s="94"/>
      <c r="K27" s="94"/>
      <c r="L27" s="124"/>
      <c r="M27" s="124"/>
      <c r="N27" s="94"/>
      <c r="O27" s="94"/>
      <c r="P27" s="94"/>
    </row>
    <row r="28" spans="1:16">
      <c r="A28" s="7"/>
      <c r="C28" s="88"/>
      <c r="D28" s="2"/>
      <c r="E28" s="166"/>
      <c r="F28" s="166"/>
      <c r="G28" s="166"/>
      <c r="H28" s="166"/>
      <c r="I28" s="175"/>
      <c r="J28" s="94"/>
      <c r="K28" s="94"/>
      <c r="L28" s="124"/>
      <c r="M28" s="124"/>
      <c r="N28" s="94"/>
      <c r="O28" s="94"/>
      <c r="P28" s="94"/>
    </row>
    <row r="29" spans="1:16">
      <c r="A29" s="7"/>
      <c r="C29" s="88"/>
      <c r="D29" s="2"/>
      <c r="E29" s="166"/>
      <c r="F29" s="166"/>
      <c r="G29" s="166"/>
      <c r="H29" s="166"/>
      <c r="I29" s="175"/>
      <c r="J29" s="94"/>
      <c r="K29" s="94"/>
      <c r="L29" s="124"/>
      <c r="M29" s="124"/>
      <c r="N29" s="94"/>
      <c r="O29" s="94"/>
      <c r="P29" s="94"/>
    </row>
    <row r="30" spans="1:16">
      <c r="A30" s="7"/>
      <c r="C30" s="88"/>
      <c r="D30" s="2"/>
      <c r="E30" s="166"/>
      <c r="F30" s="166"/>
      <c r="G30" s="166"/>
      <c r="H30" s="166"/>
      <c r="I30" s="175"/>
      <c r="J30" s="94"/>
      <c r="K30" s="94"/>
      <c r="L30" s="124"/>
      <c r="M30" s="124"/>
      <c r="N30" s="94"/>
      <c r="O30" s="94"/>
      <c r="P30" s="94"/>
    </row>
    <row r="31" spans="1:16">
      <c r="A31" s="7"/>
      <c r="C31" s="88"/>
      <c r="D31" s="2"/>
      <c r="E31" s="166"/>
      <c r="F31" s="166"/>
      <c r="G31" s="166"/>
      <c r="H31" s="166"/>
      <c r="I31" s="175"/>
      <c r="J31" s="94"/>
      <c r="K31" s="94"/>
      <c r="L31" s="124"/>
      <c r="M31" s="124"/>
      <c r="N31" s="94"/>
      <c r="O31" s="94"/>
      <c r="P31" s="94"/>
    </row>
    <row r="32" spans="1:16">
      <c r="A32" s="7"/>
      <c r="C32" s="88"/>
      <c r="D32" s="2"/>
      <c r="E32" s="166"/>
      <c r="F32" s="166"/>
      <c r="G32" s="166"/>
      <c r="H32" s="166"/>
      <c r="I32" s="175"/>
      <c r="J32" s="94"/>
      <c r="K32" s="94"/>
      <c r="L32" s="124"/>
      <c r="M32" s="124"/>
      <c r="N32" s="94"/>
      <c r="O32" s="94"/>
      <c r="P32" s="94"/>
    </row>
    <row r="33" spans="1:16">
      <c r="A33" s="7"/>
      <c r="C33" s="88"/>
      <c r="D33" s="2"/>
      <c r="E33" s="166"/>
      <c r="F33" s="166"/>
      <c r="G33" s="166"/>
      <c r="H33" s="166"/>
      <c r="I33" s="175"/>
      <c r="J33" s="94"/>
      <c r="K33" s="94"/>
      <c r="L33" s="124"/>
      <c r="M33" s="124"/>
      <c r="N33" s="94"/>
      <c r="O33" s="94"/>
      <c r="P33" s="94"/>
    </row>
    <row r="34" spans="1:16">
      <c r="A34" s="7"/>
      <c r="C34" s="88"/>
      <c r="D34" s="2"/>
      <c r="E34" s="166"/>
      <c r="F34" s="166"/>
      <c r="G34" s="166"/>
      <c r="H34" s="166"/>
      <c r="I34" s="175"/>
      <c r="J34" s="94"/>
      <c r="K34" s="94"/>
      <c r="L34" s="124"/>
      <c r="M34" s="124"/>
      <c r="N34" s="94"/>
      <c r="O34" s="94"/>
      <c r="P34" s="94"/>
    </row>
    <row r="35" spans="1:16">
      <c r="A35" s="7"/>
      <c r="C35" s="88"/>
      <c r="D35" s="2"/>
      <c r="E35" s="166"/>
      <c r="F35" s="166"/>
      <c r="G35" s="166"/>
      <c r="H35" s="166"/>
      <c r="I35" s="175"/>
      <c r="J35" s="94"/>
      <c r="K35" s="94"/>
      <c r="L35" s="124"/>
      <c r="M35" s="124"/>
      <c r="N35" s="94"/>
      <c r="O35" s="94"/>
      <c r="P35" s="94"/>
    </row>
    <row r="36" spans="1:16">
      <c r="A36" s="7"/>
      <c r="C36" s="88"/>
      <c r="D36" s="2"/>
      <c r="E36" s="166"/>
      <c r="F36" s="166"/>
      <c r="G36" s="166"/>
      <c r="H36" s="166"/>
      <c r="I36" s="175"/>
      <c r="J36" s="94"/>
      <c r="K36" s="94"/>
      <c r="L36" s="124"/>
      <c r="M36" s="124"/>
      <c r="N36" s="94"/>
      <c r="O36" s="94"/>
      <c r="P36" s="94"/>
    </row>
    <row r="37" spans="1:16">
      <c r="A37" s="7"/>
      <c r="C37" s="88"/>
      <c r="D37" s="2"/>
      <c r="E37" s="166"/>
      <c r="F37" s="166"/>
      <c r="G37" s="166"/>
      <c r="H37" s="166"/>
      <c r="I37" s="175"/>
      <c r="J37" s="94"/>
      <c r="K37" s="94"/>
      <c r="L37" s="124"/>
      <c r="M37" s="124"/>
      <c r="N37" s="94"/>
      <c r="O37" s="94"/>
      <c r="P37" s="94"/>
    </row>
    <row r="38" spans="1:16">
      <c r="A38" s="7"/>
      <c r="C38" s="88"/>
      <c r="D38" s="2"/>
      <c r="E38" s="166"/>
      <c r="F38" s="166"/>
      <c r="G38" s="166"/>
      <c r="H38" s="166"/>
      <c r="I38" s="175"/>
      <c r="J38" s="94"/>
      <c r="K38" s="94"/>
      <c r="L38" s="124"/>
      <c r="M38" s="124"/>
      <c r="N38" s="94"/>
      <c r="O38" s="94"/>
      <c r="P38" s="94"/>
    </row>
    <row r="39" spans="1:16">
      <c r="A39" s="7"/>
      <c r="C39" s="88"/>
      <c r="D39" s="2"/>
      <c r="E39" s="166"/>
      <c r="F39" s="166"/>
      <c r="G39" s="166"/>
      <c r="H39" s="166"/>
      <c r="I39" s="175"/>
      <c r="J39" s="94"/>
      <c r="K39" s="94"/>
      <c r="L39" s="124"/>
      <c r="M39" s="124"/>
      <c r="N39" s="94"/>
      <c r="O39" s="94"/>
      <c r="P39" s="94"/>
    </row>
    <row r="40" spans="1:16">
      <c r="A40" s="7"/>
      <c r="C40" s="88"/>
      <c r="D40" s="2"/>
      <c r="E40" s="166"/>
      <c r="F40" s="166"/>
      <c r="G40" s="166"/>
      <c r="H40" s="166"/>
      <c r="I40" s="175"/>
      <c r="J40" s="94"/>
      <c r="K40" s="94"/>
      <c r="L40" s="124"/>
      <c r="M40" s="124"/>
      <c r="N40" s="94"/>
      <c r="O40" s="94"/>
      <c r="P40" s="94"/>
    </row>
    <row r="41" spans="1:16">
      <c r="A41" s="242" t="s">
        <v>41</v>
      </c>
      <c r="B41" s="242"/>
      <c r="C41" s="242"/>
      <c r="D41" s="242"/>
      <c r="E41" s="242"/>
      <c r="F41" s="242"/>
      <c r="G41" s="242"/>
      <c r="H41" s="242"/>
      <c r="I41" s="242"/>
      <c r="J41" s="94"/>
      <c r="K41" s="94"/>
      <c r="L41" s="124"/>
      <c r="M41" s="124"/>
      <c r="N41" s="94"/>
      <c r="O41" s="94"/>
      <c r="P41" s="94"/>
    </row>
    <row r="42" spans="1:16">
      <c r="A42" s="242" t="s">
        <v>42</v>
      </c>
      <c r="B42" s="242"/>
      <c r="C42" s="242"/>
      <c r="D42" s="242"/>
      <c r="E42" s="242"/>
      <c r="F42" s="242"/>
      <c r="G42" s="242"/>
      <c r="H42" s="242"/>
      <c r="I42" s="242"/>
      <c r="J42" s="94"/>
      <c r="K42" s="94"/>
      <c r="L42" s="124"/>
      <c r="M42" s="124"/>
      <c r="N42" s="94"/>
      <c r="O42" s="94"/>
      <c r="P42" s="94"/>
    </row>
    <row r="43" spans="1:16">
      <c r="A43" s="7"/>
      <c r="C43" s="88"/>
      <c r="D43" s="2"/>
      <c r="E43" s="166"/>
      <c r="F43" s="166"/>
      <c r="G43" s="166"/>
      <c r="H43" s="166"/>
      <c r="I43" s="175"/>
      <c r="J43" s="94"/>
      <c r="K43" s="94"/>
      <c r="L43" s="124"/>
      <c r="M43" s="124"/>
      <c r="N43" s="94"/>
      <c r="O43" s="94"/>
      <c r="P43" s="94"/>
    </row>
    <row r="44" spans="1:16">
      <c r="A44" s="35"/>
      <c r="B44" s="97"/>
      <c r="C44" s="97"/>
      <c r="D44" s="91"/>
      <c r="E44" s="96"/>
      <c r="F44" s="96"/>
      <c r="G44" s="96"/>
      <c r="H44" s="96"/>
      <c r="I44" s="176"/>
      <c r="K44" s="28"/>
    </row>
    <row r="45" spans="1:16">
      <c r="K45" s="28"/>
    </row>
    <row r="46" spans="1:16">
      <c r="K46" s="28"/>
    </row>
    <row r="47" spans="1:16">
      <c r="A47" s="169"/>
      <c r="B47" s="169"/>
      <c r="C47" s="169"/>
      <c r="D47" s="169"/>
      <c r="E47" s="169"/>
      <c r="F47" s="169"/>
      <c r="G47" s="169"/>
      <c r="H47" s="169"/>
      <c r="I47" s="162"/>
      <c r="K47" s="162"/>
    </row>
    <row r="48" spans="1:16">
      <c r="A48" s="169"/>
      <c r="B48" s="169"/>
      <c r="C48" s="169"/>
      <c r="D48" s="169"/>
      <c r="E48" s="169"/>
      <c r="F48" s="169"/>
      <c r="G48" s="169"/>
      <c r="H48" s="169"/>
      <c r="I48" s="162"/>
      <c r="K48" s="162"/>
    </row>
    <row r="49" spans="1:11">
      <c r="A49" s="169"/>
      <c r="B49" s="169"/>
      <c r="C49" s="169"/>
      <c r="D49" s="169"/>
      <c r="E49" s="169"/>
      <c r="F49" s="169"/>
      <c r="G49" s="169"/>
      <c r="H49" s="169"/>
      <c r="I49" s="162"/>
      <c r="K49" s="162"/>
    </row>
    <row r="50" spans="1:11">
      <c r="A50" s="99"/>
      <c r="B50" s="99"/>
      <c r="C50" s="99"/>
      <c r="D50" s="99"/>
      <c r="E50" s="99"/>
      <c r="F50" s="99"/>
      <c r="G50" s="99"/>
      <c r="H50" s="99"/>
      <c r="I50" s="162"/>
      <c r="K50" s="28"/>
    </row>
    <row r="51" spans="1:11" ht="26.25">
      <c r="A51" s="141" t="s">
        <v>5</v>
      </c>
      <c r="B51" s="88"/>
      <c r="C51" s="88"/>
      <c r="D51" s="88"/>
      <c r="E51" s="142"/>
      <c r="F51" s="142"/>
      <c r="G51" s="142"/>
      <c r="H51" s="142"/>
      <c r="I51" s="177"/>
      <c r="K51" s="1"/>
    </row>
    <row r="52" spans="1:11">
      <c r="A52" s="88"/>
      <c r="B52" s="88"/>
      <c r="C52" s="88"/>
      <c r="D52" s="88"/>
      <c r="E52" s="143"/>
      <c r="F52" s="143"/>
      <c r="G52" s="144"/>
      <c r="H52" s="144"/>
      <c r="I52" s="143"/>
      <c r="K52" s="143"/>
    </row>
    <row r="53" spans="1:11">
      <c r="A53" s="7"/>
      <c r="B53" s="88"/>
      <c r="C53" s="88"/>
      <c r="D53" s="88"/>
      <c r="E53" s="143"/>
      <c r="F53" s="143"/>
      <c r="G53" s="144"/>
      <c r="H53" s="144"/>
      <c r="I53" s="143"/>
      <c r="K53" s="143"/>
    </row>
    <row r="54" spans="1:11">
      <c r="A54" s="7"/>
      <c r="B54" s="88"/>
      <c r="C54" s="88"/>
      <c r="D54" s="88"/>
      <c r="E54" s="143"/>
      <c r="F54" s="143"/>
      <c r="G54" s="144"/>
      <c r="H54" s="144"/>
      <c r="I54" s="143"/>
      <c r="K54" s="143"/>
    </row>
    <row r="55" spans="1:11">
      <c r="A55" s="88"/>
      <c r="B55" s="88"/>
      <c r="C55" s="88"/>
      <c r="D55" s="88"/>
      <c r="E55" s="143"/>
      <c r="F55" s="143"/>
      <c r="G55" s="144"/>
      <c r="H55" s="144"/>
      <c r="I55" s="143"/>
      <c r="K55" s="143"/>
    </row>
    <row r="56" spans="1:11">
      <c r="A56" s="88"/>
      <c r="B56" s="88"/>
      <c r="C56" s="88"/>
      <c r="D56" s="88"/>
      <c r="E56" s="143"/>
      <c r="F56" s="143"/>
      <c r="G56" s="145"/>
      <c r="H56" s="143"/>
      <c r="I56" s="143"/>
      <c r="K56" s="143"/>
    </row>
    <row r="57" spans="1:11">
      <c r="A57" s="88"/>
      <c r="B57" s="88"/>
      <c r="C57" s="88"/>
      <c r="D57" s="88"/>
      <c r="E57" s="143"/>
      <c r="F57" s="143"/>
      <c r="G57" s="145"/>
      <c r="H57" s="143"/>
      <c r="I57" s="143"/>
      <c r="K57" s="143"/>
    </row>
    <row r="58" spans="1:11">
      <c r="A58" s="88"/>
      <c r="B58" s="88"/>
      <c r="C58" s="88"/>
      <c r="D58" s="88"/>
      <c r="E58" s="90"/>
      <c r="F58" s="89"/>
      <c r="G58" s="89"/>
      <c r="H58" s="89"/>
      <c r="I58" s="174"/>
      <c r="K58" s="143"/>
    </row>
    <row r="59" spans="1:11">
      <c r="A59" s="88"/>
      <c r="B59" s="88"/>
      <c r="C59" s="88"/>
      <c r="D59" s="88"/>
      <c r="E59" s="90"/>
      <c r="F59" s="89"/>
      <c r="G59" s="89"/>
      <c r="H59" s="89"/>
      <c r="I59" s="174"/>
      <c r="K59" s="143"/>
    </row>
    <row r="60" spans="1:11">
      <c r="A60" s="88"/>
      <c r="B60" s="88"/>
      <c r="C60" s="88"/>
      <c r="D60" s="88"/>
      <c r="E60" s="143"/>
      <c r="F60" s="143"/>
      <c r="G60" s="145"/>
      <c r="H60" s="143"/>
      <c r="I60" s="143"/>
      <c r="K60" s="143"/>
    </row>
    <row r="61" spans="1:11">
      <c r="A61" s="88"/>
      <c r="B61" s="88"/>
      <c r="C61" s="88"/>
      <c r="D61" s="88"/>
      <c r="E61" s="143"/>
      <c r="F61" s="143"/>
      <c r="G61" s="145"/>
      <c r="H61" s="143"/>
      <c r="I61" s="143"/>
      <c r="K61" s="143"/>
    </row>
    <row r="62" spans="1:11">
      <c r="A62" s="88"/>
      <c r="B62" s="88"/>
      <c r="C62" s="88"/>
      <c r="D62" s="88"/>
      <c r="E62" s="143"/>
      <c r="F62" s="143"/>
      <c r="G62" s="145"/>
      <c r="H62" s="143"/>
      <c r="I62" s="143"/>
      <c r="K62" s="143"/>
    </row>
    <row r="63" spans="1:11">
      <c r="A63" s="88"/>
      <c r="B63" s="88"/>
      <c r="C63" s="88"/>
      <c r="D63" s="88"/>
      <c r="E63" s="143"/>
      <c r="F63" s="143"/>
      <c r="G63" s="145"/>
      <c r="H63" s="143"/>
      <c r="I63" s="143"/>
      <c r="K63" s="143"/>
    </row>
    <row r="64" spans="1:11">
      <c r="A64" s="88"/>
      <c r="B64" s="88"/>
      <c r="C64" s="88"/>
      <c r="D64" s="88"/>
      <c r="E64" s="143"/>
      <c r="F64" s="143"/>
      <c r="G64" s="143"/>
      <c r="H64" s="143"/>
      <c r="I64" s="143"/>
      <c r="K64" s="143"/>
    </row>
    <row r="65" spans="1:11">
      <c r="A65" s="88"/>
      <c r="B65" s="88"/>
      <c r="C65" s="88"/>
      <c r="D65" s="88"/>
      <c r="E65" s="143"/>
      <c r="F65" s="143"/>
      <c r="G65" s="143"/>
      <c r="H65" s="143"/>
      <c r="I65" s="143"/>
      <c r="K65" s="143"/>
    </row>
    <row r="66" spans="1:11">
      <c r="A66" s="88"/>
      <c r="B66" s="88"/>
      <c r="C66" s="88"/>
      <c r="D66" s="88"/>
      <c r="E66" s="84"/>
      <c r="F66" s="143"/>
      <c r="G66" s="143"/>
      <c r="H66" s="143"/>
      <c r="I66" s="143"/>
      <c r="K66" s="143"/>
    </row>
    <row r="67" spans="1:11">
      <c r="A67" s="88"/>
      <c r="B67" s="88"/>
      <c r="C67" s="88"/>
      <c r="D67" s="88"/>
      <c r="E67" s="143"/>
      <c r="F67" s="143"/>
      <c r="G67" s="143"/>
      <c r="H67" s="143"/>
      <c r="I67" s="143"/>
      <c r="K67" s="143"/>
    </row>
    <row r="68" spans="1:11">
      <c r="A68" s="88"/>
      <c r="B68" s="88"/>
      <c r="C68" s="88"/>
      <c r="D68" s="88"/>
      <c r="E68" s="143"/>
      <c r="F68" s="143"/>
      <c r="G68" s="143"/>
      <c r="H68" s="143"/>
      <c r="I68" s="143"/>
      <c r="K68" s="143"/>
    </row>
    <row r="69" spans="1:11">
      <c r="A69" s="88"/>
      <c r="B69" s="88"/>
      <c r="C69" s="88"/>
      <c r="D69" s="88"/>
      <c r="E69" s="143"/>
      <c r="F69" s="143"/>
      <c r="G69" s="143"/>
      <c r="H69" s="143"/>
      <c r="I69" s="143"/>
      <c r="K69" s="143"/>
    </row>
    <row r="70" spans="1:11">
      <c r="A70" s="88"/>
      <c r="B70" s="88"/>
      <c r="C70" s="88"/>
      <c r="D70" s="88"/>
      <c r="E70" s="143"/>
      <c r="F70" s="143"/>
      <c r="G70" s="143"/>
      <c r="H70" s="143"/>
      <c r="I70" s="143"/>
      <c r="K70" s="143"/>
    </row>
    <row r="71" spans="1:11">
      <c r="A71" s="88"/>
      <c r="B71" s="88"/>
      <c r="C71" s="88"/>
      <c r="D71" s="88"/>
      <c r="E71" s="143"/>
      <c r="F71" s="143"/>
      <c r="H71" s="143"/>
      <c r="I71" s="143"/>
      <c r="K71" s="143"/>
    </row>
    <row r="72" spans="1:11">
      <c r="A72" s="88"/>
      <c r="B72" s="88"/>
      <c r="C72" s="88"/>
      <c r="D72" s="88"/>
      <c r="E72" s="143"/>
      <c r="F72" s="143"/>
      <c r="G72" s="143"/>
      <c r="H72" s="143"/>
      <c r="I72" s="143"/>
      <c r="K72" s="143"/>
    </row>
    <row r="73" spans="1:11">
      <c r="A73" s="88"/>
      <c r="B73" s="88"/>
      <c r="C73" s="88"/>
      <c r="D73" s="88"/>
      <c r="E73" s="143"/>
      <c r="F73" s="143"/>
      <c r="G73" s="143"/>
      <c r="H73" s="143"/>
      <c r="I73" s="143"/>
      <c r="K73" s="143"/>
    </row>
    <row r="74" spans="1:11">
      <c r="A74" s="88"/>
      <c r="B74" s="88"/>
      <c r="C74" s="88"/>
      <c r="D74" s="88"/>
      <c r="E74" s="143"/>
      <c r="F74" s="143"/>
      <c r="G74" s="143"/>
      <c r="H74" s="143"/>
      <c r="I74" s="143"/>
      <c r="K74" s="143"/>
    </row>
    <row r="75" spans="1:11">
      <c r="A75" s="88"/>
      <c r="B75" s="88"/>
      <c r="C75" s="88"/>
      <c r="D75" s="88"/>
      <c r="E75" s="143"/>
      <c r="F75" s="143"/>
      <c r="G75" s="143"/>
      <c r="H75" s="143"/>
      <c r="I75" s="143"/>
      <c r="K75" s="143"/>
    </row>
    <row r="76" spans="1:11">
      <c r="A76" s="88"/>
      <c r="B76" s="88"/>
      <c r="C76" s="88"/>
      <c r="D76" s="88"/>
      <c r="E76" s="143"/>
      <c r="F76" s="143"/>
      <c r="G76" s="143">
        <f>SUM(G72:G75)</f>
        <v>0</v>
      </c>
      <c r="H76" s="143"/>
      <c r="I76" s="143"/>
      <c r="K76" s="143"/>
    </row>
    <row r="77" spans="1:11">
      <c r="A77" s="88"/>
      <c r="B77" s="88"/>
      <c r="C77" s="88"/>
      <c r="D77" s="88"/>
      <c r="E77" s="143"/>
      <c r="F77" s="143"/>
      <c r="G77" s="143"/>
      <c r="H77" s="143"/>
      <c r="I77" s="143"/>
      <c r="K77" s="143"/>
    </row>
    <row r="81" spans="2:7">
      <c r="G81" s="124">
        <f>SUM(G76+G80)</f>
        <v>0</v>
      </c>
    </row>
    <row r="90" spans="2:7">
      <c r="B90" s="94" t="s">
        <v>77</v>
      </c>
    </row>
    <row r="107" spans="1:1">
      <c r="A107" s="146"/>
    </row>
  </sheetData>
  <mergeCells count="6">
    <mergeCell ref="A42:I42"/>
    <mergeCell ref="A41:I41"/>
    <mergeCell ref="G6:H6"/>
    <mergeCell ref="A2:I2"/>
    <mergeCell ref="A3:I3"/>
    <mergeCell ref="A4:I4"/>
  </mergeCells>
  <phoneticPr fontId="11" type="noConversion"/>
  <printOptions horizontalCentered="1"/>
  <pageMargins left="0.51181102362204722" right="0" top="0.70866141732283472" bottom="0" header="0" footer="0"/>
  <pageSetup paperSize="9" scale="63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3"/>
  <sheetViews>
    <sheetView view="pageBreakPreview" zoomScale="85" zoomScaleNormal="120" zoomScaleSheetLayoutView="85" workbookViewId="0">
      <selection activeCell="J31" sqref="J1:J31"/>
    </sheetView>
  </sheetViews>
  <sheetFormatPr defaultRowHeight="22.5" customHeight="1"/>
  <cols>
    <col min="1" max="2" width="1.6640625" style="46" customWidth="1"/>
    <col min="3" max="3" width="71.33203125" style="46" customWidth="1"/>
    <col min="4" max="4" width="9.1640625" style="46" customWidth="1"/>
    <col min="5" max="6" width="20.1640625" style="46" customWidth="1"/>
    <col min="7" max="7" width="13.33203125" style="46" bestFit="1" customWidth="1"/>
    <col min="8" max="8" width="16.5" style="46" bestFit="1" customWidth="1"/>
    <col min="9" max="9" width="19.5" style="156" customWidth="1"/>
    <col min="10" max="10" width="10.6640625" style="46"/>
    <col min="11" max="11" width="16.5" style="46" customWidth="1"/>
    <col min="12" max="16384" width="9.33203125" style="46"/>
  </cols>
  <sheetData>
    <row r="1" spans="1:9" ht="22.5" customHeight="1">
      <c r="E1" s="47"/>
      <c r="F1" s="48">
        <v>8</v>
      </c>
      <c r="I1" s="179"/>
    </row>
    <row r="2" spans="1:9" ht="22.5" customHeight="1">
      <c r="A2" s="248" t="s">
        <v>1</v>
      </c>
      <c r="B2" s="248"/>
      <c r="C2" s="248"/>
      <c r="D2" s="248"/>
      <c r="E2" s="248"/>
      <c r="F2" s="248"/>
    </row>
    <row r="3" spans="1:9" ht="22.5" customHeight="1">
      <c r="A3" s="248" t="s">
        <v>35</v>
      </c>
      <c r="B3" s="248"/>
      <c r="C3" s="248"/>
      <c r="D3" s="248"/>
      <c r="E3" s="248"/>
      <c r="F3" s="248"/>
    </row>
    <row r="4" spans="1:9" ht="22.5" customHeight="1">
      <c r="A4" s="248" t="str">
        <f>+'Page 6'!A4:H4</f>
        <v>FOR THE NINE-MONTH PERIOD ENDED SEPTEMBER 30, 2020</v>
      </c>
      <c r="B4" s="248"/>
      <c r="C4" s="248"/>
      <c r="D4" s="248"/>
      <c r="E4" s="248"/>
      <c r="F4" s="248"/>
    </row>
    <row r="5" spans="1:9" ht="22.5" customHeight="1">
      <c r="A5" s="49"/>
      <c r="B5" s="49"/>
      <c r="C5" s="49"/>
      <c r="D5" s="49"/>
      <c r="E5" s="50"/>
      <c r="F5" s="51" t="str">
        <f>+'Page 7'!I5</f>
        <v>(Unit : Baht)</v>
      </c>
    </row>
    <row r="6" spans="1:9" ht="22.5" customHeight="1">
      <c r="A6" s="49"/>
      <c r="B6" s="49"/>
      <c r="C6" s="49"/>
      <c r="D6" s="52" t="s">
        <v>45</v>
      </c>
      <c r="E6" s="53" t="s">
        <v>111</v>
      </c>
      <c r="F6" s="217" t="s">
        <v>81</v>
      </c>
    </row>
    <row r="7" spans="1:9" ht="22.5" customHeight="1">
      <c r="C7" s="54"/>
      <c r="D7" s="54"/>
      <c r="E7" s="55"/>
      <c r="F7" s="56"/>
    </row>
    <row r="8" spans="1:9" ht="22.5" customHeight="1">
      <c r="A8" s="37" t="s">
        <v>20</v>
      </c>
    </row>
    <row r="9" spans="1:9" ht="22.5" customHeight="1">
      <c r="B9" s="38" t="s">
        <v>144</v>
      </c>
      <c r="E9" s="71">
        <v>17150047.819999933</v>
      </c>
      <c r="F9" s="71">
        <f>'Page 6'!H21</f>
        <v>-93542944.019999981</v>
      </c>
      <c r="G9" s="158"/>
      <c r="H9" s="57"/>
    </row>
    <row r="10" spans="1:9" ht="22.5" customHeight="1">
      <c r="B10" s="5" t="s">
        <v>145</v>
      </c>
      <c r="E10" s="71"/>
      <c r="F10" s="71"/>
      <c r="G10" s="121"/>
      <c r="H10" s="57"/>
    </row>
    <row r="11" spans="1:9" ht="22.5" customHeight="1">
      <c r="B11" s="5"/>
      <c r="C11" s="46" t="s">
        <v>61</v>
      </c>
      <c r="E11" s="71"/>
      <c r="F11" s="71"/>
      <c r="H11" s="57"/>
    </row>
    <row r="12" spans="1:9" ht="22.5" customHeight="1">
      <c r="C12" s="39" t="s">
        <v>139</v>
      </c>
      <c r="E12" s="223">
        <v>-7674152.4400000004</v>
      </c>
      <c r="F12" s="150">
        <v>4668939.5400000066</v>
      </c>
      <c r="G12" s="158"/>
      <c r="H12" s="57"/>
    </row>
    <row r="13" spans="1:9" ht="22.5" customHeight="1">
      <c r="C13" s="39" t="s">
        <v>138</v>
      </c>
      <c r="E13" s="222">
        <v>-31081209.910000004</v>
      </c>
      <c r="F13" s="149">
        <v>54168183.709024012</v>
      </c>
      <c r="G13" s="121"/>
      <c r="H13" s="57"/>
    </row>
    <row r="14" spans="1:9" ht="22.5" customHeight="1">
      <c r="C14" s="83" t="s">
        <v>90</v>
      </c>
      <c r="E14" s="222">
        <v>26553798.220000003</v>
      </c>
      <c r="F14" s="149">
        <v>22022569.716666669</v>
      </c>
      <c r="G14" s="121"/>
      <c r="H14" s="57"/>
    </row>
    <row r="15" spans="1:9" s="163" customFormat="1" ht="22.5" customHeight="1">
      <c r="C15" s="83" t="s">
        <v>117</v>
      </c>
      <c r="E15" s="222">
        <v>-14394.75</v>
      </c>
      <c r="F15" s="149">
        <v>0</v>
      </c>
      <c r="G15" s="121"/>
      <c r="H15" s="57"/>
      <c r="I15" s="156"/>
    </row>
    <row r="16" spans="1:9" s="163" customFormat="1" ht="22.5" customHeight="1">
      <c r="C16" s="83" t="s">
        <v>107</v>
      </c>
      <c r="E16" s="157">
        <v>0</v>
      </c>
      <c r="F16" s="149">
        <v>4</v>
      </c>
      <c r="G16" s="121"/>
      <c r="H16" s="57"/>
      <c r="I16" s="156"/>
    </row>
    <row r="17" spans="1:9" ht="22.5" customHeight="1">
      <c r="C17" s="37" t="s">
        <v>91</v>
      </c>
      <c r="E17" s="157">
        <v>1163886.3506840011</v>
      </c>
      <c r="F17" s="149">
        <v>-8401276.6199999992</v>
      </c>
      <c r="G17" s="72"/>
      <c r="H17" s="57"/>
    </row>
    <row r="18" spans="1:9" s="163" customFormat="1" ht="22.5" customHeight="1">
      <c r="C18" s="37" t="s">
        <v>119</v>
      </c>
      <c r="E18" s="206">
        <v>310930.2974050545</v>
      </c>
      <c r="F18" s="149">
        <v>0</v>
      </c>
      <c r="G18" s="72"/>
      <c r="H18" s="57"/>
      <c r="I18" s="156"/>
    </row>
    <row r="19" spans="1:9" ht="22.5" customHeight="1">
      <c r="C19" s="37" t="s">
        <v>34</v>
      </c>
      <c r="D19" s="7"/>
      <c r="E19" s="224">
        <v>4244286.78</v>
      </c>
      <c r="F19" s="149">
        <v>9744342.3100000024</v>
      </c>
      <c r="G19" s="72"/>
      <c r="H19" s="57"/>
    </row>
    <row r="20" spans="1:9" ht="22.5" customHeight="1">
      <c r="C20" s="37" t="s">
        <v>18</v>
      </c>
      <c r="E20" s="224">
        <v>-29766.04</v>
      </c>
      <c r="F20" s="149">
        <v>-624683.02</v>
      </c>
      <c r="G20" s="72"/>
      <c r="H20" s="57"/>
    </row>
    <row r="21" spans="1:9" ht="22.5" customHeight="1">
      <c r="C21" s="37" t="s">
        <v>14</v>
      </c>
      <c r="E21" s="222">
        <v>33510295.049999997</v>
      </c>
      <c r="F21" s="149">
        <v>35261428.359999999</v>
      </c>
      <c r="G21" s="121"/>
      <c r="H21" s="57"/>
    </row>
    <row r="22" spans="1:9" ht="22.5" customHeight="1">
      <c r="A22" s="29" t="s">
        <v>109</v>
      </c>
      <c r="E22" s="115">
        <f>SUM(E9:E21)</f>
        <v>44133721.378088981</v>
      </c>
      <c r="F22" s="115">
        <f>SUM(F9:F21)</f>
        <v>23296563.975690711</v>
      </c>
      <c r="G22" s="57"/>
    </row>
    <row r="23" spans="1:9" ht="22.5" customHeight="1">
      <c r="A23" s="46" t="s">
        <v>110</v>
      </c>
      <c r="C23" s="5" t="s">
        <v>122</v>
      </c>
      <c r="E23" s="157">
        <v>781829.14000000246</v>
      </c>
      <c r="F23" s="149">
        <v>-528534.12000000011</v>
      </c>
      <c r="G23" s="72"/>
      <c r="H23" s="159"/>
    </row>
    <row r="24" spans="1:9" ht="22.5" customHeight="1">
      <c r="C24" s="5" t="s">
        <v>123</v>
      </c>
      <c r="E24" s="157">
        <v>20987569.860000025</v>
      </c>
      <c r="F24" s="149">
        <v>-23749410.899999999</v>
      </c>
      <c r="G24" s="72"/>
      <c r="H24" s="159"/>
    </row>
    <row r="25" spans="1:9" ht="22.5" customHeight="1">
      <c r="C25" s="5" t="s">
        <v>124</v>
      </c>
      <c r="E25" s="157">
        <v>367542625.47000015</v>
      </c>
      <c r="F25" s="149">
        <v>-283472146.45902419</v>
      </c>
      <c r="G25" s="72"/>
      <c r="H25" s="159"/>
    </row>
    <row r="26" spans="1:9" s="95" customFormat="1" ht="22.5" customHeight="1">
      <c r="C26" s="7" t="s">
        <v>108</v>
      </c>
      <c r="E26" s="157">
        <v>2799999.9999999991</v>
      </c>
      <c r="F26" s="149">
        <v>-21499.996666665655</v>
      </c>
      <c r="G26" s="72"/>
      <c r="H26" s="159"/>
      <c r="I26" s="16"/>
    </row>
    <row r="27" spans="1:9" s="95" customFormat="1" ht="22.5" customHeight="1">
      <c r="C27" s="7" t="s">
        <v>101</v>
      </c>
      <c r="E27" s="218">
        <v>0</v>
      </c>
      <c r="F27" s="149">
        <v>-900000</v>
      </c>
      <c r="G27" s="72"/>
      <c r="H27" s="32"/>
      <c r="I27" s="16"/>
    </row>
    <row r="28" spans="1:9" s="95" customFormat="1" ht="22.5" customHeight="1">
      <c r="C28" s="7" t="s">
        <v>146</v>
      </c>
      <c r="E28" s="222">
        <v>-12445000.740194049</v>
      </c>
      <c r="F28" s="149">
        <v>-16409358.830000002</v>
      </c>
      <c r="G28" s="16"/>
      <c r="H28" s="159"/>
      <c r="I28" s="16"/>
    </row>
    <row r="29" spans="1:9" ht="22.5" customHeight="1">
      <c r="C29" s="5" t="s">
        <v>92</v>
      </c>
      <c r="E29" s="160">
        <f>SUM(E22:E28)</f>
        <v>423800745.10789514</v>
      </c>
      <c r="F29" s="160">
        <f>SUM(F22:F28)</f>
        <v>-301784386.3300001</v>
      </c>
      <c r="G29" s="57"/>
      <c r="H29" s="57"/>
    </row>
    <row r="30" spans="1:9" s="163" customFormat="1" ht="22.5" customHeight="1">
      <c r="C30" s="5" t="s">
        <v>30</v>
      </c>
      <c r="E30" s="71">
        <v>29766.04</v>
      </c>
      <c r="F30" s="149">
        <f>VLOOKUP(C30,'[1]Page 8-9'!$C:$F,3,FALSE)</f>
        <v>624683.02</v>
      </c>
      <c r="G30" s="57"/>
      <c r="H30" s="57"/>
      <c r="I30" s="156"/>
    </row>
    <row r="31" spans="1:9" ht="22.5" customHeight="1">
      <c r="C31" s="62" t="s">
        <v>105</v>
      </c>
      <c r="E31" s="149">
        <v>-5044.41</v>
      </c>
      <c r="F31" s="149">
        <f>VLOOKUP(C31,'[1]Page 8-9'!$C:$F,3,FALSE)</f>
        <v>0</v>
      </c>
      <c r="G31" s="57"/>
      <c r="H31" s="57"/>
    </row>
    <row r="32" spans="1:9" s="163" customFormat="1" ht="22.5" customHeight="1">
      <c r="C32" s="62" t="s">
        <v>133</v>
      </c>
      <c r="E32" s="149">
        <v>0</v>
      </c>
      <c r="F32" s="149">
        <v>148786.79999999999</v>
      </c>
      <c r="G32" s="57"/>
      <c r="H32" s="57"/>
      <c r="I32" s="156"/>
    </row>
    <row r="33" spans="1:15" ht="22.5" customHeight="1">
      <c r="A33" s="31" t="s">
        <v>121</v>
      </c>
      <c r="E33" s="85">
        <f>SUM(E29:E32)</f>
        <v>423825466.73789513</v>
      </c>
      <c r="F33" s="85">
        <f>SUM(F29:F32)</f>
        <v>-301010916.51000011</v>
      </c>
      <c r="G33" s="57"/>
      <c r="H33" s="57"/>
    </row>
    <row r="34" spans="1:15" ht="22.5" customHeight="1">
      <c r="E34" s="57"/>
      <c r="F34" s="57"/>
    </row>
    <row r="35" spans="1:15" ht="22.5" customHeight="1">
      <c r="E35" s="57"/>
      <c r="F35" s="168" t="s">
        <v>87</v>
      </c>
    </row>
    <row r="36" spans="1:15" ht="22.5" customHeight="1">
      <c r="E36" s="57"/>
      <c r="F36" s="117"/>
    </row>
    <row r="37" spans="1:15" ht="22.5" hidden="1" customHeight="1">
      <c r="E37" s="57"/>
      <c r="F37" s="57"/>
    </row>
    <row r="38" spans="1:15" ht="22.5" hidden="1" customHeight="1">
      <c r="E38" s="57"/>
      <c r="F38" s="45"/>
      <c r="H38" s="90"/>
      <c r="I38" s="174"/>
      <c r="J38" s="89"/>
      <c r="K38" s="89"/>
      <c r="L38" s="89"/>
      <c r="M38" s="89"/>
      <c r="N38" s="89"/>
      <c r="O38" s="89"/>
    </row>
    <row r="39" spans="1:15" ht="22.5" customHeight="1">
      <c r="A39" s="242" t="s">
        <v>40</v>
      </c>
      <c r="B39" s="242"/>
      <c r="C39" s="242"/>
      <c r="D39" s="242"/>
      <c r="E39" s="242"/>
      <c r="F39" s="242"/>
      <c r="G39" s="89"/>
      <c r="H39" s="90"/>
      <c r="I39" s="174"/>
      <c r="J39" s="89"/>
      <c r="K39" s="89"/>
      <c r="L39" s="89"/>
      <c r="M39" s="89"/>
      <c r="N39" s="89"/>
      <c r="O39" s="89"/>
    </row>
    <row r="40" spans="1:15" ht="22.5" customHeight="1">
      <c r="A40" s="242" t="s">
        <v>39</v>
      </c>
      <c r="B40" s="242"/>
      <c r="C40" s="242"/>
      <c r="D40" s="242"/>
      <c r="E40" s="242"/>
      <c r="F40" s="242"/>
      <c r="G40" s="89"/>
    </row>
    <row r="41" spans="1:15" s="163" customFormat="1" ht="22.5" customHeight="1">
      <c r="A41" s="169"/>
      <c r="B41" s="169"/>
      <c r="C41" s="169"/>
      <c r="D41" s="169"/>
      <c r="E41" s="169"/>
      <c r="F41" s="169"/>
      <c r="G41" s="167"/>
      <c r="I41" s="156"/>
    </row>
    <row r="42" spans="1:15" ht="22.5" hidden="1" customHeight="1">
      <c r="A42" s="154"/>
      <c r="B42" s="154"/>
      <c r="C42" s="154"/>
      <c r="D42" s="154"/>
      <c r="E42" s="154"/>
      <c r="F42" s="154"/>
      <c r="G42" s="89"/>
    </row>
    <row r="43" spans="1:15" s="163" customFormat="1" ht="22.5" hidden="1" customHeight="1">
      <c r="A43" s="169"/>
      <c r="B43" s="169"/>
      <c r="C43" s="169"/>
      <c r="D43" s="169"/>
      <c r="E43" s="169"/>
      <c r="F43" s="169"/>
      <c r="G43" s="167"/>
      <c r="I43" s="156"/>
    </row>
    <row r="44" spans="1:15" ht="22.5" customHeight="1">
      <c r="A44" s="29" t="s">
        <v>5</v>
      </c>
      <c r="E44" s="57"/>
      <c r="F44" s="57"/>
    </row>
    <row r="45" spans="1:15" ht="22.5" customHeight="1">
      <c r="E45" s="47"/>
      <c r="F45" s="48">
        <v>9</v>
      </c>
      <c r="I45" s="179"/>
    </row>
    <row r="46" spans="1:15" ht="22.5" customHeight="1">
      <c r="A46" s="248" t="str">
        <f>+A2</f>
        <v>CSP STEEL CENTER PUBLIC COMPANY LIMITED</v>
      </c>
      <c r="B46" s="248"/>
      <c r="C46" s="248"/>
      <c r="D46" s="248"/>
      <c r="E46" s="248"/>
      <c r="F46" s="248"/>
    </row>
    <row r="47" spans="1:15" ht="22.5" customHeight="1">
      <c r="A47" s="248" t="str">
        <f>A3</f>
        <v>STATEMENTS OF CASH FLOWS</v>
      </c>
      <c r="B47" s="248"/>
      <c r="C47" s="248"/>
      <c r="D47" s="248"/>
      <c r="E47" s="248"/>
      <c r="F47" s="248"/>
    </row>
    <row r="48" spans="1:15" ht="22.5" customHeight="1">
      <c r="A48" s="248" t="str">
        <f>+A4</f>
        <v>FOR THE NINE-MONTH PERIOD ENDED SEPTEMBER 30, 2020</v>
      </c>
      <c r="B48" s="248"/>
      <c r="C48" s="248"/>
      <c r="D48" s="248"/>
      <c r="E48" s="248"/>
      <c r="F48" s="248"/>
    </row>
    <row r="49" spans="1:9" ht="22.5" customHeight="1">
      <c r="A49" s="49"/>
      <c r="B49" s="49"/>
      <c r="C49" s="49"/>
      <c r="D49" s="49"/>
      <c r="E49" s="50"/>
      <c r="F49" s="51" t="str">
        <f>F5</f>
        <v>(Unit : Baht)</v>
      </c>
    </row>
    <row r="50" spans="1:9" ht="22.5" customHeight="1">
      <c r="A50" s="49"/>
      <c r="B50" s="49"/>
      <c r="C50" s="49"/>
      <c r="D50" s="52" t="str">
        <f>D6</f>
        <v>Note</v>
      </c>
      <c r="E50" s="53" t="str">
        <f>+E6</f>
        <v>2020</v>
      </c>
      <c r="F50" s="53" t="str">
        <f>+F6</f>
        <v>2019</v>
      </c>
    </row>
    <row r="51" spans="1:9" ht="22.5" customHeight="1">
      <c r="C51" s="54"/>
      <c r="D51" s="54"/>
      <c r="E51" s="55"/>
      <c r="F51" s="56"/>
    </row>
    <row r="52" spans="1:9" ht="22.5" customHeight="1">
      <c r="A52" s="38" t="s">
        <v>21</v>
      </c>
      <c r="E52" s="57"/>
      <c r="F52" s="57"/>
    </row>
    <row r="53" spans="1:9" ht="22.5" customHeight="1">
      <c r="B53" s="40" t="s">
        <v>95</v>
      </c>
      <c r="E53" s="84">
        <v>-11027876.335800003</v>
      </c>
      <c r="F53" s="149">
        <v>-25591802.259999897</v>
      </c>
      <c r="G53" s="156"/>
      <c r="H53" s="161"/>
    </row>
    <row r="54" spans="1:9" ht="22.5" customHeight="1">
      <c r="B54" s="40" t="s">
        <v>96</v>
      </c>
      <c r="E54" s="122">
        <v>-479737.99999999977</v>
      </c>
      <c r="F54" s="149">
        <v>-1487125</v>
      </c>
      <c r="G54" s="156"/>
      <c r="H54" s="161"/>
    </row>
    <row r="55" spans="1:9" s="163" customFormat="1" ht="22.5" customHeight="1">
      <c r="B55" s="163" t="s">
        <v>118</v>
      </c>
      <c r="E55" s="122">
        <v>400000</v>
      </c>
      <c r="F55" s="149">
        <v>0</v>
      </c>
      <c r="G55" s="156"/>
      <c r="H55" s="161"/>
      <c r="I55" s="156"/>
    </row>
    <row r="56" spans="1:9" ht="22.5" customHeight="1">
      <c r="B56" s="5" t="s">
        <v>106</v>
      </c>
      <c r="C56" s="95"/>
      <c r="E56" s="122">
        <v>277938.06</v>
      </c>
      <c r="F56" s="149">
        <v>-124148.54000000001</v>
      </c>
      <c r="G56" s="156"/>
      <c r="H56" s="161"/>
    </row>
    <row r="57" spans="1:9" ht="22.5" customHeight="1">
      <c r="A57" s="62" t="s">
        <v>63</v>
      </c>
      <c r="E57" s="58">
        <f>SUM(E53:E56)</f>
        <v>-10829676.275800003</v>
      </c>
      <c r="F57" s="58">
        <f>SUM(F53:F56)</f>
        <v>-27203075.799999896</v>
      </c>
    </row>
    <row r="58" spans="1:9" ht="22.5" customHeight="1">
      <c r="E58" s="57"/>
      <c r="F58" s="84"/>
    </row>
    <row r="59" spans="1:9" ht="22.5" customHeight="1">
      <c r="A59" s="63" t="s">
        <v>22</v>
      </c>
      <c r="E59" s="57"/>
      <c r="F59" s="84"/>
    </row>
    <row r="60" spans="1:9" ht="22.5" customHeight="1">
      <c r="B60" s="41" t="s">
        <v>126</v>
      </c>
      <c r="E60" s="222">
        <v>-460919625.62209511</v>
      </c>
      <c r="F60" s="149">
        <v>399926695.34000015</v>
      </c>
      <c r="G60" s="156"/>
      <c r="H60" s="159"/>
    </row>
    <row r="61" spans="1:9" s="163" customFormat="1" ht="22.5" customHeight="1">
      <c r="B61" s="41" t="s">
        <v>116</v>
      </c>
      <c r="E61" s="222">
        <v>85000000</v>
      </c>
      <c r="F61" s="149">
        <v>0</v>
      </c>
      <c r="G61" s="156"/>
      <c r="H61" s="159"/>
      <c r="I61" s="156"/>
    </row>
    <row r="62" spans="1:9" ht="22.5" customHeight="1">
      <c r="B62" s="81" t="s">
        <v>102</v>
      </c>
      <c r="E62" s="222">
        <v>-4372636.91</v>
      </c>
      <c r="F62" s="149">
        <v>-1046780.25</v>
      </c>
      <c r="G62" s="156"/>
      <c r="H62" s="159"/>
    </row>
    <row r="63" spans="1:9" s="163" customFormat="1" ht="22.5" customHeight="1">
      <c r="B63" s="81" t="s">
        <v>104</v>
      </c>
      <c r="E63" s="222">
        <v>-510124.09</v>
      </c>
      <c r="F63" s="149">
        <v>-160830.75</v>
      </c>
      <c r="G63" s="156"/>
      <c r="H63" s="159"/>
      <c r="I63" s="156"/>
    </row>
    <row r="64" spans="1:9" ht="22.5" customHeight="1">
      <c r="B64" s="5" t="s">
        <v>62</v>
      </c>
      <c r="E64" s="222">
        <v>-34798585.019999996</v>
      </c>
      <c r="F64" s="149">
        <v>-32841249.940000001</v>
      </c>
      <c r="G64" s="156"/>
      <c r="H64" s="159"/>
    </row>
    <row r="65" spans="1:9" ht="22.5" customHeight="1">
      <c r="A65" s="62" t="s">
        <v>120</v>
      </c>
      <c r="E65" s="58">
        <f>SUM(E60:E64)</f>
        <v>-415600971.64209509</v>
      </c>
      <c r="F65" s="85">
        <f>SUM(F60:F64)</f>
        <v>365877834.40000015</v>
      </c>
    </row>
    <row r="66" spans="1:9" ht="22.5" customHeight="1">
      <c r="E66" s="57"/>
      <c r="F66" s="84"/>
    </row>
    <row r="67" spans="1:9" ht="22.5" customHeight="1">
      <c r="A67" s="29" t="s">
        <v>147</v>
      </c>
      <c r="B67" s="59"/>
      <c r="C67" s="59"/>
      <c r="D67" s="155"/>
      <c r="E67" s="57">
        <f>+E65+E57+E33</f>
        <v>-2605181.1799999475</v>
      </c>
      <c r="F67" s="84">
        <f>+F65+F57+F33</f>
        <v>37663842.090000153</v>
      </c>
    </row>
    <row r="68" spans="1:9" ht="22.5" customHeight="1">
      <c r="A68" s="29" t="s">
        <v>84</v>
      </c>
      <c r="D68" s="95"/>
      <c r="E68" s="68">
        <f>'Page 3-4'!H11</f>
        <v>14063633.439999999</v>
      </c>
      <c r="F68" s="149">
        <v>717003.82</v>
      </c>
      <c r="H68" s="61"/>
    </row>
    <row r="69" spans="1:9" ht="22.5" customHeight="1" thickBot="1">
      <c r="A69" s="29" t="s">
        <v>83</v>
      </c>
      <c r="D69" s="105"/>
      <c r="E69" s="60">
        <f>SUM(E67:E68)</f>
        <v>11458452.260000052</v>
      </c>
      <c r="F69" s="86">
        <f>SUM(F67:F68)</f>
        <v>38380845.910000153</v>
      </c>
      <c r="G69" s="82">
        <f>+E69-'Page 3-4'!G11</f>
        <v>5.2154064178466797E-8</v>
      </c>
      <c r="H69" s="61">
        <f>F69-38380845.9100002</f>
        <v>0</v>
      </c>
    </row>
    <row r="70" spans="1:9" ht="22.5" customHeight="1" thickTop="1">
      <c r="D70" s="95"/>
      <c r="E70" s="57"/>
      <c r="F70" s="84"/>
    </row>
    <row r="71" spans="1:9" ht="22.5" customHeight="1">
      <c r="A71" s="67"/>
      <c r="B71" s="64"/>
      <c r="C71" s="64"/>
      <c r="D71" s="64"/>
      <c r="E71" s="65"/>
      <c r="F71" s="168" t="s">
        <v>87</v>
      </c>
    </row>
    <row r="72" spans="1:9" ht="22.5" customHeight="1">
      <c r="A72" s="67"/>
      <c r="B72" s="64" t="s">
        <v>77</v>
      </c>
      <c r="C72" s="64"/>
      <c r="D72" s="64"/>
      <c r="E72" s="65"/>
      <c r="F72" s="93"/>
    </row>
    <row r="73" spans="1:9" ht="22.5" customHeight="1">
      <c r="A73" s="67"/>
      <c r="B73" s="64"/>
      <c r="C73" s="64"/>
      <c r="D73" s="64"/>
      <c r="E73" s="65"/>
      <c r="F73" s="93"/>
    </row>
    <row r="74" spans="1:9" ht="22.5" customHeight="1">
      <c r="A74" s="67"/>
      <c r="B74" s="64"/>
      <c r="C74" s="64"/>
      <c r="D74" s="64"/>
      <c r="E74" s="65"/>
      <c r="F74" s="93"/>
    </row>
    <row r="75" spans="1:9" ht="22.5" customHeight="1">
      <c r="A75" s="67"/>
      <c r="B75" s="64"/>
      <c r="C75" s="64"/>
      <c r="D75" s="64"/>
      <c r="E75" s="65"/>
      <c r="F75" s="93"/>
    </row>
    <row r="76" spans="1:9" ht="22.5" customHeight="1">
      <c r="A76" s="67"/>
      <c r="B76" s="64"/>
      <c r="C76" s="64"/>
      <c r="D76" s="64"/>
      <c r="E76" s="65"/>
      <c r="F76" s="93"/>
    </row>
    <row r="77" spans="1:9" ht="22.5" customHeight="1">
      <c r="A77" s="5"/>
      <c r="B77" s="66"/>
      <c r="C77" s="67"/>
      <c r="D77" s="64"/>
      <c r="I77" s="163"/>
    </row>
    <row r="78" spans="1:9" ht="22.5" customHeight="1">
      <c r="A78" s="5"/>
      <c r="B78" s="66"/>
      <c r="C78" s="67"/>
      <c r="D78" s="64"/>
    </row>
    <row r="79" spans="1:9" ht="22.5" customHeight="1">
      <c r="A79" s="5"/>
      <c r="B79" s="66"/>
      <c r="C79" s="67"/>
      <c r="D79" s="64"/>
    </row>
    <row r="80" spans="1:9" ht="22.5" customHeight="1">
      <c r="B80" s="64"/>
      <c r="C80" s="64"/>
      <c r="D80" s="64"/>
      <c r="E80" s="65"/>
      <c r="F80" s="65"/>
    </row>
    <row r="81" spans="1:9" ht="22.5" customHeight="1">
      <c r="B81" s="64"/>
      <c r="C81" s="64"/>
      <c r="D81" s="64"/>
      <c r="E81" s="65"/>
      <c r="F81" s="65"/>
    </row>
    <row r="82" spans="1:9" ht="22.5" customHeight="1">
      <c r="B82" s="64"/>
      <c r="C82" s="64"/>
      <c r="D82" s="64"/>
      <c r="E82" s="65"/>
      <c r="F82" s="65"/>
    </row>
    <row r="83" spans="1:9" ht="22.5" customHeight="1">
      <c r="A83" s="242" t="s">
        <v>40</v>
      </c>
      <c r="B83" s="242"/>
      <c r="C83" s="242"/>
      <c r="D83" s="242"/>
      <c r="E83" s="242"/>
      <c r="F83" s="242"/>
    </row>
    <row r="84" spans="1:9" ht="22.5" customHeight="1">
      <c r="A84" s="242" t="s">
        <v>39</v>
      </c>
      <c r="B84" s="242"/>
      <c r="C84" s="242"/>
      <c r="D84" s="242"/>
      <c r="E84" s="242"/>
      <c r="F84" s="242"/>
    </row>
    <row r="85" spans="1:9" ht="22.5" hidden="1" customHeight="1">
      <c r="B85" s="64"/>
      <c r="C85" s="64"/>
      <c r="D85" s="64"/>
      <c r="E85" s="65"/>
      <c r="F85" s="65"/>
    </row>
    <row r="86" spans="1:9" s="163" customFormat="1" ht="22.5" hidden="1" customHeight="1">
      <c r="B86" s="164"/>
      <c r="C86" s="164"/>
      <c r="D86" s="164"/>
      <c r="E86" s="165"/>
      <c r="F86" s="165"/>
      <c r="I86" s="156"/>
    </row>
    <row r="87" spans="1:9" ht="22.5" customHeight="1">
      <c r="B87" s="64"/>
      <c r="C87" s="64"/>
      <c r="D87" s="64"/>
      <c r="E87" s="65"/>
      <c r="F87" s="65"/>
    </row>
    <row r="88" spans="1:9" ht="22.5" customHeight="1">
      <c r="A88" s="29" t="s">
        <v>5</v>
      </c>
      <c r="E88" s="12"/>
    </row>
    <row r="89" spans="1:9" ht="22.5" customHeight="1">
      <c r="E89" s="57"/>
      <c r="F89" s="57"/>
    </row>
    <row r="90" spans="1:9" ht="22.5" customHeight="1">
      <c r="E90" s="57"/>
      <c r="F90" s="57"/>
    </row>
    <row r="91" spans="1:9" ht="22.5" customHeight="1">
      <c r="E91" s="57"/>
      <c r="F91" s="57"/>
    </row>
    <row r="92" spans="1:9" ht="22.5" customHeight="1">
      <c r="E92" s="57"/>
      <c r="F92" s="57"/>
    </row>
    <row r="93" spans="1:9" ht="22.5" customHeight="1">
      <c r="E93" s="57"/>
      <c r="F93" s="57"/>
    </row>
    <row r="94" spans="1:9" ht="22.5" customHeight="1">
      <c r="E94" s="57"/>
      <c r="F94" s="57"/>
    </row>
    <row r="95" spans="1:9" ht="22.5" customHeight="1">
      <c r="E95" s="57"/>
      <c r="F95" s="57"/>
    </row>
    <row r="96" spans="1:9" ht="22.5" customHeight="1">
      <c r="E96" s="57"/>
      <c r="F96" s="57"/>
    </row>
    <row r="97" spans="5:6" ht="22.5" customHeight="1">
      <c r="E97" s="57"/>
      <c r="F97" s="57"/>
    </row>
    <row r="98" spans="5:6" ht="22.5" customHeight="1">
      <c r="E98" s="57"/>
      <c r="F98" s="57"/>
    </row>
    <row r="99" spans="5:6" ht="22.5" customHeight="1">
      <c r="E99" s="57"/>
      <c r="F99" s="57"/>
    </row>
    <row r="100" spans="5:6" ht="22.5" customHeight="1">
      <c r="E100" s="57"/>
      <c r="F100" s="57"/>
    </row>
    <row r="101" spans="5:6" ht="22.5" customHeight="1">
      <c r="E101" s="57"/>
      <c r="F101" s="57"/>
    </row>
    <row r="102" spans="5:6" ht="22.5" customHeight="1">
      <c r="E102" s="57"/>
      <c r="F102" s="57"/>
    </row>
    <row r="103" spans="5:6" ht="22.5" customHeight="1">
      <c r="E103" s="57"/>
      <c r="F103" s="57"/>
    </row>
    <row r="104" spans="5:6" ht="22.5" customHeight="1">
      <c r="E104" s="57"/>
      <c r="F104" s="57"/>
    </row>
    <row r="105" spans="5:6" ht="22.5" customHeight="1">
      <c r="E105" s="57"/>
      <c r="F105" s="57"/>
    </row>
    <row r="106" spans="5:6" ht="22.5" customHeight="1">
      <c r="E106" s="57"/>
      <c r="F106" s="57"/>
    </row>
    <row r="107" spans="5:6" ht="22.5" customHeight="1">
      <c r="E107" s="57"/>
      <c r="F107" s="57"/>
    </row>
    <row r="108" spans="5:6" ht="22.5" customHeight="1">
      <c r="E108" s="57"/>
      <c r="F108" s="57"/>
    </row>
    <row r="109" spans="5:6" ht="22.5" customHeight="1">
      <c r="E109" s="57"/>
      <c r="F109" s="57"/>
    </row>
    <row r="110" spans="5:6" ht="22.5" customHeight="1">
      <c r="E110" s="57"/>
      <c r="F110" s="57"/>
    </row>
    <row r="111" spans="5:6" ht="22.5" customHeight="1">
      <c r="E111" s="57"/>
      <c r="F111" s="57"/>
    </row>
    <row r="112" spans="5:6" ht="22.5" customHeight="1">
      <c r="E112" s="57"/>
      <c r="F112" s="57"/>
    </row>
    <row r="113" spans="5:6" ht="22.5" customHeight="1">
      <c r="E113" s="57"/>
      <c r="F113" s="57"/>
    </row>
    <row r="114" spans="5:6" ht="22.5" customHeight="1">
      <c r="E114" s="57"/>
      <c r="F114" s="57"/>
    </row>
    <row r="115" spans="5:6" ht="22.5" customHeight="1">
      <c r="E115" s="57"/>
      <c r="F115" s="57"/>
    </row>
    <row r="116" spans="5:6" ht="22.5" customHeight="1">
      <c r="E116" s="57"/>
      <c r="F116" s="57"/>
    </row>
    <row r="117" spans="5:6" ht="22.5" customHeight="1">
      <c r="E117" s="57"/>
      <c r="F117" s="57"/>
    </row>
    <row r="118" spans="5:6" ht="22.5" customHeight="1">
      <c r="E118" s="57"/>
      <c r="F118" s="57"/>
    </row>
    <row r="119" spans="5:6" ht="22.5" customHeight="1">
      <c r="E119" s="57"/>
      <c r="F119" s="57"/>
    </row>
    <row r="120" spans="5:6" ht="22.5" customHeight="1">
      <c r="E120" s="57"/>
      <c r="F120" s="57"/>
    </row>
    <row r="121" spans="5:6" ht="22.5" customHeight="1">
      <c r="E121" s="57"/>
      <c r="F121" s="57"/>
    </row>
    <row r="122" spans="5:6" ht="22.5" customHeight="1">
      <c r="E122" s="57"/>
      <c r="F122" s="57"/>
    </row>
    <row r="123" spans="5:6" ht="22.5" customHeight="1">
      <c r="E123" s="57"/>
      <c r="F123" s="57"/>
    </row>
  </sheetData>
  <mergeCells count="10">
    <mergeCell ref="A83:F83"/>
    <mergeCell ref="A84:F84"/>
    <mergeCell ref="A2:F2"/>
    <mergeCell ref="A3:F3"/>
    <mergeCell ref="A4:F4"/>
    <mergeCell ref="A46:F46"/>
    <mergeCell ref="A47:F47"/>
    <mergeCell ref="A48:F48"/>
    <mergeCell ref="A40:F40"/>
    <mergeCell ref="A39:F39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Benjaporn Sukyoo</cp:lastModifiedBy>
  <cp:lastPrinted>2020-11-05T08:48:44Z</cp:lastPrinted>
  <dcterms:created xsi:type="dcterms:W3CDTF">1999-03-15T11:10:01Z</dcterms:created>
  <dcterms:modified xsi:type="dcterms:W3CDTF">2020-11-06T08:05:10Z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