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\YE2020\Q3-2020\Auditor\SET\"/>
    </mc:Choice>
  </mc:AlternateContent>
  <xr:revisionPtr revIDLastSave="0" documentId="13_ncr:1_{C76DBE33-66AA-4598-BF21-FBAE49C586D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BS3-5" sheetId="12" r:id="rId1"/>
    <sheet name="PL 6-9" sheetId="1" r:id="rId2"/>
    <sheet name=" SH-10" sheetId="15" r:id="rId3"/>
    <sheet name="SH-11 " sheetId="16" r:id="rId4"/>
    <sheet name="SH-12" sheetId="17" r:id="rId5"/>
    <sheet name="SH-13" sheetId="18" r:id="rId6"/>
    <sheet name="CF-14-15" sheetId="4" r:id="rId7"/>
  </sheets>
  <definedNames>
    <definedName name="_Regression_Int" localSheetId="6" hidden="1">1</definedName>
    <definedName name="_Regression_Int" localSheetId="1" hidden="1">1</definedName>
    <definedName name="_xlnm.Print_Area" localSheetId="2">' SH-10'!$A$1:$AA$29</definedName>
    <definedName name="_xlnm.Print_Area" localSheetId="0">'BS3-5'!$A$1:$I$98</definedName>
    <definedName name="_xlnm.Print_Area" localSheetId="6">'CF-14-15'!$A$1:$H$92</definedName>
    <definedName name="_xlnm.Print_Area" localSheetId="1">'PL 6-9'!$A$1:$J$148</definedName>
    <definedName name="_xlnm.Print_Area" localSheetId="3">'SH-11 '!$A$1:$AA$33</definedName>
    <definedName name="_xlnm.Print_Area" localSheetId="5">'SH-13'!$A$1:$Q$32</definedName>
    <definedName name="Print_Area_MI" localSheetId="6">'CF-14-15'!$A$1:$D$10</definedName>
    <definedName name="Print_Area_MI">'PL 6-9'!$A$1:$F$148</definedName>
  </definedNames>
  <calcPr calcId="181029"/>
</workbook>
</file>

<file path=xl/calcChain.xml><?xml version="1.0" encoding="utf-8"?>
<calcChain xmlns="http://schemas.openxmlformats.org/spreadsheetml/2006/main">
  <c r="J98" i="1" l="1"/>
  <c r="H98" i="1"/>
  <c r="F98" i="1"/>
  <c r="D98" i="1"/>
  <c r="J24" i="1" l="1"/>
  <c r="H24" i="1"/>
  <c r="F24" i="1"/>
  <c r="D24" i="1"/>
  <c r="H77" i="4" l="1"/>
  <c r="F77" i="4"/>
  <c r="D77" i="4"/>
  <c r="B77" i="4"/>
  <c r="O23" i="18"/>
  <c r="M23" i="18"/>
  <c r="K23" i="18"/>
  <c r="I23" i="18"/>
  <c r="G23" i="18"/>
  <c r="E23" i="18"/>
  <c r="C23" i="18"/>
  <c r="O21" i="17"/>
  <c r="M21" i="17"/>
  <c r="K21" i="17"/>
  <c r="I21" i="17"/>
  <c r="G21" i="17"/>
  <c r="E21" i="17"/>
  <c r="C21" i="17"/>
  <c r="Y20" i="15"/>
  <c r="U20" i="15"/>
  <c r="S20" i="15"/>
  <c r="Q20" i="15"/>
  <c r="O20" i="15"/>
  <c r="M20" i="15"/>
  <c r="K20" i="15"/>
  <c r="K28" i="15" s="1"/>
  <c r="I20" i="15"/>
  <c r="I28" i="15" s="1"/>
  <c r="G20" i="15"/>
  <c r="G28" i="15" s="1"/>
  <c r="E20" i="15"/>
  <c r="E28" i="15" s="1"/>
  <c r="C20" i="15"/>
  <c r="C28" i="15" s="1"/>
  <c r="Y24" i="16" l="1"/>
  <c r="S24" i="16"/>
  <c r="Q24" i="16"/>
  <c r="O24" i="16"/>
  <c r="M24" i="16"/>
  <c r="K24" i="16"/>
  <c r="I24" i="16"/>
  <c r="G24" i="16"/>
  <c r="E24" i="16"/>
  <c r="C24" i="16"/>
  <c r="W23" i="16"/>
  <c r="AA23" i="16" s="1"/>
  <c r="F11" i="4" l="1"/>
  <c r="D20" i="4" l="1"/>
  <c r="D27" i="4" s="1"/>
  <c r="D40" i="4" s="1"/>
  <c r="D42" i="4" s="1"/>
  <c r="D80" i="4" s="1"/>
  <c r="D83" i="4" s="1"/>
  <c r="D85" i="4" s="1"/>
  <c r="H20" i="4"/>
  <c r="F27" i="4"/>
  <c r="F40" i="4" s="1"/>
  <c r="F42" i="4" s="1"/>
  <c r="F80" i="4" s="1"/>
  <c r="F83" i="4" s="1"/>
  <c r="F85" i="4" s="1"/>
  <c r="H27" i="4"/>
  <c r="H40" i="4" s="1"/>
  <c r="H42" i="4" s="1"/>
  <c r="H80" i="4" s="1"/>
  <c r="H83" i="4" s="1"/>
  <c r="H85" i="4" s="1"/>
  <c r="B66" i="4"/>
  <c r="D66" i="4"/>
  <c r="F66" i="4"/>
  <c r="H66" i="4"/>
  <c r="Q32" i="16" l="1"/>
  <c r="I57" i="12" l="1"/>
  <c r="G57" i="12"/>
  <c r="E57" i="12"/>
  <c r="C57" i="12"/>
  <c r="AA32" i="16" l="1"/>
  <c r="O28" i="16"/>
  <c r="Y27" i="16"/>
  <c r="M27" i="16"/>
  <c r="U31" i="16"/>
  <c r="M31" i="16"/>
  <c r="O31" i="18"/>
  <c r="M30" i="18"/>
  <c r="Q30" i="18" s="1"/>
  <c r="W31" i="16" l="1"/>
  <c r="AA31" i="16" s="1"/>
  <c r="J147" i="1"/>
  <c r="H147" i="1"/>
  <c r="F147" i="1"/>
  <c r="D147" i="1"/>
  <c r="J129" i="1"/>
  <c r="H129" i="1"/>
  <c r="D129" i="1"/>
  <c r="Q28" i="16" s="1"/>
  <c r="F129" i="1"/>
  <c r="J73" i="1"/>
  <c r="H73" i="1"/>
  <c r="F73" i="1"/>
  <c r="D73" i="1"/>
  <c r="J56" i="1"/>
  <c r="H56" i="1"/>
  <c r="F56" i="1"/>
  <c r="Q25" i="17" l="1"/>
  <c r="Q24" i="17"/>
  <c r="Q31" i="18"/>
  <c r="K28" i="18"/>
  <c r="I28" i="18"/>
  <c r="G28" i="18"/>
  <c r="E28" i="18"/>
  <c r="C28" i="18"/>
  <c r="Q22" i="18"/>
  <c r="Q23" i="18" s="1"/>
  <c r="O18" i="18"/>
  <c r="M18" i="18"/>
  <c r="K18" i="18"/>
  <c r="I18" i="18"/>
  <c r="G18" i="18"/>
  <c r="E18" i="18"/>
  <c r="C18" i="18"/>
  <c r="Q17" i="18"/>
  <c r="Q18" i="18" s="1"/>
  <c r="O26" i="17"/>
  <c r="O29" i="17" s="1"/>
  <c r="M26" i="17"/>
  <c r="M29" i="17" s="1"/>
  <c r="K26" i="17"/>
  <c r="K29" i="17" s="1"/>
  <c r="I26" i="17"/>
  <c r="I29" i="17" s="1"/>
  <c r="G26" i="17"/>
  <c r="G29" i="17" s="1"/>
  <c r="E26" i="17"/>
  <c r="E29" i="17" s="1"/>
  <c r="C26" i="17"/>
  <c r="C29" i="17" s="1"/>
  <c r="Q20" i="17"/>
  <c r="Q21" i="17" s="1"/>
  <c r="U32" i="16"/>
  <c r="Y29" i="16"/>
  <c r="S29" i="16"/>
  <c r="O29" i="16"/>
  <c r="U27" i="16"/>
  <c r="M29" i="16"/>
  <c r="U21" i="16"/>
  <c r="Y17" i="16"/>
  <c r="S17" i="16"/>
  <c r="Q17" i="16"/>
  <c r="O17" i="16"/>
  <c r="M17" i="16"/>
  <c r="K17" i="16"/>
  <c r="K33" i="16" s="1"/>
  <c r="I17" i="16"/>
  <c r="I33" i="16" s="1"/>
  <c r="G17" i="16"/>
  <c r="G33" i="16" s="1"/>
  <c r="E17" i="16"/>
  <c r="E33" i="16" s="1"/>
  <c r="C17" i="16"/>
  <c r="C33" i="16" s="1"/>
  <c r="U16" i="16"/>
  <c r="U15" i="16"/>
  <c r="W15" i="16" s="1"/>
  <c r="AA15" i="16" s="1"/>
  <c r="W27" i="15"/>
  <c r="AA27" i="15" s="1"/>
  <c r="U27" i="15"/>
  <c r="Y25" i="15"/>
  <c r="Y28" i="15" s="1"/>
  <c r="S25" i="15"/>
  <c r="S28" i="15" s="1"/>
  <c r="Q25" i="15"/>
  <c r="Q28" i="15" s="1"/>
  <c r="O25" i="15"/>
  <c r="O28" i="15" s="1"/>
  <c r="M25" i="15"/>
  <c r="M28" i="15" s="1"/>
  <c r="U24" i="15"/>
  <c r="W24" i="15" s="1"/>
  <c r="W23" i="15"/>
  <c r="AA23" i="15" s="1"/>
  <c r="W19" i="15"/>
  <c r="C32" i="18" l="1"/>
  <c r="K32" i="18"/>
  <c r="E32" i="18"/>
  <c r="G32" i="18"/>
  <c r="I32" i="18"/>
  <c r="O33" i="16"/>
  <c r="AA19" i="15"/>
  <c r="AA20" i="15" s="1"/>
  <c r="W20" i="15"/>
  <c r="W21" i="16"/>
  <c r="U24" i="16"/>
  <c r="S33" i="16"/>
  <c r="M33" i="16"/>
  <c r="Y33" i="16"/>
  <c r="U17" i="16"/>
  <c r="W17" i="16" s="1"/>
  <c r="AA17" i="16" s="1"/>
  <c r="Q26" i="17"/>
  <c r="Q29" i="17" s="1"/>
  <c r="AA24" i="15"/>
  <c r="AA25" i="15" s="1"/>
  <c r="AA28" i="15" s="1"/>
  <c r="W25" i="15"/>
  <c r="W28" i="15" s="1"/>
  <c r="U25" i="15"/>
  <c r="U28" i="15" s="1"/>
  <c r="W16" i="16"/>
  <c r="AA16" i="16" s="1"/>
  <c r="W27" i="16"/>
  <c r="J122" i="1"/>
  <c r="J131" i="1" s="1"/>
  <c r="H122" i="1"/>
  <c r="H131" i="1" s="1"/>
  <c r="O27" i="18" s="1"/>
  <c r="Q27" i="18" s="1"/>
  <c r="D122" i="1"/>
  <c r="D131" i="1" s="1"/>
  <c r="F122" i="1"/>
  <c r="F131" i="1" s="1"/>
  <c r="J92" i="1"/>
  <c r="H92" i="1"/>
  <c r="D92" i="1"/>
  <c r="F92" i="1"/>
  <c r="D87" i="1"/>
  <c r="F87" i="1"/>
  <c r="H87" i="1"/>
  <c r="J87" i="1"/>
  <c r="H65" i="1"/>
  <c r="D65" i="1"/>
  <c r="J65" i="1"/>
  <c r="F65" i="1"/>
  <c r="J49" i="1"/>
  <c r="J58" i="1" s="1"/>
  <c r="H49" i="1"/>
  <c r="H58" i="1" s="1"/>
  <c r="D49" i="1"/>
  <c r="D58" i="1" s="1"/>
  <c r="F49" i="1"/>
  <c r="F58" i="1" s="1"/>
  <c r="H18" i="1"/>
  <c r="D18" i="1"/>
  <c r="J18" i="1"/>
  <c r="F18" i="1"/>
  <c r="J13" i="1"/>
  <c r="H13" i="1"/>
  <c r="D13" i="1"/>
  <c r="F13" i="1"/>
  <c r="F19" i="1" s="1"/>
  <c r="I94" i="12"/>
  <c r="I96" i="12" s="1"/>
  <c r="H94" i="12"/>
  <c r="G94" i="12"/>
  <c r="G96" i="12" s="1"/>
  <c r="F94" i="12"/>
  <c r="E94" i="12"/>
  <c r="E96" i="12" s="1"/>
  <c r="D94" i="12"/>
  <c r="C94" i="12"/>
  <c r="C96" i="12" s="1"/>
  <c r="I65" i="12"/>
  <c r="G65" i="12"/>
  <c r="E65" i="12"/>
  <c r="C65" i="12"/>
  <c r="A42" i="12"/>
  <c r="A70" i="12" s="1"/>
  <c r="I37" i="12"/>
  <c r="G37" i="12"/>
  <c r="E37" i="12"/>
  <c r="C37" i="12"/>
  <c r="I22" i="12"/>
  <c r="G22" i="12"/>
  <c r="E22" i="12"/>
  <c r="C22" i="12"/>
  <c r="F26" i="1" l="1"/>
  <c r="F29" i="1"/>
  <c r="AA21" i="16"/>
  <c r="AA24" i="16" s="1"/>
  <c r="W24" i="16"/>
  <c r="O28" i="18"/>
  <c r="O32" i="18" s="1"/>
  <c r="I67" i="12"/>
  <c r="U28" i="16"/>
  <c r="Q29" i="16"/>
  <c r="Q33" i="16" s="1"/>
  <c r="E67" i="12"/>
  <c r="E98" i="12" s="1"/>
  <c r="C67" i="12"/>
  <c r="C98" i="12" s="1"/>
  <c r="F93" i="1"/>
  <c r="J93" i="1"/>
  <c r="D93" i="1"/>
  <c r="F31" i="1"/>
  <c r="F60" i="1" s="1"/>
  <c r="F70" i="1" s="1"/>
  <c r="J19" i="1"/>
  <c r="AA27" i="16"/>
  <c r="H19" i="1"/>
  <c r="D19" i="1"/>
  <c r="H93" i="1"/>
  <c r="C39" i="12"/>
  <c r="E39" i="12"/>
  <c r="I39" i="12"/>
  <c r="G67" i="12"/>
  <c r="G98" i="12" s="1"/>
  <c r="G39" i="12"/>
  <c r="I98" i="12"/>
  <c r="J103" i="1" l="1"/>
  <c r="J105" i="1" s="1"/>
  <c r="H103" i="1"/>
  <c r="H105" i="1" s="1"/>
  <c r="F103" i="1"/>
  <c r="F105" i="1" s="1"/>
  <c r="D103" i="1"/>
  <c r="D105" i="1" s="1"/>
  <c r="H100" i="1"/>
  <c r="F100" i="1"/>
  <c r="J100" i="1"/>
  <c r="D100" i="1"/>
  <c r="J26" i="1"/>
  <c r="J29" i="1"/>
  <c r="J31" i="1" s="1"/>
  <c r="J60" i="1" s="1"/>
  <c r="J70" i="1" s="1"/>
  <c r="D29" i="1"/>
  <c r="D31" i="1" s="1"/>
  <c r="D60" i="1" s="1"/>
  <c r="D70" i="1" s="1"/>
  <c r="D26" i="1"/>
  <c r="H26" i="1"/>
  <c r="H29" i="1"/>
  <c r="H31" i="1" s="1"/>
  <c r="H60" i="1" s="1"/>
  <c r="H70" i="1" s="1"/>
  <c r="W28" i="16"/>
  <c r="U29" i="16"/>
  <c r="U33" i="16" s="1"/>
  <c r="H133" i="1" l="1"/>
  <c r="H143" i="1" s="1"/>
  <c r="H138" i="1"/>
  <c r="M26" i="18" s="1"/>
  <c r="M28" i="18" s="1"/>
  <c r="M32" i="18" s="1"/>
  <c r="D133" i="1"/>
  <c r="D143" i="1" s="1"/>
  <c r="D138" i="1"/>
  <c r="B11" i="4" s="1"/>
  <c r="B27" i="4" s="1"/>
  <c r="B40" i="4" s="1"/>
  <c r="B42" i="4" s="1"/>
  <c r="B80" i="4" s="1"/>
  <c r="B83" i="4" s="1"/>
  <c r="B85" i="4" s="1"/>
  <c r="F138" i="1"/>
  <c r="F133" i="1"/>
  <c r="F143" i="1" s="1"/>
  <c r="J133" i="1"/>
  <c r="J143" i="1" s="1"/>
  <c r="J138" i="1"/>
  <c r="AA28" i="16"/>
  <c r="AA29" i="16" s="1"/>
  <c r="AA33" i="16" s="1"/>
  <c r="W29" i="16"/>
  <c r="W33" i="16" s="1"/>
  <c r="Q26" i="18" l="1"/>
  <c r="Q28" i="18" s="1"/>
  <c r="Q32" i="18" s="1"/>
</calcChain>
</file>

<file path=xl/sharedStrings.xml><?xml version="1.0" encoding="utf-8"?>
<sst xmlns="http://schemas.openxmlformats.org/spreadsheetml/2006/main" count="601" uniqueCount="278">
  <si>
    <t>Other current assets</t>
  </si>
  <si>
    <t>share capital</t>
  </si>
  <si>
    <t>Other non-current assets</t>
  </si>
  <si>
    <t xml:space="preserve">Other income </t>
  </si>
  <si>
    <t>paid-up</t>
  </si>
  <si>
    <t xml:space="preserve">Issued and </t>
  </si>
  <si>
    <t>Assets</t>
  </si>
  <si>
    <t>Current assets</t>
  </si>
  <si>
    <t>Total current assets</t>
  </si>
  <si>
    <t>Total non-current assets</t>
  </si>
  <si>
    <t>Total assets</t>
  </si>
  <si>
    <t>Current liabilities</t>
  </si>
  <si>
    <t xml:space="preserve">    Appropriated</t>
  </si>
  <si>
    <t>Retained earnings</t>
  </si>
  <si>
    <t>Expenses</t>
  </si>
  <si>
    <t>Total expenses</t>
  </si>
  <si>
    <t>Cash flows from operating activities</t>
  </si>
  <si>
    <t>Total current liabilities</t>
  </si>
  <si>
    <t>Inventories</t>
  </si>
  <si>
    <t>Cash flows from investing activities</t>
  </si>
  <si>
    <t>Non-current assets</t>
  </si>
  <si>
    <t xml:space="preserve">       Legal reserve </t>
  </si>
  <si>
    <t xml:space="preserve">    Unappropriated</t>
  </si>
  <si>
    <t>Changes in operating assets and liabilities</t>
  </si>
  <si>
    <t>Note</t>
  </si>
  <si>
    <t>Unappropriated</t>
  </si>
  <si>
    <t>Total liabilities</t>
  </si>
  <si>
    <t>Property, plant and equipment</t>
  </si>
  <si>
    <t>Liabilities and equity</t>
  </si>
  <si>
    <t>Equity</t>
  </si>
  <si>
    <t xml:space="preserve">Administrative expenses </t>
  </si>
  <si>
    <t>Cash and cash equivalents</t>
  </si>
  <si>
    <t>31 December</t>
  </si>
  <si>
    <t>Other comprehensive income</t>
  </si>
  <si>
    <t>Total</t>
  </si>
  <si>
    <t xml:space="preserve">equity </t>
  </si>
  <si>
    <t>(in thousand Baht)</t>
  </si>
  <si>
    <t>Cost of sales of goods</t>
  </si>
  <si>
    <t>General</t>
  </si>
  <si>
    <t>Comprehensive income for the period</t>
  </si>
  <si>
    <t>Non-cash transactions</t>
  </si>
  <si>
    <t>Investments in associates</t>
  </si>
  <si>
    <t>Investment properties</t>
  </si>
  <si>
    <t>Other non-current liabilities</t>
  </si>
  <si>
    <t>Total non-current liabilities</t>
  </si>
  <si>
    <t>ordinary shares</t>
  </si>
  <si>
    <t>treasury shares</t>
  </si>
  <si>
    <t>Separate financial statements</t>
  </si>
  <si>
    <t>Depreciation and amortisation</t>
  </si>
  <si>
    <t>Dividends received</t>
  </si>
  <si>
    <t>Non-current liabilities</t>
  </si>
  <si>
    <t>reserve</t>
  </si>
  <si>
    <t>Gross profit</t>
  </si>
  <si>
    <t>Total other income</t>
  </si>
  <si>
    <t>Profit before expenses</t>
  </si>
  <si>
    <t>Dividends income</t>
  </si>
  <si>
    <t xml:space="preserve">       General reserve</t>
  </si>
  <si>
    <t>Finance costs</t>
  </si>
  <si>
    <t>Deferred tax liabilities</t>
  </si>
  <si>
    <t>Interest paid</t>
  </si>
  <si>
    <t>Cash flows from financing activities</t>
  </si>
  <si>
    <t>Statement of financial position</t>
  </si>
  <si>
    <t>Statement of comprehensive income  (Unaudited)</t>
  </si>
  <si>
    <t>Statement of changes in equity (Unaudited)</t>
  </si>
  <si>
    <t>Statement of cash flows (Unaudited)</t>
  </si>
  <si>
    <t>Consolidated financial statements</t>
  </si>
  <si>
    <t>attributable to</t>
  </si>
  <si>
    <t>owners of</t>
  </si>
  <si>
    <t>Non-</t>
  </si>
  <si>
    <t>interests</t>
  </si>
  <si>
    <t>Legal</t>
  </si>
  <si>
    <t>I.C.C. International Public Company Limited and its Subsidiaries</t>
  </si>
  <si>
    <t xml:space="preserve">Three-month period ended </t>
  </si>
  <si>
    <t>Investments in subsidiaries</t>
  </si>
  <si>
    <t>Non-controlling interests</t>
  </si>
  <si>
    <t>(Unaudited)</t>
  </si>
  <si>
    <t xml:space="preserve">Interest received  </t>
  </si>
  <si>
    <t>Interest income</t>
  </si>
  <si>
    <t>Other payables</t>
  </si>
  <si>
    <t xml:space="preserve">Consolidated </t>
  </si>
  <si>
    <t>financial statements</t>
  </si>
  <si>
    <t xml:space="preserve">Separate </t>
  </si>
  <si>
    <t xml:space="preserve">Net cash used in financing activities  </t>
  </si>
  <si>
    <t xml:space="preserve">   Non-controlling interests</t>
  </si>
  <si>
    <t>controlling</t>
  </si>
  <si>
    <t>30 September</t>
  </si>
  <si>
    <t xml:space="preserve">Nine-month period ended </t>
  </si>
  <si>
    <t xml:space="preserve">   cash equivalents</t>
  </si>
  <si>
    <t>Real estate projects under development</t>
  </si>
  <si>
    <t>Restricted deposits at financial institution</t>
  </si>
  <si>
    <t>Investments held as available for sale</t>
  </si>
  <si>
    <t xml:space="preserve">    Share premium on ordinary shares </t>
  </si>
  <si>
    <t xml:space="preserve">    Share premium on treasury shares</t>
  </si>
  <si>
    <t xml:space="preserve">   the period, net of tax</t>
  </si>
  <si>
    <t>Tax expense</t>
  </si>
  <si>
    <t xml:space="preserve">Taxes paid </t>
  </si>
  <si>
    <t>Provisions for employee benefits</t>
  </si>
  <si>
    <t xml:space="preserve">Proceeds from repayment of loans to related parties </t>
  </si>
  <si>
    <t xml:space="preserve">   and employees</t>
  </si>
  <si>
    <t xml:space="preserve">   before effect of exchange rates</t>
  </si>
  <si>
    <t xml:space="preserve">Effect of exchange rate changes on cash and </t>
  </si>
  <si>
    <t>premium</t>
  </si>
  <si>
    <t>on</t>
  </si>
  <si>
    <t>Distribution costs</t>
  </si>
  <si>
    <t>equity</t>
  </si>
  <si>
    <t>Net cash from (used in) investing activities</t>
  </si>
  <si>
    <t xml:space="preserve">    Authorised share capital</t>
  </si>
  <si>
    <t>Other components of equity</t>
  </si>
  <si>
    <t>Equity attributable to owners of the parent</t>
  </si>
  <si>
    <t>Total equity</t>
  </si>
  <si>
    <t>Total liabilities and equity</t>
  </si>
  <si>
    <t xml:space="preserve">   Owners of the parent</t>
  </si>
  <si>
    <t>the parent</t>
  </si>
  <si>
    <t>of</t>
  </si>
  <si>
    <t>comprehensive</t>
  </si>
  <si>
    <t xml:space="preserve"> of equity</t>
  </si>
  <si>
    <t>Acquisition of assets</t>
  </si>
  <si>
    <t>2019</t>
  </si>
  <si>
    <t>Real estate projects underdevelopment</t>
  </si>
  <si>
    <t>Balance at 1 January 2019</t>
  </si>
  <si>
    <t>Balance at 30 September 2019</t>
  </si>
  <si>
    <t>shares</t>
  </si>
  <si>
    <t>8</t>
  </si>
  <si>
    <t>Items that will be reclassified subsequently</t>
  </si>
  <si>
    <t>Total items that will be reclassified subsequently</t>
  </si>
  <si>
    <t xml:space="preserve">   to profit or loss</t>
  </si>
  <si>
    <t>Total comprehensive income (expense) for the period</t>
  </si>
  <si>
    <t>Total comprehensive income (expense) attributable to:</t>
  </si>
  <si>
    <t xml:space="preserve">   Dividends</t>
  </si>
  <si>
    <t>Net increase (decrease) in cash and cash equivalents,</t>
  </si>
  <si>
    <t>Net increase (decrease) in cash and cash equivalents</t>
  </si>
  <si>
    <t>Proceeds from reduction of other long-term investments</t>
  </si>
  <si>
    <t>Proceeds from sale of assets</t>
  </si>
  <si>
    <t>Proceeds from redemption of debenture held to maturity</t>
  </si>
  <si>
    <t xml:space="preserve">(Reversal of) bad and doubtful debts expenses </t>
  </si>
  <si>
    <t>2020</t>
  </si>
  <si>
    <t>Current investments</t>
  </si>
  <si>
    <t>Trade receivables</t>
  </si>
  <si>
    <t>14</t>
  </si>
  <si>
    <t>Other receivables</t>
  </si>
  <si>
    <t>Short-term loans to related parties</t>
  </si>
  <si>
    <t>Current non-cash financial assets pledged as</t>
  </si>
  <si>
    <t xml:space="preserve">   collateral </t>
  </si>
  <si>
    <t>Other non-current financial assets</t>
  </si>
  <si>
    <t>3, 6</t>
  </si>
  <si>
    <t>Long-term loan to related party</t>
  </si>
  <si>
    <t xml:space="preserve">Right-of-use assets </t>
  </si>
  <si>
    <t>3, 9</t>
  </si>
  <si>
    <t xml:space="preserve">Intangible assets </t>
  </si>
  <si>
    <t xml:space="preserve">Bank overdrafts and short-term loans </t>
  </si>
  <si>
    <t xml:space="preserve">    from financial institutions</t>
  </si>
  <si>
    <t xml:space="preserve">Short-term loans from related party    </t>
  </si>
  <si>
    <t>Trade payables</t>
  </si>
  <si>
    <t>Others payables</t>
  </si>
  <si>
    <t>Current portion of lease liabilities</t>
  </si>
  <si>
    <t>Lease liabilities</t>
  </si>
  <si>
    <t>Share capital:</t>
  </si>
  <si>
    <t xml:space="preserve">      (500 million ordinary shares, par value </t>
  </si>
  <si>
    <t xml:space="preserve">      at Baht 1 per share)</t>
  </si>
  <si>
    <t xml:space="preserve">    Issued and paid share capital</t>
  </si>
  <si>
    <t xml:space="preserve">     (291 million ordinary shares, par value </t>
  </si>
  <si>
    <t xml:space="preserve">     at Baht 1 per share)</t>
  </si>
  <si>
    <t>Share premium:</t>
  </si>
  <si>
    <t>Balance at 1 January 2020</t>
  </si>
  <si>
    <t>Balance at 30 September 2020</t>
  </si>
  <si>
    <t>11</t>
  </si>
  <si>
    <t>12</t>
  </si>
  <si>
    <t>Items that will not be reclassified to profit or loss</t>
  </si>
  <si>
    <t>Gain on investments in equity instruments designated</t>
  </si>
  <si>
    <t xml:space="preserve">   at fair value through other comprehensive income</t>
  </si>
  <si>
    <t>Income tax relating to items that will not be reclassified</t>
  </si>
  <si>
    <t xml:space="preserve">Total items that will not be reclassified </t>
  </si>
  <si>
    <t>Loss on investments in equity instruments designated</t>
  </si>
  <si>
    <r>
      <t xml:space="preserve">Basic earnings (loss) per share  </t>
    </r>
    <r>
      <rPr>
        <b/>
        <i/>
        <sz val="11"/>
        <color rgb="FF000000"/>
        <rFont val="Times New Roman"/>
        <family val="1"/>
      </rPr>
      <t xml:space="preserve">(in Baht)  </t>
    </r>
  </si>
  <si>
    <t>Exchange</t>
  </si>
  <si>
    <t>Share of other</t>
  </si>
  <si>
    <t>Share</t>
  </si>
  <si>
    <t>differences</t>
  </si>
  <si>
    <t>income</t>
  </si>
  <si>
    <t>other</t>
  </si>
  <si>
    <t xml:space="preserve">Equity </t>
  </si>
  <si>
    <t>translating</t>
  </si>
  <si>
    <t>Remeasuring in</t>
  </si>
  <si>
    <t xml:space="preserve">of associates </t>
  </si>
  <si>
    <t xml:space="preserve"> components</t>
  </si>
  <si>
    <t xml:space="preserve">attributable </t>
  </si>
  <si>
    <t>ordinary</t>
  </si>
  <si>
    <t>treasury</t>
  </si>
  <si>
    <t>financial</t>
  </si>
  <si>
    <t>available-for-sale</t>
  </si>
  <si>
    <t>using equity</t>
  </si>
  <si>
    <t xml:space="preserve">to owners </t>
  </si>
  <si>
    <t xml:space="preserve"> shares</t>
  </si>
  <si>
    <t>statements</t>
  </si>
  <si>
    <t>investments</t>
  </si>
  <si>
    <t>method</t>
  </si>
  <si>
    <t>of the parent</t>
  </si>
  <si>
    <t xml:space="preserve">  </t>
  </si>
  <si>
    <t>Transactions with owners, recorded directly in equity</t>
  </si>
  <si>
    <t xml:space="preserve">   Profit</t>
  </si>
  <si>
    <t xml:space="preserve">   Other comprehensive income</t>
  </si>
  <si>
    <t>Transfer to general reserve</t>
  </si>
  <si>
    <t>Gain (loss) on</t>
  </si>
  <si>
    <t>investments in</t>
  </si>
  <si>
    <t xml:space="preserve">equity instruments </t>
  </si>
  <si>
    <t xml:space="preserve">designated at fair </t>
  </si>
  <si>
    <t xml:space="preserve">value through </t>
  </si>
  <si>
    <t>other comprehensive</t>
  </si>
  <si>
    <t>Balance at 31 December 2019 as reported</t>
  </si>
  <si>
    <t>Impact of changes in accounting policies</t>
  </si>
  <si>
    <t xml:space="preserve">   Loss</t>
  </si>
  <si>
    <t xml:space="preserve">   Other comprehensive income </t>
  </si>
  <si>
    <t>Transfer to retained earnings</t>
  </si>
  <si>
    <t>Other components</t>
  </si>
  <si>
    <t>paid</t>
  </si>
  <si>
    <t>Share premium on</t>
  </si>
  <si>
    <t>Legal reserve</t>
  </si>
  <si>
    <t>General reserve</t>
  </si>
  <si>
    <t xml:space="preserve">   Profit </t>
  </si>
  <si>
    <t>Transfer to retained earings</t>
  </si>
  <si>
    <t>Impairment losses</t>
  </si>
  <si>
    <t>Gain on derivative</t>
  </si>
  <si>
    <t>Loss in impairment real estate project undervelopment</t>
  </si>
  <si>
    <t>Payment of lease liabilities</t>
  </si>
  <si>
    <t>Proceeds from short-term borrowings from related parties</t>
  </si>
  <si>
    <t>Repayment of short-term borrowings from related party</t>
  </si>
  <si>
    <t>Revenue from sales</t>
  </si>
  <si>
    <t>Dividend income</t>
  </si>
  <si>
    <t>Share of profit (loss) of investments in associates</t>
  </si>
  <si>
    <t>Profit (loss) before income tax expense</t>
  </si>
  <si>
    <t>Profit (loss) for the period</t>
  </si>
  <si>
    <t>Exchange differences on translating financial statements</t>
  </si>
  <si>
    <t>Income tax relating to items that will be reclassified</t>
  </si>
  <si>
    <t>Loss on measurement available-for-sale investments</t>
  </si>
  <si>
    <t xml:space="preserve">   for the period, net of tax</t>
  </si>
  <si>
    <t>Other comprehensive income (expense)</t>
  </si>
  <si>
    <t xml:space="preserve">Total comprehensive income (expense) </t>
  </si>
  <si>
    <t xml:space="preserve">   for the period</t>
  </si>
  <si>
    <t>Profit (loss) attributable to:</t>
  </si>
  <si>
    <t>Other income</t>
  </si>
  <si>
    <t>6</t>
  </si>
  <si>
    <t>10</t>
  </si>
  <si>
    <t>Nine-month period ended 30 September 2019</t>
  </si>
  <si>
    <t>Nine-month period ended 30 September 2020</t>
  </si>
  <si>
    <t xml:space="preserve">Share of profit (loss) of investments in associates, </t>
  </si>
  <si>
    <t xml:space="preserve">   net of tax</t>
  </si>
  <si>
    <t>(Reversal of) losses on inventories devaluation</t>
  </si>
  <si>
    <t>Acquisition of equity securities</t>
  </si>
  <si>
    <t>Proceeds from sale of equity securities</t>
  </si>
  <si>
    <t>Dividends paid to owners of parent</t>
  </si>
  <si>
    <t xml:space="preserve">Cash and cash equivalents at 1 January </t>
  </si>
  <si>
    <t>Cash and cash equivalents at 30 September</t>
  </si>
  <si>
    <t>Decrease in fair value of investment</t>
  </si>
  <si>
    <t>Payable for purchases of assets</t>
  </si>
  <si>
    <t>Transfer other non-current assets to right-of-use assets</t>
  </si>
  <si>
    <t xml:space="preserve">Other comprehensive expense for </t>
  </si>
  <si>
    <t>Gain on disposal of assets</t>
  </si>
  <si>
    <t>Gain (loss) on disposal of investments</t>
  </si>
  <si>
    <t>Net cash generated from operating</t>
  </si>
  <si>
    <t>Net cash from operating activities</t>
  </si>
  <si>
    <t>Cash receipt from dissolution of the subsidiary</t>
  </si>
  <si>
    <t xml:space="preserve">   Decrease in non-controlling interests of the subsidiary</t>
  </si>
  <si>
    <t xml:space="preserve">     from dissolution of the subsidiary</t>
  </si>
  <si>
    <t xml:space="preserve"> Total distributions to owners of the parent</t>
  </si>
  <si>
    <t>Decrease in non-controlling interests of the subsidiary</t>
  </si>
  <si>
    <t>Profit (loss) from operating activities</t>
  </si>
  <si>
    <t>Profit from operating activities</t>
  </si>
  <si>
    <t xml:space="preserve">   Distributions to owners </t>
  </si>
  <si>
    <t>Current portion of advance received from rental income</t>
  </si>
  <si>
    <t>Advance received from rental income</t>
  </si>
  <si>
    <t xml:space="preserve">  Distributions to owners </t>
  </si>
  <si>
    <t>Adjustments to reconcile profit (loss) to cash receipts (payments)</t>
  </si>
  <si>
    <t xml:space="preserve">Transfer property, plant and equipment to </t>
  </si>
  <si>
    <t xml:space="preserve">   investment properties</t>
  </si>
  <si>
    <t>Output VAT on consignment sales</t>
  </si>
  <si>
    <t>Increase (decrease) in current investments</t>
  </si>
  <si>
    <t>Increase (decrease) in bank overdrafts and short-term borrowing</t>
  </si>
  <si>
    <t xml:space="preserve">  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</si>
</sst>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.00;\(#,##0.00\)"/>
    <numFmt numFmtId="190" formatCode="#,##0;\(#,##0\)"/>
    <numFmt numFmtId="191" formatCode="#,##0\ ;\(#,##0\)"/>
    <numFmt numFmtId="192" formatCode="_(* #,##0_);_(* \(#,##0\);_(* &quot;-&quot;??_);_(@_)"/>
    <numFmt numFmtId="193" formatCode="#,##0\ \ ;\(#,##0\)"/>
    <numFmt numFmtId="194" formatCode="_-* #,##0_-;\-* #,##0_-;_-* &quot;-&quot;??_-;_-@_-"/>
  </numFmts>
  <fonts count="28" x14ac:knownFonts="1">
    <font>
      <sz val="11"/>
      <name val="Times New Roman"/>
      <family val="1"/>
    </font>
    <font>
      <sz val="12"/>
      <name val="EucrosiaUPC"/>
      <family val="1"/>
    </font>
    <font>
      <sz val="14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Angsana New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sz val="11"/>
      <color indexed="8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9"/>
      <color indexed="8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rgb="FF000000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">
    <xf numFmtId="39" fontId="0" fillId="0" borderId="0"/>
    <xf numFmtId="40" fontId="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43" fontId="5" fillId="0" borderId="0" applyFill="0" applyBorder="0" applyAlignment="0" applyProtection="0"/>
    <xf numFmtId="39" fontId="4" fillId="0" borderId="0"/>
    <xf numFmtId="0" fontId="19" fillId="0" borderId="0"/>
    <xf numFmtId="0" fontId="2" fillId="0" borderId="0"/>
    <xf numFmtId="0" fontId="18" fillId="0" borderId="0"/>
    <xf numFmtId="0" fontId="19" fillId="0" borderId="0"/>
    <xf numFmtId="188" fontId="21" fillId="0" borderId="0" applyFont="0" applyFill="0" applyBorder="0" applyAlignment="0" applyProtection="0"/>
  </cellStyleXfs>
  <cellXfs count="322">
    <xf numFmtId="39" fontId="0" fillId="0" borderId="0" xfId="0"/>
    <xf numFmtId="37" fontId="4" fillId="0" borderId="0" xfId="4" applyNumberFormat="1" applyFont="1"/>
    <xf numFmtId="37" fontId="3" fillId="0" borderId="0" xfId="4" applyNumberFormat="1" applyFont="1"/>
    <xf numFmtId="189" fontId="6" fillId="0" borderId="0" xfId="0" applyNumberFormat="1" applyFont="1"/>
    <xf numFmtId="37" fontId="4" fillId="0" borderId="0" xfId="4" applyNumberFormat="1" applyFont="1" applyFill="1" applyBorder="1" applyAlignment="1">
      <alignment horizontal="right"/>
    </xf>
    <xf numFmtId="189" fontId="7" fillId="0" borderId="0" xfId="0" applyNumberFormat="1" applyFont="1" applyFill="1" applyAlignment="1"/>
    <xf numFmtId="18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3" fillId="0" borderId="0" xfId="0" applyNumberFormat="1" applyFont="1" applyFill="1" applyAlignment="1"/>
    <xf numFmtId="0" fontId="24" fillId="0" borderId="0" xfId="0" applyNumberFormat="1" applyFont="1" applyFill="1" applyAlignment="1"/>
    <xf numFmtId="0" fontId="15" fillId="0" borderId="0" xfId="8" applyFont="1" applyFill="1" applyAlignment="1"/>
    <xf numFmtId="189" fontId="7" fillId="0" borderId="0" xfId="0" quotePrefix="1" applyNumberFormat="1" applyFont="1" applyFill="1"/>
    <xf numFmtId="189" fontId="13" fillId="0" borderId="0" xfId="0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left"/>
    </xf>
    <xf numFmtId="49" fontId="12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49" fontId="12" fillId="0" borderId="0" xfId="0" quotePrefix="1" applyNumberFormat="1" applyFont="1" applyFill="1" applyAlignment="1">
      <alignment horizontal="center"/>
    </xf>
    <xf numFmtId="189" fontId="11" fillId="0" borderId="0" xfId="0" applyNumberFormat="1" applyFont="1" applyFill="1" applyAlignment="1">
      <alignment horizontal="left"/>
    </xf>
    <xf numFmtId="189" fontId="6" fillId="0" borderId="0" xfId="0" applyNumberFormat="1" applyFont="1" applyFill="1" applyAlignment="1"/>
    <xf numFmtId="38" fontId="7" fillId="0" borderId="0" xfId="1" applyNumberFormat="1" applyFont="1" applyFill="1" applyAlignment="1"/>
    <xf numFmtId="38" fontId="6" fillId="0" borderId="0" xfId="1" applyNumberFormat="1" applyFont="1" applyFill="1" applyBorder="1" applyAlignment="1"/>
    <xf numFmtId="38" fontId="7" fillId="0" borderId="0" xfId="1" applyNumberFormat="1" applyFont="1" applyFill="1" applyBorder="1" applyAlignment="1"/>
    <xf numFmtId="38" fontId="13" fillId="0" borderId="0" xfId="1" applyNumberFormat="1" applyFont="1" applyFill="1" applyAlignment="1">
      <alignment horizontal="left"/>
    </xf>
    <xf numFmtId="38" fontId="7" fillId="0" borderId="0" xfId="1" applyNumberFormat="1" applyFont="1" applyFill="1" applyAlignment="1">
      <alignment horizontal="right"/>
    </xf>
    <xf numFmtId="38" fontId="6" fillId="0" borderId="0" xfId="1" applyNumberFormat="1" applyFont="1" applyFill="1" applyBorder="1" applyAlignment="1">
      <alignment horizontal="right"/>
    </xf>
    <xf numFmtId="192" fontId="0" fillId="0" borderId="0" xfId="1" applyNumberFormat="1" applyFont="1" applyFill="1" applyBorder="1" applyAlignment="1"/>
    <xf numFmtId="192" fontId="0" fillId="0" borderId="0" xfId="1" applyNumberFormat="1" applyFont="1" applyFill="1" applyBorder="1" applyAlignment="1">
      <alignment horizontal="right"/>
    </xf>
    <xf numFmtId="192" fontId="0" fillId="0" borderId="1" xfId="1" applyNumberFormat="1" applyFont="1" applyFill="1" applyBorder="1" applyAlignment="1">
      <alignment horizontal="right"/>
    </xf>
    <xf numFmtId="38" fontId="3" fillId="0" borderId="0" xfId="1" applyNumberFormat="1" applyFont="1" applyFill="1" applyAlignment="1">
      <alignment horizontal="right"/>
    </xf>
    <xf numFmtId="49" fontId="7" fillId="0" borderId="0" xfId="0" applyNumberFormat="1" applyFont="1" applyFill="1" applyAlignment="1">
      <alignment horizontal="left"/>
    </xf>
    <xf numFmtId="189" fontId="8" fillId="0" borderId="0" xfId="0" applyNumberFormat="1" applyFont="1" applyFill="1" applyAlignment="1"/>
    <xf numFmtId="189" fontId="11" fillId="0" borderId="0" xfId="0" applyNumberFormat="1" applyFont="1" applyFill="1" applyAlignment="1"/>
    <xf numFmtId="189" fontId="7" fillId="0" borderId="0" xfId="0" quotePrefix="1" applyNumberFormat="1" applyFont="1" applyFill="1" applyAlignment="1"/>
    <xf numFmtId="189" fontId="7" fillId="0" borderId="0" xfId="0" applyNumberFormat="1" applyFont="1"/>
    <xf numFmtId="189" fontId="6" fillId="0" borderId="0" xfId="0" applyNumberFormat="1" applyFont="1" applyFill="1" applyAlignment="1">
      <alignment horizontal="center"/>
    </xf>
    <xf numFmtId="38" fontId="13" fillId="0" borderId="0" xfId="1" applyNumberFormat="1" applyFont="1" applyFill="1" applyAlignment="1"/>
    <xf numFmtId="189" fontId="13" fillId="0" borderId="0" xfId="0" applyNumberFormat="1" applyFont="1" applyFill="1" applyAlignment="1"/>
    <xf numFmtId="189" fontId="9" fillId="0" borderId="0" xfId="0" applyNumberFormat="1" applyFont="1" applyFill="1" applyAlignment="1"/>
    <xf numFmtId="38" fontId="6" fillId="0" borderId="0" xfId="1" applyNumberFormat="1" applyFont="1" applyFill="1" applyAlignment="1"/>
    <xf numFmtId="189" fontId="6" fillId="0" borderId="0" xfId="0" applyNumberFormat="1" applyFont="1" applyFill="1" applyBorder="1" applyAlignment="1"/>
    <xf numFmtId="38" fontId="3" fillId="0" borderId="0" xfId="1" applyNumberFormat="1" applyFont="1" applyFill="1" applyAlignment="1"/>
    <xf numFmtId="189" fontId="3" fillId="0" borderId="0" xfId="0" applyNumberFormat="1" applyFont="1" applyFill="1" applyBorder="1" applyAlignment="1"/>
    <xf numFmtId="37" fontId="3" fillId="0" borderId="0" xfId="1" applyNumberFormat="1" applyFont="1" applyFill="1" applyAlignment="1"/>
    <xf numFmtId="189" fontId="17" fillId="0" borderId="0" xfId="0" applyNumberFormat="1" applyFont="1" applyFill="1" applyAlignment="1"/>
    <xf numFmtId="189" fontId="4" fillId="0" borderId="0" xfId="0" applyNumberFormat="1" applyFont="1" applyFill="1" applyAlignment="1"/>
    <xf numFmtId="0" fontId="0" fillId="0" borderId="0" xfId="0" applyNumberFormat="1" applyFill="1" applyAlignment="1"/>
    <xf numFmtId="0" fontId="20" fillId="0" borderId="0" xfId="0" applyNumberFormat="1" applyFont="1" applyFill="1" applyAlignment="1">
      <alignment horizontal="left"/>
    </xf>
    <xf numFmtId="38" fontId="12" fillId="0" borderId="0" xfId="1" applyNumberFormat="1" applyFont="1" applyFill="1" applyBorder="1" applyAlignment="1">
      <alignment horizontal="center"/>
    </xf>
    <xf numFmtId="38" fontId="3" fillId="0" borderId="0" xfId="1" applyNumberFormat="1" applyFont="1" applyFill="1" applyBorder="1" applyAlignment="1"/>
    <xf numFmtId="37" fontId="3" fillId="0" borderId="0" xfId="1" applyNumberFormat="1" applyFont="1" applyFill="1" applyBorder="1" applyAlignment="1"/>
    <xf numFmtId="189" fontId="3" fillId="0" borderId="0" xfId="0" applyNumberFormat="1" applyFont="1" applyFill="1" applyAlignment="1"/>
    <xf numFmtId="192" fontId="3" fillId="0" borderId="1" xfId="1" applyNumberFormat="1" applyFont="1" applyFill="1" applyBorder="1" applyAlignment="1"/>
    <xf numFmtId="0" fontId="25" fillId="0" borderId="0" xfId="0" applyNumberFormat="1" applyFont="1" applyFill="1" applyAlignment="1"/>
    <xf numFmtId="187" fontId="3" fillId="0" borderId="0" xfId="1" applyNumberFormat="1" applyFont="1" applyFill="1" applyAlignment="1"/>
    <xf numFmtId="37" fontId="16" fillId="0" borderId="0" xfId="4" applyNumberFormat="1" applyFont="1" applyAlignment="1">
      <alignment horizontal="center"/>
    </xf>
    <xf numFmtId="192" fontId="6" fillId="0" borderId="0" xfId="1" applyNumberFormat="1" applyFont="1" applyFill="1" applyBorder="1" applyAlignment="1"/>
    <xf numFmtId="192" fontId="6" fillId="0" borderId="5" xfId="1" applyNumberFormat="1" applyFont="1" applyFill="1" applyBorder="1" applyAlignment="1">
      <alignment horizontal="center"/>
    </xf>
    <xf numFmtId="192" fontId="6" fillId="0" borderId="0" xfId="0" applyNumberFormat="1" applyFont="1" applyFill="1" applyAlignment="1"/>
    <xf numFmtId="192" fontId="7" fillId="0" borderId="0" xfId="1" applyNumberFormat="1" applyFont="1" applyFill="1" applyBorder="1" applyAlignment="1"/>
    <xf numFmtId="192" fontId="6" fillId="0" borderId="3" xfId="1" applyNumberFormat="1" applyFont="1" applyFill="1" applyBorder="1" applyAlignment="1">
      <alignment horizontal="center"/>
    </xf>
    <xf numFmtId="192" fontId="6" fillId="0" borderId="0" xfId="1" applyNumberFormat="1" applyFont="1" applyFill="1" applyBorder="1" applyAlignment="1">
      <alignment horizontal="right"/>
    </xf>
    <xf numFmtId="192" fontId="7" fillId="0" borderId="0" xfId="1" applyNumberFormat="1" applyFont="1" applyFill="1" applyAlignment="1"/>
    <xf numFmtId="192" fontId="3" fillId="0" borderId="4" xfId="1" applyNumberFormat="1" applyFont="1" applyFill="1" applyBorder="1" applyAlignment="1"/>
    <xf numFmtId="192" fontId="3" fillId="0" borderId="5" xfId="1" applyNumberFormat="1" applyFont="1" applyFill="1" applyBorder="1" applyAlignment="1"/>
    <xf numFmtId="192" fontId="6" fillId="0" borderId="3" xfId="1" applyNumberFormat="1" applyFont="1" applyFill="1" applyBorder="1" applyAlignment="1">
      <alignment horizontal="right"/>
    </xf>
    <xf numFmtId="192" fontId="6" fillId="0" borderId="3" xfId="1" applyNumberFormat="1" applyFont="1" applyFill="1" applyBorder="1" applyAlignment="1"/>
    <xf numFmtId="192" fontId="6" fillId="0" borderId="5" xfId="1" applyNumberFormat="1" applyFont="1" applyFill="1" applyBorder="1" applyAlignment="1"/>
    <xf numFmtId="192" fontId="6" fillId="0" borderId="0" xfId="1" applyNumberFormat="1" applyFont="1" applyFill="1" applyAlignment="1"/>
    <xf numFmtId="192" fontId="4" fillId="0" borderId="0" xfId="4" applyNumberFormat="1" applyFont="1" applyFill="1" applyBorder="1" applyAlignment="1">
      <alignment horizontal="right"/>
    </xf>
    <xf numFmtId="49" fontId="0" fillId="0" borderId="0" xfId="1" quotePrefix="1" applyNumberFormat="1" applyFont="1" applyFill="1" applyAlignment="1">
      <alignment horizontal="center"/>
    </xf>
    <xf numFmtId="49" fontId="0" fillId="0" borderId="0" xfId="1" applyNumberFormat="1" applyFont="1" applyFill="1" applyAlignment="1"/>
    <xf numFmtId="49" fontId="7" fillId="0" borderId="0" xfId="1" applyNumberFormat="1" applyFont="1" applyFill="1" applyAlignment="1"/>
    <xf numFmtId="43" fontId="4" fillId="0" borderId="1" xfId="4" applyNumberFormat="1" applyFont="1" applyFill="1" applyBorder="1" applyAlignment="1"/>
    <xf numFmtId="192" fontId="0" fillId="0" borderId="0" xfId="2" applyNumberFormat="1" applyFont="1" applyFill="1" applyBorder="1" applyAlignment="1">
      <alignment horizontal="right"/>
    </xf>
    <xf numFmtId="192" fontId="4" fillId="0" borderId="0" xfId="2" applyNumberFormat="1" applyFont="1" applyFill="1" applyAlignment="1">
      <alignment horizontal="right"/>
    </xf>
    <xf numFmtId="192" fontId="4" fillId="0" borderId="0" xfId="2" applyNumberFormat="1" applyFont="1" applyFill="1" applyBorder="1" applyAlignment="1">
      <alignment horizontal="right"/>
    </xf>
    <xf numFmtId="192" fontId="6" fillId="0" borderId="3" xfId="2" applyNumberFormat="1" applyFont="1" applyFill="1" applyBorder="1" applyAlignment="1">
      <alignment horizontal="right"/>
    </xf>
    <xf numFmtId="192" fontId="0" fillId="0" borderId="0" xfId="2" applyNumberFormat="1" applyFont="1" applyFill="1" applyBorder="1" applyAlignment="1"/>
    <xf numFmtId="192" fontId="4" fillId="0" borderId="0" xfId="2" applyNumberFormat="1" applyFont="1" applyFill="1" applyBorder="1" applyAlignment="1"/>
    <xf numFmtId="192" fontId="4" fillId="0" borderId="0" xfId="2" applyNumberFormat="1" applyFont="1" applyFill="1"/>
    <xf numFmtId="192" fontId="4" fillId="0" borderId="1" xfId="2" applyNumberFormat="1" applyFont="1" applyFill="1" applyBorder="1" applyAlignment="1">
      <alignment horizontal="right"/>
    </xf>
    <xf numFmtId="192" fontId="3" fillId="0" borderId="0" xfId="2" applyNumberFormat="1" applyFont="1" applyFill="1" applyBorder="1" applyAlignment="1"/>
    <xf numFmtId="39" fontId="0" fillId="0" borderId="0" xfId="0" applyFont="1"/>
    <xf numFmtId="192" fontId="6" fillId="0" borderId="0" xfId="2" applyNumberFormat="1" applyFont="1" applyFill="1" applyBorder="1" applyAlignment="1">
      <alignment horizontal="right"/>
    </xf>
    <xf numFmtId="192" fontId="6" fillId="0" borderId="0" xfId="2" applyNumberFormat="1" applyFont="1" applyFill="1" applyBorder="1" applyAlignment="1"/>
    <xf numFmtId="192" fontId="0" fillId="0" borderId="1" xfId="2" applyNumberFormat="1" applyFont="1" applyFill="1" applyBorder="1" applyAlignment="1">
      <alignment horizontal="right"/>
    </xf>
    <xf numFmtId="192" fontId="6" fillId="0" borderId="6" xfId="1" applyNumberFormat="1" applyFont="1" applyFill="1" applyBorder="1" applyAlignment="1"/>
    <xf numFmtId="192" fontId="0" fillId="0" borderId="1" xfId="2" applyNumberFormat="1" applyFont="1" applyFill="1" applyBorder="1" applyAlignment="1"/>
    <xf numFmtId="188" fontId="0" fillId="0" borderId="0" xfId="2" applyFont="1"/>
    <xf numFmtId="40" fontId="7" fillId="0" borderId="0" xfId="1" applyNumberFormat="1" applyFont="1" applyFill="1" applyBorder="1" applyAlignment="1"/>
    <xf numFmtId="192" fontId="7" fillId="0" borderId="0" xfId="2" applyNumberFormat="1" applyFont="1" applyFill="1" applyBorder="1" applyAlignment="1">
      <alignment horizontal="right"/>
    </xf>
    <xf numFmtId="192" fontId="7" fillId="0" borderId="0" xfId="2" applyNumberFormat="1" applyFont="1" applyFill="1" applyBorder="1" applyAlignment="1"/>
    <xf numFmtId="38" fontId="7" fillId="0" borderId="0" xfId="1" applyNumberFormat="1" applyFont="1" applyFill="1" applyAlignment="1">
      <alignment horizontal="left"/>
    </xf>
    <xf numFmtId="188" fontId="0" fillId="0" borderId="1" xfId="1" applyNumberFormat="1" applyFont="1" applyFill="1" applyBorder="1" applyAlignment="1">
      <alignment horizontal="right"/>
    </xf>
    <xf numFmtId="38" fontId="0" fillId="0" borderId="0" xfId="1" applyNumberFormat="1" applyFont="1" applyFill="1" applyAlignment="1"/>
    <xf numFmtId="39" fontId="0" fillId="0" borderId="0" xfId="0" applyFont="1" applyBorder="1" applyAlignment="1"/>
    <xf numFmtId="0" fontId="0" fillId="0" borderId="0" xfId="6" applyFont="1"/>
    <xf numFmtId="192" fontId="0" fillId="0" borderId="0" xfId="3" applyNumberFormat="1" applyFont="1" applyFill="1" applyBorder="1" applyAlignment="1"/>
    <xf numFmtId="188" fontId="25" fillId="0" borderId="0" xfId="1" applyNumberFormat="1" applyFont="1" applyFill="1" applyBorder="1" applyAlignment="1"/>
    <xf numFmtId="40" fontId="4" fillId="0" borderId="0" xfId="1" applyFont="1"/>
    <xf numFmtId="192" fontId="4" fillId="0" borderId="0" xfId="1" applyNumberFormat="1" applyFont="1"/>
    <xf numFmtId="49" fontId="12" fillId="0" borderId="0" xfId="0" applyNumberFormat="1" applyFont="1" applyFill="1" applyAlignment="1">
      <alignment horizontal="center"/>
    </xf>
    <xf numFmtId="192" fontId="0" fillId="0" borderId="2" xfId="2" applyNumberFormat="1" applyFont="1" applyFill="1" applyBorder="1" applyAlignment="1">
      <alignment horizontal="right"/>
    </xf>
    <xf numFmtId="192" fontId="0" fillId="0" borderId="2" xfId="2" applyNumberFormat="1" applyFont="1" applyFill="1" applyBorder="1" applyAlignment="1"/>
    <xf numFmtId="190" fontId="7" fillId="0" borderId="0" xfId="0" applyNumberFormat="1" applyFont="1"/>
    <xf numFmtId="38" fontId="12" fillId="0" borderId="0" xfId="1" applyNumberFormat="1" applyFont="1" applyFill="1" applyBorder="1" applyAlignment="1">
      <alignment horizontal="center"/>
    </xf>
    <xf numFmtId="189" fontId="8" fillId="0" borderId="0" xfId="0" applyNumberFormat="1" applyFont="1"/>
    <xf numFmtId="189" fontId="9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center"/>
    </xf>
    <xf numFmtId="190" fontId="6" fillId="0" borderId="0" xfId="0" applyNumberFormat="1" applyFont="1" applyAlignment="1">
      <alignment horizontal="left"/>
    </xf>
    <xf numFmtId="189" fontId="6" fillId="0" borderId="0" xfId="0" applyNumberFormat="1" applyFont="1" applyAlignment="1">
      <alignment horizontal="left"/>
    </xf>
    <xf numFmtId="189" fontId="6" fillId="0" borderId="0" xfId="0" quotePrefix="1" applyNumberFormat="1" applyFont="1" applyAlignment="1">
      <alignment horizontal="left"/>
    </xf>
    <xf numFmtId="189" fontId="6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0" fillId="0" borderId="0" xfId="0" applyNumberFormat="1" applyAlignment="1">
      <alignment horizontal="center"/>
    </xf>
    <xf numFmtId="189" fontId="9" fillId="0" borderId="0" xfId="0" applyNumberFormat="1" applyFont="1"/>
    <xf numFmtId="49" fontId="12" fillId="0" borderId="0" xfId="0" applyNumberFormat="1" applyFont="1" applyAlignment="1">
      <alignment horizontal="center"/>
    </xf>
    <xf numFmtId="189" fontId="11" fillId="0" borderId="0" xfId="0" applyNumberFormat="1" applyFont="1"/>
    <xf numFmtId="39" fontId="0" fillId="0" borderId="0" xfId="0" applyAlignment="1">
      <alignment horizontal="left"/>
    </xf>
    <xf numFmtId="38" fontId="7" fillId="0" borderId="0" xfId="1" applyNumberFormat="1" applyFont="1"/>
    <xf numFmtId="191" fontId="0" fillId="0" borderId="0" xfId="0" applyNumberFormat="1"/>
    <xf numFmtId="39" fontId="0" fillId="0" borderId="0" xfId="0" applyAlignment="1">
      <alignment wrapText="1"/>
    </xf>
    <xf numFmtId="192" fontId="0" fillId="0" borderId="0" xfId="2" applyNumberFormat="1" applyFont="1" applyAlignment="1">
      <alignment horizontal="right"/>
    </xf>
    <xf numFmtId="192" fontId="7" fillId="0" borderId="0" xfId="2" applyNumberFormat="1" applyFont="1"/>
    <xf numFmtId="192" fontId="0" fillId="0" borderId="0" xfId="6" applyNumberFormat="1" applyFont="1"/>
    <xf numFmtId="189" fontId="7" fillId="0" borderId="0" xfId="0" quotePrefix="1" applyNumberFormat="1" applyFont="1"/>
    <xf numFmtId="188" fontId="7" fillId="0" borderId="0" xfId="2" applyFont="1" applyAlignment="1">
      <alignment horizontal="center"/>
    </xf>
    <xf numFmtId="39" fontId="4" fillId="2" borderId="0" xfId="0" applyFont="1" applyFill="1" applyAlignment="1">
      <alignment wrapText="1"/>
    </xf>
    <xf numFmtId="191" fontId="7" fillId="0" borderId="0" xfId="0" applyNumberFormat="1" applyFont="1"/>
    <xf numFmtId="0" fontId="6" fillId="0" borderId="0" xfId="0" applyNumberFormat="1" applyFont="1"/>
    <xf numFmtId="49" fontId="11" fillId="0" borderId="0" xfId="0" applyNumberFormat="1" applyFont="1" applyAlignment="1">
      <alignment horizontal="center"/>
    </xf>
    <xf numFmtId="192" fontId="6" fillId="0" borderId="3" xfId="0" applyNumberFormat="1" applyFont="1" applyBorder="1" applyAlignment="1">
      <alignment horizontal="center"/>
    </xf>
    <xf numFmtId="191" fontId="6" fillId="0" borderId="0" xfId="0" applyNumberFormat="1" applyFont="1"/>
    <xf numFmtId="0" fontId="11" fillId="0" borderId="0" xfId="0" applyNumberFormat="1" applyFont="1"/>
    <xf numFmtId="0" fontId="7" fillId="0" borderId="0" xfId="0" applyNumberFormat="1" applyFont="1"/>
    <xf numFmtId="193" fontId="0" fillId="0" borderId="0" xfId="6" applyNumberFormat="1" applyFont="1"/>
    <xf numFmtId="191" fontId="0" fillId="0" borderId="0" xfId="9" applyNumberFormat="1" applyFont="1"/>
    <xf numFmtId="49" fontId="16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192" fontId="0" fillId="0" borderId="0" xfId="2" applyNumberFormat="1" applyFont="1"/>
    <xf numFmtId="188" fontId="7" fillId="0" borderId="0" xfId="10" applyFont="1" applyAlignment="1">
      <alignment horizontal="center"/>
    </xf>
    <xf numFmtId="192" fontId="0" fillId="0" borderId="0" xfId="2" applyNumberFormat="1" applyFont="1" applyAlignment="1">
      <alignment horizontal="center"/>
    </xf>
    <xf numFmtId="192" fontId="7" fillId="0" borderId="0" xfId="2" applyNumberFormat="1" applyFont="1" applyAlignment="1">
      <alignment horizontal="right"/>
    </xf>
    <xf numFmtId="191" fontId="7" fillId="0" borderId="0" xfId="9" applyNumberFormat="1" applyFont="1"/>
    <xf numFmtId="192" fontId="6" fillId="0" borderId="2" xfId="0" applyNumberFormat="1" applyFont="1" applyBorder="1" applyAlignment="1">
      <alignment horizontal="center"/>
    </xf>
    <xf numFmtId="191" fontId="7" fillId="0" borderId="2" xfId="0" applyNumberFormat="1" applyFont="1" applyBorder="1"/>
    <xf numFmtId="192" fontId="6" fillId="0" borderId="4" xfId="0" applyNumberFormat="1" applyFont="1" applyBorder="1" applyAlignment="1">
      <alignment horizontal="center"/>
    </xf>
    <xf numFmtId="0" fontId="8" fillId="0" borderId="0" xfId="0" applyNumberFormat="1" applyFont="1"/>
    <xf numFmtId="0" fontId="9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left"/>
    </xf>
    <xf numFmtId="192" fontId="7" fillId="0" borderId="0" xfId="6" applyNumberFormat="1" applyFont="1"/>
    <xf numFmtId="189" fontId="7" fillId="0" borderId="0" xfId="0" applyNumberFormat="1" applyFont="1" applyAlignment="1">
      <alignment horizontal="left"/>
    </xf>
    <xf numFmtId="191" fontId="7" fillId="0" borderId="0" xfId="2" applyNumberFormat="1" applyFont="1" applyAlignment="1">
      <alignment horizontal="right"/>
    </xf>
    <xf numFmtId="191" fontId="7" fillId="0" borderId="0" xfId="0" applyNumberFormat="1" applyFont="1" applyAlignment="1">
      <alignment horizontal="right"/>
    </xf>
    <xf numFmtId="37" fontId="6" fillId="0" borderId="0" xfId="0" applyNumberFormat="1" applyFont="1"/>
    <xf numFmtId="37" fontId="7" fillId="0" borderId="0" xfId="0" applyNumberFormat="1" applyFont="1"/>
    <xf numFmtId="39" fontId="4" fillId="0" borderId="0" xfId="0" applyFont="1"/>
    <xf numFmtId="191" fontId="7" fillId="0" borderId="1" xfId="0" applyNumberFormat="1" applyFont="1" applyBorder="1" applyAlignment="1">
      <alignment horizontal="right"/>
    </xf>
    <xf numFmtId="192" fontId="6" fillId="0" borderId="1" xfId="0" applyNumberFormat="1" applyFont="1" applyBorder="1" applyAlignment="1">
      <alignment horizontal="center"/>
    </xf>
    <xf numFmtId="0" fontId="22" fillId="0" borderId="0" xfId="0" applyNumberFormat="1" applyFont="1" applyAlignment="1">
      <alignment horizontal="left"/>
    </xf>
    <xf numFmtId="189" fontId="12" fillId="0" borderId="0" xfId="0" applyNumberFormat="1" applyFont="1"/>
    <xf numFmtId="191" fontId="0" fillId="0" borderId="4" xfId="0" applyNumberFormat="1" applyBorder="1"/>
    <xf numFmtId="0" fontId="0" fillId="0" borderId="0" xfId="0" applyNumberFormat="1"/>
    <xf numFmtId="0" fontId="7" fillId="0" borderId="0" xfId="0" quotePrefix="1" applyNumberFormat="1" applyFont="1" applyAlignment="1">
      <alignment horizontal="left"/>
    </xf>
    <xf numFmtId="191" fontId="0" fillId="0" borderId="0" xfId="2" applyNumberFormat="1" applyFont="1"/>
    <xf numFmtId="192" fontId="0" fillId="0" borderId="1" xfId="2" applyNumberFormat="1" applyFont="1" applyBorder="1"/>
    <xf numFmtId="191" fontId="7" fillId="0" borderId="1" xfId="0" applyNumberFormat="1" applyFont="1" applyBorder="1"/>
    <xf numFmtId="192" fontId="7" fillId="0" borderId="1" xfId="2" applyNumberFormat="1" applyFont="1" applyBorder="1"/>
    <xf numFmtId="191" fontId="0" fillId="0" borderId="1" xfId="0" quotePrefix="1" applyNumberFormat="1" applyBorder="1" applyAlignment="1">
      <alignment horizontal="right"/>
    </xf>
    <xf numFmtId="0" fontId="3" fillId="0" borderId="0" xfId="0" applyNumberFormat="1" applyFont="1" applyAlignment="1">
      <alignment wrapText="1"/>
    </xf>
    <xf numFmtId="192" fontId="6" fillId="0" borderId="0" xfId="0" applyNumberFormat="1" applyFont="1" applyAlignment="1">
      <alignment horizontal="center"/>
    </xf>
    <xf numFmtId="188" fontId="7" fillId="0" borderId="0" xfId="1" applyNumberFormat="1" applyFont="1" applyAlignment="1">
      <alignment horizontal="center"/>
    </xf>
    <xf numFmtId="0" fontId="3" fillId="0" borderId="0" xfId="0" applyNumberFormat="1" applyFont="1"/>
    <xf numFmtId="192" fontId="0" fillId="0" borderId="0" xfId="1" applyNumberFormat="1" applyFont="1" applyAlignment="1">
      <alignment horizontal="right"/>
    </xf>
    <xf numFmtId="0" fontId="20" fillId="0" borderId="0" xfId="0" applyNumberFormat="1" applyFont="1" applyAlignment="1">
      <alignment horizontal="left"/>
    </xf>
    <xf numFmtId="39" fontId="3" fillId="0" borderId="0" xfId="0" applyFont="1" applyAlignment="1">
      <alignment horizontal="left"/>
    </xf>
    <xf numFmtId="37" fontId="14" fillId="0" borderId="0" xfId="4" applyNumberFormat="1" applyFont="1" applyAlignment="1">
      <alignment horizontal="left"/>
    </xf>
    <xf numFmtId="37" fontId="15" fillId="0" borderId="0" xfId="4" applyNumberFormat="1" applyFont="1"/>
    <xf numFmtId="39" fontId="15" fillId="0" borderId="0" xfId="0" applyFont="1" applyAlignment="1">
      <alignment horizontal="left"/>
    </xf>
    <xf numFmtId="37" fontId="15" fillId="0" borderId="0" xfId="4" applyNumberFormat="1" applyFont="1" applyAlignment="1">
      <alignment horizontal="left"/>
    </xf>
    <xf numFmtId="37" fontId="0" fillId="0" borderId="0" xfId="4" applyNumberFormat="1" applyFont="1"/>
    <xf numFmtId="37" fontId="0" fillId="0" borderId="0" xfId="4" applyNumberFormat="1" applyFont="1" applyAlignment="1">
      <alignment horizontal="center"/>
    </xf>
    <xf numFmtId="192" fontId="4" fillId="0" borderId="0" xfId="2" applyNumberFormat="1" applyFont="1" applyAlignment="1">
      <alignment horizontal="center"/>
    </xf>
    <xf numFmtId="39" fontId="0" fillId="0" borderId="0" xfId="0" applyAlignment="1">
      <alignment horizontal="center"/>
    </xf>
    <xf numFmtId="39" fontId="4" fillId="0" borderId="0" xfId="0" applyFont="1" applyAlignment="1">
      <alignment horizontal="center"/>
    </xf>
    <xf numFmtId="0" fontId="0" fillId="0" borderId="0" xfId="7" applyFont="1" applyAlignment="1">
      <alignment horizontal="center"/>
    </xf>
    <xf numFmtId="0" fontId="0" fillId="0" borderId="0" xfId="7" applyFont="1" applyAlignment="1">
      <alignment horizontal="center" vertical="center"/>
    </xf>
    <xf numFmtId="0" fontId="3" fillId="0" borderId="0" xfId="0" applyNumberFormat="1" applyFont="1" applyAlignment="1">
      <alignment horizontal="left"/>
    </xf>
    <xf numFmtId="38" fontId="3" fillId="0" borderId="0" xfId="1" applyNumberFormat="1" applyFont="1" applyAlignment="1">
      <alignment horizontal="right"/>
    </xf>
    <xf numFmtId="37" fontId="24" fillId="0" borderId="0" xfId="1" applyNumberFormat="1" applyFont="1" applyAlignment="1">
      <alignment horizontal="right"/>
    </xf>
    <xf numFmtId="191" fontId="3" fillId="0" borderId="0" xfId="4" applyNumberFormat="1" applyFont="1" applyAlignment="1">
      <alignment horizontal="right"/>
    </xf>
    <xf numFmtId="191" fontId="0" fillId="0" borderId="0" xfId="4" applyNumberFormat="1" applyFont="1" applyAlignment="1">
      <alignment horizontal="right"/>
    </xf>
    <xf numFmtId="37" fontId="0" fillId="0" borderId="0" xfId="4" applyNumberFormat="1" applyFont="1" applyAlignment="1">
      <alignment horizontal="right"/>
    </xf>
    <xf numFmtId="191" fontId="0" fillId="0" borderId="0" xfId="4" applyNumberFormat="1" applyFont="1" applyAlignment="1">
      <alignment horizontal="center"/>
    </xf>
    <xf numFmtId="0" fontId="20" fillId="0" borderId="0" xfId="0" applyNumberFormat="1" applyFont="1"/>
    <xf numFmtId="0" fontId="16" fillId="0" borderId="0" xfId="0" applyNumberFormat="1" applyFont="1" applyAlignment="1">
      <alignment horizontal="center"/>
    </xf>
    <xf numFmtId="188" fontId="4" fillId="0" borderId="1" xfId="1" applyNumberFormat="1" applyFont="1" applyBorder="1" applyAlignment="1">
      <alignment horizontal="right"/>
    </xf>
    <xf numFmtId="191" fontId="4" fillId="0" borderId="1" xfId="4" applyNumberFormat="1" applyFont="1" applyBorder="1" applyAlignment="1">
      <alignment horizontal="right"/>
    </xf>
    <xf numFmtId="191" fontId="4" fillId="0" borderId="0" xfId="4" applyNumberFormat="1" applyFont="1" applyAlignment="1">
      <alignment horizontal="right"/>
    </xf>
    <xf numFmtId="37" fontId="4" fillId="0" borderId="0" xfId="4" applyNumberFormat="1" applyFont="1" applyAlignment="1">
      <alignment horizontal="right"/>
    </xf>
    <xf numFmtId="191" fontId="4" fillId="0" borderId="0" xfId="4" applyNumberFormat="1" applyFont="1" applyAlignment="1">
      <alignment horizontal="center"/>
    </xf>
    <xf numFmtId="43" fontId="4" fillId="0" borderId="0" xfId="4" applyFont="1"/>
    <xf numFmtId="192" fontId="4" fillId="0" borderId="0" xfId="1" applyNumberFormat="1" applyFont="1" applyAlignment="1">
      <alignment horizontal="right"/>
    </xf>
    <xf numFmtId="192" fontId="0" fillId="0" borderId="0" xfId="0" applyNumberFormat="1"/>
    <xf numFmtId="43" fontId="4" fillId="0" borderId="1" xfId="4" applyFont="1" applyBorder="1"/>
    <xf numFmtId="192" fontId="4" fillId="0" borderId="1" xfId="1" applyNumberFormat="1" applyFont="1" applyBorder="1" applyAlignment="1">
      <alignment horizontal="right"/>
    </xf>
    <xf numFmtId="192" fontId="0" fillId="0" borderId="1" xfId="0" applyNumberFormat="1" applyBorder="1"/>
    <xf numFmtId="43" fontId="3" fillId="0" borderId="3" xfId="4" applyFont="1" applyBorder="1"/>
    <xf numFmtId="194" fontId="3" fillId="0" borderId="3" xfId="4" applyNumberFormat="1" applyFont="1" applyBorder="1"/>
    <xf numFmtId="194" fontId="3" fillId="0" borderId="0" xfId="4" applyNumberFormat="1" applyFont="1" applyAlignment="1">
      <alignment horizontal="right"/>
    </xf>
    <xf numFmtId="192" fontId="3" fillId="0" borderId="1" xfId="1" applyNumberFormat="1" applyFont="1" applyBorder="1" applyAlignment="1">
      <alignment horizontal="right"/>
    </xf>
    <xf numFmtId="192" fontId="3" fillId="0" borderId="3" xfId="1" applyNumberFormat="1" applyFont="1" applyBorder="1" applyAlignment="1">
      <alignment horizontal="right"/>
    </xf>
    <xf numFmtId="194" fontId="3" fillId="0" borderId="0" xfId="1" applyNumberFormat="1" applyFont="1" applyAlignment="1">
      <alignment horizontal="right"/>
    </xf>
    <xf numFmtId="38" fontId="6" fillId="0" borderId="0" xfId="1" applyNumberFormat="1" applyFont="1"/>
    <xf numFmtId="189" fontId="3" fillId="0" borderId="0" xfId="0" applyNumberFormat="1" applyFont="1"/>
    <xf numFmtId="192" fontId="3" fillId="0" borderId="0" xfId="0" applyNumberFormat="1" applyFont="1" applyAlignment="1">
      <alignment horizontal="right"/>
    </xf>
    <xf numFmtId="192" fontId="4" fillId="0" borderId="1" xfId="1" applyNumberFormat="1" applyFont="1" applyBorder="1"/>
    <xf numFmtId="37" fontId="3" fillId="0" borderId="4" xfId="4" applyNumberFormat="1" applyFont="1" applyBorder="1"/>
    <xf numFmtId="37" fontId="0" fillId="0" borderId="1" xfId="4" applyNumberFormat="1" applyFont="1" applyBorder="1"/>
    <xf numFmtId="192" fontId="4" fillId="0" borderId="0" xfId="2" applyNumberFormat="1" applyFont="1" applyAlignment="1">
      <alignment horizontal="center" wrapText="1"/>
    </xf>
    <xf numFmtId="0" fontId="0" fillId="0" borderId="0" xfId="0" applyNumberFormat="1" applyAlignment="1">
      <alignment horizontal="left"/>
    </xf>
    <xf numFmtId="188" fontId="4" fillId="0" borderId="0" xfId="1" applyNumberFormat="1" applyFont="1" applyAlignment="1">
      <alignment horizontal="right"/>
    </xf>
    <xf numFmtId="38" fontId="4" fillId="0" borderId="0" xfId="1" applyNumberFormat="1" applyFont="1" applyAlignment="1">
      <alignment horizontal="right"/>
    </xf>
    <xf numFmtId="37" fontId="25" fillId="0" borderId="0" xfId="1" applyNumberFormat="1" applyFont="1" applyAlignment="1">
      <alignment horizontal="right"/>
    </xf>
    <xf numFmtId="38" fontId="3" fillId="0" borderId="3" xfId="1" applyNumberFormat="1" applyFont="1" applyBorder="1" applyAlignment="1">
      <alignment horizontal="right"/>
    </xf>
    <xf numFmtId="192" fontId="3" fillId="0" borderId="3" xfId="1" applyNumberFormat="1" applyFont="1" applyBorder="1"/>
    <xf numFmtId="187" fontId="7" fillId="0" borderId="0" xfId="0" applyNumberFormat="1" applyFont="1"/>
    <xf numFmtId="187" fontId="0" fillId="0" borderId="1" xfId="0" applyNumberFormat="1" applyBorder="1"/>
    <xf numFmtId="187" fontId="0" fillId="0" borderId="0" xfId="0" applyNumberFormat="1"/>
    <xf numFmtId="39" fontId="15" fillId="0" borderId="0" xfId="0" applyFont="1" applyAlignment="1">
      <alignment horizontal="center"/>
    </xf>
    <xf numFmtId="37" fontId="4" fillId="0" borderId="0" xfId="4" applyNumberFormat="1" applyFont="1" applyAlignment="1">
      <alignment horizontal="center"/>
    </xf>
    <xf numFmtId="0" fontId="4" fillId="0" borderId="0" xfId="7" quotePrefix="1" applyFont="1" applyAlignment="1">
      <alignment horizontal="center" vertical="center"/>
    </xf>
    <xf numFmtId="0" fontId="4" fillId="0" borderId="0" xfId="7" applyFont="1" applyAlignment="1">
      <alignment horizontal="center"/>
    </xf>
    <xf numFmtId="192" fontId="3" fillId="0" borderId="0" xfId="4" applyNumberFormat="1" applyFont="1" applyAlignment="1">
      <alignment horizontal="right"/>
    </xf>
    <xf numFmtId="192" fontId="0" fillId="0" borderId="1" xfId="1" applyNumberFormat="1" applyFont="1" applyBorder="1"/>
    <xf numFmtId="192" fontId="0" fillId="0" borderId="0" xfId="1" applyNumberFormat="1" applyFont="1"/>
    <xf numFmtId="192" fontId="0" fillId="0" borderId="1" xfId="1" applyNumberFormat="1" applyFont="1" applyBorder="1" applyAlignment="1">
      <alignment horizontal="right"/>
    </xf>
    <xf numFmtId="194" fontId="3" fillId="0" borderId="0" xfId="4" applyNumberFormat="1" applyFont="1"/>
    <xf numFmtId="43" fontId="3" fillId="0" borderId="2" xfId="4" applyFont="1" applyBorder="1"/>
    <xf numFmtId="43" fontId="3" fillId="0" borderId="0" xfId="4" applyFont="1"/>
    <xf numFmtId="37" fontId="3" fillId="0" borderId="0" xfId="4" applyNumberFormat="1" applyFont="1" applyAlignment="1">
      <alignment horizontal="right"/>
    </xf>
    <xf numFmtId="191" fontId="3" fillId="0" borderId="2" xfId="4" applyNumberFormat="1" applyFont="1" applyBorder="1" applyAlignment="1">
      <alignment horizontal="right"/>
    </xf>
    <xf numFmtId="192" fontId="4" fillId="0" borderId="0" xfId="4" applyNumberFormat="1" applyFont="1" applyAlignment="1">
      <alignment horizontal="right"/>
    </xf>
    <xf numFmtId="0" fontId="25" fillId="0" borderId="0" xfId="0" applyNumberFormat="1" applyFont="1"/>
    <xf numFmtId="49" fontId="12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38" fontId="4" fillId="0" borderId="0" xfId="1" applyNumberFormat="1" applyFont="1" applyFill="1" applyBorder="1" applyAlignment="1">
      <alignment horizontal="right"/>
    </xf>
    <xf numFmtId="38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Alignment="1">
      <alignment horizontal="right"/>
    </xf>
    <xf numFmtId="192" fontId="4" fillId="0" borderId="0" xfId="1" applyNumberFormat="1" applyFont="1" applyFill="1" applyAlignment="1"/>
    <xf numFmtId="38" fontId="4" fillId="0" borderId="0" xfId="1" applyNumberFormat="1" applyFont="1" applyFill="1" applyAlignment="1"/>
    <xf numFmtId="192" fontId="4" fillId="0" borderId="2" xfId="1" applyNumberFormat="1" applyFont="1" applyFill="1" applyBorder="1" applyAlignment="1">
      <alignment horizontal="right"/>
    </xf>
    <xf numFmtId="37" fontId="4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 applyAlignment="1"/>
    <xf numFmtId="37" fontId="4" fillId="0" borderId="0" xfId="1" applyNumberFormat="1" applyFont="1" applyFill="1" applyBorder="1" applyAlignment="1">
      <alignment horizontal="right"/>
    </xf>
    <xf numFmtId="37" fontId="4" fillId="0" borderId="0" xfId="1" applyNumberFormat="1" applyFont="1" applyFill="1" applyAlignment="1"/>
    <xf numFmtId="192" fontId="3" fillId="0" borderId="3" xfId="1" applyNumberFormat="1" applyFont="1" applyFill="1" applyBorder="1" applyAlignment="1">
      <alignment horizontal="right"/>
    </xf>
    <xf numFmtId="192" fontId="3" fillId="0" borderId="0" xfId="1" applyNumberFormat="1" applyFont="1" applyFill="1" applyBorder="1" applyAlignment="1">
      <alignment horizontal="right"/>
    </xf>
    <xf numFmtId="189" fontId="14" fillId="0" borderId="0" xfId="0" applyNumberFormat="1" applyFont="1" applyFill="1" applyAlignment="1"/>
    <xf numFmtId="38" fontId="27" fillId="0" borderId="0" xfId="1" applyNumberFormat="1" applyFont="1" applyFill="1" applyAlignment="1">
      <alignment horizontal="left"/>
    </xf>
    <xf numFmtId="38" fontId="27" fillId="0" borderId="0" xfId="1" applyNumberFormat="1" applyFont="1" applyFill="1" applyAlignment="1"/>
    <xf numFmtId="189" fontId="3" fillId="0" borderId="0" xfId="0" applyNumberFormat="1" applyFont="1" applyFill="1" applyAlignment="1">
      <alignment horizontal="center"/>
    </xf>
    <xf numFmtId="49" fontId="4" fillId="0" borderId="0" xfId="1" quotePrefix="1" applyNumberFormat="1" applyFont="1" applyFill="1" applyAlignment="1">
      <alignment horizontal="center"/>
    </xf>
    <xf numFmtId="49" fontId="4" fillId="0" borderId="0" xfId="1" applyNumberFormat="1" applyFont="1" applyFill="1" applyAlignment="1"/>
    <xf numFmtId="38" fontId="3" fillId="0" borderId="0" xfId="1" applyNumberFormat="1" applyFont="1" applyFill="1" applyBorder="1" applyAlignment="1">
      <alignment horizontal="right"/>
    </xf>
    <xf numFmtId="192" fontId="4" fillId="0" borderId="0" xfId="1" applyNumberFormat="1" applyFont="1" applyFill="1" applyBorder="1" applyAlignment="1">
      <alignment horizontal="right"/>
    </xf>
    <xf numFmtId="37" fontId="4" fillId="0" borderId="1" xfId="1" applyNumberFormat="1" applyFont="1" applyFill="1" applyBorder="1" applyAlignment="1"/>
    <xf numFmtId="37" fontId="3" fillId="0" borderId="0" xfId="1" applyNumberFormat="1" applyFont="1" applyFill="1" applyAlignment="1">
      <alignment horizontal="right"/>
    </xf>
    <xf numFmtId="38" fontId="3" fillId="0" borderId="5" xfId="1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/>
    <xf numFmtId="40" fontId="4" fillId="0" borderId="0" xfId="1" applyFont="1" applyFill="1" applyAlignment="1"/>
    <xf numFmtId="39" fontId="0" fillId="0" borderId="0" xfId="0" applyFill="1"/>
    <xf numFmtId="192" fontId="3" fillId="0" borderId="1" xfId="2" applyNumberFormat="1" applyFont="1" applyFill="1" applyBorder="1" applyAlignment="1">
      <alignment horizontal="right"/>
    </xf>
    <xf numFmtId="0" fontId="3" fillId="0" borderId="0" xfId="6" applyFont="1"/>
    <xf numFmtId="192" fontId="3" fillId="0" borderId="0" xfId="1" applyNumberFormat="1" applyFont="1" applyFill="1" applyBorder="1" applyAlignment="1"/>
    <xf numFmtId="40" fontId="6" fillId="0" borderId="4" xfId="1" applyFont="1" applyFill="1" applyBorder="1" applyAlignment="1"/>
    <xf numFmtId="192" fontId="3" fillId="0" borderId="1" xfId="2" applyNumberFormat="1" applyFont="1" applyFill="1" applyBorder="1" applyAlignment="1"/>
    <xf numFmtId="40" fontId="6" fillId="0" borderId="0" xfId="1" applyFont="1" applyFill="1" applyBorder="1" applyAlignment="1"/>
    <xf numFmtId="188" fontId="4" fillId="0" borderId="0" xfId="1" applyNumberFormat="1" applyFont="1" applyBorder="1" applyAlignment="1">
      <alignment horizontal="right"/>
    </xf>
    <xf numFmtId="191" fontId="4" fillId="0" borderId="0" xfId="4" applyNumberFormat="1" applyFont="1" applyBorder="1" applyAlignment="1">
      <alignment horizontal="right"/>
    </xf>
    <xf numFmtId="188" fontId="4" fillId="0" borderId="0" xfId="4" applyNumberFormat="1" applyFont="1" applyBorder="1" applyAlignment="1">
      <alignment horizontal="right"/>
    </xf>
    <xf numFmtId="37" fontId="25" fillId="0" borderId="0" xfId="1" applyNumberFormat="1" applyFont="1" applyBorder="1" applyAlignment="1">
      <alignment horizontal="right"/>
    </xf>
    <xf numFmtId="192" fontId="4" fillId="0" borderId="0" xfId="1" applyNumberFormat="1" applyFont="1" applyBorder="1" applyAlignment="1">
      <alignment horizontal="right"/>
    </xf>
    <xf numFmtId="37" fontId="0" fillId="0" borderId="0" xfId="4" applyNumberFormat="1" applyFont="1" applyBorder="1" applyAlignment="1">
      <alignment horizontal="right"/>
    </xf>
    <xf numFmtId="191" fontId="0" fillId="0" borderId="0" xfId="4" applyNumberFormat="1" applyFont="1" applyBorder="1" applyAlignment="1">
      <alignment horizontal="center"/>
    </xf>
    <xf numFmtId="188" fontId="0" fillId="0" borderId="1" xfId="1" applyNumberFormat="1" applyFont="1" applyBorder="1" applyAlignment="1">
      <alignment horizontal="right"/>
    </xf>
    <xf numFmtId="188" fontId="3" fillId="0" borderId="1" xfId="1" applyNumberFormat="1" applyFont="1" applyBorder="1" applyAlignment="1">
      <alignment horizontal="right"/>
    </xf>
    <xf numFmtId="188" fontId="3" fillId="0" borderId="0" xfId="1" applyNumberFormat="1" applyFont="1" applyAlignment="1">
      <alignment horizontal="right"/>
    </xf>
    <xf numFmtId="191" fontId="3" fillId="0" borderId="0" xfId="4" applyNumberFormat="1" applyFont="1" applyAlignment="1">
      <alignment horizontal="center"/>
    </xf>
    <xf numFmtId="190" fontId="4" fillId="0" borderId="0" xfId="0" applyNumberFormat="1" applyFont="1" applyFill="1" applyAlignment="1"/>
    <xf numFmtId="188" fontId="3" fillId="0" borderId="3" xfId="1" applyNumberFormat="1" applyFont="1" applyBorder="1" applyAlignment="1">
      <alignment horizontal="right"/>
    </xf>
    <xf numFmtId="192" fontId="3" fillId="0" borderId="0" xfId="1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189" fontId="9" fillId="0" borderId="0" xfId="0" applyNumberFormat="1" applyFont="1" applyAlignment="1">
      <alignment horizontal="left"/>
    </xf>
    <xf numFmtId="189" fontId="9" fillId="0" borderId="0" xfId="0" quotePrefix="1" applyNumberFormat="1" applyFont="1" applyAlignment="1">
      <alignment horizontal="left"/>
    </xf>
    <xf numFmtId="189" fontId="6" fillId="0" borderId="0" xfId="0" applyNumberFormat="1" applyFont="1" applyFill="1" applyAlignment="1">
      <alignment horizontal="center"/>
    </xf>
    <xf numFmtId="38" fontId="0" fillId="0" borderId="0" xfId="1" applyNumberFormat="1" applyFont="1" applyFill="1" applyAlignment="1">
      <alignment horizontal="center" wrapText="1"/>
    </xf>
    <xf numFmtId="38" fontId="12" fillId="0" borderId="0" xfId="1" applyNumberFormat="1" applyFont="1" applyFill="1" applyBorder="1" applyAlignment="1">
      <alignment horizontal="center"/>
    </xf>
    <xf numFmtId="38" fontId="0" fillId="0" borderId="0" xfId="1" quotePrefix="1" applyNumberFormat="1" applyFont="1" applyFill="1" applyAlignment="1">
      <alignment horizontal="center" wrapText="1"/>
    </xf>
    <xf numFmtId="37" fontId="14" fillId="0" borderId="0" xfId="4" applyNumberFormat="1" applyFont="1" applyAlignment="1">
      <alignment horizontal="left"/>
    </xf>
    <xf numFmtId="39" fontId="3" fillId="0" borderId="0" xfId="0" applyFont="1" applyAlignment="1">
      <alignment horizontal="center"/>
    </xf>
    <xf numFmtId="37" fontId="0" fillId="0" borderId="1" xfId="4" applyNumberFormat="1" applyFont="1" applyBorder="1" applyAlignment="1">
      <alignment horizontal="center"/>
    </xf>
    <xf numFmtId="37" fontId="16" fillId="0" borderId="0" xfId="4" applyNumberFormat="1" applyFont="1" applyAlignment="1">
      <alignment horizontal="center"/>
    </xf>
    <xf numFmtId="39" fontId="15" fillId="0" borderId="0" xfId="0" applyFont="1" applyAlignment="1">
      <alignment horizontal="center"/>
    </xf>
    <xf numFmtId="189" fontId="3" fillId="0" borderId="0" xfId="0" applyNumberFormat="1" applyFont="1" applyFill="1" applyAlignment="1">
      <alignment horizontal="center"/>
    </xf>
    <xf numFmtId="38" fontId="4" fillId="0" borderId="0" xfId="1" quotePrefix="1" applyNumberFormat="1" applyFont="1" applyFill="1" applyAlignment="1">
      <alignment horizontal="center" wrapText="1"/>
    </xf>
    <xf numFmtId="38" fontId="16" fillId="0" borderId="0" xfId="1" applyNumberFormat="1" applyFont="1" applyFill="1" applyBorder="1" applyAlignment="1">
      <alignment horizontal="center"/>
    </xf>
    <xf numFmtId="38" fontId="4" fillId="0" borderId="0" xfId="1" applyNumberFormat="1" applyFont="1" applyFill="1" applyAlignment="1">
      <alignment horizontal="center" wrapText="1"/>
    </xf>
    <xf numFmtId="190" fontId="3" fillId="0" borderId="0" xfId="1" applyNumberFormat="1" applyFont="1" applyFill="1" applyBorder="1" applyAlignment="1"/>
    <xf numFmtId="190" fontId="3" fillId="0" borderId="0" xfId="1" applyNumberFormat="1" applyFont="1" applyFill="1" applyAlignment="1"/>
    <xf numFmtId="189" fontId="6" fillId="0" borderId="4" xfId="1" applyNumberFormat="1" applyFont="1" applyFill="1" applyBorder="1" applyAlignment="1"/>
    <xf numFmtId="189" fontId="6" fillId="0" borderId="0" xfId="1" applyNumberFormat="1" applyFont="1" applyFill="1" applyBorder="1" applyAlignment="1"/>
    <xf numFmtId="189" fontId="6" fillId="0" borderId="0" xfId="1" applyNumberFormat="1" applyFont="1" applyFill="1" applyAlignment="1"/>
    <xf numFmtId="190" fontId="6" fillId="0" borderId="0" xfId="1" applyNumberFormat="1" applyFont="1" applyFill="1" applyBorder="1" applyAlignment="1"/>
    <xf numFmtId="190" fontId="6" fillId="0" borderId="0" xfId="2" applyNumberFormat="1" applyFont="1" applyFill="1" applyBorder="1" applyAlignment="1"/>
    <xf numFmtId="190" fontId="24" fillId="0" borderId="0" xfId="1" applyNumberFormat="1" applyFont="1" applyAlignment="1">
      <alignment horizontal="right"/>
    </xf>
    <xf numFmtId="192" fontId="3" fillId="0" borderId="5" xfId="1" applyNumberFormat="1" applyFont="1" applyBorder="1" applyAlignment="1">
      <alignment horizontal="right"/>
    </xf>
  </cellXfs>
  <cellStyles count="11">
    <cellStyle name="Comma" xfId="1" builtinId="3"/>
    <cellStyle name="Comma 2 33" xfId="2" xr:uid="{00000000-0005-0000-0000-000001000000}"/>
    <cellStyle name="Comma 2 33 2" xfId="3" xr:uid="{00000000-0005-0000-0000-000002000000}"/>
    <cellStyle name="Comma 3" xfId="10" xr:uid="{83BABE9A-179A-49A8-8A7B-0F55C298681B}"/>
    <cellStyle name="Comma_Csc02-Accounts-A3103tedit" xfId="4" xr:uid="{00000000-0005-0000-0000-000003000000}"/>
    <cellStyle name="Normal" xfId="0" builtinId="0"/>
    <cellStyle name="Normal 11" xfId="5" xr:uid="{00000000-0005-0000-0000-000005000000}"/>
    <cellStyle name="Normal 2" xfId="6" xr:uid="{00000000-0005-0000-0000-000006000000}"/>
    <cellStyle name="Normal 4" xfId="9" xr:uid="{01B0DA48-D378-475C-83FE-0B592B8E0383}"/>
    <cellStyle name="Normal_NewCity02-Accounts-A3006e-Nit" xfId="7" xr:uid="{00000000-0005-0000-0000-000007000000}"/>
    <cellStyle name="Normal_SMK45Q1" xfId="8" xr:uid="{00000000-0005-0000-0000-000008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D7E71-14B4-47B1-9E2A-57DD0DFE10E7}">
  <dimension ref="A1:I104"/>
  <sheetViews>
    <sheetView tabSelected="1" zoomScaleNormal="100" zoomScaleSheetLayoutView="85" workbookViewId="0"/>
  </sheetViews>
  <sheetFormatPr defaultColWidth="9.28515625" defaultRowHeight="15" x14ac:dyDescent="0.25"/>
  <cols>
    <col min="1" max="1" width="45.7109375" style="36" customWidth="1"/>
    <col min="2" max="2" width="6.5703125" style="116" customWidth="1"/>
    <col min="3" max="3" width="12.7109375" style="107" bestFit="1" customWidth="1"/>
    <col min="4" max="4" width="0.7109375" style="36" customWidth="1"/>
    <col min="5" max="5" width="12.7109375" style="107" bestFit="1" customWidth="1"/>
    <col min="6" max="6" width="0.7109375" style="36" customWidth="1"/>
    <col min="7" max="7" width="12.7109375" style="107" bestFit="1" customWidth="1"/>
    <col min="8" max="8" width="0.7109375" style="36" customWidth="1"/>
    <col min="9" max="9" width="12.7109375" style="107" bestFit="1" customWidth="1"/>
    <col min="10" max="16384" width="9.28515625" style="36"/>
  </cols>
  <sheetData>
    <row r="1" spans="1:9" ht="20.25" customHeight="1" x14ac:dyDescent="0.3">
      <c r="A1" s="109" t="s">
        <v>71</v>
      </c>
      <c r="B1" s="109"/>
      <c r="C1" s="3"/>
      <c r="D1" s="3"/>
      <c r="E1" s="3"/>
      <c r="G1" s="36"/>
      <c r="I1" s="36"/>
    </row>
    <row r="2" spans="1:9" ht="20.25" customHeight="1" x14ac:dyDescent="0.25">
      <c r="A2" s="110" t="s">
        <v>61</v>
      </c>
      <c r="B2" s="111"/>
      <c r="C2" s="112"/>
      <c r="D2" s="113"/>
      <c r="E2" s="112"/>
      <c r="G2" s="112"/>
      <c r="H2" s="113"/>
      <c r="I2" s="112"/>
    </row>
    <row r="3" spans="1:9" ht="21" customHeight="1" x14ac:dyDescent="0.25">
      <c r="A3" s="298"/>
      <c r="B3" s="299"/>
      <c r="C3" s="299"/>
      <c r="D3" s="299"/>
      <c r="E3" s="299"/>
      <c r="G3" s="36"/>
      <c r="I3" s="36"/>
    </row>
    <row r="4" spans="1:9" ht="21" customHeight="1" x14ac:dyDescent="0.25">
      <c r="A4" s="113"/>
      <c r="B4" s="114"/>
      <c r="C4" s="296" t="s">
        <v>79</v>
      </c>
      <c r="D4" s="296"/>
      <c r="E4" s="296"/>
      <c r="F4" s="115"/>
      <c r="G4" s="296" t="s">
        <v>81</v>
      </c>
      <c r="H4" s="296"/>
      <c r="I4" s="296"/>
    </row>
    <row r="5" spans="1:9" ht="21" customHeight="1" x14ac:dyDescent="0.25">
      <c r="A5" s="113"/>
      <c r="B5" s="114"/>
      <c r="C5" s="296" t="s">
        <v>80</v>
      </c>
      <c r="D5" s="296"/>
      <c r="E5" s="296"/>
      <c r="F5" s="115"/>
      <c r="G5" s="296" t="s">
        <v>80</v>
      </c>
      <c r="H5" s="296"/>
      <c r="I5" s="296"/>
    </row>
    <row r="6" spans="1:9" ht="21" customHeight="1" x14ac:dyDescent="0.25">
      <c r="C6" s="117" t="s">
        <v>85</v>
      </c>
      <c r="E6" s="117" t="s">
        <v>32</v>
      </c>
      <c r="G6" s="117" t="s">
        <v>85</v>
      </c>
      <c r="I6" s="117" t="s">
        <v>32</v>
      </c>
    </row>
    <row r="7" spans="1:9" ht="21" customHeight="1" x14ac:dyDescent="0.25">
      <c r="A7" s="3" t="s">
        <v>6</v>
      </c>
      <c r="B7" s="116" t="s">
        <v>24</v>
      </c>
      <c r="C7" s="117" t="s">
        <v>135</v>
      </c>
      <c r="D7" s="117"/>
      <c r="E7" s="117" t="s">
        <v>117</v>
      </c>
      <c r="G7" s="117" t="s">
        <v>135</v>
      </c>
      <c r="H7" s="117"/>
      <c r="I7" s="117" t="s">
        <v>117</v>
      </c>
    </row>
    <row r="8" spans="1:9" ht="21" customHeight="1" x14ac:dyDescent="0.25">
      <c r="A8" s="3"/>
      <c r="C8" s="118" t="s">
        <v>75</v>
      </c>
      <c r="D8" s="117"/>
      <c r="E8" s="117"/>
      <c r="G8" s="118" t="s">
        <v>75</v>
      </c>
      <c r="H8" s="117"/>
      <c r="I8" s="117"/>
    </row>
    <row r="9" spans="1:9" ht="21" customHeight="1" x14ac:dyDescent="0.25">
      <c r="A9" s="119"/>
      <c r="C9" s="297" t="s">
        <v>36</v>
      </c>
      <c r="D9" s="297"/>
      <c r="E9" s="297"/>
      <c r="F9" s="297"/>
      <c r="G9" s="297"/>
      <c r="H9" s="297"/>
      <c r="I9" s="297"/>
    </row>
    <row r="10" spans="1:9" ht="20.25" customHeight="1" x14ac:dyDescent="0.25">
      <c r="A10" s="121" t="s">
        <v>7</v>
      </c>
    </row>
    <row r="11" spans="1:9" ht="20.25" customHeight="1" x14ac:dyDescent="0.25">
      <c r="A11" s="122" t="s">
        <v>31</v>
      </c>
      <c r="C11" s="123">
        <v>1701365</v>
      </c>
      <c r="E11" s="124">
        <v>1113701</v>
      </c>
      <c r="G11" s="123">
        <v>1687087</v>
      </c>
      <c r="I11" s="124">
        <v>1095121</v>
      </c>
    </row>
    <row r="12" spans="1:9" ht="20.25" customHeight="1" x14ac:dyDescent="0.25">
      <c r="A12" s="122" t="s">
        <v>136</v>
      </c>
      <c r="C12" s="123">
        <v>305836</v>
      </c>
      <c r="E12" s="124">
        <v>806882</v>
      </c>
      <c r="G12" s="123">
        <v>305836</v>
      </c>
      <c r="I12" s="124">
        <v>806882</v>
      </c>
    </row>
    <row r="13" spans="1:9" ht="20.25" customHeight="1" x14ac:dyDescent="0.25">
      <c r="A13" s="122" t="s">
        <v>137</v>
      </c>
      <c r="B13" s="116" t="s">
        <v>138</v>
      </c>
      <c r="C13" s="123">
        <v>969870</v>
      </c>
      <c r="E13" s="124">
        <v>1415823</v>
      </c>
      <c r="G13" s="123">
        <v>952928</v>
      </c>
      <c r="I13" s="124">
        <v>1396406</v>
      </c>
    </row>
    <row r="14" spans="1:9" ht="20.25" customHeight="1" x14ac:dyDescent="0.25">
      <c r="A14" s="125" t="s">
        <v>139</v>
      </c>
      <c r="C14" s="123">
        <v>227562</v>
      </c>
      <c r="E14" s="124">
        <v>139593</v>
      </c>
      <c r="G14" s="123">
        <v>227755</v>
      </c>
      <c r="I14" s="124">
        <v>139686</v>
      </c>
    </row>
    <row r="15" spans="1:9" ht="20.25" customHeight="1" x14ac:dyDescent="0.25">
      <c r="A15" s="122" t="s">
        <v>140</v>
      </c>
      <c r="B15" s="116">
        <v>4</v>
      </c>
      <c r="C15" s="126">
        <v>30000</v>
      </c>
      <c r="D15" s="127"/>
      <c r="E15" s="124">
        <v>57500</v>
      </c>
      <c r="F15" s="127"/>
      <c r="G15" s="128">
        <v>148500</v>
      </c>
      <c r="H15" s="127"/>
      <c r="I15" s="124">
        <v>181500</v>
      </c>
    </row>
    <row r="16" spans="1:9" ht="20.25" customHeight="1" x14ac:dyDescent="0.25">
      <c r="A16" s="122" t="s">
        <v>18</v>
      </c>
      <c r="C16" s="126">
        <v>3436210</v>
      </c>
      <c r="D16" s="127"/>
      <c r="E16" s="124">
        <v>3658213</v>
      </c>
      <c r="F16" s="127"/>
      <c r="G16" s="128">
        <v>3425658</v>
      </c>
      <c r="H16" s="127"/>
      <c r="I16" s="124">
        <v>3644478</v>
      </c>
    </row>
    <row r="17" spans="1:9" ht="20.25" customHeight="1" x14ac:dyDescent="0.25">
      <c r="A17" s="129" t="s">
        <v>118</v>
      </c>
      <c r="C17" s="126">
        <v>96950</v>
      </c>
      <c r="D17" s="127"/>
      <c r="E17" s="124">
        <v>110515</v>
      </c>
      <c r="F17" s="127"/>
      <c r="G17" s="128">
        <v>0</v>
      </c>
      <c r="H17" s="127"/>
      <c r="I17" s="130">
        <v>0</v>
      </c>
    </row>
    <row r="18" spans="1:9" ht="20.25" customHeight="1" x14ac:dyDescent="0.25">
      <c r="A18" s="36" t="s">
        <v>274</v>
      </c>
      <c r="C18" s="126">
        <v>275767</v>
      </c>
      <c r="D18" s="127"/>
      <c r="E18" s="124">
        <v>307840</v>
      </c>
      <c r="F18" s="127"/>
      <c r="G18" s="128">
        <v>275767</v>
      </c>
      <c r="H18" s="127"/>
      <c r="I18" s="124">
        <v>307840</v>
      </c>
    </row>
    <row r="19" spans="1:9" ht="20.25" hidden="1" customHeight="1" x14ac:dyDescent="0.25">
      <c r="A19" s="131" t="s">
        <v>141</v>
      </c>
      <c r="C19" s="126"/>
      <c r="D19" s="127"/>
      <c r="E19" s="124"/>
      <c r="F19" s="127"/>
      <c r="G19" s="128"/>
      <c r="H19" s="127"/>
      <c r="I19" s="124"/>
    </row>
    <row r="20" spans="1:9" ht="20.25" hidden="1" customHeight="1" x14ac:dyDescent="0.25">
      <c r="A20" s="131" t="s">
        <v>142</v>
      </c>
      <c r="C20" s="126"/>
      <c r="D20" s="127"/>
      <c r="E20" s="130"/>
      <c r="F20" s="127"/>
      <c r="G20" s="128"/>
      <c r="H20" s="127"/>
      <c r="I20" s="130"/>
    </row>
    <row r="21" spans="1:9" ht="20.25" customHeight="1" x14ac:dyDescent="0.25">
      <c r="A21" s="36" t="s">
        <v>0</v>
      </c>
      <c r="C21" s="124">
        <v>29210</v>
      </c>
      <c r="D21" s="132"/>
      <c r="E21" s="124">
        <v>37225</v>
      </c>
      <c r="F21" s="132"/>
      <c r="G21" s="124">
        <v>25451</v>
      </c>
      <c r="H21" s="132"/>
      <c r="I21" s="124">
        <v>32605</v>
      </c>
    </row>
    <row r="22" spans="1:9" s="3" customFormat="1" ht="20.25" customHeight="1" x14ac:dyDescent="0.25">
      <c r="A22" s="133" t="s">
        <v>8</v>
      </c>
      <c r="B22" s="134"/>
      <c r="C22" s="135">
        <f>SUM(C11:C21)</f>
        <v>7072770</v>
      </c>
      <c r="D22" s="136"/>
      <c r="E22" s="135">
        <f>SUM(E11:E21)</f>
        <v>7647292</v>
      </c>
      <c r="F22" s="136"/>
      <c r="G22" s="135">
        <f>SUM(G11:G21)</f>
        <v>7048982</v>
      </c>
      <c r="H22" s="136"/>
      <c r="I22" s="135">
        <f>SUM(I11:I21)</f>
        <v>7604518</v>
      </c>
    </row>
    <row r="23" spans="1:9" ht="15" customHeight="1" x14ac:dyDescent="0.25">
      <c r="A23" s="133"/>
      <c r="C23" s="132"/>
      <c r="D23" s="132"/>
      <c r="E23" s="132"/>
      <c r="F23" s="132"/>
      <c r="G23" s="132"/>
      <c r="H23" s="132"/>
      <c r="I23" s="132"/>
    </row>
    <row r="24" spans="1:9" ht="20.25" customHeight="1" x14ac:dyDescent="0.25">
      <c r="A24" s="137" t="s">
        <v>20</v>
      </c>
      <c r="C24" s="132"/>
      <c r="D24" s="132"/>
      <c r="E24" s="132"/>
      <c r="F24" s="132"/>
      <c r="G24" s="132"/>
      <c r="H24" s="132"/>
      <c r="I24" s="132"/>
    </row>
    <row r="25" spans="1:9" ht="20.25" customHeight="1" x14ac:dyDescent="0.25">
      <c r="A25" s="138" t="s">
        <v>89</v>
      </c>
      <c r="C25" s="140">
        <v>2949</v>
      </c>
      <c r="D25" s="127"/>
      <c r="E25" s="140">
        <v>2949</v>
      </c>
      <c r="F25" s="127"/>
      <c r="G25" s="127">
        <v>0</v>
      </c>
      <c r="H25" s="127"/>
      <c r="I25" s="130">
        <v>0</v>
      </c>
    </row>
    <row r="26" spans="1:9" ht="20.25" customHeight="1" x14ac:dyDescent="0.25">
      <c r="A26" s="125" t="s">
        <v>143</v>
      </c>
      <c r="B26" s="141" t="s">
        <v>144</v>
      </c>
      <c r="C26" s="140">
        <v>19439432</v>
      </c>
      <c r="D26" s="127"/>
      <c r="E26" s="140">
        <v>10910520</v>
      </c>
      <c r="F26" s="127"/>
      <c r="G26" s="127">
        <v>19439432</v>
      </c>
      <c r="H26" s="127"/>
      <c r="I26" s="132">
        <v>10910520</v>
      </c>
    </row>
    <row r="27" spans="1:9" ht="20.25" hidden="1" customHeight="1" x14ac:dyDescent="0.25">
      <c r="A27" s="36" t="s">
        <v>90</v>
      </c>
      <c r="C27" s="139"/>
      <c r="D27" s="127"/>
      <c r="E27" s="140"/>
      <c r="F27" s="127"/>
      <c r="G27" s="127"/>
      <c r="H27" s="127"/>
      <c r="I27" s="127"/>
    </row>
    <row r="28" spans="1:9" ht="20.25" customHeight="1" x14ac:dyDescent="0.25">
      <c r="A28" s="36" t="s">
        <v>41</v>
      </c>
      <c r="B28" s="142">
        <v>7</v>
      </c>
      <c r="C28" s="143">
        <v>905119</v>
      </c>
      <c r="D28" s="127"/>
      <c r="E28" s="140">
        <v>935930</v>
      </c>
      <c r="F28" s="127"/>
      <c r="G28" s="127">
        <v>707227</v>
      </c>
      <c r="H28" s="127"/>
      <c r="I28" s="132">
        <v>707323</v>
      </c>
    </row>
    <row r="29" spans="1:9" ht="20.25" customHeight="1" x14ac:dyDescent="0.25">
      <c r="A29" s="36" t="s">
        <v>73</v>
      </c>
      <c r="B29" s="116" t="s">
        <v>122</v>
      </c>
      <c r="C29" s="144">
        <v>0</v>
      </c>
      <c r="D29" s="127"/>
      <c r="E29" s="144">
        <v>0</v>
      </c>
      <c r="F29" s="127"/>
      <c r="G29" s="143">
        <v>28335</v>
      </c>
      <c r="H29" s="127"/>
      <c r="I29" s="132">
        <v>39442</v>
      </c>
    </row>
    <row r="30" spans="1:9" ht="20.25" hidden="1" customHeight="1" x14ac:dyDescent="0.25">
      <c r="B30" s="142"/>
      <c r="C30" s="143"/>
      <c r="D30" s="127"/>
      <c r="E30" s="140"/>
      <c r="F30" s="127"/>
      <c r="G30" s="127"/>
      <c r="H30" s="127"/>
      <c r="I30" s="132"/>
    </row>
    <row r="31" spans="1:9" ht="20.25" customHeight="1" x14ac:dyDescent="0.25">
      <c r="A31" s="122" t="s">
        <v>145</v>
      </c>
      <c r="B31" s="142">
        <v>4</v>
      </c>
      <c r="C31" s="145">
        <v>27500</v>
      </c>
      <c r="D31" s="127"/>
      <c r="E31" s="144">
        <v>0</v>
      </c>
      <c r="F31" s="127"/>
      <c r="G31" s="145">
        <v>27500</v>
      </c>
      <c r="H31" s="127"/>
      <c r="I31" s="144">
        <v>0</v>
      </c>
    </row>
    <row r="32" spans="1:9" ht="20.25" customHeight="1" x14ac:dyDescent="0.25">
      <c r="A32" s="36" t="s">
        <v>42</v>
      </c>
      <c r="B32" s="142"/>
      <c r="C32" s="126">
        <v>1130456</v>
      </c>
      <c r="D32" s="127"/>
      <c r="E32" s="140">
        <v>927693</v>
      </c>
      <c r="F32" s="127"/>
      <c r="G32" s="143">
        <v>1195129</v>
      </c>
      <c r="H32" s="127"/>
      <c r="I32" s="132">
        <v>993350</v>
      </c>
    </row>
    <row r="33" spans="1:9" ht="20.25" customHeight="1" x14ac:dyDescent="0.25">
      <c r="A33" s="36" t="s">
        <v>27</v>
      </c>
      <c r="C33" s="126">
        <v>2687318</v>
      </c>
      <c r="D33" s="143"/>
      <c r="E33" s="140">
        <v>2870697</v>
      </c>
      <c r="F33" s="143"/>
      <c r="G33" s="128">
        <v>2615708</v>
      </c>
      <c r="H33" s="143"/>
      <c r="I33" s="132">
        <v>2794957</v>
      </c>
    </row>
    <row r="34" spans="1:9" ht="20.25" customHeight="1" x14ac:dyDescent="0.25">
      <c r="A34" s="125" t="s">
        <v>146</v>
      </c>
      <c r="B34" s="116" t="s">
        <v>147</v>
      </c>
      <c r="C34" s="126">
        <v>464668</v>
      </c>
      <c r="D34" s="143"/>
      <c r="E34" s="144">
        <v>0</v>
      </c>
      <c r="F34" s="143"/>
      <c r="G34" s="128">
        <v>462252</v>
      </c>
      <c r="H34" s="143"/>
      <c r="I34" s="144">
        <v>0</v>
      </c>
    </row>
    <row r="35" spans="1:9" ht="20.25" customHeight="1" x14ac:dyDescent="0.25">
      <c r="A35" s="125" t="s">
        <v>148</v>
      </c>
      <c r="C35" s="126">
        <v>88925</v>
      </c>
      <c r="D35" s="143"/>
      <c r="E35" s="140">
        <v>100052</v>
      </c>
      <c r="F35" s="143"/>
      <c r="G35" s="128">
        <v>81241</v>
      </c>
      <c r="H35" s="143"/>
      <c r="I35" s="132">
        <v>92118</v>
      </c>
    </row>
    <row r="36" spans="1:9" ht="20.25" customHeight="1" x14ac:dyDescent="0.25">
      <c r="A36" s="36" t="s">
        <v>2</v>
      </c>
      <c r="B36" s="142"/>
      <c r="C36" s="126">
        <v>237470</v>
      </c>
      <c r="D36" s="127"/>
      <c r="E36" s="147">
        <v>249695</v>
      </c>
      <c r="F36" s="127"/>
      <c r="G36" s="143">
        <v>234023</v>
      </c>
      <c r="H36" s="127"/>
      <c r="I36" s="132">
        <v>242561</v>
      </c>
    </row>
    <row r="37" spans="1:9" s="3" customFormat="1" ht="20.25" customHeight="1" x14ac:dyDescent="0.25">
      <c r="A37" s="133" t="s">
        <v>9</v>
      </c>
      <c r="B37" s="134"/>
      <c r="C37" s="148">
        <f>SUM(C25:C36)</f>
        <v>24983837</v>
      </c>
      <c r="D37" s="136"/>
      <c r="E37" s="148">
        <f>SUM(E25:E36)</f>
        <v>15997536</v>
      </c>
      <c r="F37" s="136"/>
      <c r="G37" s="148">
        <f>SUM(G25:G36)</f>
        <v>24790847</v>
      </c>
      <c r="H37" s="136"/>
      <c r="I37" s="148">
        <f>SUM(I25:I36)</f>
        <v>15780271</v>
      </c>
    </row>
    <row r="38" spans="1:9" ht="20.25" customHeight="1" x14ac:dyDescent="0.25">
      <c r="A38" s="138"/>
      <c r="C38" s="149"/>
      <c r="D38" s="132"/>
      <c r="E38" s="149"/>
      <c r="F38" s="132"/>
      <c r="G38" s="149"/>
      <c r="H38" s="132"/>
      <c r="I38" s="149"/>
    </row>
    <row r="39" spans="1:9" s="3" customFormat="1" ht="20.25" customHeight="1" thickBot="1" x14ac:dyDescent="0.3">
      <c r="A39" s="133" t="s">
        <v>10</v>
      </c>
      <c r="B39" s="134"/>
      <c r="C39" s="150">
        <f>C37+C22</f>
        <v>32056607</v>
      </c>
      <c r="D39" s="136"/>
      <c r="E39" s="150">
        <f>E37+E22</f>
        <v>23644828</v>
      </c>
      <c r="F39" s="136"/>
      <c r="G39" s="150">
        <f>G37+G22</f>
        <v>31839829</v>
      </c>
      <c r="H39" s="136"/>
      <c r="I39" s="150">
        <f>I37+I22</f>
        <v>23384789</v>
      </c>
    </row>
    <row r="40" spans="1:9" ht="20.25" customHeight="1" thickTop="1" x14ac:dyDescent="0.25">
      <c r="A40" s="138"/>
    </row>
    <row r="41" spans="1:9" ht="20.25" customHeight="1" x14ac:dyDescent="0.3">
      <c r="A41" s="151" t="s">
        <v>71</v>
      </c>
      <c r="B41" s="109"/>
      <c r="C41" s="3"/>
      <c r="D41" s="3"/>
      <c r="E41" s="3"/>
      <c r="G41" s="36"/>
      <c r="I41" s="36"/>
    </row>
    <row r="42" spans="1:9" ht="20.25" customHeight="1" x14ac:dyDescent="0.25">
      <c r="A42" s="152" t="str">
        <f>A2</f>
        <v>Statement of financial position</v>
      </c>
      <c r="B42" s="111"/>
      <c r="C42" s="112"/>
      <c r="D42" s="113"/>
      <c r="E42" s="112"/>
      <c r="G42" s="112"/>
      <c r="H42" s="113"/>
      <c r="I42" s="112"/>
    </row>
    <row r="43" spans="1:9" ht="18.75" customHeight="1" x14ac:dyDescent="0.25">
      <c r="A43" s="153"/>
      <c r="B43" s="114"/>
      <c r="C43" s="296" t="s">
        <v>79</v>
      </c>
      <c r="D43" s="296"/>
      <c r="E43" s="296"/>
      <c r="F43" s="115"/>
      <c r="G43" s="296" t="s">
        <v>81</v>
      </c>
      <c r="H43" s="296"/>
      <c r="I43" s="296"/>
    </row>
    <row r="44" spans="1:9" ht="18.75" customHeight="1" x14ac:dyDescent="0.25">
      <c r="A44" s="153"/>
      <c r="B44" s="114"/>
      <c r="C44" s="296" t="s">
        <v>80</v>
      </c>
      <c r="D44" s="296"/>
      <c r="E44" s="296"/>
      <c r="F44" s="115"/>
      <c r="G44" s="296" t="s">
        <v>80</v>
      </c>
      <c r="H44" s="296"/>
      <c r="I44" s="296"/>
    </row>
    <row r="45" spans="1:9" ht="21" customHeight="1" x14ac:dyDescent="0.25">
      <c r="A45" s="138"/>
      <c r="C45" s="117" t="s">
        <v>85</v>
      </c>
      <c r="E45" s="117" t="s">
        <v>32</v>
      </c>
      <c r="G45" s="117" t="s">
        <v>85</v>
      </c>
      <c r="I45" s="117" t="s">
        <v>32</v>
      </c>
    </row>
    <row r="46" spans="1:9" ht="21" customHeight="1" x14ac:dyDescent="0.25">
      <c r="A46" s="133" t="s">
        <v>28</v>
      </c>
      <c r="B46" s="116" t="s">
        <v>24</v>
      </c>
      <c r="C46" s="117" t="s">
        <v>135</v>
      </c>
      <c r="D46" s="117"/>
      <c r="E46" s="117" t="s">
        <v>117</v>
      </c>
      <c r="G46" s="117" t="s">
        <v>135</v>
      </c>
      <c r="H46" s="117"/>
      <c r="I46" s="117" t="s">
        <v>117</v>
      </c>
    </row>
    <row r="47" spans="1:9" ht="18.75" customHeight="1" x14ac:dyDescent="0.25">
      <c r="A47" s="133"/>
      <c r="C47" s="118" t="s">
        <v>75</v>
      </c>
      <c r="D47" s="117"/>
      <c r="E47" s="117"/>
      <c r="G47" s="118" t="s">
        <v>75</v>
      </c>
      <c r="H47" s="117"/>
      <c r="I47" s="117"/>
    </row>
    <row r="48" spans="1:9" ht="18.75" customHeight="1" x14ac:dyDescent="0.25">
      <c r="A48" s="133"/>
      <c r="C48" s="297" t="s">
        <v>36</v>
      </c>
      <c r="D48" s="297"/>
      <c r="E48" s="297"/>
      <c r="F48" s="297"/>
      <c r="G48" s="297"/>
      <c r="H48" s="297"/>
      <c r="I48" s="297"/>
    </row>
    <row r="49" spans="1:9" ht="18" customHeight="1" x14ac:dyDescent="0.25">
      <c r="A49" s="137" t="s">
        <v>11</v>
      </c>
    </row>
    <row r="50" spans="1:9" ht="20.25" customHeight="1" x14ac:dyDescent="0.25">
      <c r="A50" s="36" t="s">
        <v>149</v>
      </c>
      <c r="C50" s="128"/>
      <c r="D50" s="154"/>
      <c r="E50" s="132"/>
      <c r="F50" s="154"/>
      <c r="G50" s="154"/>
      <c r="H50" s="154"/>
      <c r="I50" s="130"/>
    </row>
    <row r="51" spans="1:9" ht="20.25" customHeight="1" x14ac:dyDescent="0.25">
      <c r="A51" s="155" t="s">
        <v>150</v>
      </c>
      <c r="B51" s="142"/>
      <c r="C51" s="126">
        <v>32324</v>
      </c>
      <c r="D51" s="127"/>
      <c r="E51" s="132">
        <v>37680</v>
      </c>
      <c r="F51" s="127"/>
      <c r="G51" s="146">
        <v>0</v>
      </c>
      <c r="H51" s="127"/>
      <c r="I51" s="130">
        <v>0</v>
      </c>
    </row>
    <row r="52" spans="1:9" ht="20.25" customHeight="1" x14ac:dyDescent="0.25">
      <c r="A52" s="17" t="s">
        <v>151</v>
      </c>
      <c r="B52" s="116">
        <v>4</v>
      </c>
      <c r="C52" s="126">
        <v>22000</v>
      </c>
      <c r="D52" s="127"/>
      <c r="E52" s="132">
        <v>10000</v>
      </c>
      <c r="F52" s="127"/>
      <c r="G52" s="146">
        <v>0</v>
      </c>
      <c r="H52" s="127"/>
      <c r="I52" s="130">
        <v>0</v>
      </c>
    </row>
    <row r="53" spans="1:9" ht="20.25" customHeight="1" x14ac:dyDescent="0.25">
      <c r="A53" s="125" t="s">
        <v>152</v>
      </c>
      <c r="C53" s="126">
        <v>1026271</v>
      </c>
      <c r="D53" s="127"/>
      <c r="E53" s="156">
        <v>1328034</v>
      </c>
      <c r="F53" s="127"/>
      <c r="G53" s="146">
        <v>1009929</v>
      </c>
      <c r="H53" s="127"/>
      <c r="I53" s="157">
        <v>1303870</v>
      </c>
    </row>
    <row r="54" spans="1:9" ht="20.25" customHeight="1" x14ac:dyDescent="0.25">
      <c r="A54" s="125" t="s">
        <v>153</v>
      </c>
      <c r="C54" s="126">
        <v>388065</v>
      </c>
      <c r="D54" s="127"/>
      <c r="E54" s="156">
        <v>528099</v>
      </c>
      <c r="F54" s="127"/>
      <c r="G54" s="146">
        <v>376433</v>
      </c>
      <c r="H54" s="127"/>
      <c r="I54" s="157">
        <v>515380</v>
      </c>
    </row>
    <row r="55" spans="1:9" ht="20.25" customHeight="1" x14ac:dyDescent="0.25">
      <c r="A55" t="s">
        <v>154</v>
      </c>
      <c r="B55" s="116">
        <v>3</v>
      </c>
      <c r="C55" s="126">
        <v>225967</v>
      </c>
      <c r="D55" s="127"/>
      <c r="E55" s="146">
        <v>0</v>
      </c>
      <c r="F55" s="127"/>
      <c r="G55" s="146">
        <v>224765</v>
      </c>
      <c r="H55" s="127"/>
      <c r="I55" s="146">
        <v>0</v>
      </c>
    </row>
    <row r="56" spans="1:9" ht="20.25" customHeight="1" x14ac:dyDescent="0.25">
      <c r="A56" t="s">
        <v>268</v>
      </c>
      <c r="B56" s="249"/>
      <c r="C56" s="126">
        <v>6663</v>
      </c>
      <c r="D56" s="127"/>
      <c r="E56" s="146">
        <v>0</v>
      </c>
      <c r="F56" s="127"/>
      <c r="G56" s="146">
        <v>6663</v>
      </c>
      <c r="H56" s="127"/>
      <c r="I56" s="146">
        <v>0</v>
      </c>
    </row>
    <row r="57" spans="1:9" s="3" customFormat="1" ht="20.25" customHeight="1" x14ac:dyDescent="0.25">
      <c r="A57" s="133" t="s">
        <v>17</v>
      </c>
      <c r="B57" s="134"/>
      <c r="C57" s="135">
        <f>SUM(C50:C56)</f>
        <v>1701290</v>
      </c>
      <c r="D57" s="158"/>
      <c r="E57" s="135">
        <f>SUM(E50:E56)</f>
        <v>1903813</v>
      </c>
      <c r="F57" s="158"/>
      <c r="G57" s="135">
        <f>SUM(G50:G56)</f>
        <v>1617790</v>
      </c>
      <c r="H57" s="158"/>
      <c r="I57" s="135">
        <f>SUM(I50:I56)</f>
        <v>1819250</v>
      </c>
    </row>
    <row r="58" spans="1:9" ht="11.25" customHeight="1" x14ac:dyDescent="0.25">
      <c r="A58" s="152"/>
      <c r="B58" s="111"/>
      <c r="C58" s="112"/>
      <c r="D58" s="113"/>
      <c r="E58" s="112"/>
      <c r="G58" s="112"/>
      <c r="H58" s="113"/>
      <c r="I58" s="112"/>
    </row>
    <row r="59" spans="1:9" ht="20.25" customHeight="1" x14ac:dyDescent="0.25">
      <c r="A59" s="137" t="s">
        <v>50</v>
      </c>
      <c r="C59" s="159"/>
      <c r="D59" s="159"/>
      <c r="E59" s="159"/>
      <c r="F59" s="159"/>
      <c r="G59" s="159"/>
      <c r="H59" s="159"/>
      <c r="I59" s="159"/>
    </row>
    <row r="60" spans="1:9" ht="20.25" customHeight="1" x14ac:dyDescent="0.25">
      <c r="A60" s="160" t="s">
        <v>155</v>
      </c>
      <c r="B60" s="116">
        <v>3</v>
      </c>
      <c r="C60" s="159">
        <v>262319</v>
      </c>
      <c r="D60" s="159"/>
      <c r="E60" s="146">
        <v>0</v>
      </c>
      <c r="F60" s="159"/>
      <c r="G60" s="159">
        <v>260930</v>
      </c>
      <c r="H60" s="159"/>
      <c r="I60" s="146">
        <v>0</v>
      </c>
    </row>
    <row r="61" spans="1:9" ht="20.25" customHeight="1" x14ac:dyDescent="0.25">
      <c r="A61" s="138" t="s">
        <v>58</v>
      </c>
      <c r="B61" s="142">
        <v>10</v>
      </c>
      <c r="C61" s="143">
        <v>2399620</v>
      </c>
      <c r="D61" s="127"/>
      <c r="E61" s="124">
        <v>672275</v>
      </c>
      <c r="F61" s="127"/>
      <c r="G61" s="146">
        <v>2397273</v>
      </c>
      <c r="H61" s="127"/>
      <c r="I61" s="124">
        <v>669893</v>
      </c>
    </row>
    <row r="62" spans="1:9" ht="20.25" customHeight="1" x14ac:dyDescent="0.25">
      <c r="A62" s="138" t="s">
        <v>96</v>
      </c>
      <c r="C62" s="143">
        <v>553833</v>
      </c>
      <c r="D62" s="127"/>
      <c r="E62" s="157">
        <v>562106</v>
      </c>
      <c r="F62" s="127"/>
      <c r="G62" s="146">
        <v>524318</v>
      </c>
      <c r="H62" s="127"/>
      <c r="I62" s="157">
        <v>530964</v>
      </c>
    </row>
    <row r="63" spans="1:9" ht="20.25" customHeight="1" x14ac:dyDescent="0.25">
      <c r="A63" s="138" t="s">
        <v>269</v>
      </c>
      <c r="B63" s="248"/>
      <c r="C63" s="143">
        <v>192954</v>
      </c>
      <c r="D63" s="127"/>
      <c r="E63" s="146">
        <v>0</v>
      </c>
      <c r="F63" s="127"/>
      <c r="G63" s="146">
        <v>192954</v>
      </c>
      <c r="H63" s="127"/>
      <c r="I63" s="146">
        <v>0</v>
      </c>
    </row>
    <row r="64" spans="1:9" ht="20.25" customHeight="1" x14ac:dyDescent="0.25">
      <c r="A64" s="138" t="s">
        <v>43</v>
      </c>
      <c r="C64" s="143">
        <v>37409</v>
      </c>
      <c r="D64" s="127"/>
      <c r="E64" s="161">
        <v>36946</v>
      </c>
      <c r="F64" s="127"/>
      <c r="G64" s="146">
        <v>35877</v>
      </c>
      <c r="H64" s="127"/>
      <c r="I64" s="161">
        <v>35709</v>
      </c>
    </row>
    <row r="65" spans="1:9" s="3" customFormat="1" ht="20.25" customHeight="1" x14ac:dyDescent="0.25">
      <c r="A65" s="133" t="s">
        <v>44</v>
      </c>
      <c r="B65" s="134"/>
      <c r="C65" s="135">
        <f>SUM(C60:C64)</f>
        <v>3446135</v>
      </c>
      <c r="D65" s="158"/>
      <c r="E65" s="135">
        <f>SUM(E60:E64)</f>
        <v>1271327</v>
      </c>
      <c r="F65" s="158"/>
      <c r="G65" s="135">
        <f>SUM(G60:G64)</f>
        <v>3411352</v>
      </c>
      <c r="H65" s="158"/>
      <c r="I65" s="135">
        <f>SUM(I60:I64)</f>
        <v>1236566</v>
      </c>
    </row>
    <row r="66" spans="1:9" s="3" customFormat="1" ht="20.25" customHeight="1" x14ac:dyDescent="0.25">
      <c r="A66" s="133"/>
      <c r="B66" s="134"/>
      <c r="C66" s="148"/>
      <c r="D66" s="158"/>
      <c r="E66" s="148"/>
      <c r="F66" s="158"/>
      <c r="G66" s="148"/>
      <c r="H66" s="158"/>
      <c r="I66" s="148"/>
    </row>
    <row r="67" spans="1:9" ht="20.25" customHeight="1" x14ac:dyDescent="0.25">
      <c r="A67" s="133" t="s">
        <v>26</v>
      </c>
      <c r="C67" s="162">
        <f>C65+C57</f>
        <v>5147425</v>
      </c>
      <c r="D67" s="158"/>
      <c r="E67" s="162">
        <f>E65+E57</f>
        <v>3175140</v>
      </c>
      <c r="F67" s="158"/>
      <c r="G67" s="162">
        <f>G65+G57</f>
        <v>5029142</v>
      </c>
      <c r="H67" s="158"/>
      <c r="I67" s="162">
        <f>I65+I57</f>
        <v>3055816</v>
      </c>
    </row>
    <row r="68" spans="1:9" ht="11.25" customHeight="1" x14ac:dyDescent="0.25">
      <c r="A68" s="163"/>
      <c r="B68" s="111"/>
      <c r="C68" s="112"/>
      <c r="D68" s="113"/>
      <c r="E68" s="112"/>
      <c r="G68" s="112"/>
      <c r="H68" s="113"/>
      <c r="I68" s="112"/>
    </row>
    <row r="69" spans="1:9" ht="20.25" customHeight="1" x14ac:dyDescent="0.3">
      <c r="A69" s="151" t="s">
        <v>71</v>
      </c>
      <c r="B69" s="109"/>
      <c r="C69" s="3"/>
      <c r="D69" s="3"/>
      <c r="E69" s="3"/>
      <c r="G69" s="36"/>
      <c r="I69" s="36"/>
    </row>
    <row r="70" spans="1:9" ht="20.25" customHeight="1" x14ac:dyDescent="0.25">
      <c r="A70" s="152" t="str">
        <f>A42</f>
        <v>Statement of financial position</v>
      </c>
      <c r="B70" s="111"/>
      <c r="C70" s="112"/>
      <c r="D70" s="113"/>
      <c r="E70" s="112"/>
      <c r="G70" s="112"/>
      <c r="H70" s="113"/>
      <c r="I70" s="112"/>
    </row>
    <row r="71" spans="1:9" ht="18.75" customHeight="1" x14ac:dyDescent="0.25">
      <c r="A71" s="153"/>
      <c r="B71" s="114"/>
      <c r="C71" s="296" t="s">
        <v>79</v>
      </c>
      <c r="D71" s="296"/>
      <c r="E71" s="296"/>
      <c r="F71" s="115"/>
      <c r="G71" s="296" t="s">
        <v>81</v>
      </c>
      <c r="H71" s="296"/>
      <c r="I71" s="296"/>
    </row>
    <row r="72" spans="1:9" ht="18.75" customHeight="1" x14ac:dyDescent="0.25">
      <c r="A72" s="153"/>
      <c r="B72" s="114"/>
      <c r="C72" s="296" t="s">
        <v>80</v>
      </c>
      <c r="D72" s="296"/>
      <c r="E72" s="296"/>
      <c r="F72" s="115"/>
      <c r="G72" s="296" t="s">
        <v>80</v>
      </c>
      <c r="H72" s="296"/>
      <c r="I72" s="296"/>
    </row>
    <row r="73" spans="1:9" ht="21" customHeight="1" x14ac:dyDescent="0.25">
      <c r="A73" s="138"/>
      <c r="C73" s="117" t="s">
        <v>85</v>
      </c>
      <c r="E73" s="117" t="s">
        <v>32</v>
      </c>
      <c r="G73" s="117" t="s">
        <v>85</v>
      </c>
      <c r="I73" s="117" t="s">
        <v>32</v>
      </c>
    </row>
    <row r="74" spans="1:9" ht="21" customHeight="1" x14ac:dyDescent="0.25">
      <c r="A74" s="133" t="s">
        <v>28</v>
      </c>
      <c r="C74" s="117" t="s">
        <v>135</v>
      </c>
      <c r="D74" s="117"/>
      <c r="E74" s="117" t="s">
        <v>117</v>
      </c>
      <c r="G74" s="117" t="s">
        <v>135</v>
      </c>
      <c r="H74" s="117"/>
      <c r="I74" s="117" t="s">
        <v>117</v>
      </c>
    </row>
    <row r="75" spans="1:9" ht="18.75" customHeight="1" x14ac:dyDescent="0.25">
      <c r="A75" s="133"/>
      <c r="C75" s="118" t="s">
        <v>75</v>
      </c>
      <c r="D75" s="117"/>
      <c r="E75" s="117"/>
      <c r="G75" s="118" t="s">
        <v>75</v>
      </c>
      <c r="H75" s="117"/>
      <c r="I75" s="117"/>
    </row>
    <row r="76" spans="1:9" ht="18.75" customHeight="1" x14ac:dyDescent="0.25">
      <c r="A76" s="133"/>
      <c r="C76" s="297" t="s">
        <v>36</v>
      </c>
      <c r="D76" s="297"/>
      <c r="E76" s="297"/>
      <c r="F76" s="297"/>
      <c r="G76" s="297"/>
      <c r="H76" s="297"/>
      <c r="I76" s="297"/>
    </row>
    <row r="77" spans="1:9" ht="20.25" customHeight="1" x14ac:dyDescent="0.25">
      <c r="A77" s="137" t="s">
        <v>29</v>
      </c>
      <c r="C77" s="159"/>
      <c r="D77" s="159"/>
      <c r="E77" s="159"/>
      <c r="F77" s="159"/>
      <c r="G77" s="159"/>
      <c r="H77" s="159"/>
      <c r="I77" s="159"/>
    </row>
    <row r="78" spans="1:9" ht="20.25" customHeight="1" x14ac:dyDescent="0.25">
      <c r="A78" s="138" t="s">
        <v>156</v>
      </c>
      <c r="C78" s="159"/>
      <c r="D78" s="159"/>
      <c r="E78" s="159"/>
      <c r="F78" s="159"/>
      <c r="G78" s="159"/>
      <c r="H78" s="159"/>
      <c r="I78" s="159"/>
    </row>
    <row r="79" spans="1:9" ht="20.25" customHeight="1" x14ac:dyDescent="0.25">
      <c r="A79" s="36" t="s">
        <v>106</v>
      </c>
      <c r="C79" s="36"/>
      <c r="E79" s="36"/>
      <c r="G79" s="36"/>
      <c r="I79" s="36"/>
    </row>
    <row r="80" spans="1:9" ht="20.25" customHeight="1" x14ac:dyDescent="0.25">
      <c r="A80" s="164" t="s">
        <v>157</v>
      </c>
      <c r="C80" s="143"/>
      <c r="D80" s="127"/>
      <c r="E80" s="124"/>
      <c r="F80" s="127"/>
      <c r="G80" s="143"/>
      <c r="H80" s="127"/>
      <c r="I80" s="124"/>
    </row>
    <row r="81" spans="1:9" ht="20.25" customHeight="1" thickBot="1" x14ac:dyDescent="0.3">
      <c r="A81" s="164" t="s">
        <v>158</v>
      </c>
      <c r="C81" s="165">
        <v>500000</v>
      </c>
      <c r="D81" s="127"/>
      <c r="E81" s="165">
        <v>500000</v>
      </c>
      <c r="F81" s="127"/>
      <c r="G81" s="165">
        <v>500000</v>
      </c>
      <c r="H81" s="127"/>
      <c r="I81" s="165">
        <v>500000</v>
      </c>
    </row>
    <row r="82" spans="1:9" ht="20.25" customHeight="1" thickTop="1" x14ac:dyDescent="0.25">
      <c r="A82" s="36" t="s">
        <v>159</v>
      </c>
      <c r="C82" s="124"/>
      <c r="D82" s="127"/>
      <c r="E82" s="124"/>
      <c r="F82" s="127"/>
      <c r="G82" s="124"/>
      <c r="H82" s="127"/>
      <c r="I82" s="124"/>
    </row>
    <row r="83" spans="1:9" ht="20.25" customHeight="1" x14ac:dyDescent="0.25">
      <c r="A83" s="164" t="s">
        <v>160</v>
      </c>
      <c r="D83" s="127"/>
      <c r="F83" s="127"/>
      <c r="H83" s="127"/>
    </row>
    <row r="84" spans="1:9" ht="20.25" customHeight="1" x14ac:dyDescent="0.25">
      <c r="A84" s="164" t="s">
        <v>161</v>
      </c>
      <c r="C84" s="124">
        <v>290634</v>
      </c>
      <c r="D84" s="127"/>
      <c r="E84" s="124">
        <v>290634</v>
      </c>
      <c r="F84" s="124"/>
      <c r="G84" s="124">
        <v>290634</v>
      </c>
      <c r="H84" s="127"/>
      <c r="I84" s="124">
        <v>290634</v>
      </c>
    </row>
    <row r="85" spans="1:9" ht="20.25" customHeight="1" x14ac:dyDescent="0.25">
      <c r="A85" s="138" t="s">
        <v>162</v>
      </c>
      <c r="C85" s="159"/>
      <c r="D85" s="99"/>
      <c r="E85" s="159"/>
      <c r="F85" s="99"/>
      <c r="G85" s="159"/>
      <c r="H85" s="99"/>
      <c r="I85" s="159"/>
    </row>
    <row r="86" spans="1:9" ht="20.25" customHeight="1" x14ac:dyDescent="0.25">
      <c r="A86" s="166" t="s">
        <v>91</v>
      </c>
      <c r="C86" s="132">
        <v>1487144</v>
      </c>
      <c r="D86" s="127"/>
      <c r="E86" s="132">
        <v>1487144</v>
      </c>
      <c r="F86" s="127"/>
      <c r="G86" s="132">
        <v>1487144</v>
      </c>
      <c r="H86" s="127"/>
      <c r="I86" s="132">
        <v>1487144</v>
      </c>
    </row>
    <row r="87" spans="1:9" ht="20.25" customHeight="1" x14ac:dyDescent="0.25">
      <c r="A87" s="138" t="s">
        <v>92</v>
      </c>
      <c r="C87" s="132">
        <v>51433</v>
      </c>
      <c r="D87" s="127"/>
      <c r="E87" s="132">
        <v>51433</v>
      </c>
      <c r="F87" s="127"/>
      <c r="G87" s="132">
        <v>51433</v>
      </c>
      <c r="H87" s="127"/>
      <c r="I87" s="132">
        <v>51433</v>
      </c>
    </row>
    <row r="88" spans="1:9" ht="20.25" customHeight="1" x14ac:dyDescent="0.25">
      <c r="A88" s="167" t="s">
        <v>13</v>
      </c>
      <c r="C88" s="143"/>
      <c r="D88" s="127"/>
      <c r="E88" s="159"/>
      <c r="F88" s="127"/>
      <c r="G88" s="127"/>
      <c r="H88" s="127"/>
      <c r="I88" s="159"/>
    </row>
    <row r="89" spans="1:9" ht="20.25" customHeight="1" x14ac:dyDescent="0.25">
      <c r="A89" s="138" t="s">
        <v>12</v>
      </c>
      <c r="C89" s="143"/>
      <c r="D89" s="127"/>
      <c r="E89" s="159"/>
      <c r="F89" s="127"/>
      <c r="G89" s="127"/>
      <c r="H89" s="127"/>
      <c r="I89" s="159"/>
    </row>
    <row r="90" spans="1:9" ht="20.25" customHeight="1" x14ac:dyDescent="0.25">
      <c r="A90" s="138" t="s">
        <v>21</v>
      </c>
      <c r="C90" s="132">
        <v>50000</v>
      </c>
      <c r="D90" s="127"/>
      <c r="E90" s="132">
        <v>50000</v>
      </c>
      <c r="F90" s="127"/>
      <c r="G90" s="132">
        <v>50000</v>
      </c>
      <c r="H90" s="127"/>
      <c r="I90" s="132">
        <v>50000</v>
      </c>
    </row>
    <row r="91" spans="1:9" ht="20.25" customHeight="1" x14ac:dyDescent="0.25">
      <c r="A91" s="138" t="s">
        <v>56</v>
      </c>
      <c r="C91" s="168">
        <v>2030721</v>
      </c>
      <c r="D91" s="127"/>
      <c r="E91" s="168">
        <v>1961197</v>
      </c>
      <c r="F91" s="127"/>
      <c r="G91" s="168">
        <v>2030721</v>
      </c>
      <c r="H91" s="127"/>
      <c r="I91" s="168">
        <v>1961197</v>
      </c>
    </row>
    <row r="92" spans="1:9" ht="20.25" customHeight="1" x14ac:dyDescent="0.25">
      <c r="A92" s="138" t="s">
        <v>22</v>
      </c>
      <c r="C92" s="143">
        <v>11457879</v>
      </c>
      <c r="D92" s="127"/>
      <c r="E92" s="132">
        <v>11318202</v>
      </c>
      <c r="F92" s="127"/>
      <c r="G92" s="127">
        <v>11347358</v>
      </c>
      <c r="H92" s="127"/>
      <c r="I92" s="132">
        <v>11169975</v>
      </c>
    </row>
    <row r="93" spans="1:9" ht="20.25" customHeight="1" x14ac:dyDescent="0.25">
      <c r="A93" s="167" t="s">
        <v>107</v>
      </c>
      <c r="C93" s="169">
        <v>11551578</v>
      </c>
      <c r="D93" s="127"/>
      <c r="E93" s="170">
        <v>5315788</v>
      </c>
      <c r="F93" s="127"/>
      <c r="G93" s="171">
        <v>11553397</v>
      </c>
      <c r="H93" s="127"/>
      <c r="I93" s="172">
        <v>5318590</v>
      </c>
    </row>
    <row r="94" spans="1:9" ht="21" customHeight="1" x14ac:dyDescent="0.25">
      <c r="A94" s="173" t="s">
        <v>108</v>
      </c>
      <c r="C94" s="174">
        <f>SUM(C82:C93)</f>
        <v>26919389</v>
      </c>
      <c r="D94" s="158">
        <f t="shared" ref="D94:I94" si="0">SUM(D82:D93)</f>
        <v>0</v>
      </c>
      <c r="E94" s="174">
        <f t="shared" si="0"/>
        <v>20474398</v>
      </c>
      <c r="F94" s="158">
        <f t="shared" si="0"/>
        <v>0</v>
      </c>
      <c r="G94" s="174">
        <f t="shared" si="0"/>
        <v>26810687</v>
      </c>
      <c r="H94" s="158">
        <f t="shared" si="0"/>
        <v>0</v>
      </c>
      <c r="I94" s="174">
        <f t="shared" si="0"/>
        <v>20328973</v>
      </c>
    </row>
    <row r="95" spans="1:9" s="3" customFormat="1" ht="20.25" customHeight="1" x14ac:dyDescent="0.25">
      <c r="A95" s="138" t="s">
        <v>74</v>
      </c>
      <c r="B95" s="134"/>
      <c r="C95" s="169">
        <v>-10207</v>
      </c>
      <c r="D95" s="127"/>
      <c r="E95" s="132">
        <v>-4710</v>
      </c>
      <c r="F95" s="157"/>
      <c r="G95" s="175">
        <v>0</v>
      </c>
      <c r="H95" s="159"/>
      <c r="I95" s="175">
        <v>0</v>
      </c>
    </row>
    <row r="96" spans="1:9" s="3" customFormat="1" ht="20.25" customHeight="1" x14ac:dyDescent="0.25">
      <c r="A96" s="176" t="s">
        <v>109</v>
      </c>
      <c r="B96" s="134"/>
      <c r="C96" s="135">
        <f>SUM(C94:C95)</f>
        <v>26909182</v>
      </c>
      <c r="D96" s="158"/>
      <c r="E96" s="135">
        <f>SUM(E94:E95)</f>
        <v>20469688</v>
      </c>
      <c r="F96" s="158"/>
      <c r="G96" s="135">
        <f>SUM(G94:G95)</f>
        <v>26810687</v>
      </c>
      <c r="H96" s="158"/>
      <c r="I96" s="135">
        <f>SUM(I94:I95)</f>
        <v>20328973</v>
      </c>
    </row>
    <row r="97" spans="1:9" s="3" customFormat="1" ht="11.25" customHeight="1" x14ac:dyDescent="0.25">
      <c r="A97" s="176"/>
      <c r="B97" s="134"/>
      <c r="C97" s="158"/>
      <c r="D97" s="158"/>
      <c r="E97" s="158"/>
      <c r="F97" s="158"/>
      <c r="G97" s="158"/>
      <c r="H97" s="158"/>
      <c r="I97" s="158"/>
    </row>
    <row r="98" spans="1:9" s="3" customFormat="1" ht="20.25" customHeight="1" thickBot="1" x14ac:dyDescent="0.3">
      <c r="A98" s="133" t="s">
        <v>110</v>
      </c>
      <c r="B98" s="134"/>
      <c r="C98" s="150">
        <f>C96+C67</f>
        <v>32056607</v>
      </c>
      <c r="D98" s="158"/>
      <c r="E98" s="150">
        <f>E96+E67</f>
        <v>23644828</v>
      </c>
      <c r="F98" s="158"/>
      <c r="G98" s="150">
        <f>G96+G67</f>
        <v>31839829</v>
      </c>
      <c r="H98" s="158"/>
      <c r="I98" s="150">
        <f>I96+I67</f>
        <v>23384789</v>
      </c>
    </row>
    <row r="99" spans="1:9" ht="20.25" customHeight="1" thickTop="1" x14ac:dyDescent="0.25">
      <c r="A99" s="138"/>
      <c r="C99" s="177"/>
      <c r="D99" s="177"/>
      <c r="E99" s="177"/>
      <c r="F99" s="177"/>
      <c r="G99" s="177"/>
      <c r="H99" s="177"/>
      <c r="I99" s="177"/>
    </row>
    <row r="100" spans="1:9" ht="20.25" customHeight="1" x14ac:dyDescent="0.25">
      <c r="A100" s="138"/>
      <c r="C100" s="177"/>
      <c r="D100" s="177"/>
      <c r="E100" s="177"/>
      <c r="F100" s="177"/>
      <c r="G100" s="177"/>
      <c r="H100" s="177"/>
      <c r="I100" s="177"/>
    </row>
    <row r="101" spans="1:9" ht="20.25" customHeight="1" x14ac:dyDescent="0.25">
      <c r="A101" s="138"/>
    </row>
    <row r="102" spans="1:9" ht="20.25" customHeight="1" x14ac:dyDescent="0.25">
      <c r="A102" s="138"/>
    </row>
    <row r="103" spans="1:9" ht="20.25" customHeight="1" x14ac:dyDescent="0.25"/>
    <row r="104" spans="1:9" ht="20.25" customHeight="1" x14ac:dyDescent="0.25"/>
  </sheetData>
  <mergeCells count="16">
    <mergeCell ref="C9:I9"/>
    <mergeCell ref="A3:E3"/>
    <mergeCell ref="C4:E4"/>
    <mergeCell ref="G4:I4"/>
    <mergeCell ref="C5:E5"/>
    <mergeCell ref="G5:I5"/>
    <mergeCell ref="C43:E43"/>
    <mergeCell ref="G43:I43"/>
    <mergeCell ref="C44:E44"/>
    <mergeCell ref="G44:I44"/>
    <mergeCell ref="C48:I48"/>
    <mergeCell ref="C71:E71"/>
    <mergeCell ref="G71:I71"/>
    <mergeCell ref="C72:E72"/>
    <mergeCell ref="G72:I72"/>
    <mergeCell ref="C76:I76"/>
  </mergeCells>
  <pageMargins left="0.7" right="0.7" top="0.48" bottom="0.5" header="0.5" footer="0.5"/>
  <pageSetup paperSize="9" scale="87" firstPageNumber="3" orientation="portrait" useFirstPageNumber="1" r:id="rId1"/>
  <headerFooter>
    <oddFooter>&amp;L   
The accompanying notes form an integral part of the interim financial statements.
&amp;C&amp;P</oddFooter>
  </headerFooter>
  <rowBreaks count="2" manualBreakCount="2">
    <brk id="40" max="16383" man="1"/>
    <brk id="68" max="16383" man="1"/>
  </rowBreaks>
  <ignoredErrors>
    <ignoredError sqref="C7:I7 B13:I93 B95:I98 B94 B100:I102 B99" numberStoredAsText="1"/>
    <ignoredError sqref="C94:I94" numberStoredAsText="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J148"/>
  <sheetViews>
    <sheetView zoomScaleNormal="100" zoomScaleSheetLayoutView="80" workbookViewId="0"/>
  </sheetViews>
  <sheetFormatPr defaultColWidth="9.42578125" defaultRowHeight="20.25" customHeight="1" x14ac:dyDescent="0.25"/>
  <cols>
    <col min="1" max="1" width="45.7109375" style="5" customWidth="1"/>
    <col min="2" max="2" width="6.5703125" style="7" customWidth="1"/>
    <col min="3" max="3" width="0.5703125" style="5" customWidth="1"/>
    <col min="4" max="4" width="11.7109375" style="22" customWidth="1"/>
    <col min="5" max="5" width="0.5703125" style="22" customWidth="1"/>
    <col min="6" max="6" width="11.7109375" style="22" customWidth="1"/>
    <col min="7" max="7" width="0.5703125" style="22" customWidth="1"/>
    <col min="8" max="8" width="11.7109375" style="22" customWidth="1"/>
    <col min="9" max="9" width="0.5703125" style="22" customWidth="1"/>
    <col min="10" max="10" width="11.7109375" style="22" customWidth="1"/>
    <col min="11" max="16384" width="9.42578125" style="5"/>
  </cols>
  <sheetData>
    <row r="1" spans="1:10" ht="20.25" customHeight="1" x14ac:dyDescent="0.3">
      <c r="A1" s="33" t="s">
        <v>71</v>
      </c>
      <c r="B1" s="33"/>
      <c r="C1" s="33"/>
      <c r="D1" s="21"/>
      <c r="E1" s="21"/>
      <c r="F1" s="21"/>
    </row>
    <row r="2" spans="1:10" s="39" customFormat="1" ht="20.25" customHeight="1" x14ac:dyDescent="0.25">
      <c r="A2" s="11" t="s">
        <v>62</v>
      </c>
      <c r="B2" s="11"/>
      <c r="C2" s="13"/>
      <c r="D2" s="95"/>
      <c r="E2" s="95"/>
      <c r="F2" s="95"/>
      <c r="G2" s="22"/>
      <c r="H2" s="95"/>
      <c r="I2" s="95"/>
      <c r="J2" s="95"/>
    </row>
    <row r="3" spans="1:10" s="39" customFormat="1" ht="20.25" customHeight="1" x14ac:dyDescent="0.25">
      <c r="A3" s="11"/>
      <c r="B3" s="11"/>
      <c r="C3" s="13"/>
      <c r="D3" s="95"/>
      <c r="E3" s="95"/>
      <c r="F3" s="95"/>
      <c r="G3" s="22"/>
      <c r="H3" s="95"/>
      <c r="I3" s="95"/>
      <c r="J3" s="95"/>
    </row>
    <row r="4" spans="1:10" s="39" customFormat="1" ht="20.25" customHeight="1" x14ac:dyDescent="0.25">
      <c r="A4" s="11"/>
      <c r="B4" s="11"/>
      <c r="C4" s="13"/>
      <c r="D4" s="300" t="s">
        <v>79</v>
      </c>
      <c r="E4" s="300"/>
      <c r="F4" s="300"/>
      <c r="G4" s="37"/>
      <c r="H4" s="300" t="s">
        <v>81</v>
      </c>
      <c r="I4" s="300"/>
      <c r="J4" s="300"/>
    </row>
    <row r="5" spans="1:10" s="39" customFormat="1" ht="20.25" customHeight="1" x14ac:dyDescent="0.25">
      <c r="A5" s="11"/>
      <c r="B5" s="11"/>
      <c r="C5" s="13"/>
      <c r="D5" s="300" t="s">
        <v>80</v>
      </c>
      <c r="E5" s="300"/>
      <c r="F5" s="300"/>
      <c r="G5" s="37"/>
      <c r="H5" s="300" t="s">
        <v>80</v>
      </c>
      <c r="I5" s="300"/>
      <c r="J5" s="300"/>
    </row>
    <row r="6" spans="1:10" ht="21" customHeight="1" x14ac:dyDescent="0.25">
      <c r="B6" s="19"/>
      <c r="D6" s="301" t="s">
        <v>72</v>
      </c>
      <c r="E6" s="301"/>
      <c r="F6" s="301"/>
      <c r="H6" s="301" t="s">
        <v>72</v>
      </c>
      <c r="I6" s="301"/>
      <c r="J6" s="301"/>
    </row>
    <row r="7" spans="1:10" ht="20.25" customHeight="1" x14ac:dyDescent="0.25">
      <c r="B7" s="19"/>
      <c r="D7" s="303" t="s">
        <v>85</v>
      </c>
      <c r="E7" s="303"/>
      <c r="F7" s="303"/>
      <c r="H7" s="303" t="s">
        <v>85</v>
      </c>
      <c r="I7" s="303"/>
      <c r="J7" s="303"/>
    </row>
    <row r="8" spans="1:10" ht="20.25" customHeight="1" x14ac:dyDescent="0.25">
      <c r="B8" s="16" t="s">
        <v>24</v>
      </c>
      <c r="D8" s="72" t="s">
        <v>135</v>
      </c>
      <c r="E8" s="73"/>
      <c r="F8" s="72" t="s">
        <v>117</v>
      </c>
      <c r="G8" s="74"/>
      <c r="H8" s="72" t="s">
        <v>135</v>
      </c>
      <c r="I8" s="73"/>
      <c r="J8" s="72" t="s">
        <v>117</v>
      </c>
    </row>
    <row r="9" spans="1:10" ht="20.25" customHeight="1" x14ac:dyDescent="0.25">
      <c r="A9" s="40"/>
      <c r="B9" s="16"/>
      <c r="D9" s="302" t="s">
        <v>36</v>
      </c>
      <c r="E9" s="302"/>
      <c r="F9" s="302"/>
      <c r="G9" s="302"/>
      <c r="H9" s="302"/>
      <c r="I9" s="302"/>
      <c r="J9" s="302"/>
    </row>
    <row r="10" spans="1:10" ht="15.75" customHeight="1" x14ac:dyDescent="0.25">
      <c r="A10" s="40"/>
      <c r="B10" s="16"/>
      <c r="D10" s="50"/>
      <c r="E10" s="50"/>
      <c r="F10" s="108"/>
      <c r="G10" s="50"/>
      <c r="H10" s="50"/>
      <c r="I10" s="50"/>
      <c r="J10" s="108"/>
    </row>
    <row r="11" spans="1:10" ht="20.25" customHeight="1" x14ac:dyDescent="0.25">
      <c r="A11" s="5" t="s">
        <v>226</v>
      </c>
      <c r="B11" s="7" t="s">
        <v>165</v>
      </c>
      <c r="D11" s="76">
        <v>2087674</v>
      </c>
      <c r="E11" s="93"/>
      <c r="F11" s="76">
        <v>2720213</v>
      </c>
      <c r="G11" s="94"/>
      <c r="H11" s="76">
        <v>2044996</v>
      </c>
      <c r="I11" s="94"/>
      <c r="J11" s="76">
        <v>2631495</v>
      </c>
    </row>
    <row r="12" spans="1:10" ht="20.25" customHeight="1" x14ac:dyDescent="0.25">
      <c r="A12" s="17" t="s">
        <v>37</v>
      </c>
      <c r="D12" s="76">
        <v>1443841</v>
      </c>
      <c r="E12" s="93"/>
      <c r="F12" s="76">
        <v>1840012</v>
      </c>
      <c r="G12" s="94"/>
      <c r="H12" s="76">
        <v>1414442</v>
      </c>
      <c r="I12" s="94"/>
      <c r="J12" s="76">
        <v>1779733</v>
      </c>
    </row>
    <row r="13" spans="1:10" ht="20.25" customHeight="1" x14ac:dyDescent="0.25">
      <c r="A13" s="15" t="s">
        <v>52</v>
      </c>
      <c r="D13" s="62">
        <f>D11-D12</f>
        <v>643833</v>
      </c>
      <c r="E13" s="41"/>
      <c r="F13" s="62">
        <f>F11-F12</f>
        <v>880201</v>
      </c>
      <c r="G13" s="41"/>
      <c r="H13" s="62">
        <f>H11-H12</f>
        <v>630554</v>
      </c>
      <c r="I13" s="41"/>
      <c r="J13" s="62">
        <f>J11-J12</f>
        <v>851762</v>
      </c>
    </row>
    <row r="14" spans="1:10" s="21" customFormat="1" ht="16.5" customHeight="1" x14ac:dyDescent="0.25">
      <c r="B14" s="18"/>
      <c r="D14" s="23"/>
      <c r="E14" s="41"/>
      <c r="F14" s="23"/>
      <c r="G14" s="41"/>
      <c r="H14" s="58"/>
      <c r="I14" s="41"/>
      <c r="J14" s="58"/>
    </row>
    <row r="15" spans="1:10" ht="20.25" customHeight="1" x14ac:dyDescent="0.25">
      <c r="A15" s="20" t="s">
        <v>3</v>
      </c>
      <c r="D15" s="27"/>
      <c r="E15" s="41"/>
      <c r="F15" s="27"/>
      <c r="G15" s="41"/>
      <c r="H15" s="63"/>
      <c r="I15" s="41"/>
      <c r="J15" s="63"/>
    </row>
    <row r="16" spans="1:10" ht="20.25" customHeight="1" x14ac:dyDescent="0.25">
      <c r="A16" s="5" t="s">
        <v>227</v>
      </c>
      <c r="C16" s="78">
        <v>17133</v>
      </c>
      <c r="D16" s="76">
        <v>5449</v>
      </c>
      <c r="E16" s="93"/>
      <c r="F16" s="76">
        <v>2552</v>
      </c>
      <c r="G16" s="94"/>
      <c r="H16" s="76">
        <v>5449</v>
      </c>
      <c r="I16" s="94"/>
      <c r="J16" s="76">
        <v>2552</v>
      </c>
    </row>
    <row r="17" spans="1:10" ht="20.25" customHeight="1" x14ac:dyDescent="0.25">
      <c r="A17" s="5" t="s">
        <v>3</v>
      </c>
      <c r="C17" s="78"/>
      <c r="D17" s="76">
        <v>103251</v>
      </c>
      <c r="E17" s="93"/>
      <c r="F17" s="76">
        <v>119952</v>
      </c>
      <c r="G17" s="94"/>
      <c r="H17" s="76">
        <v>111244</v>
      </c>
      <c r="I17" s="94"/>
      <c r="J17" s="76">
        <v>131245</v>
      </c>
    </row>
    <row r="18" spans="1:10" s="21" customFormat="1" ht="20.25" customHeight="1" x14ac:dyDescent="0.25">
      <c r="A18" s="21" t="s">
        <v>53</v>
      </c>
      <c r="B18" s="18"/>
      <c r="C18" s="78">
        <v>90286</v>
      </c>
      <c r="D18" s="62">
        <f>D16+D17</f>
        <v>108700</v>
      </c>
      <c r="E18" s="41"/>
      <c r="F18" s="62">
        <f>F16+F17</f>
        <v>122504</v>
      </c>
      <c r="G18" s="94">
        <v>87453</v>
      </c>
      <c r="H18" s="62">
        <f>H16+H17</f>
        <v>116693</v>
      </c>
      <c r="I18" s="41"/>
      <c r="J18" s="62">
        <f>J16+J17</f>
        <v>133797</v>
      </c>
    </row>
    <row r="19" spans="1:10" s="21" customFormat="1" ht="20.25" customHeight="1" x14ac:dyDescent="0.25">
      <c r="A19" s="21" t="s">
        <v>54</v>
      </c>
      <c r="B19" s="18"/>
      <c r="C19" s="79">
        <v>90286</v>
      </c>
      <c r="D19" s="62">
        <f>D13+D18</f>
        <v>752533</v>
      </c>
      <c r="E19" s="41"/>
      <c r="F19" s="62">
        <f>F13+F18</f>
        <v>1002705</v>
      </c>
      <c r="G19" s="94">
        <v>87453</v>
      </c>
      <c r="H19" s="62">
        <f>H13+H18</f>
        <v>747247</v>
      </c>
      <c r="I19" s="41"/>
      <c r="J19" s="62">
        <f>J13+J18</f>
        <v>985559</v>
      </c>
    </row>
    <row r="20" spans="1:10" s="21" customFormat="1" ht="15.75" customHeight="1" x14ac:dyDescent="0.25">
      <c r="B20" s="18"/>
      <c r="D20" s="23"/>
      <c r="E20" s="41"/>
      <c r="F20" s="23"/>
      <c r="G20" s="23"/>
      <c r="H20" s="58"/>
      <c r="I20" s="41"/>
      <c r="J20" s="58"/>
    </row>
    <row r="21" spans="1:10" ht="20.25" customHeight="1" x14ac:dyDescent="0.25">
      <c r="A21" s="34" t="s">
        <v>14</v>
      </c>
      <c r="G21" s="24"/>
      <c r="H21" s="64"/>
      <c r="J21" s="64"/>
    </row>
    <row r="22" spans="1:10" ht="20.25" customHeight="1" x14ac:dyDescent="0.25">
      <c r="A22" s="5" t="s">
        <v>103</v>
      </c>
      <c r="D22" s="76">
        <v>403212</v>
      </c>
      <c r="E22" s="94"/>
      <c r="F22" s="76">
        <v>580183</v>
      </c>
      <c r="G22" s="94"/>
      <c r="H22" s="76">
        <v>402046</v>
      </c>
      <c r="I22" s="94"/>
      <c r="J22" s="76">
        <v>578126</v>
      </c>
    </row>
    <row r="23" spans="1:10" ht="20.25" customHeight="1" x14ac:dyDescent="0.25">
      <c r="A23" s="5" t="s">
        <v>30</v>
      </c>
      <c r="D23" s="76">
        <v>368113</v>
      </c>
      <c r="E23" s="94"/>
      <c r="F23" s="76">
        <v>371006</v>
      </c>
      <c r="G23" s="94"/>
      <c r="H23" s="76">
        <v>354169</v>
      </c>
      <c r="I23" s="94"/>
      <c r="J23" s="76">
        <v>352902</v>
      </c>
    </row>
    <row r="24" spans="1:10" s="21" customFormat="1" ht="20.25" customHeight="1" x14ac:dyDescent="0.25">
      <c r="A24" s="21" t="s">
        <v>15</v>
      </c>
      <c r="B24" s="18"/>
      <c r="C24" s="21">
        <v>350</v>
      </c>
      <c r="D24" s="62">
        <f>D22+D23</f>
        <v>771325</v>
      </c>
      <c r="E24" s="41"/>
      <c r="F24" s="62">
        <f>F22+F23</f>
        <v>951189</v>
      </c>
      <c r="G24" s="23">
        <v>0</v>
      </c>
      <c r="H24" s="62">
        <f>H22+H23</f>
        <v>756215</v>
      </c>
      <c r="I24" s="41"/>
      <c r="J24" s="62">
        <f>J22+J23</f>
        <v>931028</v>
      </c>
    </row>
    <row r="25" spans="1:10" s="21" customFormat="1" ht="18" customHeight="1" x14ac:dyDescent="0.25">
      <c r="B25" s="18"/>
      <c r="C25" s="21">
        <v>1126854</v>
      </c>
      <c r="D25" s="23"/>
      <c r="E25" s="41"/>
      <c r="F25" s="23"/>
      <c r="G25" s="23">
        <v>1114592</v>
      </c>
      <c r="H25" s="23"/>
      <c r="I25" s="23"/>
      <c r="J25" s="23"/>
    </row>
    <row r="26" spans="1:10" s="21" customFormat="1" ht="21" customHeight="1" x14ac:dyDescent="0.25">
      <c r="A26" s="21" t="s">
        <v>265</v>
      </c>
      <c r="B26" s="18"/>
      <c r="D26" s="313">
        <f>D19-D24</f>
        <v>-18792</v>
      </c>
      <c r="E26" s="314"/>
      <c r="F26" s="313">
        <f>F19-F24</f>
        <v>51516</v>
      </c>
      <c r="G26" s="313"/>
      <c r="H26" s="313">
        <f>H19-H24</f>
        <v>-8968</v>
      </c>
      <c r="I26" s="23"/>
      <c r="J26" s="23">
        <f>J19-J24</f>
        <v>54531</v>
      </c>
    </row>
    <row r="27" spans="1:10" ht="20.25" customHeight="1" x14ac:dyDescent="0.25">
      <c r="A27" s="5" t="s">
        <v>57</v>
      </c>
      <c r="C27" s="5">
        <v>427727</v>
      </c>
      <c r="D27" s="76">
        <v>29510</v>
      </c>
      <c r="E27" s="94"/>
      <c r="F27" s="76">
        <v>736</v>
      </c>
      <c r="G27" s="94"/>
      <c r="H27" s="76">
        <v>28783</v>
      </c>
      <c r="I27" s="94"/>
      <c r="J27" s="76">
        <v>0</v>
      </c>
    </row>
    <row r="28" spans="1:10" ht="20.25" customHeight="1" x14ac:dyDescent="0.25">
      <c r="A28" s="5" t="s">
        <v>228</v>
      </c>
      <c r="D28" s="88">
        <v>-2112</v>
      </c>
      <c r="E28" s="61"/>
      <c r="F28" s="88">
        <v>29</v>
      </c>
      <c r="G28" s="28"/>
      <c r="H28" s="96">
        <v>0</v>
      </c>
      <c r="I28" s="28"/>
      <c r="J28" s="96">
        <v>0</v>
      </c>
    </row>
    <row r="29" spans="1:10" s="21" customFormat="1" ht="20.25" customHeight="1" x14ac:dyDescent="0.25">
      <c r="A29" s="21" t="s">
        <v>229</v>
      </c>
      <c r="B29" s="18"/>
      <c r="D29" s="58">
        <f>D19-D24+D28-D27</f>
        <v>-50414</v>
      </c>
      <c r="E29" s="41"/>
      <c r="F29" s="58">
        <f>F19-F24+F28-F27</f>
        <v>50809</v>
      </c>
      <c r="G29" s="23"/>
      <c r="H29" s="58">
        <f>H19-H24+H28-H27</f>
        <v>-37751</v>
      </c>
      <c r="I29" s="23"/>
      <c r="J29" s="58">
        <f>J19-J24+J28-J27</f>
        <v>54531</v>
      </c>
    </row>
    <row r="30" spans="1:10" s="21" customFormat="1" ht="20.25" customHeight="1" x14ac:dyDescent="0.25">
      <c r="A30" s="5" t="s">
        <v>94</v>
      </c>
      <c r="B30" s="7" t="s">
        <v>166</v>
      </c>
      <c r="D30" s="76">
        <v>32423</v>
      </c>
      <c r="E30" s="94"/>
      <c r="F30" s="76">
        <v>11032</v>
      </c>
      <c r="G30" s="94"/>
      <c r="H30" s="88">
        <v>32353</v>
      </c>
      <c r="I30" s="93"/>
      <c r="J30" s="88">
        <v>11037</v>
      </c>
    </row>
    <row r="31" spans="1:10" s="21" customFormat="1" ht="20.25" customHeight="1" thickBot="1" x14ac:dyDescent="0.3">
      <c r="A31" s="21" t="s">
        <v>230</v>
      </c>
      <c r="B31" s="18"/>
      <c r="D31" s="59">
        <f>D29-D30</f>
        <v>-82837</v>
      </c>
      <c r="E31" s="41"/>
      <c r="F31" s="59">
        <f>F29-F30</f>
        <v>39777</v>
      </c>
      <c r="G31" s="23">
        <v>0</v>
      </c>
      <c r="H31" s="59">
        <f>H29-H30</f>
        <v>-70104</v>
      </c>
      <c r="I31" s="23"/>
      <c r="J31" s="59">
        <f>J29-J30</f>
        <v>43494</v>
      </c>
    </row>
    <row r="32" spans="1:10" s="21" customFormat="1" ht="16.5" customHeight="1" thickTop="1" x14ac:dyDescent="0.25">
      <c r="B32" s="18"/>
      <c r="D32" s="58"/>
      <c r="E32" s="41"/>
      <c r="F32" s="58"/>
      <c r="G32" s="84"/>
      <c r="H32" s="89"/>
      <c r="I32" s="41"/>
      <c r="J32" s="89"/>
    </row>
    <row r="33" spans="1:10" ht="20.25" customHeight="1" x14ac:dyDescent="0.3">
      <c r="A33" s="33" t="s">
        <v>71</v>
      </c>
      <c r="B33" s="33"/>
      <c r="C33" s="33"/>
      <c r="D33" s="21"/>
      <c r="E33" s="21"/>
      <c r="F33" s="21"/>
    </row>
    <row r="34" spans="1:10" s="39" customFormat="1" ht="20.25" customHeight="1" x14ac:dyDescent="0.25">
      <c r="A34" s="11" t="s">
        <v>62</v>
      </c>
      <c r="B34" s="11"/>
      <c r="C34" s="13"/>
      <c r="D34" s="95"/>
      <c r="E34" s="95"/>
      <c r="F34" s="95"/>
      <c r="G34" s="22"/>
      <c r="H34" s="95"/>
      <c r="I34" s="95"/>
      <c r="J34" s="95"/>
    </row>
    <row r="35" spans="1:10" s="39" customFormat="1" ht="19.5" customHeight="1" x14ac:dyDescent="0.25">
      <c r="A35" s="11"/>
      <c r="B35" s="11"/>
      <c r="C35" s="13"/>
      <c r="D35" s="95"/>
      <c r="E35" s="95"/>
      <c r="F35" s="95"/>
      <c r="G35" s="22"/>
      <c r="H35" s="95"/>
      <c r="I35" s="95"/>
      <c r="J35" s="95"/>
    </row>
    <row r="36" spans="1:10" s="39" customFormat="1" ht="20.25" customHeight="1" x14ac:dyDescent="0.25">
      <c r="A36" s="11"/>
      <c r="B36" s="11"/>
      <c r="C36" s="13"/>
      <c r="D36" s="300" t="s">
        <v>79</v>
      </c>
      <c r="E36" s="300"/>
      <c r="F36" s="300"/>
      <c r="G36" s="37"/>
      <c r="H36" s="300" t="s">
        <v>81</v>
      </c>
      <c r="I36" s="300"/>
      <c r="J36" s="300"/>
    </row>
    <row r="37" spans="1:10" s="39" customFormat="1" ht="20.25" customHeight="1" x14ac:dyDescent="0.25">
      <c r="A37" s="11"/>
      <c r="B37" s="11"/>
      <c r="C37" s="13"/>
      <c r="D37" s="300" t="s">
        <v>80</v>
      </c>
      <c r="E37" s="300"/>
      <c r="F37" s="300"/>
      <c r="G37" s="37"/>
      <c r="H37" s="300" t="s">
        <v>80</v>
      </c>
      <c r="I37" s="300"/>
      <c r="J37" s="300"/>
    </row>
    <row r="38" spans="1:10" ht="20.25" customHeight="1" x14ac:dyDescent="0.25">
      <c r="B38" s="19"/>
      <c r="D38" s="301" t="s">
        <v>72</v>
      </c>
      <c r="E38" s="301"/>
      <c r="F38" s="301"/>
      <c r="H38" s="301" t="s">
        <v>72</v>
      </c>
      <c r="I38" s="301"/>
      <c r="J38" s="301"/>
    </row>
    <row r="39" spans="1:10" ht="20.25" customHeight="1" x14ac:dyDescent="0.25">
      <c r="B39" s="19"/>
      <c r="D39" s="303" t="s">
        <v>85</v>
      </c>
      <c r="E39" s="303"/>
      <c r="F39" s="303"/>
      <c r="H39" s="303" t="s">
        <v>85</v>
      </c>
      <c r="I39" s="303"/>
      <c r="J39" s="303"/>
    </row>
    <row r="40" spans="1:10" ht="20.25" customHeight="1" x14ac:dyDescent="0.25">
      <c r="B40" s="16"/>
      <c r="D40" s="72" t="s">
        <v>135</v>
      </c>
      <c r="E40" s="73"/>
      <c r="F40" s="72" t="s">
        <v>117</v>
      </c>
      <c r="G40" s="74"/>
      <c r="H40" s="72" t="s">
        <v>135</v>
      </c>
      <c r="I40" s="73"/>
      <c r="J40" s="72" t="s">
        <v>117</v>
      </c>
    </row>
    <row r="41" spans="1:10" ht="20.25" customHeight="1" x14ac:dyDescent="0.25">
      <c r="A41" s="40"/>
      <c r="B41" s="16"/>
      <c r="D41" s="302" t="s">
        <v>36</v>
      </c>
      <c r="E41" s="302"/>
      <c r="F41" s="302"/>
      <c r="G41" s="302"/>
      <c r="H41" s="302"/>
      <c r="I41" s="302"/>
      <c r="J41" s="302"/>
    </row>
    <row r="42" spans="1:10" s="21" customFormat="1" ht="20.25" customHeight="1" x14ac:dyDescent="0.25">
      <c r="A42" s="15" t="s">
        <v>33</v>
      </c>
      <c r="B42" s="18"/>
      <c r="D42" s="23"/>
      <c r="E42" s="41"/>
      <c r="F42" s="23"/>
      <c r="G42" s="41"/>
      <c r="H42" s="23"/>
      <c r="I42" s="41"/>
      <c r="J42" s="23"/>
    </row>
    <row r="43" spans="1:10" s="21" customFormat="1" ht="20.25" customHeight="1" x14ac:dyDescent="0.25">
      <c r="A43" s="49" t="s">
        <v>123</v>
      </c>
      <c r="B43" s="18"/>
      <c r="D43" s="23"/>
      <c r="E43" s="41"/>
      <c r="F43" s="23"/>
      <c r="G43" s="41"/>
      <c r="H43" s="23"/>
      <c r="I43" s="41"/>
      <c r="J43" s="23"/>
    </row>
    <row r="44" spans="1:10" s="21" customFormat="1" ht="20.25" customHeight="1" x14ac:dyDescent="0.25">
      <c r="A44" s="49" t="s">
        <v>125</v>
      </c>
      <c r="B44" s="18"/>
      <c r="D44" s="23"/>
      <c r="E44" s="41"/>
      <c r="F44" s="23"/>
      <c r="G44" s="41"/>
      <c r="H44" s="23"/>
      <c r="I44" s="41"/>
      <c r="J44" s="23"/>
    </row>
    <row r="45" spans="1:10" s="21" customFormat="1" ht="20.85" customHeight="1" x14ac:dyDescent="0.25">
      <c r="A45" s="166" t="s">
        <v>231</v>
      </c>
      <c r="B45" s="18"/>
      <c r="C45" s="85"/>
      <c r="D45" s="76">
        <v>2588</v>
      </c>
      <c r="E45" s="99"/>
      <c r="F45" s="76">
        <v>-2110</v>
      </c>
      <c r="G45" s="85"/>
      <c r="H45" s="76">
        <v>0</v>
      </c>
      <c r="I45" s="29"/>
      <c r="J45" s="76">
        <v>0</v>
      </c>
    </row>
    <row r="46" spans="1:10" s="21" customFormat="1" ht="20.25" customHeight="1" x14ac:dyDescent="0.25">
      <c r="A46" s="155" t="s">
        <v>233</v>
      </c>
      <c r="B46" s="7"/>
      <c r="D46" s="76">
        <v>0</v>
      </c>
      <c r="E46" s="99"/>
      <c r="F46" s="76">
        <v>-80286</v>
      </c>
      <c r="G46" s="99"/>
      <c r="H46" s="76">
        <v>0</v>
      </c>
      <c r="I46" s="97"/>
      <c r="J46" s="76">
        <v>-80286</v>
      </c>
    </row>
    <row r="47" spans="1:10" s="21" customFormat="1" ht="20.25" customHeight="1" x14ac:dyDescent="0.25">
      <c r="A47" s="155" t="s">
        <v>232</v>
      </c>
      <c r="B47" s="7"/>
      <c r="D47" s="76">
        <v>0</v>
      </c>
      <c r="E47" s="99"/>
      <c r="F47" s="76">
        <v>16057</v>
      </c>
      <c r="G47" s="99"/>
      <c r="H47" s="76">
        <v>0</v>
      </c>
      <c r="I47" s="28"/>
      <c r="J47" s="76">
        <v>16057</v>
      </c>
    </row>
    <row r="48" spans="1:10" s="21" customFormat="1" ht="20.25" customHeight="1" x14ac:dyDescent="0.25">
      <c r="A48" s="8" t="s">
        <v>124</v>
      </c>
      <c r="B48" s="104"/>
      <c r="D48" s="105"/>
      <c r="E48" s="99"/>
      <c r="F48" s="105"/>
      <c r="G48" s="99"/>
      <c r="H48" s="105"/>
      <c r="I48" s="28"/>
      <c r="J48" s="105"/>
    </row>
    <row r="49" spans="1:10" s="21" customFormat="1" ht="20.25" customHeight="1" x14ac:dyDescent="0.25">
      <c r="A49" s="8" t="s">
        <v>125</v>
      </c>
      <c r="B49" s="104"/>
      <c r="D49" s="54">
        <f>D45+D46+D47</f>
        <v>2588</v>
      </c>
      <c r="E49" s="43"/>
      <c r="F49" s="54">
        <f>F45+F46+F47</f>
        <v>-66339</v>
      </c>
      <c r="G49" s="98"/>
      <c r="H49" s="54">
        <f>H45+H46+H47</f>
        <v>0</v>
      </c>
      <c r="I49" s="43"/>
      <c r="J49" s="54">
        <f>J45+J46+J47</f>
        <v>-64229</v>
      </c>
    </row>
    <row r="50" spans="1:10" s="21" customFormat="1" ht="19.5" customHeight="1" x14ac:dyDescent="0.25">
      <c r="A50" s="48"/>
      <c r="B50" s="104"/>
      <c r="D50" s="76"/>
      <c r="E50" s="99"/>
      <c r="F50" s="76"/>
      <c r="G50" s="99"/>
      <c r="H50" s="76"/>
      <c r="I50" s="28"/>
      <c r="J50" s="76"/>
    </row>
    <row r="51" spans="1:10" s="21" customFormat="1" ht="20.25" customHeight="1" x14ac:dyDescent="0.25">
      <c r="A51" s="178" t="s">
        <v>167</v>
      </c>
      <c r="B51" s="104"/>
      <c r="D51" s="76"/>
      <c r="E51" s="99"/>
      <c r="F51" s="76"/>
      <c r="G51" s="99"/>
      <c r="H51" s="76"/>
      <c r="I51" s="28"/>
      <c r="J51" s="76"/>
    </row>
    <row r="52" spans="1:10" s="21" customFormat="1" ht="20.25" customHeight="1" x14ac:dyDescent="0.25">
      <c r="A52" t="s">
        <v>168</v>
      </c>
      <c r="B52" s="104"/>
      <c r="D52" s="76"/>
      <c r="E52" s="99"/>
      <c r="F52" s="76"/>
      <c r="G52" s="99"/>
      <c r="H52" s="76"/>
      <c r="I52" s="28"/>
      <c r="J52" s="76"/>
    </row>
    <row r="53" spans="1:10" s="21" customFormat="1" ht="20.25" customHeight="1" x14ac:dyDescent="0.25">
      <c r="A53" t="s">
        <v>169</v>
      </c>
      <c r="B53" s="104"/>
      <c r="D53" s="76">
        <v>156087</v>
      </c>
      <c r="E53" s="99"/>
      <c r="F53" s="76">
        <v>0</v>
      </c>
      <c r="G53" s="99"/>
      <c r="H53" s="76">
        <v>156087</v>
      </c>
      <c r="I53" s="28"/>
      <c r="J53" s="76">
        <v>0</v>
      </c>
    </row>
    <row r="54" spans="1:10" s="21" customFormat="1" ht="20.25" customHeight="1" x14ac:dyDescent="0.25">
      <c r="A54" s="36" t="s">
        <v>170</v>
      </c>
      <c r="B54" s="104"/>
      <c r="D54" s="88">
        <v>-31218</v>
      </c>
      <c r="E54" s="99"/>
      <c r="F54" s="88">
        <v>0</v>
      </c>
      <c r="G54" s="99"/>
      <c r="H54" s="88">
        <v>-31218</v>
      </c>
      <c r="I54" s="28"/>
      <c r="J54" s="88">
        <v>0</v>
      </c>
    </row>
    <row r="55" spans="1:10" s="21" customFormat="1" ht="20.25" customHeight="1" x14ac:dyDescent="0.25">
      <c r="A55" s="179" t="s">
        <v>171</v>
      </c>
      <c r="B55" s="104"/>
      <c r="D55" s="76"/>
      <c r="E55" s="99"/>
      <c r="F55" s="76"/>
      <c r="G55" s="99"/>
      <c r="H55" s="76"/>
      <c r="I55" s="28"/>
      <c r="J55" s="76"/>
    </row>
    <row r="56" spans="1:10" s="21" customFormat="1" ht="20.25" customHeight="1" x14ac:dyDescent="0.25">
      <c r="A56" s="179" t="s">
        <v>125</v>
      </c>
      <c r="B56" s="104"/>
      <c r="D56" s="276">
        <v>124869</v>
      </c>
      <c r="E56" s="277"/>
      <c r="F56" s="276">
        <f>SUM(F52:F54)</f>
        <v>0</v>
      </c>
      <c r="G56" s="277"/>
      <c r="H56" s="276">
        <f>SUM(H52:H54)</f>
        <v>124869</v>
      </c>
      <c r="I56" s="278"/>
      <c r="J56" s="276">
        <f>SUM(J52:J54)</f>
        <v>0</v>
      </c>
    </row>
    <row r="57" spans="1:10" s="21" customFormat="1" ht="20.25" customHeight="1" x14ac:dyDescent="0.25">
      <c r="A57" s="21" t="s">
        <v>235</v>
      </c>
      <c r="B57" s="18"/>
      <c r="C57" s="78">
        <v>89534</v>
      </c>
      <c r="D57" s="51"/>
      <c r="E57" s="43"/>
      <c r="F57" s="51"/>
      <c r="G57" s="76">
        <v>89534</v>
      </c>
      <c r="H57" s="51"/>
      <c r="I57" s="43"/>
      <c r="J57" s="51"/>
    </row>
    <row r="58" spans="1:10" s="21" customFormat="1" ht="20.25" customHeight="1" x14ac:dyDescent="0.25">
      <c r="A58" s="21" t="s">
        <v>234</v>
      </c>
      <c r="B58" s="18"/>
      <c r="C58" s="78"/>
      <c r="D58" s="54">
        <f>SUM(D49,D56)</f>
        <v>127457</v>
      </c>
      <c r="E58" s="43"/>
      <c r="F58" s="54">
        <f>SUM(F49,F56)</f>
        <v>-66339</v>
      </c>
      <c r="G58" s="98"/>
      <c r="H58" s="54">
        <f>SUM(H49,H56)</f>
        <v>124869</v>
      </c>
      <c r="I58" s="43"/>
      <c r="J58" s="54">
        <f>SUM(J49,J56)</f>
        <v>-64229</v>
      </c>
    </row>
    <row r="59" spans="1:10" s="21" customFormat="1" ht="20.25" customHeight="1" x14ac:dyDescent="0.25">
      <c r="A59" s="218" t="s">
        <v>236</v>
      </c>
      <c r="B59" s="18"/>
      <c r="C59" s="78">
        <v>-17907</v>
      </c>
    </row>
    <row r="60" spans="1:10" s="21" customFormat="1" ht="20.25" customHeight="1" thickBot="1" x14ac:dyDescent="0.3">
      <c r="A60" s="218" t="s">
        <v>237</v>
      </c>
      <c r="B60" s="18"/>
      <c r="C60" s="78"/>
      <c r="D60" s="65">
        <f>D31+D58</f>
        <v>44620</v>
      </c>
      <c r="E60" s="43"/>
      <c r="F60" s="65">
        <f>F31+F58</f>
        <v>-26562</v>
      </c>
      <c r="G60" s="76">
        <v>-17907</v>
      </c>
      <c r="H60" s="65">
        <f>H31+H58</f>
        <v>54765</v>
      </c>
      <c r="I60" s="45"/>
      <c r="J60" s="65">
        <f>J31+J58</f>
        <v>-20735</v>
      </c>
    </row>
    <row r="61" spans="1:10" s="21" customFormat="1" ht="19.5" customHeight="1" thickTop="1" x14ac:dyDescent="0.25">
      <c r="B61" s="18"/>
      <c r="D61" s="52"/>
      <c r="E61" s="43"/>
      <c r="F61" s="52"/>
      <c r="G61" s="43"/>
      <c r="H61" s="52"/>
      <c r="I61" s="43"/>
      <c r="J61" s="52"/>
    </row>
    <row r="62" spans="1:10" s="21" customFormat="1" ht="20.25" customHeight="1" x14ac:dyDescent="0.25">
      <c r="A62" s="21" t="s">
        <v>238</v>
      </c>
      <c r="B62" s="18"/>
      <c r="D62" s="60"/>
      <c r="F62" s="60"/>
      <c r="G62" s="42">
        <v>1114592</v>
      </c>
      <c r="H62" s="60"/>
      <c r="J62" s="60"/>
    </row>
    <row r="63" spans="1:10" s="21" customFormat="1" ht="20.25" customHeight="1" x14ac:dyDescent="0.25">
      <c r="A63" s="5" t="s">
        <v>111</v>
      </c>
      <c r="B63" s="7"/>
      <c r="D63" s="76">
        <v>-80590</v>
      </c>
      <c r="E63" s="22"/>
      <c r="F63" s="76">
        <v>38725</v>
      </c>
      <c r="G63" s="22"/>
      <c r="H63" s="76">
        <v>-70104</v>
      </c>
      <c r="I63" s="22"/>
      <c r="J63" s="76">
        <v>43494</v>
      </c>
    </row>
    <row r="64" spans="1:10" s="21" customFormat="1" ht="20.25" customHeight="1" x14ac:dyDescent="0.25">
      <c r="A64" s="5" t="s">
        <v>83</v>
      </c>
      <c r="B64" s="7"/>
      <c r="D64" s="76">
        <v>-2247</v>
      </c>
      <c r="E64" s="76"/>
      <c r="F64" s="76">
        <v>1052</v>
      </c>
      <c r="G64" s="76"/>
      <c r="H64" s="76">
        <v>0</v>
      </c>
      <c r="I64" s="76"/>
      <c r="J64" s="76">
        <v>0</v>
      </c>
    </row>
    <row r="65" spans="1:10" s="21" customFormat="1" ht="20.25" customHeight="1" thickBot="1" x14ac:dyDescent="0.3">
      <c r="A65" s="21" t="s">
        <v>230</v>
      </c>
      <c r="B65" s="18"/>
      <c r="D65" s="59">
        <f>D63+D64</f>
        <v>-82837</v>
      </c>
      <c r="E65" s="41"/>
      <c r="F65" s="59">
        <f>F63+F64</f>
        <v>39777</v>
      </c>
      <c r="G65" s="41"/>
      <c r="H65" s="59">
        <f>H63</f>
        <v>-70104</v>
      </c>
      <c r="I65" s="41"/>
      <c r="J65" s="59">
        <f>J63</f>
        <v>43494</v>
      </c>
    </row>
    <row r="66" spans="1:10" s="21" customFormat="1" ht="19.5" customHeight="1" thickTop="1" x14ac:dyDescent="0.25">
      <c r="B66" s="18"/>
      <c r="D66" s="23"/>
      <c r="E66" s="41"/>
      <c r="F66" s="23"/>
      <c r="G66" s="41"/>
      <c r="H66" s="23"/>
      <c r="I66" s="41"/>
      <c r="J66" s="23"/>
    </row>
    <row r="67" spans="1:10" s="21" customFormat="1" ht="20.25" customHeight="1" x14ac:dyDescent="0.25">
      <c r="A67" s="21" t="s">
        <v>127</v>
      </c>
      <c r="B67" s="18"/>
      <c r="D67" s="44"/>
      <c r="E67" s="53"/>
      <c r="F67" s="44"/>
      <c r="G67" s="53"/>
      <c r="H67" s="44"/>
      <c r="I67" s="44"/>
      <c r="J67" s="44"/>
    </row>
    <row r="68" spans="1:10" s="21" customFormat="1" ht="20.25" customHeight="1" x14ac:dyDescent="0.25">
      <c r="A68" s="5" t="s">
        <v>111</v>
      </c>
      <c r="B68" s="7"/>
      <c r="D68" s="28">
        <v>46187</v>
      </c>
      <c r="E68" s="28"/>
      <c r="F68" s="28">
        <v>-26826</v>
      </c>
      <c r="G68" s="43"/>
      <c r="H68" s="28">
        <v>54765</v>
      </c>
      <c r="I68" s="97"/>
      <c r="J68" s="28">
        <v>-20735</v>
      </c>
    </row>
    <row r="69" spans="1:10" s="21" customFormat="1" ht="20.25" customHeight="1" x14ac:dyDescent="0.25">
      <c r="A69" s="5" t="s">
        <v>83</v>
      </c>
      <c r="B69" s="7"/>
      <c r="D69" s="28">
        <v>-1567</v>
      </c>
      <c r="E69" s="28"/>
      <c r="F69" s="28">
        <v>264</v>
      </c>
      <c r="G69" s="28"/>
      <c r="H69" s="28">
        <v>0</v>
      </c>
      <c r="I69" s="28"/>
      <c r="J69" s="28">
        <v>0</v>
      </c>
    </row>
    <row r="70" spans="1:10" s="21" customFormat="1" ht="20.25" customHeight="1" thickBot="1" x14ac:dyDescent="0.3">
      <c r="A70" s="15" t="s">
        <v>126</v>
      </c>
      <c r="B70" s="18"/>
      <c r="D70" s="66">
        <f>D60</f>
        <v>44620</v>
      </c>
      <c r="E70" s="43"/>
      <c r="F70" s="66">
        <f>F60</f>
        <v>-26562</v>
      </c>
      <c r="G70" s="43"/>
      <c r="H70" s="66">
        <f>H60</f>
        <v>54765</v>
      </c>
      <c r="I70" s="56"/>
      <c r="J70" s="66">
        <f>J60</f>
        <v>-20735</v>
      </c>
    </row>
    <row r="71" spans="1:10" s="21" customFormat="1" ht="19.5" customHeight="1" thickTop="1" x14ac:dyDescent="0.25">
      <c r="B71" s="18"/>
      <c r="D71" s="23"/>
      <c r="E71" s="41"/>
      <c r="F71" s="23"/>
      <c r="G71" s="41"/>
      <c r="H71" s="23"/>
      <c r="I71" s="41"/>
      <c r="J71" s="23"/>
    </row>
    <row r="72" spans="1:10" s="21" customFormat="1" ht="12.75" hidden="1" customHeight="1" x14ac:dyDescent="0.25">
      <c r="B72" s="18"/>
      <c r="D72" s="23"/>
      <c r="E72" s="41"/>
      <c r="F72" s="23"/>
      <c r="G72" s="41"/>
      <c r="H72" s="23"/>
      <c r="I72" s="41"/>
      <c r="J72" s="23"/>
    </row>
    <row r="73" spans="1:10" s="21" customFormat="1" ht="20.25" customHeight="1" thickBot="1" x14ac:dyDescent="0.3">
      <c r="A73" s="3" t="s">
        <v>173</v>
      </c>
      <c r="B73" s="7"/>
      <c r="C73" s="46"/>
      <c r="D73" s="315">
        <f>D63/'BS3-5'!C84</f>
        <v>-0.27729033767556444</v>
      </c>
      <c r="E73" s="316">
        <v>0.40547561537879256</v>
      </c>
      <c r="F73" s="315">
        <f>F63/'BS3-5'!E84</f>
        <v>0.13324318558737105</v>
      </c>
      <c r="G73" s="317"/>
      <c r="H73" s="315">
        <f>H63/'BS3-5'!G84</f>
        <v>-0.24121059476867812</v>
      </c>
      <c r="I73" s="41"/>
      <c r="J73" s="279">
        <f>J63/'BS3-5'!I84</f>
        <v>0.14965213980470282</v>
      </c>
    </row>
    <row r="74" spans="1:10" s="21" customFormat="1" ht="27" customHeight="1" thickTop="1" x14ac:dyDescent="0.25">
      <c r="A74" s="5"/>
      <c r="B74" s="7"/>
      <c r="C74" s="46"/>
      <c r="D74" s="92"/>
      <c r="E74" s="92"/>
      <c r="F74" s="92"/>
      <c r="G74" s="41"/>
      <c r="H74" s="101"/>
      <c r="I74" s="22"/>
      <c r="J74" s="101"/>
    </row>
    <row r="75" spans="1:10" ht="21" customHeight="1" x14ac:dyDescent="0.3">
      <c r="A75" s="33" t="s">
        <v>71</v>
      </c>
      <c r="B75" s="33"/>
      <c r="C75" s="33"/>
      <c r="D75" s="21"/>
      <c r="E75" s="21"/>
      <c r="F75" s="21"/>
    </row>
    <row r="76" spans="1:10" s="39" customFormat="1" ht="21" customHeight="1" x14ac:dyDescent="0.25">
      <c r="A76" s="11" t="s">
        <v>62</v>
      </c>
      <c r="B76" s="11"/>
      <c r="C76" s="13"/>
      <c r="D76" s="95"/>
      <c r="E76" s="95"/>
      <c r="F76" s="95"/>
      <c r="G76" s="22"/>
      <c r="H76" s="95"/>
      <c r="I76" s="95"/>
      <c r="J76" s="95"/>
    </row>
    <row r="77" spans="1:10" s="39" customFormat="1" ht="20.25" customHeight="1" x14ac:dyDescent="0.25">
      <c r="A77" s="11"/>
      <c r="B77" s="11"/>
      <c r="C77" s="25"/>
      <c r="D77" s="95"/>
      <c r="E77" s="95"/>
      <c r="F77" s="95"/>
      <c r="G77" s="86"/>
      <c r="H77" s="95"/>
      <c r="I77" s="95"/>
      <c r="J77" s="95"/>
    </row>
    <row r="78" spans="1:10" s="39" customFormat="1" ht="20.25" customHeight="1" x14ac:dyDescent="0.25">
      <c r="A78" s="11"/>
      <c r="B78" s="11"/>
      <c r="C78" s="25"/>
      <c r="D78" s="300" t="s">
        <v>79</v>
      </c>
      <c r="E78" s="300"/>
      <c r="F78" s="300"/>
      <c r="G78" s="87"/>
      <c r="H78" s="300" t="s">
        <v>81</v>
      </c>
      <c r="I78" s="300"/>
      <c r="J78" s="300"/>
    </row>
    <row r="79" spans="1:10" s="39" customFormat="1" ht="20.25" customHeight="1" x14ac:dyDescent="0.25">
      <c r="A79" s="11"/>
      <c r="B79" s="11"/>
      <c r="C79" s="25">
        <v>499852</v>
      </c>
      <c r="D79" s="300" t="s">
        <v>80</v>
      </c>
      <c r="E79" s="300"/>
      <c r="F79" s="300"/>
      <c r="G79" s="76">
        <v>501252</v>
      </c>
      <c r="H79" s="300" t="s">
        <v>80</v>
      </c>
      <c r="I79" s="300"/>
      <c r="J79" s="300"/>
    </row>
    <row r="80" spans="1:10" ht="21" customHeight="1" x14ac:dyDescent="0.25">
      <c r="B80" s="19"/>
      <c r="C80" s="81">
        <v>192621</v>
      </c>
      <c r="D80" s="301" t="s">
        <v>86</v>
      </c>
      <c r="E80" s="301"/>
      <c r="F80" s="301"/>
      <c r="G80" s="80">
        <v>173599</v>
      </c>
      <c r="H80" s="301" t="s">
        <v>86</v>
      </c>
      <c r="I80" s="301"/>
      <c r="J80" s="301"/>
    </row>
    <row r="81" spans="1:10" ht="20.25" customHeight="1" x14ac:dyDescent="0.25">
      <c r="B81" s="19"/>
      <c r="D81" s="303" t="s">
        <v>85</v>
      </c>
      <c r="E81" s="303"/>
      <c r="F81" s="303"/>
      <c r="H81" s="303" t="s">
        <v>85</v>
      </c>
      <c r="I81" s="303"/>
      <c r="J81" s="303"/>
    </row>
    <row r="82" spans="1:10" ht="20.25" customHeight="1" x14ac:dyDescent="0.25">
      <c r="B82" s="16" t="s">
        <v>24</v>
      </c>
      <c r="D82" s="72" t="s">
        <v>135</v>
      </c>
      <c r="E82" s="73"/>
      <c r="F82" s="72" t="s">
        <v>117</v>
      </c>
      <c r="G82" s="74"/>
      <c r="H82" s="72" t="s">
        <v>135</v>
      </c>
      <c r="I82" s="73"/>
      <c r="J82" s="72" t="s">
        <v>117</v>
      </c>
    </row>
    <row r="83" spans="1:10" ht="15.75" x14ac:dyDescent="0.25">
      <c r="A83" s="40"/>
      <c r="B83" s="16"/>
      <c r="C83" s="81">
        <v>0</v>
      </c>
      <c r="D83" s="302" t="s">
        <v>36</v>
      </c>
      <c r="E83" s="302"/>
      <c r="F83" s="302"/>
      <c r="G83" s="302"/>
      <c r="H83" s="302"/>
      <c r="I83" s="302"/>
      <c r="J83" s="302"/>
    </row>
    <row r="84" spans="1:10" ht="15.75" customHeight="1" x14ac:dyDescent="0.25">
      <c r="A84" s="40"/>
      <c r="B84" s="16"/>
      <c r="D84" s="50"/>
      <c r="E84" s="50"/>
      <c r="F84" s="108"/>
      <c r="G84" s="50"/>
      <c r="H84" s="50"/>
      <c r="I84" s="50"/>
      <c r="J84" s="108"/>
    </row>
    <row r="85" spans="1:10" ht="20.25" customHeight="1" x14ac:dyDescent="0.25">
      <c r="A85" s="5" t="s">
        <v>226</v>
      </c>
      <c r="B85" s="7" t="s">
        <v>165</v>
      </c>
      <c r="D85" s="76">
        <v>5618763</v>
      </c>
      <c r="E85" s="93"/>
      <c r="F85" s="76">
        <v>8423444</v>
      </c>
      <c r="G85" s="94"/>
      <c r="H85" s="76">
        <v>5463166</v>
      </c>
      <c r="J85" s="76">
        <v>8228212</v>
      </c>
    </row>
    <row r="86" spans="1:10" ht="20.25" customHeight="1" x14ac:dyDescent="0.25">
      <c r="A86" s="17" t="s">
        <v>37</v>
      </c>
      <c r="D86" s="76">
        <v>3923493</v>
      </c>
      <c r="E86" s="93"/>
      <c r="F86" s="76">
        <v>5554700</v>
      </c>
      <c r="G86" s="94"/>
      <c r="H86" s="76">
        <v>3815339</v>
      </c>
      <c r="J86" s="76">
        <v>5439271</v>
      </c>
    </row>
    <row r="87" spans="1:10" ht="20.25" customHeight="1" x14ac:dyDescent="0.25">
      <c r="A87" s="15" t="s">
        <v>52</v>
      </c>
      <c r="D87" s="67">
        <f>D85-D86</f>
        <v>1695270</v>
      </c>
      <c r="E87" s="41"/>
      <c r="F87" s="67">
        <f>F85-F86</f>
        <v>2868744</v>
      </c>
      <c r="G87" s="41"/>
      <c r="H87" s="67">
        <f>H85-H86</f>
        <v>1647827</v>
      </c>
      <c r="I87" s="41"/>
      <c r="J87" s="67">
        <f>J85-J86</f>
        <v>2788941</v>
      </c>
    </row>
    <row r="88" spans="1:10" s="21" customFormat="1" ht="16.5" customHeight="1" x14ac:dyDescent="0.25">
      <c r="B88" s="18"/>
      <c r="D88" s="23"/>
      <c r="E88" s="41"/>
      <c r="F88" s="23"/>
      <c r="G88" s="41"/>
      <c r="H88" s="23"/>
      <c r="I88" s="41"/>
      <c r="J88" s="23"/>
    </row>
    <row r="89" spans="1:10" ht="20.25" customHeight="1" x14ac:dyDescent="0.25">
      <c r="A89" s="20" t="s">
        <v>3</v>
      </c>
      <c r="D89" s="27"/>
      <c r="E89" s="41"/>
      <c r="F89" s="27"/>
      <c r="G89" s="41"/>
      <c r="H89" s="27"/>
      <c r="I89" s="41"/>
      <c r="J89" s="27"/>
    </row>
    <row r="90" spans="1:10" ht="20.100000000000001" customHeight="1" x14ac:dyDescent="0.25">
      <c r="A90" s="5" t="s">
        <v>227</v>
      </c>
      <c r="D90" s="76">
        <v>319565</v>
      </c>
      <c r="E90" s="93"/>
      <c r="F90" s="76">
        <v>486902</v>
      </c>
      <c r="G90" s="94"/>
      <c r="H90" s="76">
        <v>334513</v>
      </c>
      <c r="J90" s="76">
        <v>526611</v>
      </c>
    </row>
    <row r="91" spans="1:10" ht="20.25" customHeight="1" x14ac:dyDescent="0.25">
      <c r="A91" s="5" t="s">
        <v>239</v>
      </c>
      <c r="D91" s="80">
        <v>266500</v>
      </c>
      <c r="E91" s="93"/>
      <c r="F91" s="80">
        <v>388787</v>
      </c>
      <c r="G91" s="94"/>
      <c r="H91" s="80">
        <v>279473</v>
      </c>
      <c r="J91" s="80">
        <v>405773</v>
      </c>
    </row>
    <row r="92" spans="1:10" s="21" customFormat="1" ht="20.25" customHeight="1" x14ac:dyDescent="0.25">
      <c r="A92" s="21" t="s">
        <v>53</v>
      </c>
      <c r="B92" s="18"/>
      <c r="D92" s="68">
        <f>D90+D91</f>
        <v>586065</v>
      </c>
      <c r="E92" s="41"/>
      <c r="F92" s="68">
        <f>F90+F91</f>
        <v>875689</v>
      </c>
      <c r="G92" s="41"/>
      <c r="H92" s="68">
        <f>H90+H91</f>
        <v>613986</v>
      </c>
      <c r="I92" s="41"/>
      <c r="J92" s="68">
        <f>J90+J91</f>
        <v>932384</v>
      </c>
    </row>
    <row r="93" spans="1:10" s="21" customFormat="1" ht="20.25" customHeight="1" x14ac:dyDescent="0.25">
      <c r="A93" s="21" t="s">
        <v>54</v>
      </c>
      <c r="B93" s="18"/>
      <c r="D93" s="68">
        <f>D87+D92</f>
        <v>2281335</v>
      </c>
      <c r="E93" s="41"/>
      <c r="F93" s="68">
        <f>F87+F92</f>
        <v>3744433</v>
      </c>
      <c r="G93" s="41"/>
      <c r="H93" s="68">
        <f>H87+H92</f>
        <v>2261813</v>
      </c>
      <c r="I93" s="41"/>
      <c r="J93" s="68">
        <f>J87+J92</f>
        <v>3721325</v>
      </c>
    </row>
    <row r="94" spans="1:10" s="21" customFormat="1" ht="15.75" customHeight="1" x14ac:dyDescent="0.25">
      <c r="B94" s="18"/>
      <c r="D94" s="23"/>
      <c r="E94" s="41"/>
      <c r="F94" s="23"/>
      <c r="G94" s="23"/>
      <c r="H94" s="23"/>
      <c r="I94" s="41"/>
      <c r="J94" s="23"/>
    </row>
    <row r="95" spans="1:10" ht="20.25" customHeight="1" x14ac:dyDescent="0.25">
      <c r="A95" s="34" t="s">
        <v>14</v>
      </c>
      <c r="G95" s="24"/>
    </row>
    <row r="96" spans="1:10" ht="20.25" customHeight="1" x14ac:dyDescent="0.25">
      <c r="A96" s="5" t="s">
        <v>103</v>
      </c>
      <c r="D96" s="80">
        <v>1087264</v>
      </c>
      <c r="E96" s="94"/>
      <c r="F96" s="80">
        <v>1850852</v>
      </c>
      <c r="G96" s="94"/>
      <c r="H96" s="80">
        <v>1085550</v>
      </c>
      <c r="J96" s="80">
        <v>1851744</v>
      </c>
    </row>
    <row r="97" spans="1:10" ht="20.25" customHeight="1" x14ac:dyDescent="0.25">
      <c r="A97" s="5" t="s">
        <v>30</v>
      </c>
      <c r="D97" s="80">
        <v>1144900</v>
      </c>
      <c r="E97" s="94"/>
      <c r="F97" s="80">
        <v>1162041</v>
      </c>
      <c r="G97" s="94"/>
      <c r="H97" s="80">
        <v>1098136</v>
      </c>
      <c r="J97" s="80">
        <v>1130241</v>
      </c>
    </row>
    <row r="98" spans="1:10" s="21" customFormat="1" ht="20.25" customHeight="1" x14ac:dyDescent="0.25">
      <c r="A98" s="21" t="s">
        <v>15</v>
      </c>
      <c r="B98" s="18"/>
      <c r="D98" s="68">
        <f>D96+D97</f>
        <v>2232164</v>
      </c>
      <c r="E98" s="41"/>
      <c r="F98" s="68">
        <f>F96+F97</f>
        <v>3012893</v>
      </c>
      <c r="G98" s="23"/>
      <c r="H98" s="68">
        <f>H96+H97</f>
        <v>2183686</v>
      </c>
      <c r="I98" s="41"/>
      <c r="J98" s="68">
        <f>J96+J97</f>
        <v>2981985</v>
      </c>
    </row>
    <row r="99" spans="1:10" s="21" customFormat="1" ht="18" customHeight="1" x14ac:dyDescent="0.25">
      <c r="B99" s="18"/>
      <c r="D99" s="23"/>
      <c r="E99" s="41"/>
      <c r="F99" s="23"/>
      <c r="G99" s="23"/>
      <c r="H99" s="23"/>
      <c r="I99" s="23"/>
      <c r="J99" s="23"/>
    </row>
    <row r="100" spans="1:10" s="21" customFormat="1" ht="21" customHeight="1" x14ac:dyDescent="0.25">
      <c r="A100" s="21" t="s">
        <v>266</v>
      </c>
      <c r="B100" s="18"/>
      <c r="D100" s="23">
        <f>D93-D98</f>
        <v>49171</v>
      </c>
      <c r="E100" s="41"/>
      <c r="F100" s="23">
        <f>F93-F98</f>
        <v>731540</v>
      </c>
      <c r="G100" s="23"/>
      <c r="H100" s="23">
        <f>H93-H98</f>
        <v>78127</v>
      </c>
      <c r="I100" s="23"/>
      <c r="J100" s="23">
        <f>J93-J98</f>
        <v>739340</v>
      </c>
    </row>
    <row r="101" spans="1:10" s="21" customFormat="1" ht="21" customHeight="1" x14ac:dyDescent="0.25">
      <c r="A101" s="5" t="s">
        <v>57</v>
      </c>
      <c r="B101" s="7"/>
      <c r="C101" s="5"/>
      <c r="D101" s="80">
        <v>88474</v>
      </c>
      <c r="E101" s="94"/>
      <c r="F101" s="80">
        <v>1680</v>
      </c>
      <c r="G101" s="94"/>
      <c r="H101" s="80">
        <v>86356</v>
      </c>
      <c r="I101" s="22"/>
      <c r="J101" s="80">
        <v>0</v>
      </c>
    </row>
    <row r="102" spans="1:10" ht="20.25" customHeight="1" x14ac:dyDescent="0.25">
      <c r="A102" s="5" t="s">
        <v>228</v>
      </c>
      <c r="D102" s="90">
        <v>-16058</v>
      </c>
      <c r="E102" s="61"/>
      <c r="F102" s="90">
        <v>15329</v>
      </c>
      <c r="G102" s="28"/>
      <c r="H102" s="30">
        <v>0</v>
      </c>
      <c r="I102" s="28"/>
      <c r="J102" s="30">
        <v>0</v>
      </c>
    </row>
    <row r="103" spans="1:10" s="21" customFormat="1" ht="20.25" customHeight="1" x14ac:dyDescent="0.25">
      <c r="A103" s="21" t="s">
        <v>229</v>
      </c>
      <c r="B103" s="18"/>
      <c r="D103" s="318">
        <f>D93-D98+D102-D101</f>
        <v>-55361</v>
      </c>
      <c r="E103" s="319"/>
      <c r="F103" s="318">
        <f>F93-F98+F102-F101</f>
        <v>745189</v>
      </c>
      <c r="G103" s="319"/>
      <c r="H103" s="318">
        <f>H93-H98+H102-H101</f>
        <v>-8229</v>
      </c>
      <c r="I103" s="23"/>
      <c r="J103" s="23">
        <f>J93-J98+J102-J101</f>
        <v>739340</v>
      </c>
    </row>
    <row r="104" spans="1:10" s="21" customFormat="1" ht="20.25" customHeight="1" x14ac:dyDescent="0.25">
      <c r="A104" s="5" t="s">
        <v>94</v>
      </c>
      <c r="B104" s="7" t="s">
        <v>166</v>
      </c>
      <c r="D104" s="90">
        <v>44349</v>
      </c>
      <c r="E104" s="94"/>
      <c r="F104" s="90">
        <v>60216</v>
      </c>
      <c r="G104" s="94"/>
      <c r="H104" s="90">
        <v>44174</v>
      </c>
      <c r="I104" s="24"/>
      <c r="J104" s="90">
        <v>59813</v>
      </c>
    </row>
    <row r="105" spans="1:10" s="21" customFormat="1" ht="20.25" customHeight="1" thickBot="1" x14ac:dyDescent="0.3">
      <c r="A105" s="21" t="s">
        <v>230</v>
      </c>
      <c r="B105" s="18"/>
      <c r="D105" s="69">
        <f>D103-D104</f>
        <v>-99710</v>
      </c>
      <c r="E105" s="41"/>
      <c r="F105" s="69">
        <f>F103-F104</f>
        <v>684973</v>
      </c>
      <c r="G105" s="23"/>
      <c r="H105" s="69">
        <f>H103-H104</f>
        <v>-52403</v>
      </c>
      <c r="I105" s="23"/>
      <c r="J105" s="69">
        <f>J103-J104</f>
        <v>679527</v>
      </c>
    </row>
    <row r="106" spans="1:10" ht="20.25" customHeight="1" thickTop="1" x14ac:dyDescent="0.3">
      <c r="A106" s="33" t="s">
        <v>71</v>
      </c>
      <c r="B106" s="33"/>
      <c r="C106" s="33"/>
      <c r="D106" s="21"/>
      <c r="E106" s="21"/>
      <c r="F106" s="21"/>
    </row>
    <row r="107" spans="1:10" s="39" customFormat="1" ht="20.25" customHeight="1" x14ac:dyDescent="0.25">
      <c r="A107" s="11" t="s">
        <v>62</v>
      </c>
      <c r="B107" s="11"/>
      <c r="C107" s="13"/>
      <c r="D107" s="95"/>
      <c r="E107" s="95"/>
      <c r="F107" s="95"/>
      <c r="G107" s="22"/>
      <c r="H107" s="95"/>
      <c r="I107" s="95"/>
      <c r="J107" s="95"/>
    </row>
    <row r="108" spans="1:10" s="39" customFormat="1" ht="19.5" customHeight="1" x14ac:dyDescent="0.25">
      <c r="A108" s="11"/>
      <c r="B108" s="11"/>
      <c r="C108" s="13"/>
      <c r="D108" s="95"/>
      <c r="E108" s="95"/>
      <c r="F108" s="95"/>
      <c r="G108" s="22"/>
      <c r="H108" s="95"/>
      <c r="I108" s="95"/>
      <c r="J108" s="95"/>
    </row>
    <row r="109" spans="1:10" s="39" customFormat="1" ht="20.25" customHeight="1" x14ac:dyDescent="0.25">
      <c r="A109" s="11"/>
      <c r="B109" s="11"/>
      <c r="C109" s="13"/>
      <c r="D109" s="300" t="s">
        <v>79</v>
      </c>
      <c r="E109" s="300"/>
      <c r="F109" s="300"/>
      <c r="G109" s="37"/>
      <c r="H109" s="300" t="s">
        <v>81</v>
      </c>
      <c r="I109" s="300"/>
      <c r="J109" s="300"/>
    </row>
    <row r="110" spans="1:10" s="39" customFormat="1" ht="20.25" customHeight="1" x14ac:dyDescent="0.25">
      <c r="A110" s="11"/>
      <c r="B110" s="11"/>
      <c r="C110" s="13"/>
      <c r="D110" s="300" t="s">
        <v>80</v>
      </c>
      <c r="E110" s="300"/>
      <c r="F110" s="300"/>
      <c r="G110" s="37"/>
      <c r="H110" s="300" t="s">
        <v>80</v>
      </c>
      <c r="I110" s="300"/>
      <c r="J110" s="300"/>
    </row>
    <row r="111" spans="1:10" ht="20.25" customHeight="1" x14ac:dyDescent="0.25">
      <c r="B111" s="19"/>
      <c r="D111" s="301" t="s">
        <v>86</v>
      </c>
      <c r="E111" s="301"/>
      <c r="F111" s="301"/>
      <c r="H111" s="301" t="s">
        <v>86</v>
      </c>
      <c r="I111" s="301"/>
      <c r="J111" s="301"/>
    </row>
    <row r="112" spans="1:10" ht="20.25" customHeight="1" x14ac:dyDescent="0.25">
      <c r="B112" s="19"/>
      <c r="D112" s="303" t="s">
        <v>85</v>
      </c>
      <c r="E112" s="303"/>
      <c r="F112" s="303"/>
      <c r="H112" s="303" t="s">
        <v>85</v>
      </c>
      <c r="I112" s="303"/>
      <c r="J112" s="303"/>
    </row>
    <row r="113" spans="1:10" ht="20.25" customHeight="1" x14ac:dyDescent="0.25">
      <c r="B113" s="16" t="s">
        <v>24</v>
      </c>
      <c r="D113" s="72" t="s">
        <v>135</v>
      </c>
      <c r="E113" s="73"/>
      <c r="F113" s="72" t="s">
        <v>117</v>
      </c>
      <c r="G113" s="74"/>
      <c r="H113" s="72" t="s">
        <v>135</v>
      </c>
      <c r="I113" s="73"/>
      <c r="J113" s="72" t="s">
        <v>117</v>
      </c>
    </row>
    <row r="114" spans="1:10" ht="20.25" customHeight="1" x14ac:dyDescent="0.25">
      <c r="A114" s="40"/>
      <c r="B114" s="16"/>
      <c r="D114" s="302" t="s">
        <v>36</v>
      </c>
      <c r="E114" s="302"/>
      <c r="F114" s="302"/>
      <c r="G114" s="302"/>
      <c r="H114" s="302"/>
      <c r="I114" s="302"/>
      <c r="J114" s="302"/>
    </row>
    <row r="115" spans="1:10" s="21" customFormat="1" ht="20.25" customHeight="1" x14ac:dyDescent="0.25">
      <c r="A115" s="15" t="s">
        <v>33</v>
      </c>
      <c r="B115" s="18"/>
      <c r="D115" s="23"/>
      <c r="E115" s="41"/>
      <c r="F115" s="23"/>
      <c r="G115" s="41"/>
      <c r="H115" s="23"/>
      <c r="I115" s="41"/>
      <c r="J115" s="23"/>
    </row>
    <row r="116" spans="1:10" s="21" customFormat="1" ht="20.25" customHeight="1" x14ac:dyDescent="0.25">
      <c r="A116" s="49" t="s">
        <v>123</v>
      </c>
      <c r="B116" s="18"/>
      <c r="D116" s="23"/>
      <c r="E116" s="41"/>
      <c r="F116" s="23"/>
      <c r="G116" s="41"/>
      <c r="H116" s="23"/>
      <c r="I116" s="41"/>
      <c r="J116" s="23"/>
    </row>
    <row r="117" spans="1:10" s="21" customFormat="1" ht="20.25" customHeight="1" x14ac:dyDescent="0.25">
      <c r="A117" s="49" t="s">
        <v>125</v>
      </c>
      <c r="B117" s="18"/>
      <c r="D117" s="23"/>
      <c r="E117" s="41"/>
      <c r="F117" s="23"/>
      <c r="G117" s="41"/>
      <c r="H117" s="23"/>
      <c r="I117" s="41"/>
      <c r="J117" s="23"/>
    </row>
    <row r="118" spans="1:10" s="21" customFormat="1" ht="20.25" customHeight="1" x14ac:dyDescent="0.25">
      <c r="A118" s="166" t="s">
        <v>231</v>
      </c>
      <c r="B118" s="18"/>
      <c r="D118" s="80">
        <v>5904</v>
      </c>
      <c r="E118" s="99"/>
      <c r="F118" s="80">
        <v>-5563</v>
      </c>
      <c r="G118" s="29"/>
      <c r="H118" s="91">
        <v>0</v>
      </c>
      <c r="I118" s="29"/>
      <c r="J118" s="91">
        <v>0</v>
      </c>
    </row>
    <row r="119" spans="1:10" s="21" customFormat="1" ht="20.25" customHeight="1" x14ac:dyDescent="0.25">
      <c r="A119" s="17" t="s">
        <v>233</v>
      </c>
      <c r="B119" s="7"/>
      <c r="D119" s="80">
        <v>0</v>
      </c>
      <c r="E119" s="99"/>
      <c r="F119" s="80">
        <v>-352881</v>
      </c>
      <c r="G119" s="99"/>
      <c r="H119" s="80">
        <v>0</v>
      </c>
      <c r="I119" s="97"/>
      <c r="J119" s="80">
        <v>-352881</v>
      </c>
    </row>
    <row r="120" spans="1:10" s="21" customFormat="1" ht="20.25" customHeight="1" x14ac:dyDescent="0.25">
      <c r="A120" s="17" t="s">
        <v>232</v>
      </c>
      <c r="B120" s="7"/>
      <c r="D120" s="80">
        <v>0</v>
      </c>
      <c r="E120" s="43"/>
      <c r="F120" s="80">
        <v>70576</v>
      </c>
      <c r="G120" s="97"/>
      <c r="H120" s="80">
        <v>0</v>
      </c>
      <c r="I120" s="97"/>
      <c r="J120" s="80">
        <v>70576</v>
      </c>
    </row>
    <row r="121" spans="1:10" s="21" customFormat="1" ht="20.25" customHeight="1" x14ac:dyDescent="0.25">
      <c r="A121" s="8" t="s">
        <v>124</v>
      </c>
      <c r="B121" s="104"/>
      <c r="D121" s="106"/>
      <c r="E121" s="43"/>
      <c r="F121" s="106"/>
      <c r="G121" s="97"/>
      <c r="H121" s="106"/>
      <c r="I121" s="97"/>
      <c r="J121" s="106"/>
    </row>
    <row r="122" spans="1:10" s="21" customFormat="1" ht="20.25" customHeight="1" x14ac:dyDescent="0.25">
      <c r="A122" s="8" t="s">
        <v>125</v>
      </c>
      <c r="B122" s="104"/>
      <c r="D122" s="54">
        <f>D118+D119+D120</f>
        <v>5904</v>
      </c>
      <c r="E122" s="43"/>
      <c r="F122" s="54">
        <f>F118+F119+F120</f>
        <v>-287868</v>
      </c>
      <c r="G122" s="97"/>
      <c r="H122" s="54">
        <f>H118+H119+H120</f>
        <v>0</v>
      </c>
      <c r="I122" s="97"/>
      <c r="J122" s="54">
        <f>J118+J119+J120</f>
        <v>-282305</v>
      </c>
    </row>
    <row r="123" spans="1:10" s="21" customFormat="1" ht="19.5" customHeight="1" x14ac:dyDescent="0.25">
      <c r="A123" s="17"/>
      <c r="B123" s="104"/>
      <c r="D123" s="80"/>
      <c r="E123" s="99"/>
      <c r="F123" s="80"/>
      <c r="G123" s="99"/>
      <c r="H123" s="80"/>
      <c r="I123" s="28"/>
      <c r="J123" s="80"/>
    </row>
    <row r="124" spans="1:10" s="21" customFormat="1" ht="20.25" customHeight="1" x14ac:dyDescent="0.25">
      <c r="A124" s="178" t="s">
        <v>167</v>
      </c>
      <c r="B124" s="104"/>
      <c r="D124" s="80"/>
      <c r="E124" s="99"/>
      <c r="F124" s="80"/>
      <c r="G124" s="99"/>
      <c r="H124" s="80"/>
      <c r="I124" s="28"/>
      <c r="J124" s="80"/>
    </row>
    <row r="125" spans="1:10" s="21" customFormat="1" ht="20.25" customHeight="1" x14ac:dyDescent="0.25">
      <c r="A125" t="s">
        <v>172</v>
      </c>
      <c r="B125" s="104"/>
      <c r="D125" s="80"/>
      <c r="E125" s="99"/>
      <c r="F125" s="80"/>
      <c r="G125" s="99"/>
      <c r="H125" s="80"/>
      <c r="I125" s="28"/>
      <c r="J125" s="80"/>
    </row>
    <row r="126" spans="1:10" s="21" customFormat="1" ht="20.25" customHeight="1" x14ac:dyDescent="0.25">
      <c r="A126" t="s">
        <v>169</v>
      </c>
      <c r="B126" s="104" t="s">
        <v>240</v>
      </c>
      <c r="D126" s="80">
        <v>-83322</v>
      </c>
      <c r="E126" s="99"/>
      <c r="F126" s="80">
        <v>0</v>
      </c>
      <c r="G126" s="99"/>
      <c r="H126" s="80">
        <v>-83322</v>
      </c>
      <c r="I126" s="28"/>
      <c r="J126" s="80">
        <v>0</v>
      </c>
    </row>
    <row r="127" spans="1:10" s="21" customFormat="1" ht="20.25" customHeight="1" x14ac:dyDescent="0.25">
      <c r="A127" s="36" t="s">
        <v>170</v>
      </c>
      <c r="B127" s="104" t="s">
        <v>241</v>
      </c>
      <c r="D127" s="90">
        <v>16664</v>
      </c>
      <c r="E127" s="99"/>
      <c r="F127" s="90">
        <v>0</v>
      </c>
      <c r="G127" s="99"/>
      <c r="H127" s="90">
        <v>16664</v>
      </c>
      <c r="I127" s="28"/>
      <c r="J127" s="90">
        <v>0</v>
      </c>
    </row>
    <row r="128" spans="1:10" s="21" customFormat="1" ht="20.25" customHeight="1" x14ac:dyDescent="0.25">
      <c r="A128" s="179" t="s">
        <v>171</v>
      </c>
      <c r="B128" s="104"/>
      <c r="D128" s="80"/>
      <c r="E128" s="99"/>
      <c r="F128" s="80"/>
      <c r="G128" s="99"/>
      <c r="H128" s="80"/>
      <c r="I128" s="28"/>
      <c r="J128" s="80"/>
    </row>
    <row r="129" spans="1:10" s="21" customFormat="1" ht="20.25" customHeight="1" x14ac:dyDescent="0.25">
      <c r="A129" s="179" t="s">
        <v>125</v>
      </c>
      <c r="B129" s="104"/>
      <c r="D129" s="280">
        <f>SUM(D126:D127)</f>
        <v>-66658</v>
      </c>
      <c r="E129" s="277"/>
      <c r="F129" s="280">
        <f>SUM(F126:F127)</f>
        <v>0</v>
      </c>
      <c r="G129" s="277"/>
      <c r="H129" s="280">
        <f>SUM(H126:H127)</f>
        <v>-66658</v>
      </c>
      <c r="I129" s="278"/>
      <c r="J129" s="280">
        <f>SUM(J126:J127)</f>
        <v>0</v>
      </c>
    </row>
    <row r="130" spans="1:10" s="21" customFormat="1" ht="20.25" customHeight="1" x14ac:dyDescent="0.25">
      <c r="A130" s="21" t="s">
        <v>255</v>
      </c>
      <c r="B130" s="18"/>
      <c r="D130" s="51"/>
      <c r="E130" s="43"/>
      <c r="F130" s="51"/>
      <c r="G130" s="43"/>
      <c r="H130" s="51"/>
      <c r="I130" s="43"/>
      <c r="J130" s="51"/>
    </row>
    <row r="131" spans="1:10" s="21" customFormat="1" ht="20.25" customHeight="1" x14ac:dyDescent="0.25">
      <c r="A131" s="21" t="s">
        <v>93</v>
      </c>
      <c r="B131" s="18"/>
      <c r="D131" s="54">
        <f>D122+D129</f>
        <v>-60754</v>
      </c>
      <c r="E131" s="43"/>
      <c r="F131" s="54">
        <f>F122+F129</f>
        <v>-287868</v>
      </c>
      <c r="G131" s="43"/>
      <c r="H131" s="54">
        <f>H122+H129</f>
        <v>-66658</v>
      </c>
      <c r="I131" s="43"/>
      <c r="J131" s="54">
        <f>J122+J129</f>
        <v>-282305</v>
      </c>
    </row>
    <row r="132" spans="1:10" s="21" customFormat="1" ht="20.25" customHeight="1" x14ac:dyDescent="0.25">
      <c r="A132" s="218" t="s">
        <v>236</v>
      </c>
      <c r="B132" s="18"/>
    </row>
    <row r="133" spans="1:10" s="21" customFormat="1" ht="20.25" customHeight="1" thickBot="1" x14ac:dyDescent="0.3">
      <c r="A133" s="218" t="s">
        <v>237</v>
      </c>
      <c r="B133" s="18"/>
      <c r="D133" s="65">
        <f>D105+D131</f>
        <v>-160464</v>
      </c>
      <c r="E133" s="43"/>
      <c r="F133" s="65">
        <f>F105+F131</f>
        <v>397105</v>
      </c>
      <c r="G133" s="43"/>
      <c r="H133" s="65">
        <f>H105+H131</f>
        <v>-119061</v>
      </c>
      <c r="I133" s="45"/>
      <c r="J133" s="65">
        <f>J105+J131</f>
        <v>397222</v>
      </c>
    </row>
    <row r="134" spans="1:10" s="21" customFormat="1" ht="19.5" customHeight="1" thickTop="1" x14ac:dyDescent="0.25">
      <c r="B134" s="18"/>
      <c r="D134" s="52"/>
      <c r="E134" s="43"/>
      <c r="F134" s="52"/>
      <c r="G134" s="43"/>
      <c r="H134" s="52"/>
      <c r="I134" s="43"/>
      <c r="J134" s="52"/>
    </row>
    <row r="135" spans="1:10" s="21" customFormat="1" ht="20.25" customHeight="1" x14ac:dyDescent="0.25">
      <c r="A135" s="21" t="s">
        <v>238</v>
      </c>
      <c r="B135" s="18"/>
      <c r="G135" s="42"/>
    </row>
    <row r="136" spans="1:10" s="21" customFormat="1" ht="20.25" customHeight="1" x14ac:dyDescent="0.25">
      <c r="A136" s="5" t="s">
        <v>111</v>
      </c>
      <c r="B136" s="7"/>
      <c r="D136" s="80">
        <v>-93109</v>
      </c>
      <c r="E136" s="22"/>
      <c r="F136" s="80">
        <v>683455</v>
      </c>
      <c r="G136" s="24"/>
      <c r="H136" s="80">
        <v>-52403</v>
      </c>
      <c r="I136" s="22"/>
      <c r="J136" s="80">
        <v>679527</v>
      </c>
    </row>
    <row r="137" spans="1:10" s="21" customFormat="1" ht="20.25" customHeight="1" x14ac:dyDescent="0.25">
      <c r="A137" s="5" t="s">
        <v>83</v>
      </c>
      <c r="B137" s="7"/>
      <c r="D137" s="100">
        <v>-6601</v>
      </c>
      <c r="E137" s="61"/>
      <c r="F137" s="100">
        <v>1518</v>
      </c>
      <c r="G137" s="23"/>
      <c r="H137" s="80">
        <v>0</v>
      </c>
      <c r="I137" s="61"/>
      <c r="J137" s="80">
        <v>0</v>
      </c>
    </row>
    <row r="138" spans="1:10" s="21" customFormat="1" ht="20.25" customHeight="1" thickBot="1" x14ac:dyDescent="0.3">
      <c r="A138" s="21" t="s">
        <v>230</v>
      </c>
      <c r="B138" s="18"/>
      <c r="D138" s="69">
        <f>D105</f>
        <v>-99710</v>
      </c>
      <c r="E138" s="70"/>
      <c r="F138" s="69">
        <f>F105</f>
        <v>684973</v>
      </c>
      <c r="G138" s="58"/>
      <c r="H138" s="69">
        <f>H105</f>
        <v>-52403</v>
      </c>
      <c r="I138" s="41"/>
      <c r="J138" s="69">
        <f>J105</f>
        <v>679527</v>
      </c>
    </row>
    <row r="139" spans="1:10" s="21" customFormat="1" ht="19.5" customHeight="1" thickTop="1" x14ac:dyDescent="0.25">
      <c r="B139" s="18"/>
      <c r="D139" s="23"/>
      <c r="E139" s="41"/>
      <c r="F139" s="23"/>
      <c r="G139" s="41"/>
      <c r="H139" s="23"/>
      <c r="I139" s="41"/>
      <c r="J139" s="23"/>
    </row>
    <row r="140" spans="1:10" s="21" customFormat="1" ht="20.25" customHeight="1" x14ac:dyDescent="0.25">
      <c r="A140" s="21" t="s">
        <v>127</v>
      </c>
      <c r="B140" s="18"/>
      <c r="D140" s="44"/>
      <c r="E140" s="53"/>
      <c r="F140" s="44"/>
      <c r="G140" s="53"/>
      <c r="H140" s="44"/>
      <c r="I140" s="44"/>
      <c r="J140" s="44"/>
    </row>
    <row r="141" spans="1:10" s="21" customFormat="1" ht="20.25" customHeight="1" x14ac:dyDescent="0.25">
      <c r="A141" s="5" t="s">
        <v>111</v>
      </c>
      <c r="B141" s="7"/>
      <c r="D141" s="28">
        <v>-155784</v>
      </c>
      <c r="E141" s="28"/>
      <c r="F141" s="28">
        <v>398233</v>
      </c>
      <c r="G141" s="43"/>
      <c r="H141" s="28">
        <v>-119061</v>
      </c>
      <c r="I141" s="97"/>
      <c r="J141" s="28">
        <v>397222</v>
      </c>
    </row>
    <row r="142" spans="1:10" s="21" customFormat="1" ht="20.25" customHeight="1" x14ac:dyDescent="0.25">
      <c r="A142" s="5" t="s">
        <v>83</v>
      </c>
      <c r="B142" s="7"/>
      <c r="D142" s="90">
        <v>-4680</v>
      </c>
      <c r="E142" s="28"/>
      <c r="F142" s="90">
        <v>-1128</v>
      </c>
      <c r="G142" s="51"/>
      <c r="H142" s="28">
        <v>0</v>
      </c>
      <c r="I142" s="28"/>
      <c r="J142" s="28">
        <v>0</v>
      </c>
    </row>
    <row r="143" spans="1:10" s="21" customFormat="1" ht="20.25" customHeight="1" thickBot="1" x14ac:dyDescent="0.3">
      <c r="A143" s="15" t="s">
        <v>126</v>
      </c>
      <c r="B143" s="18"/>
      <c r="D143" s="66">
        <f>D133</f>
        <v>-160464</v>
      </c>
      <c r="E143" s="43"/>
      <c r="F143" s="66">
        <f>F133</f>
        <v>397105</v>
      </c>
      <c r="G143" s="43"/>
      <c r="H143" s="66">
        <f>H133</f>
        <v>-119061</v>
      </c>
      <c r="I143" s="45"/>
      <c r="J143" s="66">
        <f>J133</f>
        <v>397222</v>
      </c>
    </row>
    <row r="144" spans="1:10" s="21" customFormat="1" ht="19.5" customHeight="1" thickTop="1" x14ac:dyDescent="0.25">
      <c r="B144" s="18"/>
      <c r="D144" s="23"/>
      <c r="E144" s="41"/>
      <c r="F144" s="23"/>
      <c r="G144" s="41"/>
      <c r="H144" s="23"/>
      <c r="I144" s="41"/>
      <c r="J144" s="23"/>
    </row>
    <row r="145" spans="1:10" s="21" customFormat="1" ht="20.25" hidden="1" customHeight="1" x14ac:dyDescent="0.25">
      <c r="B145" s="18"/>
      <c r="D145" s="23"/>
      <c r="E145" s="41"/>
      <c r="F145" s="23"/>
      <c r="G145" s="41"/>
      <c r="H145" s="23"/>
      <c r="I145" s="41"/>
      <c r="J145" s="23"/>
    </row>
    <row r="146" spans="1:10" s="21" customFormat="1" ht="12.75" hidden="1" customHeight="1" x14ac:dyDescent="0.25">
      <c r="B146" s="18"/>
      <c r="D146" s="23"/>
      <c r="E146" s="41"/>
      <c r="F146" s="23"/>
      <c r="G146" s="41"/>
      <c r="H146" s="23"/>
      <c r="I146" s="41"/>
      <c r="J146" s="23"/>
    </row>
    <row r="147" spans="1:10" s="21" customFormat="1" ht="20.25" customHeight="1" thickBot="1" x14ac:dyDescent="0.3">
      <c r="A147" s="3" t="s">
        <v>173</v>
      </c>
      <c r="B147" s="7"/>
      <c r="C147" s="46"/>
      <c r="D147" s="315">
        <f>D136/'BS3-5'!C84</f>
        <v>-0.32036513277868384</v>
      </c>
      <c r="E147" s="316">
        <v>0.40547561537879256</v>
      </c>
      <c r="F147" s="315">
        <f>F136/'BS3-5'!E84</f>
        <v>2.3516002945285135</v>
      </c>
      <c r="G147" s="317"/>
      <c r="H147" s="315">
        <f>H136/'BS3-5'!G84</f>
        <v>-0.1803058141855392</v>
      </c>
      <c r="I147" s="281"/>
      <c r="J147" s="279">
        <f>J136/'BS3-5'!I84</f>
        <v>2.3380850141414977</v>
      </c>
    </row>
    <row r="148" spans="1:10" s="21" customFormat="1" ht="20.25" customHeight="1" thickTop="1" x14ac:dyDescent="0.25">
      <c r="A148" s="46"/>
      <c r="B148" s="7"/>
      <c r="C148" s="46"/>
      <c r="D148" s="24"/>
      <c r="E148" s="22"/>
      <c r="F148" s="24"/>
      <c r="G148" s="41"/>
      <c r="H148" s="24"/>
      <c r="I148" s="22"/>
      <c r="J148" s="24"/>
    </row>
  </sheetData>
  <mergeCells count="36">
    <mergeCell ref="D114:J114"/>
    <mergeCell ref="D109:F109"/>
    <mergeCell ref="H109:J109"/>
    <mergeCell ref="D111:F111"/>
    <mergeCell ref="H111:J111"/>
    <mergeCell ref="D112:F112"/>
    <mergeCell ref="H112:J112"/>
    <mergeCell ref="D110:F110"/>
    <mergeCell ref="H110:J110"/>
    <mergeCell ref="D83:J83"/>
    <mergeCell ref="D4:F4"/>
    <mergeCell ref="H4:J4"/>
    <mergeCell ref="D5:F5"/>
    <mergeCell ref="H5:J5"/>
    <mergeCell ref="D7:F7"/>
    <mergeCell ref="D41:J41"/>
    <mergeCell ref="D37:F37"/>
    <mergeCell ref="D78:F78"/>
    <mergeCell ref="H78:J78"/>
    <mergeCell ref="D39:F39"/>
    <mergeCell ref="H39:J39"/>
    <mergeCell ref="D36:F36"/>
    <mergeCell ref="H36:J36"/>
    <mergeCell ref="D81:F81"/>
    <mergeCell ref="H81:J81"/>
    <mergeCell ref="D79:F79"/>
    <mergeCell ref="H79:J79"/>
    <mergeCell ref="D80:F80"/>
    <mergeCell ref="H80:J80"/>
    <mergeCell ref="D6:F6"/>
    <mergeCell ref="D9:J9"/>
    <mergeCell ref="H6:J6"/>
    <mergeCell ref="H7:J7"/>
    <mergeCell ref="H37:J37"/>
    <mergeCell ref="D38:F38"/>
    <mergeCell ref="H38:J38"/>
  </mergeCells>
  <phoneticPr fontId="0" type="noConversion"/>
  <pageMargins left="0.7" right="0.7" top="0.48" bottom="0.5" header="0.5" footer="0.5"/>
  <pageSetup paperSize="9" scale="85" firstPageNumber="6" orientation="portrait" useFirstPageNumber="1" r:id="rId1"/>
  <headerFooter>
    <oddFooter>&amp;L   
The accompanying notes form an integral part of the interim financial statements.
&amp;C&amp;P</oddFooter>
  </headerFooter>
  <rowBreaks count="3" manualBreakCount="3">
    <brk id="32" max="9" man="1"/>
    <brk id="74" max="9" man="1"/>
    <brk id="105" max="9" man="1"/>
  </rowBreaks>
  <ignoredErrors>
    <ignoredError sqref="D8:J8 B11 B30 D40:J148 B85:B14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B4003-CE5D-4A41-B185-094EE3EFB421}">
  <dimension ref="A1:AA29"/>
  <sheetViews>
    <sheetView zoomScaleNormal="100" zoomScaleSheetLayoutView="80" workbookViewId="0">
      <selection sqref="A1:U1"/>
    </sheetView>
  </sheetViews>
  <sheetFormatPr defaultColWidth="9.28515625" defaultRowHeight="18.75" customHeight="1" x14ac:dyDescent="0.25"/>
  <cols>
    <col min="1" max="1" width="49" style="1" customWidth="1"/>
    <col min="2" max="2" width="6.140625" style="1" customWidth="1"/>
    <col min="3" max="3" width="11.42578125" style="1" customWidth="1"/>
    <col min="4" max="4" width="0.5703125" style="1" customWidth="1"/>
    <col min="5" max="5" width="11.42578125" style="1" customWidth="1"/>
    <col min="6" max="6" width="0.5703125" style="1" customWidth="1"/>
    <col min="7" max="7" width="11.42578125" style="1" customWidth="1"/>
    <col min="8" max="8" width="0.5703125" style="1" customWidth="1"/>
    <col min="9" max="9" width="11.28515625" style="1" customWidth="1"/>
    <col min="10" max="10" width="1" style="1" customWidth="1"/>
    <col min="11" max="11" width="11.28515625" style="1" customWidth="1"/>
    <col min="12" max="12" width="0.7109375" style="1" customWidth="1"/>
    <col min="13" max="13" width="11.7109375" style="1" customWidth="1"/>
    <col min="14" max="14" width="1" style="1" customWidth="1"/>
    <col min="15" max="15" width="11.28515625" style="1" customWidth="1"/>
    <col min="16" max="16" width="1" style="1" customWidth="1"/>
    <col min="17" max="17" width="14.7109375" style="1" customWidth="1"/>
    <col min="18" max="18" width="1" style="1" customWidth="1"/>
    <col min="19" max="19" width="11.7109375" style="1" customWidth="1"/>
    <col min="20" max="20" width="1" style="1" customWidth="1"/>
    <col min="21" max="21" width="11.28515625" style="1" customWidth="1"/>
    <col min="22" max="22" width="0.5703125" style="1" customWidth="1"/>
    <col min="23" max="23" width="12.28515625" style="1" customWidth="1"/>
    <col min="24" max="24" width="0.5703125" style="1" customWidth="1"/>
    <col min="25" max="25" width="12.28515625" style="1" customWidth="1"/>
    <col min="26" max="26" width="0.5703125" style="1" customWidth="1"/>
    <col min="27" max="27" width="12.28515625" style="1" customWidth="1"/>
    <col min="28" max="16384" width="9.28515625" style="1"/>
  </cols>
  <sheetData>
    <row r="1" spans="1:27" ht="18.75" customHeight="1" x14ac:dyDescent="0.3">
      <c r="A1" s="304" t="s">
        <v>71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180"/>
      <c r="W1" s="180"/>
      <c r="X1" s="180"/>
    </row>
    <row r="2" spans="1:27" ht="18.75" customHeight="1" x14ac:dyDescent="0.25">
      <c r="A2" s="181" t="s">
        <v>63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N2" s="181"/>
      <c r="O2" s="181"/>
      <c r="P2" s="181"/>
      <c r="R2" s="181"/>
      <c r="T2" s="181"/>
      <c r="U2" s="181"/>
      <c r="V2" s="181"/>
      <c r="W2" s="181"/>
      <c r="X2" s="181"/>
    </row>
    <row r="3" spans="1:27" ht="18.75" customHeight="1" x14ac:dyDescent="0.25">
      <c r="A3" s="182"/>
      <c r="B3" s="182"/>
      <c r="C3" s="182"/>
      <c r="D3" s="182"/>
      <c r="E3" s="182"/>
      <c r="F3" s="182"/>
      <c r="G3" s="182"/>
      <c r="H3" s="183"/>
      <c r="I3" s="183"/>
      <c r="J3" s="183"/>
      <c r="K3" s="183"/>
      <c r="L3" s="183"/>
      <c r="N3" s="183"/>
      <c r="O3" s="183"/>
      <c r="P3" s="183"/>
      <c r="R3" s="183"/>
      <c r="T3" s="183"/>
      <c r="U3" s="183"/>
      <c r="V3" s="183"/>
      <c r="W3" s="183"/>
      <c r="X3" s="183"/>
    </row>
    <row r="4" spans="1:27" s="184" customFormat="1" ht="18.75" customHeight="1" x14ac:dyDescent="0.25">
      <c r="A4" s="179"/>
      <c r="B4" s="179"/>
      <c r="C4" s="305" t="s">
        <v>65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</row>
    <row r="5" spans="1:27" s="184" customFormat="1" ht="18.75" customHeight="1" x14ac:dyDescent="0.25">
      <c r="A5" s="185"/>
      <c r="B5" s="185"/>
      <c r="C5" s="185"/>
      <c r="D5" s="185"/>
      <c r="E5" s="185"/>
      <c r="F5" s="185"/>
      <c r="G5" s="185"/>
      <c r="H5" s="185"/>
      <c r="I5" s="306" t="s">
        <v>13</v>
      </c>
      <c r="J5" s="306"/>
      <c r="K5" s="306"/>
      <c r="L5" s="306"/>
      <c r="M5" s="306"/>
      <c r="N5" s="185"/>
      <c r="O5" s="306" t="s">
        <v>107</v>
      </c>
      <c r="P5" s="306"/>
      <c r="Q5" s="306"/>
      <c r="R5" s="306"/>
      <c r="S5" s="306"/>
      <c r="T5" s="306"/>
      <c r="U5" s="306"/>
    </row>
    <row r="6" spans="1:27" s="184" customFormat="1" ht="18.75" hidden="1" customHeight="1" x14ac:dyDescent="0.2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6"/>
      <c r="P6" s="185"/>
      <c r="Q6" s="187"/>
      <c r="R6" s="185"/>
      <c r="S6" s="188"/>
      <c r="T6" s="185"/>
      <c r="U6" s="185"/>
      <c r="W6" s="188"/>
    </row>
    <row r="7" spans="1:27" s="184" customFormat="1" ht="18.75" customHeight="1" x14ac:dyDescent="0.25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6" t="s">
        <v>174</v>
      </c>
      <c r="P7" s="185"/>
      <c r="Q7" s="187"/>
      <c r="R7" s="185"/>
      <c r="S7" s="188" t="s">
        <v>175</v>
      </c>
      <c r="T7" s="185"/>
      <c r="U7" s="185"/>
      <c r="W7" s="188"/>
    </row>
    <row r="8" spans="1:27" s="184" customFormat="1" ht="18.75" customHeight="1" x14ac:dyDescent="0.25">
      <c r="A8" s="185"/>
      <c r="B8" s="185"/>
      <c r="C8" s="185"/>
      <c r="D8" s="185"/>
      <c r="E8" s="185" t="s">
        <v>176</v>
      </c>
      <c r="F8" s="185"/>
      <c r="G8" s="185" t="s">
        <v>176</v>
      </c>
      <c r="H8" s="185"/>
      <c r="I8" s="185"/>
      <c r="J8" s="185"/>
      <c r="K8" s="185"/>
      <c r="L8" s="185"/>
      <c r="M8" s="185"/>
      <c r="N8" s="185"/>
      <c r="O8" s="186" t="s">
        <v>177</v>
      </c>
      <c r="P8" s="185"/>
      <c r="Q8" s="187"/>
      <c r="R8" s="185"/>
      <c r="S8" s="188" t="s">
        <v>114</v>
      </c>
      <c r="U8" s="185" t="s">
        <v>34</v>
      </c>
      <c r="W8" s="187"/>
    </row>
    <row r="9" spans="1:27" s="184" customFormat="1" ht="18.75" customHeight="1" x14ac:dyDescent="0.25">
      <c r="D9" s="185"/>
      <c r="E9" s="185" t="s">
        <v>101</v>
      </c>
      <c r="F9" s="185"/>
      <c r="G9" s="185" t="s">
        <v>101</v>
      </c>
      <c r="H9" s="185"/>
      <c r="I9" s="185"/>
      <c r="J9" s="185"/>
      <c r="K9" s="185"/>
      <c r="L9" s="185"/>
      <c r="M9" s="189"/>
      <c r="N9" s="185"/>
      <c r="O9" s="186" t="s">
        <v>102</v>
      </c>
      <c r="P9" s="185"/>
      <c r="Q9" s="187"/>
      <c r="R9" s="185"/>
      <c r="S9" s="188" t="s">
        <v>178</v>
      </c>
      <c r="U9" s="185" t="s">
        <v>179</v>
      </c>
      <c r="W9" s="187" t="s">
        <v>180</v>
      </c>
      <c r="X9" s="189"/>
      <c r="Y9" s="190"/>
      <c r="Z9" s="189"/>
    </row>
    <row r="10" spans="1:27" s="184" customFormat="1" ht="18.75" customHeight="1" x14ac:dyDescent="0.25">
      <c r="C10" s="185" t="s">
        <v>5</v>
      </c>
      <c r="D10" s="185"/>
      <c r="E10" s="185" t="s">
        <v>102</v>
      </c>
      <c r="F10" s="185"/>
      <c r="G10" s="185" t="s">
        <v>102</v>
      </c>
      <c r="H10" s="185"/>
      <c r="J10" s="185"/>
      <c r="L10" s="185"/>
      <c r="M10" s="185"/>
      <c r="N10" s="185"/>
      <c r="O10" s="186" t="s">
        <v>181</v>
      </c>
      <c r="P10" s="185"/>
      <c r="Q10" s="187" t="s">
        <v>182</v>
      </c>
      <c r="R10" s="185"/>
      <c r="S10" s="188" t="s">
        <v>183</v>
      </c>
      <c r="U10" s="185" t="s">
        <v>184</v>
      </c>
      <c r="V10" s="189"/>
      <c r="W10" s="187" t="s">
        <v>185</v>
      </c>
      <c r="X10" s="189"/>
      <c r="Y10" s="185" t="s">
        <v>68</v>
      </c>
      <c r="Z10" s="189"/>
      <c r="AA10" s="185"/>
    </row>
    <row r="11" spans="1:27" s="184" customFormat="1" ht="18.75" customHeight="1" x14ac:dyDescent="0.25">
      <c r="C11" s="185" t="s">
        <v>4</v>
      </c>
      <c r="D11" s="185"/>
      <c r="E11" s="185" t="s">
        <v>186</v>
      </c>
      <c r="F11" s="185"/>
      <c r="G11" s="185" t="s">
        <v>187</v>
      </c>
      <c r="H11" s="185"/>
      <c r="I11" s="185" t="s">
        <v>70</v>
      </c>
      <c r="J11" s="185"/>
      <c r="K11" s="185" t="s">
        <v>38</v>
      </c>
      <c r="L11" s="185"/>
      <c r="M11" s="189"/>
      <c r="N11" s="185"/>
      <c r="O11" s="188" t="s">
        <v>188</v>
      </c>
      <c r="P11" s="185"/>
      <c r="Q11" s="187" t="s">
        <v>189</v>
      </c>
      <c r="R11" s="185"/>
      <c r="S11" s="188" t="s">
        <v>190</v>
      </c>
      <c r="U11" s="185" t="s">
        <v>113</v>
      </c>
      <c r="V11" s="189"/>
      <c r="W11" s="187" t="s">
        <v>191</v>
      </c>
      <c r="X11" s="189"/>
      <c r="Y11" s="185" t="s">
        <v>84</v>
      </c>
      <c r="Z11" s="189"/>
      <c r="AA11" s="185" t="s">
        <v>34</v>
      </c>
    </row>
    <row r="12" spans="1:27" s="184" customFormat="1" ht="18.75" customHeight="1" x14ac:dyDescent="0.25">
      <c r="B12" s="57" t="s">
        <v>24</v>
      </c>
      <c r="C12" s="185" t="s">
        <v>1</v>
      </c>
      <c r="D12" s="185"/>
      <c r="E12" s="185" t="s">
        <v>121</v>
      </c>
      <c r="F12" s="185"/>
      <c r="G12" s="185" t="s">
        <v>192</v>
      </c>
      <c r="H12" s="185"/>
      <c r="I12" s="185" t="s">
        <v>51</v>
      </c>
      <c r="J12" s="185"/>
      <c r="K12" s="185" t="s">
        <v>51</v>
      </c>
      <c r="L12" s="185"/>
      <c r="M12" s="185" t="s">
        <v>25</v>
      </c>
      <c r="N12" s="185"/>
      <c r="O12" s="188" t="s">
        <v>193</v>
      </c>
      <c r="P12" s="185"/>
      <c r="Q12" s="187" t="s">
        <v>194</v>
      </c>
      <c r="R12" s="185"/>
      <c r="S12" s="188" t="s">
        <v>195</v>
      </c>
      <c r="U12" s="185" t="s">
        <v>104</v>
      </c>
      <c r="V12" s="189"/>
      <c r="W12" s="188" t="s">
        <v>196</v>
      </c>
      <c r="X12" s="185"/>
      <c r="Y12" s="185" t="s">
        <v>69</v>
      </c>
      <c r="Z12" s="185"/>
      <c r="AA12" s="185" t="s">
        <v>35</v>
      </c>
    </row>
    <row r="13" spans="1:27" s="184" customFormat="1" ht="18.75" customHeight="1" x14ac:dyDescent="0.25">
      <c r="C13" s="307" t="s">
        <v>36</v>
      </c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</row>
    <row r="14" spans="1:27" s="184" customFormat="1" ht="18.75" customHeight="1" x14ac:dyDescent="0.25">
      <c r="A14" s="191" t="s">
        <v>242</v>
      </c>
      <c r="B14" s="191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U14" s="57"/>
      <c r="V14" s="57"/>
      <c r="W14" s="57"/>
      <c r="X14" s="57"/>
      <c r="Y14" s="57"/>
      <c r="Z14" s="57"/>
    </row>
    <row r="15" spans="1:27" s="2" customFormat="1" ht="18.75" customHeight="1" x14ac:dyDescent="0.2">
      <c r="A15" s="191" t="s">
        <v>119</v>
      </c>
      <c r="B15" s="191"/>
      <c r="C15" s="192">
        <v>290634</v>
      </c>
      <c r="D15" s="192"/>
      <c r="E15" s="192">
        <v>1487144</v>
      </c>
      <c r="F15" s="192"/>
      <c r="G15" s="192">
        <v>51433</v>
      </c>
      <c r="H15" s="192"/>
      <c r="I15" s="192">
        <v>50000</v>
      </c>
      <c r="J15" s="192"/>
      <c r="K15" s="192">
        <v>1869149</v>
      </c>
      <c r="L15" s="192"/>
      <c r="M15" s="192">
        <v>11003254</v>
      </c>
      <c r="N15" s="192"/>
      <c r="O15" s="320">
        <v>-97</v>
      </c>
      <c r="P15" s="192"/>
      <c r="Q15" s="192">
        <v>5488912</v>
      </c>
      <c r="R15" s="192"/>
      <c r="S15" s="192">
        <v>536</v>
      </c>
      <c r="U15" s="2">
        <v>5489351</v>
      </c>
      <c r="V15" s="192"/>
      <c r="W15" s="192">
        <v>20240965</v>
      </c>
      <c r="X15" s="192"/>
      <c r="Y15" s="193">
        <v>4270</v>
      </c>
      <c r="Z15" s="192"/>
      <c r="AA15" s="192">
        <v>20245235</v>
      </c>
    </row>
    <row r="16" spans="1:27" s="184" customFormat="1" ht="15" customHeight="1" x14ac:dyDescent="0.25">
      <c r="A16" s="176" t="s">
        <v>197</v>
      </c>
      <c r="B16" s="176"/>
      <c r="C16" s="194"/>
      <c r="D16" s="195"/>
      <c r="E16" s="194"/>
      <c r="F16" s="195"/>
      <c r="G16" s="194"/>
      <c r="H16" s="196"/>
      <c r="I16" s="194"/>
      <c r="J16" s="196"/>
      <c r="K16" s="194"/>
      <c r="L16" s="196"/>
      <c r="M16" s="194"/>
      <c r="N16" s="196"/>
      <c r="O16" s="194"/>
      <c r="P16" s="196"/>
      <c r="Q16" s="194"/>
      <c r="R16" s="196"/>
      <c r="S16" s="194"/>
      <c r="U16" s="194"/>
      <c r="V16" s="197"/>
      <c r="W16" s="194"/>
      <c r="X16" s="197"/>
      <c r="Y16" s="194"/>
      <c r="Z16" s="197"/>
      <c r="AA16" s="194"/>
    </row>
    <row r="17" spans="1:27" s="184" customFormat="1" ht="18.75" customHeight="1" x14ac:dyDescent="0.25">
      <c r="A17" s="176" t="s">
        <v>198</v>
      </c>
      <c r="B17" s="176"/>
      <c r="C17" s="194"/>
      <c r="D17" s="195"/>
      <c r="E17" s="194"/>
      <c r="F17" s="195"/>
      <c r="G17" s="194"/>
      <c r="H17" s="196"/>
      <c r="I17" s="194"/>
      <c r="J17" s="196"/>
      <c r="K17" s="194"/>
      <c r="L17" s="196"/>
      <c r="M17" s="194"/>
      <c r="N17" s="196"/>
      <c r="O17" s="194"/>
      <c r="P17" s="196"/>
      <c r="Q17" s="194"/>
      <c r="R17" s="196"/>
      <c r="S17" s="194"/>
      <c r="U17" s="194"/>
      <c r="V17" s="197"/>
      <c r="W17" s="194"/>
      <c r="X17" s="197"/>
      <c r="Y17" s="194"/>
      <c r="Z17" s="197"/>
      <c r="AA17" s="194"/>
    </row>
    <row r="18" spans="1:27" s="184" customFormat="1" ht="18.75" customHeight="1" x14ac:dyDescent="0.25">
      <c r="A18" s="198" t="s">
        <v>267</v>
      </c>
      <c r="B18" s="176"/>
      <c r="C18" s="194"/>
      <c r="D18" s="195"/>
      <c r="E18" s="194"/>
      <c r="F18" s="195"/>
      <c r="G18" s="194"/>
      <c r="H18" s="196"/>
      <c r="I18" s="194"/>
      <c r="J18" s="196"/>
      <c r="K18" s="194"/>
      <c r="L18" s="196"/>
      <c r="M18" s="194"/>
      <c r="N18" s="196"/>
      <c r="O18" s="194"/>
      <c r="P18" s="196"/>
      <c r="Q18" s="194"/>
      <c r="R18" s="196"/>
      <c r="S18" s="194"/>
      <c r="U18" s="194"/>
      <c r="V18" s="197"/>
      <c r="W18" s="194"/>
      <c r="X18" s="197"/>
      <c r="Y18" s="194"/>
      <c r="Z18" s="197"/>
      <c r="AA18" s="194"/>
    </row>
    <row r="19" spans="1:27" s="184" customFormat="1" ht="18.75" customHeight="1" x14ac:dyDescent="0.25">
      <c r="A19" s="184" t="s">
        <v>128</v>
      </c>
      <c r="B19" s="199">
        <v>13</v>
      </c>
      <c r="C19" s="200">
        <v>0</v>
      </c>
      <c r="D19" s="195"/>
      <c r="E19" s="200">
        <v>0</v>
      </c>
      <c r="F19" s="195"/>
      <c r="G19" s="200">
        <v>0</v>
      </c>
      <c r="H19" s="196"/>
      <c r="I19" s="200">
        <v>0</v>
      </c>
      <c r="J19" s="196"/>
      <c r="K19" s="200">
        <v>0</v>
      </c>
      <c r="L19" s="196"/>
      <c r="M19" s="201">
        <v>-351667</v>
      </c>
      <c r="N19" s="196"/>
      <c r="O19" s="200">
        <v>0</v>
      </c>
      <c r="P19" s="196"/>
      <c r="Q19" s="200">
        <v>0</v>
      </c>
      <c r="R19" s="196"/>
      <c r="S19" s="200">
        <v>0</v>
      </c>
      <c r="U19" s="200">
        <v>0</v>
      </c>
      <c r="V19" s="197"/>
      <c r="W19" s="201">
        <f>SUM(M19,U19)</f>
        <v>-351667</v>
      </c>
      <c r="X19" s="197"/>
      <c r="Y19" s="200">
        <v>0</v>
      </c>
      <c r="Z19" s="197"/>
      <c r="AA19" s="201">
        <f>W19+Y19</f>
        <v>-351667</v>
      </c>
    </row>
    <row r="20" spans="1:27" s="184" customFormat="1" ht="18.75" customHeight="1" x14ac:dyDescent="0.25">
      <c r="A20" s="2" t="s">
        <v>263</v>
      </c>
      <c r="B20" s="199"/>
      <c r="C20" s="294">
        <f>SUM(C19)</f>
        <v>0</v>
      </c>
      <c r="D20" s="195"/>
      <c r="E20" s="294">
        <f>SUM(E19)</f>
        <v>0</v>
      </c>
      <c r="F20" s="195"/>
      <c r="G20" s="294">
        <f>SUM(G19)</f>
        <v>0</v>
      </c>
      <c r="H20" s="196"/>
      <c r="I20" s="294">
        <f>SUM(I19)</f>
        <v>0</v>
      </c>
      <c r="J20" s="196"/>
      <c r="K20" s="294">
        <f>SUM(K19)</f>
        <v>0</v>
      </c>
      <c r="L20" s="196"/>
      <c r="M20" s="215">
        <f>SUM(M19)</f>
        <v>-351667</v>
      </c>
      <c r="N20" s="196"/>
      <c r="O20" s="294">
        <f>SUM(O19)</f>
        <v>0</v>
      </c>
      <c r="P20" s="196"/>
      <c r="Q20" s="294">
        <f>SUM(Q19)</f>
        <v>0</v>
      </c>
      <c r="R20" s="196"/>
      <c r="S20" s="294">
        <f>SUM(S19)</f>
        <v>0</v>
      </c>
      <c r="U20" s="294">
        <f>SUM(U19)</f>
        <v>0</v>
      </c>
      <c r="V20" s="197"/>
      <c r="W20" s="215">
        <f>SUM(W19)</f>
        <v>-351667</v>
      </c>
      <c r="X20" s="197"/>
      <c r="Y20" s="294">
        <f>SUM(Y19)</f>
        <v>0</v>
      </c>
      <c r="Z20" s="197"/>
      <c r="AA20" s="215">
        <f>SUM(AA19)</f>
        <v>-351667</v>
      </c>
    </row>
    <row r="21" spans="1:27" s="184" customFormat="1" ht="15" customHeight="1" x14ac:dyDescent="0.25">
      <c r="A21" s="176"/>
      <c r="B21" s="176"/>
      <c r="C21" s="194"/>
      <c r="D21" s="195"/>
      <c r="E21" s="194"/>
      <c r="F21" s="195"/>
      <c r="G21" s="194"/>
      <c r="H21" s="196"/>
      <c r="I21" s="194"/>
      <c r="J21" s="196"/>
      <c r="K21" s="194"/>
      <c r="L21" s="196"/>
      <c r="M21" s="194"/>
      <c r="N21" s="196"/>
      <c r="O21" s="194"/>
      <c r="P21" s="196"/>
      <c r="Q21" s="194"/>
      <c r="R21" s="196"/>
      <c r="S21" s="194"/>
      <c r="U21" s="194"/>
      <c r="V21" s="197"/>
      <c r="W21" s="194"/>
      <c r="X21" s="197"/>
      <c r="Y21" s="194"/>
      <c r="Z21" s="197"/>
      <c r="AA21" s="194"/>
    </row>
    <row r="22" spans="1:27" s="184" customFormat="1" ht="18.75" customHeight="1" x14ac:dyDescent="0.25">
      <c r="A22" s="2" t="s">
        <v>39</v>
      </c>
      <c r="B22" s="2"/>
      <c r="C22" s="195"/>
      <c r="D22" s="195"/>
      <c r="E22" s="195"/>
      <c r="F22" s="195"/>
      <c r="G22" s="195"/>
      <c r="H22" s="196"/>
      <c r="I22" s="196"/>
      <c r="J22" s="196"/>
      <c r="K22" s="196"/>
      <c r="L22" s="196"/>
      <c r="M22" s="195"/>
      <c r="N22" s="196"/>
      <c r="O22" s="202"/>
      <c r="P22" s="203"/>
      <c r="Q22" s="202"/>
      <c r="R22" s="203"/>
      <c r="S22" s="202"/>
      <c r="U22" s="202"/>
      <c r="V22" s="204"/>
      <c r="W22" s="202"/>
      <c r="X22" s="204"/>
      <c r="Y22" s="202"/>
      <c r="Z22" s="204"/>
      <c r="AA22" s="202"/>
    </row>
    <row r="23" spans="1:27" s="184" customFormat="1" ht="18.75" customHeight="1" x14ac:dyDescent="0.25">
      <c r="A23" s="184" t="s">
        <v>199</v>
      </c>
      <c r="C23" s="205">
        <v>0</v>
      </c>
      <c r="D23" s="202"/>
      <c r="E23" s="205">
        <v>0</v>
      </c>
      <c r="F23" s="202"/>
      <c r="G23" s="205">
        <v>0</v>
      </c>
      <c r="H23" s="203"/>
      <c r="I23" s="205">
        <v>0</v>
      </c>
      <c r="J23" s="203"/>
      <c r="K23" s="205">
        <v>0</v>
      </c>
      <c r="L23" s="203"/>
      <c r="M23" s="103">
        <v>683455</v>
      </c>
      <c r="N23" s="206"/>
      <c r="O23" s="103">
        <v>0</v>
      </c>
      <c r="P23" s="206"/>
      <c r="Q23" s="103">
        <v>0</v>
      </c>
      <c r="R23" s="206"/>
      <c r="S23" s="103">
        <v>0</v>
      </c>
      <c r="T23" s="1"/>
      <c r="U23" s="206">
        <v>0</v>
      </c>
      <c r="V23" s="206"/>
      <c r="W23" s="103">
        <f>SUM(C23:M23,U23)</f>
        <v>683455</v>
      </c>
      <c r="X23" s="204"/>
      <c r="Y23" s="103">
        <v>1518</v>
      </c>
      <c r="Z23" s="204"/>
      <c r="AA23" s="207">
        <f>SUM(W23,Y23)</f>
        <v>684973</v>
      </c>
    </row>
    <row r="24" spans="1:27" s="184" customFormat="1" ht="18.75" customHeight="1" x14ac:dyDescent="0.25">
      <c r="A24" s="184" t="s">
        <v>200</v>
      </c>
      <c r="C24" s="208">
        <v>0</v>
      </c>
      <c r="D24" s="202"/>
      <c r="E24" s="208">
        <v>0</v>
      </c>
      <c r="F24" s="202"/>
      <c r="G24" s="208">
        <v>0</v>
      </c>
      <c r="H24" s="203"/>
      <c r="I24" s="208">
        <v>0</v>
      </c>
      <c r="J24" s="203"/>
      <c r="K24" s="208">
        <v>0</v>
      </c>
      <c r="L24" s="203"/>
      <c r="M24" s="208">
        <v>0</v>
      </c>
      <c r="N24" s="206"/>
      <c r="O24" s="209">
        <v>-2917</v>
      </c>
      <c r="P24" s="206"/>
      <c r="Q24" s="209">
        <v>-282305</v>
      </c>
      <c r="R24" s="206"/>
      <c r="S24" s="209">
        <v>0</v>
      </c>
      <c r="T24" s="1"/>
      <c r="U24" s="209">
        <f>SUM(O24:S24)</f>
        <v>-285222</v>
      </c>
      <c r="V24" s="206"/>
      <c r="W24" s="103">
        <f>SUM(C24:M24,U24)</f>
        <v>-285222</v>
      </c>
      <c r="X24" s="202"/>
      <c r="Y24" s="209">
        <v>-2646</v>
      </c>
      <c r="Z24" s="202"/>
      <c r="AA24" s="210">
        <f>SUM(W24,Y24)</f>
        <v>-287868</v>
      </c>
    </row>
    <row r="25" spans="1:27" s="2" customFormat="1" ht="18.75" customHeight="1" x14ac:dyDescent="0.2">
      <c r="A25" s="2" t="s">
        <v>126</v>
      </c>
      <c r="C25" s="211">
        <v>0</v>
      </c>
      <c r="D25" s="194"/>
      <c r="E25" s="211">
        <v>0</v>
      </c>
      <c r="F25" s="194"/>
      <c r="G25" s="211">
        <v>0</v>
      </c>
      <c r="H25" s="194"/>
      <c r="I25" s="211">
        <v>0</v>
      </c>
      <c r="J25" s="194"/>
      <c r="K25" s="211">
        <v>0</v>
      </c>
      <c r="L25" s="194"/>
      <c r="M25" s="212">
        <f>SUM(M23:M24)</f>
        <v>683455</v>
      </c>
      <c r="N25" s="213"/>
      <c r="O25" s="214">
        <f>SUM(O23:O24)</f>
        <v>-2917</v>
      </c>
      <c r="P25" s="192"/>
      <c r="Q25" s="214">
        <f>SUM(Q23:Q24)</f>
        <v>-282305</v>
      </c>
      <c r="R25" s="192"/>
      <c r="S25" s="214">
        <f>SUM(S23:S24)</f>
        <v>0</v>
      </c>
      <c r="U25" s="214">
        <f>SUM(U23:U24)</f>
        <v>-285222</v>
      </c>
      <c r="V25" s="192"/>
      <c r="W25" s="215">
        <f>SUM(W23:W24)</f>
        <v>398233</v>
      </c>
      <c r="X25" s="192"/>
      <c r="Y25" s="214">
        <f>SUM(Y23:Y24)</f>
        <v>-1128</v>
      </c>
      <c r="Z25" s="216"/>
      <c r="AA25" s="214">
        <f>SUM(AA23:AA24)</f>
        <v>397105</v>
      </c>
    </row>
    <row r="26" spans="1:27" s="3" customFormat="1" ht="18.75" customHeight="1" x14ac:dyDescent="0.2">
      <c r="D26" s="217"/>
      <c r="E26" s="217"/>
      <c r="F26" s="217"/>
      <c r="G26" s="217"/>
      <c r="H26" s="217"/>
      <c r="I26" s="217"/>
      <c r="J26" s="217"/>
      <c r="M26" s="218"/>
      <c r="N26" s="218"/>
      <c r="O26" s="218"/>
      <c r="P26" s="218"/>
      <c r="Q26" s="218"/>
      <c r="R26" s="218"/>
      <c r="S26" s="218"/>
      <c r="U26" s="218"/>
      <c r="V26" s="218"/>
      <c r="W26" s="218"/>
      <c r="X26" s="218"/>
      <c r="Y26" s="219"/>
      <c r="Z26" s="218"/>
      <c r="AA26" s="218"/>
    </row>
    <row r="27" spans="1:27" s="3" customFormat="1" ht="18.75" customHeight="1" x14ac:dyDescent="0.25">
      <c r="A27" s="36" t="s">
        <v>201</v>
      </c>
      <c r="C27" s="208">
        <v>0</v>
      </c>
      <c r="D27" s="217"/>
      <c r="E27" s="208">
        <v>0</v>
      </c>
      <c r="F27" s="217"/>
      <c r="G27" s="208">
        <v>0</v>
      </c>
      <c r="H27" s="217"/>
      <c r="I27" s="208">
        <v>0</v>
      </c>
      <c r="J27" s="217"/>
      <c r="K27" s="220">
        <v>92048</v>
      </c>
      <c r="L27" s="36"/>
      <c r="M27" s="220">
        <v>-92048</v>
      </c>
      <c r="N27" s="218"/>
      <c r="O27" s="208">
        <v>0</v>
      </c>
      <c r="P27" s="218"/>
      <c r="Q27" s="208">
        <v>0</v>
      </c>
      <c r="R27" s="218"/>
      <c r="S27" s="208">
        <v>0</v>
      </c>
      <c r="U27" s="209">
        <f>SUM(O27:S27)</f>
        <v>0</v>
      </c>
      <c r="V27" s="218"/>
      <c r="W27" s="220">
        <f>SUM(C27:M27,U27)</f>
        <v>0</v>
      </c>
      <c r="X27" s="202"/>
      <c r="Y27" s="209">
        <v>0</v>
      </c>
      <c r="Z27" s="202"/>
      <c r="AA27" s="210">
        <f>SUM(W27,Y27)</f>
        <v>0</v>
      </c>
    </row>
    <row r="28" spans="1:27" s="2" customFormat="1" ht="18.75" customHeight="1" thickBot="1" x14ac:dyDescent="0.25">
      <c r="A28" s="2" t="s">
        <v>120</v>
      </c>
      <c r="C28" s="221">
        <f>C25+C15+C20+C27</f>
        <v>290634</v>
      </c>
      <c r="E28" s="221">
        <f>E25+E15+E20+E27</f>
        <v>1487144</v>
      </c>
      <c r="G28" s="221">
        <f>G25+G15+G20+G27</f>
        <v>51433</v>
      </c>
      <c r="I28" s="221">
        <f>I25+I15+I20+I27</f>
        <v>50000</v>
      </c>
      <c r="K28" s="221">
        <f>K25+K15+K20+K27</f>
        <v>1961197</v>
      </c>
      <c r="M28" s="221">
        <f>M25+M15+M20+M27</f>
        <v>11242994</v>
      </c>
      <c r="O28" s="321">
        <f>O25+O15+O20+O27</f>
        <v>-3014</v>
      </c>
      <c r="Q28" s="221">
        <f>Q25+Q15+Q20+Q27</f>
        <v>5206607</v>
      </c>
      <c r="S28" s="221">
        <f>S25+S15+S20+S27</f>
        <v>536</v>
      </c>
      <c r="U28" s="221">
        <f>U25+U15+U20+U27</f>
        <v>5204129</v>
      </c>
      <c r="W28" s="221">
        <f>W25+W15+W20+W27</f>
        <v>20287531</v>
      </c>
      <c r="Y28" s="221">
        <f>Y25+Y15+Y20+Y27</f>
        <v>3142</v>
      </c>
      <c r="AA28" s="221">
        <f>AA25+AA15+AA20+AA27</f>
        <v>20290673</v>
      </c>
    </row>
    <row r="29" spans="1:27" s="102" customFormat="1" ht="18.75" customHeight="1" thickTop="1" x14ac:dyDescent="0.25"/>
  </sheetData>
  <mergeCells count="5">
    <mergeCell ref="A1:U1"/>
    <mergeCell ref="C4:Y4"/>
    <mergeCell ref="I5:M5"/>
    <mergeCell ref="O5:U5"/>
    <mergeCell ref="C13:AA13"/>
  </mergeCells>
  <pageMargins left="0.7" right="0.7" top="0.48" bottom="0.5" header="0.5" footer="0.5"/>
  <pageSetup paperSize="9" scale="61" firstPageNumber="10" fitToHeight="0" orientation="landscape" useFirstPageNumber="1" r:id="rId1"/>
  <headerFooter>
    <oddFooter>&amp;L
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989939-643E-449D-897C-E4D563E627D4}">
  <dimension ref="A1:AA34"/>
  <sheetViews>
    <sheetView zoomScaleNormal="100" zoomScaleSheetLayoutView="85" zoomScalePageLayoutView="55" workbookViewId="0">
      <selection sqref="A1:S1"/>
    </sheetView>
  </sheetViews>
  <sheetFormatPr defaultColWidth="9.28515625" defaultRowHeight="18.75" customHeight="1" x14ac:dyDescent="0.25"/>
  <cols>
    <col min="1" max="1" width="49" style="1" customWidth="1"/>
    <col min="2" max="2" width="6.28515625" style="1" customWidth="1"/>
    <col min="3" max="3" width="11.42578125" style="1" customWidth="1"/>
    <col min="4" max="4" width="0.5703125" style="1" customWidth="1"/>
    <col min="5" max="5" width="11.42578125" style="1" customWidth="1"/>
    <col min="6" max="6" width="0.5703125" style="1" customWidth="1"/>
    <col min="7" max="7" width="11.42578125" style="1" customWidth="1"/>
    <col min="8" max="8" width="0.5703125" style="1" customWidth="1"/>
    <col min="9" max="9" width="11.28515625" style="1" customWidth="1"/>
    <col min="10" max="10" width="1" style="1" customWidth="1"/>
    <col min="11" max="11" width="11.28515625" style="1" customWidth="1"/>
    <col min="12" max="12" width="0.7109375" style="1" customWidth="1"/>
    <col min="13" max="13" width="11.7109375" style="1" customWidth="1"/>
    <col min="14" max="14" width="1" style="1" customWidth="1"/>
    <col min="15" max="15" width="11.28515625" style="1" customWidth="1"/>
    <col min="16" max="16" width="1" style="1" customWidth="1"/>
    <col min="17" max="17" width="14.7109375" style="1" customWidth="1"/>
    <col min="18" max="18" width="1" style="1" customWidth="1"/>
    <col min="19" max="19" width="11.7109375" style="1" customWidth="1"/>
    <col min="20" max="20" width="0.7109375" style="1" customWidth="1"/>
    <col min="21" max="21" width="13.140625" style="1" bestFit="1" customWidth="1"/>
    <col min="22" max="22" width="0.5703125" style="1" customWidth="1"/>
    <col min="23" max="23" width="12.28515625" style="1" customWidth="1"/>
    <col min="24" max="24" width="0.5703125" style="1" customWidth="1"/>
    <col min="25" max="25" width="12.28515625" style="1" customWidth="1"/>
    <col min="26" max="26" width="0.5703125" style="1" customWidth="1"/>
    <col min="27" max="27" width="12.28515625" style="1" customWidth="1"/>
    <col min="28" max="16384" width="9.28515625" style="1"/>
  </cols>
  <sheetData>
    <row r="1" spans="1:27" ht="18.75" customHeight="1" x14ac:dyDescent="0.3">
      <c r="A1" s="304" t="s">
        <v>71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180"/>
      <c r="U1" s="180"/>
      <c r="V1" s="180"/>
      <c r="W1" s="180"/>
      <c r="X1" s="180"/>
    </row>
    <row r="2" spans="1:27" ht="18.75" customHeight="1" x14ac:dyDescent="0.25">
      <c r="A2" s="181" t="s">
        <v>63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N2" s="181"/>
      <c r="O2" s="181"/>
      <c r="P2" s="181"/>
      <c r="R2" s="181"/>
      <c r="S2" s="181"/>
      <c r="T2" s="181"/>
      <c r="U2" s="181"/>
      <c r="V2" s="181"/>
      <c r="W2" s="181"/>
      <c r="X2" s="181"/>
    </row>
    <row r="3" spans="1:27" ht="18.75" customHeight="1" x14ac:dyDescent="0.25">
      <c r="A3" s="182"/>
      <c r="B3" s="182"/>
      <c r="C3" s="182"/>
      <c r="D3" s="182"/>
      <c r="E3" s="182"/>
      <c r="F3" s="182"/>
      <c r="G3" s="182"/>
      <c r="H3" s="183"/>
      <c r="I3" s="183"/>
      <c r="J3" s="183"/>
      <c r="K3" s="183"/>
      <c r="L3" s="183"/>
      <c r="N3" s="183"/>
      <c r="O3" s="183"/>
      <c r="P3" s="183"/>
      <c r="R3" s="183"/>
      <c r="S3" s="183"/>
      <c r="T3" s="183"/>
      <c r="U3" s="183"/>
      <c r="V3" s="183"/>
      <c r="W3" s="183"/>
      <c r="X3" s="183"/>
    </row>
    <row r="4" spans="1:27" s="184" customFormat="1" ht="18.75" customHeight="1" x14ac:dyDescent="0.25">
      <c r="A4" s="179"/>
      <c r="B4" s="179"/>
      <c r="C4" s="305" t="s">
        <v>65</v>
      </c>
      <c r="D4" s="305"/>
      <c r="E4" s="305"/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</row>
    <row r="5" spans="1:27" s="184" customFormat="1" ht="18.75" customHeight="1" x14ac:dyDescent="0.25">
      <c r="A5" s="185"/>
      <c r="B5" s="185"/>
      <c r="C5" s="185"/>
      <c r="D5" s="185"/>
      <c r="E5" s="185"/>
      <c r="F5" s="185"/>
      <c r="G5" s="185"/>
      <c r="H5" s="185"/>
      <c r="I5" s="306" t="s">
        <v>13</v>
      </c>
      <c r="J5" s="306"/>
      <c r="K5" s="306"/>
      <c r="L5" s="306"/>
      <c r="M5" s="306"/>
      <c r="N5" s="185"/>
      <c r="O5" s="306" t="s">
        <v>107</v>
      </c>
      <c r="P5" s="306"/>
      <c r="Q5" s="306"/>
      <c r="R5" s="306"/>
      <c r="S5" s="306"/>
      <c r="T5" s="306"/>
      <c r="U5" s="222"/>
    </row>
    <row r="6" spans="1:27" s="184" customFormat="1" ht="18.75" customHeight="1" x14ac:dyDescent="0.25">
      <c r="A6" s="185"/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6"/>
      <c r="P6" s="185"/>
      <c r="Q6" s="187" t="s">
        <v>202</v>
      </c>
      <c r="R6" s="185"/>
      <c r="S6" s="188"/>
      <c r="U6" s="188"/>
    </row>
    <row r="7" spans="1:27" s="184" customFormat="1" ht="18.75" customHeight="1" x14ac:dyDescent="0.25">
      <c r="A7" s="185"/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6" t="s">
        <v>174</v>
      </c>
      <c r="P7" s="185"/>
      <c r="Q7" s="187" t="s">
        <v>203</v>
      </c>
      <c r="R7" s="185"/>
      <c r="S7" s="188" t="s">
        <v>175</v>
      </c>
      <c r="U7" s="188"/>
    </row>
    <row r="8" spans="1:27" s="184" customFormat="1" ht="18.75" customHeight="1" x14ac:dyDescent="0.25">
      <c r="A8" s="185"/>
      <c r="B8" s="185"/>
      <c r="C8" s="185"/>
      <c r="D8" s="185"/>
      <c r="E8" s="185" t="s">
        <v>176</v>
      </c>
      <c r="F8" s="185"/>
      <c r="G8" s="185" t="s">
        <v>176</v>
      </c>
      <c r="H8" s="185"/>
      <c r="I8" s="185"/>
      <c r="J8" s="185"/>
      <c r="K8" s="185"/>
      <c r="L8" s="185"/>
      <c r="M8" s="185"/>
      <c r="N8" s="185"/>
      <c r="O8" s="186" t="s">
        <v>177</v>
      </c>
      <c r="P8" s="185"/>
      <c r="Q8" s="187" t="s">
        <v>204</v>
      </c>
      <c r="R8" s="185"/>
      <c r="S8" s="188" t="s">
        <v>114</v>
      </c>
      <c r="U8" s="186" t="s">
        <v>34</v>
      </c>
    </row>
    <row r="9" spans="1:27" s="184" customFormat="1" ht="18.75" customHeight="1" x14ac:dyDescent="0.25">
      <c r="D9" s="185"/>
      <c r="E9" s="185" t="s">
        <v>101</v>
      </c>
      <c r="F9" s="185"/>
      <c r="G9" s="185" t="s">
        <v>101</v>
      </c>
      <c r="H9" s="185"/>
      <c r="I9" s="185"/>
      <c r="J9" s="185"/>
      <c r="K9" s="185"/>
      <c r="L9" s="185"/>
      <c r="M9" s="189"/>
      <c r="N9" s="185"/>
      <c r="O9" s="186" t="s">
        <v>102</v>
      </c>
      <c r="P9" s="185"/>
      <c r="Q9" s="187" t="s">
        <v>205</v>
      </c>
      <c r="R9" s="185"/>
      <c r="S9" s="188" t="s">
        <v>178</v>
      </c>
      <c r="U9" s="186" t="s">
        <v>179</v>
      </c>
      <c r="V9" s="189"/>
      <c r="W9" s="186" t="s">
        <v>180</v>
      </c>
      <c r="X9" s="189"/>
      <c r="Y9" s="190"/>
      <c r="Z9" s="189"/>
    </row>
    <row r="10" spans="1:27" s="184" customFormat="1" ht="18.75" customHeight="1" x14ac:dyDescent="0.25">
      <c r="C10" s="185" t="s">
        <v>5</v>
      </c>
      <c r="D10" s="185"/>
      <c r="E10" s="185" t="s">
        <v>102</v>
      </c>
      <c r="F10" s="185"/>
      <c r="G10" s="185" t="s">
        <v>102</v>
      </c>
      <c r="H10" s="185"/>
      <c r="J10" s="185"/>
      <c r="L10" s="185"/>
      <c r="M10" s="185"/>
      <c r="N10" s="185"/>
      <c r="O10" s="186" t="s">
        <v>181</v>
      </c>
      <c r="P10" s="185"/>
      <c r="Q10" s="187" t="s">
        <v>206</v>
      </c>
      <c r="R10" s="185"/>
      <c r="S10" s="188" t="s">
        <v>183</v>
      </c>
      <c r="T10" s="189"/>
      <c r="U10" s="186" t="s">
        <v>184</v>
      </c>
      <c r="V10" s="189"/>
      <c r="W10" s="186" t="s">
        <v>66</v>
      </c>
      <c r="X10" s="189"/>
      <c r="Y10" s="185" t="s">
        <v>68</v>
      </c>
      <c r="Z10" s="189"/>
      <c r="AA10" s="185"/>
    </row>
    <row r="11" spans="1:27" s="184" customFormat="1" ht="18.75" customHeight="1" x14ac:dyDescent="0.25">
      <c r="C11" s="185" t="s">
        <v>4</v>
      </c>
      <c r="D11" s="185"/>
      <c r="E11" s="185" t="s">
        <v>186</v>
      </c>
      <c r="F11" s="185"/>
      <c r="G11" s="185" t="s">
        <v>187</v>
      </c>
      <c r="H11" s="185"/>
      <c r="I11" s="185" t="s">
        <v>70</v>
      </c>
      <c r="J11" s="185"/>
      <c r="K11" s="185" t="s">
        <v>38</v>
      </c>
      <c r="L11" s="185"/>
      <c r="M11" s="189"/>
      <c r="N11" s="185"/>
      <c r="O11" s="188" t="s">
        <v>188</v>
      </c>
      <c r="P11" s="185"/>
      <c r="Q11" s="187" t="s">
        <v>207</v>
      </c>
      <c r="R11" s="185"/>
      <c r="S11" s="188" t="s">
        <v>190</v>
      </c>
      <c r="T11" s="189"/>
      <c r="U11" s="186" t="s">
        <v>113</v>
      </c>
      <c r="V11" s="189"/>
      <c r="W11" s="186" t="s">
        <v>67</v>
      </c>
      <c r="X11" s="189"/>
      <c r="Y11" s="185" t="s">
        <v>84</v>
      </c>
      <c r="Z11" s="189"/>
      <c r="AA11" s="185" t="s">
        <v>34</v>
      </c>
    </row>
    <row r="12" spans="1:27" s="184" customFormat="1" ht="18.75" customHeight="1" x14ac:dyDescent="0.25">
      <c r="B12" s="120" t="s">
        <v>24</v>
      </c>
      <c r="C12" s="185" t="s">
        <v>1</v>
      </c>
      <c r="D12" s="185"/>
      <c r="E12" s="185" t="s">
        <v>121</v>
      </c>
      <c r="F12" s="185"/>
      <c r="G12" s="185" t="s">
        <v>192</v>
      </c>
      <c r="H12" s="185"/>
      <c r="I12" s="185" t="s">
        <v>51</v>
      </c>
      <c r="J12" s="185"/>
      <c r="K12" s="185" t="s">
        <v>51</v>
      </c>
      <c r="L12" s="185"/>
      <c r="M12" s="185" t="s">
        <v>25</v>
      </c>
      <c r="N12" s="185"/>
      <c r="O12" s="188" t="s">
        <v>193</v>
      </c>
      <c r="P12" s="185"/>
      <c r="Q12" s="187" t="s">
        <v>178</v>
      </c>
      <c r="R12" s="185"/>
      <c r="S12" s="188" t="s">
        <v>195</v>
      </c>
      <c r="T12" s="189"/>
      <c r="U12" s="223" t="s">
        <v>104</v>
      </c>
      <c r="V12" s="185"/>
      <c r="W12" s="186" t="s">
        <v>112</v>
      </c>
      <c r="X12" s="185"/>
      <c r="Y12" s="185" t="s">
        <v>69</v>
      </c>
      <c r="Z12" s="185"/>
      <c r="AA12" s="185" t="s">
        <v>35</v>
      </c>
    </row>
    <row r="13" spans="1:27" s="184" customFormat="1" ht="18.75" customHeight="1" x14ac:dyDescent="0.25">
      <c r="C13" s="307" t="s">
        <v>36</v>
      </c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307"/>
      <c r="V13" s="307"/>
      <c r="W13" s="307"/>
      <c r="X13" s="307"/>
      <c r="Y13" s="307"/>
      <c r="Z13" s="307"/>
      <c r="AA13" s="307"/>
    </row>
    <row r="14" spans="1:27" s="184" customFormat="1" ht="18.75" customHeight="1" x14ac:dyDescent="0.25">
      <c r="A14" s="191" t="s">
        <v>243</v>
      </c>
      <c r="B14" s="191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7" s="2" customFormat="1" ht="18.75" customHeight="1" x14ac:dyDescent="0.2">
      <c r="A15" s="191" t="s">
        <v>208</v>
      </c>
      <c r="B15" s="191"/>
      <c r="C15" s="192">
        <v>290634</v>
      </c>
      <c r="D15" s="192"/>
      <c r="E15" s="192">
        <v>1487144</v>
      </c>
      <c r="F15" s="192"/>
      <c r="G15" s="192">
        <v>51433</v>
      </c>
      <c r="H15" s="192"/>
      <c r="I15" s="192">
        <v>50000</v>
      </c>
      <c r="J15" s="192"/>
      <c r="K15" s="192">
        <v>1961197</v>
      </c>
      <c r="L15" s="192"/>
      <c r="M15" s="192">
        <v>11318202</v>
      </c>
      <c r="N15" s="192"/>
      <c r="O15" s="320">
        <v>-3338</v>
      </c>
      <c r="P15" s="192"/>
      <c r="Q15" s="192">
        <v>5318590</v>
      </c>
      <c r="R15" s="192"/>
      <c r="S15" s="2">
        <v>536</v>
      </c>
      <c r="T15" s="192"/>
      <c r="U15" s="192">
        <f>SUM(O15:T15)</f>
        <v>5315788</v>
      </c>
      <c r="V15" s="192"/>
      <c r="W15" s="193">
        <f>SUM(U15,C15:M15)</f>
        <v>20474398</v>
      </c>
      <c r="X15" s="192"/>
      <c r="Y15" s="320">
        <v>-4710</v>
      </c>
      <c r="Z15" s="192"/>
      <c r="AA15" s="192">
        <f>SUM(W15:Y15)</f>
        <v>20469688</v>
      </c>
    </row>
    <row r="16" spans="1:27" ht="18.75" customHeight="1" x14ac:dyDescent="0.25">
      <c r="A16" s="224" t="s">
        <v>209</v>
      </c>
      <c r="B16" s="199">
        <v>3</v>
      </c>
      <c r="C16" s="225">
        <v>0</v>
      </c>
      <c r="D16" s="226"/>
      <c r="E16" s="225">
        <v>0</v>
      </c>
      <c r="F16" s="226"/>
      <c r="G16" s="225">
        <v>0</v>
      </c>
      <c r="H16" s="226"/>
      <c r="I16" s="225">
        <v>0</v>
      </c>
      <c r="J16" s="226"/>
      <c r="K16" s="225">
        <v>0</v>
      </c>
      <c r="L16" s="226"/>
      <c r="M16" s="103">
        <v>500077</v>
      </c>
      <c r="N16" s="226"/>
      <c r="O16" s="225">
        <v>0</v>
      </c>
      <c r="P16" s="226"/>
      <c r="Q16" s="226">
        <v>6304142</v>
      </c>
      <c r="R16" s="226"/>
      <c r="S16" s="225">
        <v>0</v>
      </c>
      <c r="T16" s="226"/>
      <c r="U16" s="226">
        <f>SUM(O16:T16)</f>
        <v>6304142</v>
      </c>
      <c r="V16" s="226"/>
      <c r="W16" s="227">
        <f>SUM(U16,C16:M16)</f>
        <v>6804219</v>
      </c>
      <c r="X16" s="226"/>
      <c r="Y16" s="225">
        <v>0</v>
      </c>
      <c r="Z16" s="226"/>
      <c r="AA16" s="226">
        <f t="shared" ref="AA16:AA17" si="0">SUM(W16:Y16)</f>
        <v>6804219</v>
      </c>
    </row>
    <row r="17" spans="1:27" s="2" customFormat="1" ht="18.75" customHeight="1" x14ac:dyDescent="0.2">
      <c r="A17" s="191" t="s">
        <v>163</v>
      </c>
      <c r="B17" s="191"/>
      <c r="C17" s="228">
        <f>SUM(C15:C16)</f>
        <v>290634</v>
      </c>
      <c r="D17" s="192"/>
      <c r="E17" s="228">
        <f>SUM(E15:E16)</f>
        <v>1487144</v>
      </c>
      <c r="F17" s="192"/>
      <c r="G17" s="228">
        <f>SUM(G15:G16)</f>
        <v>51433</v>
      </c>
      <c r="H17" s="192"/>
      <c r="I17" s="228">
        <f>SUM(I15:I16)</f>
        <v>50000</v>
      </c>
      <c r="J17" s="192"/>
      <c r="K17" s="228">
        <f>SUM(K15:K16)</f>
        <v>1961197</v>
      </c>
      <c r="L17" s="192"/>
      <c r="M17" s="228">
        <f>SUM(M15:M16)</f>
        <v>11818279</v>
      </c>
      <c r="N17" s="192"/>
      <c r="O17" s="229">
        <f>SUM(O15:O16)</f>
        <v>-3338</v>
      </c>
      <c r="P17" s="192"/>
      <c r="Q17" s="228">
        <f>SUM(Q15:Q16)</f>
        <v>11622732</v>
      </c>
      <c r="R17" s="192"/>
      <c r="S17" s="228">
        <f>SUM(S15:S16)</f>
        <v>536</v>
      </c>
      <c r="T17" s="192"/>
      <c r="U17" s="228">
        <f>SUM(U15:U16)</f>
        <v>11619930</v>
      </c>
      <c r="V17" s="192"/>
      <c r="W17" s="228">
        <f>SUM(U17,C17:M17)</f>
        <v>27278617</v>
      </c>
      <c r="X17" s="192"/>
      <c r="Y17" s="229">
        <f>SUM(Y15:Y16)</f>
        <v>-4710</v>
      </c>
      <c r="Z17" s="192"/>
      <c r="AA17" s="228">
        <f t="shared" si="0"/>
        <v>27273907</v>
      </c>
    </row>
    <row r="18" spans="1:27" s="184" customFormat="1" ht="15" customHeight="1" x14ac:dyDescent="0.25">
      <c r="A18" s="176" t="s">
        <v>197</v>
      </c>
      <c r="B18" s="176"/>
      <c r="C18" s="194"/>
      <c r="D18" s="195"/>
      <c r="E18" s="194"/>
      <c r="F18" s="195"/>
      <c r="G18" s="194"/>
      <c r="H18" s="196"/>
      <c r="I18" s="194"/>
      <c r="J18" s="196"/>
      <c r="K18" s="194"/>
      <c r="L18" s="196"/>
      <c r="M18" s="194"/>
      <c r="N18" s="196"/>
      <c r="O18" s="194"/>
      <c r="P18" s="196"/>
      <c r="Q18" s="194"/>
      <c r="R18" s="196"/>
      <c r="S18" s="194"/>
      <c r="T18" s="197"/>
      <c r="U18" s="194"/>
      <c r="V18" s="197"/>
      <c r="W18" s="194"/>
      <c r="X18" s="197"/>
      <c r="Y18" s="194"/>
      <c r="Z18" s="197"/>
      <c r="AA18" s="194"/>
    </row>
    <row r="19" spans="1:27" s="184" customFormat="1" ht="15" customHeight="1" x14ac:dyDescent="0.25">
      <c r="A19" s="176" t="s">
        <v>198</v>
      </c>
      <c r="B19" s="176"/>
      <c r="C19" s="194"/>
      <c r="D19" s="195"/>
      <c r="E19" s="194"/>
      <c r="F19" s="195"/>
      <c r="G19" s="194"/>
      <c r="H19" s="196"/>
      <c r="I19" s="194"/>
      <c r="J19" s="196"/>
      <c r="K19" s="194"/>
      <c r="L19" s="196"/>
      <c r="M19" s="194"/>
      <c r="N19" s="196"/>
      <c r="O19" s="194"/>
      <c r="P19" s="196"/>
      <c r="Q19" s="194"/>
      <c r="R19" s="196"/>
      <c r="S19" s="194"/>
      <c r="T19" s="197"/>
      <c r="U19" s="194"/>
      <c r="V19" s="197"/>
      <c r="W19" s="194"/>
      <c r="X19" s="197"/>
      <c r="Y19" s="194"/>
      <c r="Z19" s="197"/>
      <c r="AA19" s="194"/>
    </row>
    <row r="20" spans="1:27" s="184" customFormat="1" ht="15" customHeight="1" x14ac:dyDescent="0.25">
      <c r="A20" s="198" t="s">
        <v>267</v>
      </c>
      <c r="B20" s="176"/>
      <c r="C20" s="194"/>
      <c r="D20" s="195"/>
      <c r="E20" s="194"/>
      <c r="F20" s="195"/>
      <c r="G20" s="194"/>
      <c r="H20" s="196"/>
      <c r="I20" s="194"/>
      <c r="J20" s="196"/>
      <c r="K20" s="194"/>
      <c r="L20" s="196"/>
      <c r="M20" s="194"/>
      <c r="N20" s="196"/>
      <c r="O20" s="194"/>
      <c r="P20" s="196"/>
      <c r="Q20" s="194"/>
      <c r="R20" s="196"/>
      <c r="S20" s="194"/>
      <c r="T20" s="197"/>
      <c r="U20" s="194"/>
      <c r="V20" s="197"/>
      <c r="W20" s="194"/>
      <c r="X20" s="197"/>
      <c r="Y20" s="194"/>
      <c r="Z20" s="197"/>
      <c r="AA20" s="194"/>
    </row>
    <row r="21" spans="1:27" s="184" customFormat="1" ht="15" customHeight="1" x14ac:dyDescent="0.25">
      <c r="A21" s="184" t="s">
        <v>128</v>
      </c>
      <c r="B21" s="199">
        <v>13</v>
      </c>
      <c r="C21" s="282">
        <v>0</v>
      </c>
      <c r="D21" s="282"/>
      <c r="E21" s="282">
        <v>0</v>
      </c>
      <c r="F21" s="282"/>
      <c r="G21" s="282">
        <v>0</v>
      </c>
      <c r="H21" s="282"/>
      <c r="I21" s="282">
        <v>0</v>
      </c>
      <c r="J21" s="282"/>
      <c r="K21" s="282">
        <v>0</v>
      </c>
      <c r="L21" s="287"/>
      <c r="M21" s="283">
        <v>-203444</v>
      </c>
      <c r="N21" s="287"/>
      <c r="O21" s="282">
        <v>0</v>
      </c>
      <c r="P21" s="287"/>
      <c r="Q21" s="282">
        <v>0</v>
      </c>
      <c r="R21" s="287"/>
      <c r="S21" s="282">
        <v>0</v>
      </c>
      <c r="T21" s="288"/>
      <c r="U21" s="284">
        <f>SUM(O21:S21)</f>
        <v>0</v>
      </c>
      <c r="V21" s="288"/>
      <c r="W21" s="286">
        <f>SUM(U21,C21:M21)</f>
        <v>-203444</v>
      </c>
      <c r="X21" s="288"/>
      <c r="Y21" s="282">
        <v>0</v>
      </c>
      <c r="Z21" s="288"/>
      <c r="AA21" s="286">
        <f t="shared" ref="AA21:AA23" si="1">SUM(W21:Y21)</f>
        <v>-203444</v>
      </c>
    </row>
    <row r="22" spans="1:27" s="184" customFormat="1" ht="15" customHeight="1" x14ac:dyDescent="0.25">
      <c r="A22" s="184" t="s">
        <v>261</v>
      </c>
      <c r="B22" s="199"/>
      <c r="C22" s="282"/>
      <c r="D22" s="225"/>
      <c r="E22" s="282"/>
      <c r="F22" s="225"/>
      <c r="G22" s="282"/>
      <c r="H22" s="225"/>
      <c r="I22" s="282"/>
      <c r="J22" s="225"/>
      <c r="K22" s="282"/>
      <c r="L22" s="196"/>
      <c r="M22" s="283"/>
      <c r="N22" s="196"/>
      <c r="O22" s="282"/>
      <c r="P22" s="196"/>
      <c r="Q22" s="282"/>
      <c r="R22" s="196"/>
      <c r="S22" s="282"/>
      <c r="T22" s="197"/>
      <c r="U22" s="284"/>
      <c r="V22" s="197"/>
      <c r="W22" s="285"/>
      <c r="X22" s="197"/>
      <c r="Y22" s="282"/>
      <c r="Z22" s="197"/>
      <c r="AA22" s="286"/>
    </row>
    <row r="23" spans="1:27" s="184" customFormat="1" ht="15" customHeight="1" x14ac:dyDescent="0.25">
      <c r="A23" s="184" t="s">
        <v>262</v>
      </c>
      <c r="B23" s="199"/>
      <c r="C23" s="289">
        <v>0</v>
      </c>
      <c r="D23" s="225"/>
      <c r="E23" s="200">
        <v>0</v>
      </c>
      <c r="F23" s="225"/>
      <c r="G23" s="200">
        <v>0</v>
      </c>
      <c r="H23" s="225"/>
      <c r="I23" s="200">
        <v>0</v>
      </c>
      <c r="J23" s="225"/>
      <c r="K23" s="200">
        <v>0</v>
      </c>
      <c r="L23" s="196"/>
      <c r="M23" s="200">
        <v>0</v>
      </c>
      <c r="N23" s="196"/>
      <c r="O23" s="200">
        <v>0</v>
      </c>
      <c r="P23" s="196"/>
      <c r="Q23" s="200">
        <v>0</v>
      </c>
      <c r="R23" s="196"/>
      <c r="S23" s="200">
        <v>0</v>
      </c>
      <c r="T23" s="197"/>
      <c r="U23" s="200">
        <v>0</v>
      </c>
      <c r="V23" s="197"/>
      <c r="W23" s="200">
        <f>SUM(U23,C23:M23)</f>
        <v>0</v>
      </c>
      <c r="X23" s="197"/>
      <c r="Y23" s="209">
        <v>-817</v>
      </c>
      <c r="Z23" s="197"/>
      <c r="AA23" s="209">
        <f t="shared" si="1"/>
        <v>-817</v>
      </c>
    </row>
    <row r="24" spans="1:27" s="184" customFormat="1" ht="15" customHeight="1" x14ac:dyDescent="0.25">
      <c r="A24" s="3" t="s">
        <v>263</v>
      </c>
      <c r="B24" s="199"/>
      <c r="C24" s="290">
        <f>SUM(C21,C23)</f>
        <v>0</v>
      </c>
      <c r="D24" s="291"/>
      <c r="E24" s="290">
        <f>SUM(E21,E23)</f>
        <v>0</v>
      </c>
      <c r="F24" s="291"/>
      <c r="G24" s="290">
        <f>SUM(G21,G23)</f>
        <v>0</v>
      </c>
      <c r="H24" s="291"/>
      <c r="I24" s="290">
        <f>SUM(I21,I23)</f>
        <v>0</v>
      </c>
      <c r="J24" s="291"/>
      <c r="K24" s="290">
        <f>SUM(K21,K23)</f>
        <v>0</v>
      </c>
      <c r="L24" s="244"/>
      <c r="M24" s="214">
        <f>SUM(M21,M23)</f>
        <v>-203444</v>
      </c>
      <c r="N24" s="244"/>
      <c r="O24" s="290">
        <f>SUM(O21,O23)</f>
        <v>0</v>
      </c>
      <c r="P24" s="244"/>
      <c r="Q24" s="290">
        <f>SUM(Q21,Q23)</f>
        <v>0</v>
      </c>
      <c r="R24" s="244"/>
      <c r="S24" s="290">
        <f>SUM(S21,S23)</f>
        <v>0</v>
      </c>
      <c r="T24" s="292"/>
      <c r="U24" s="290">
        <f>SUM(U21,U23)</f>
        <v>0</v>
      </c>
      <c r="V24" s="292"/>
      <c r="W24" s="214">
        <f>SUM(W21,W23)</f>
        <v>-203444</v>
      </c>
      <c r="X24" s="292"/>
      <c r="Y24" s="214">
        <f>SUM(Y21,Y23)</f>
        <v>-817</v>
      </c>
      <c r="Z24" s="292"/>
      <c r="AA24" s="214">
        <f>SUM(AA21,AA23)</f>
        <v>-204261</v>
      </c>
    </row>
    <row r="25" spans="1:27" s="184" customFormat="1" ht="15" customHeight="1" x14ac:dyDescent="0.25">
      <c r="A25" s="176"/>
      <c r="B25" s="176"/>
      <c r="C25" s="194"/>
      <c r="D25" s="195"/>
      <c r="E25" s="194"/>
      <c r="F25" s="195"/>
      <c r="G25" s="194"/>
      <c r="H25" s="196"/>
      <c r="I25" s="194"/>
      <c r="J25" s="196"/>
      <c r="K25" s="194"/>
      <c r="L25" s="196"/>
      <c r="M25" s="194"/>
      <c r="N25" s="196"/>
      <c r="O25" s="194"/>
      <c r="P25" s="196"/>
      <c r="Q25" s="194"/>
      <c r="R25" s="196"/>
      <c r="S25" s="194"/>
      <c r="T25" s="197"/>
      <c r="U25" s="194"/>
      <c r="V25" s="197"/>
      <c r="W25" s="194"/>
      <c r="X25" s="197"/>
      <c r="Y25" s="194"/>
      <c r="Z25" s="197"/>
      <c r="AA25" s="194"/>
    </row>
    <row r="26" spans="1:27" s="184" customFormat="1" ht="18.75" customHeight="1" x14ac:dyDescent="0.25">
      <c r="A26" s="2" t="s">
        <v>39</v>
      </c>
      <c r="B26" s="2"/>
      <c r="C26" s="195"/>
      <c r="D26" s="195"/>
      <c r="E26" s="195"/>
      <c r="F26" s="195"/>
      <c r="G26" s="195"/>
      <c r="H26" s="196"/>
      <c r="I26" s="196"/>
      <c r="J26" s="196"/>
      <c r="K26" s="196"/>
      <c r="L26" s="196"/>
      <c r="M26" s="195"/>
      <c r="N26" s="196"/>
      <c r="O26" s="202"/>
      <c r="P26" s="203"/>
      <c r="Q26" s="202"/>
      <c r="R26" s="203"/>
      <c r="S26" s="202"/>
      <c r="T26" s="204"/>
      <c r="U26" s="202"/>
      <c r="V26" s="204"/>
      <c r="W26" s="202"/>
      <c r="X26" s="204"/>
      <c r="Y26" s="202"/>
      <c r="Z26" s="204"/>
      <c r="AA26" s="202"/>
    </row>
    <row r="27" spans="1:27" s="184" customFormat="1" ht="18.75" customHeight="1" x14ac:dyDescent="0.25">
      <c r="A27" s="184" t="s">
        <v>210</v>
      </c>
      <c r="C27" s="206">
        <v>0</v>
      </c>
      <c r="D27" s="202"/>
      <c r="E27" s="206">
        <v>0</v>
      </c>
      <c r="F27" s="202"/>
      <c r="G27" s="206">
        <v>0</v>
      </c>
      <c r="H27" s="203"/>
      <c r="I27" s="206">
        <v>0</v>
      </c>
      <c r="J27" s="203"/>
      <c r="K27" s="206">
        <v>0</v>
      </c>
      <c r="L27" s="203"/>
      <c r="M27" s="103">
        <f>'PL 6-9'!D136</f>
        <v>-93109</v>
      </c>
      <c r="N27" s="206"/>
      <c r="O27" s="206">
        <v>0</v>
      </c>
      <c r="P27" s="206"/>
      <c r="Q27" s="206">
        <v>0</v>
      </c>
      <c r="R27" s="206"/>
      <c r="S27" s="206">
        <v>0</v>
      </c>
      <c r="T27" s="206"/>
      <c r="U27" s="206">
        <f>SUM(O27:T27)</f>
        <v>0</v>
      </c>
      <c r="V27" s="204"/>
      <c r="W27" s="206">
        <f>SUM(U27,C27:M27)</f>
        <v>-93109</v>
      </c>
      <c r="X27" s="204"/>
      <c r="Y27" s="206">
        <f>'PL 6-9'!D137</f>
        <v>-6601</v>
      </c>
      <c r="Z27" s="204"/>
      <c r="AA27" s="207">
        <f>W27+Y27</f>
        <v>-99710</v>
      </c>
    </row>
    <row r="28" spans="1:27" s="184" customFormat="1" ht="18.75" customHeight="1" x14ac:dyDescent="0.25">
      <c r="A28" s="184" t="s">
        <v>211</v>
      </c>
      <c r="C28" s="206">
        <v>0</v>
      </c>
      <c r="D28" s="202"/>
      <c r="E28" s="206">
        <v>0</v>
      </c>
      <c r="F28" s="202"/>
      <c r="G28" s="206">
        <v>0</v>
      </c>
      <c r="H28" s="203"/>
      <c r="I28" s="206">
        <v>0</v>
      </c>
      <c r="J28" s="203"/>
      <c r="K28" s="206">
        <v>0</v>
      </c>
      <c r="L28" s="203"/>
      <c r="M28" s="206">
        <v>0</v>
      </c>
      <c r="N28" s="206"/>
      <c r="O28" s="206">
        <f>'PL 6-9'!D118-Y28</f>
        <v>3983</v>
      </c>
      <c r="P28" s="206"/>
      <c r="Q28" s="206">
        <f>'PL 6-9'!D129</f>
        <v>-66658</v>
      </c>
      <c r="R28" s="206"/>
      <c r="S28" s="206">
        <v>0</v>
      </c>
      <c r="T28" s="206"/>
      <c r="U28" s="206">
        <f>SUM(O28:T28)</f>
        <v>-62675</v>
      </c>
      <c r="V28" s="202"/>
      <c r="W28" s="206">
        <f>SUM(U28,C28:M28)</f>
        <v>-62675</v>
      </c>
      <c r="X28" s="202"/>
      <c r="Y28" s="206">
        <v>1921</v>
      </c>
      <c r="Z28" s="202"/>
      <c r="AA28" s="207">
        <f>W28+Y28</f>
        <v>-60754</v>
      </c>
    </row>
    <row r="29" spans="1:27" s="3" customFormat="1" ht="18.75" customHeight="1" x14ac:dyDescent="0.2">
      <c r="A29" s="3" t="s">
        <v>126</v>
      </c>
      <c r="C29" s="211">
        <v>0</v>
      </c>
      <c r="D29" s="194"/>
      <c r="E29" s="211">
        <v>0</v>
      </c>
      <c r="F29" s="194"/>
      <c r="G29" s="211">
        <v>0</v>
      </c>
      <c r="H29" s="194"/>
      <c r="I29" s="211">
        <v>0</v>
      </c>
      <c r="J29" s="194"/>
      <c r="K29" s="211">
        <v>0</v>
      </c>
      <c r="L29" s="194"/>
      <c r="M29" s="215">
        <f>SUM(M27:M28)</f>
        <v>-93109</v>
      </c>
      <c r="N29" s="213"/>
      <c r="O29" s="215">
        <f>SUM(O27:O28)</f>
        <v>3983</v>
      </c>
      <c r="P29" s="192"/>
      <c r="Q29" s="215">
        <f>SUM(Q27:Q28)</f>
        <v>-66658</v>
      </c>
      <c r="R29" s="192"/>
      <c r="S29" s="215">
        <f>SUM(S27:S28)</f>
        <v>0</v>
      </c>
      <c r="T29" s="192"/>
      <c r="U29" s="215">
        <f>SUM(U27:U28)</f>
        <v>-62675</v>
      </c>
      <c r="V29" s="192"/>
      <c r="W29" s="215">
        <f>SUM(W27:W28)</f>
        <v>-155784</v>
      </c>
      <c r="X29" s="192"/>
      <c r="Y29" s="215">
        <f>SUM(Y27:Y28)</f>
        <v>-4680</v>
      </c>
      <c r="Z29" s="216"/>
      <c r="AA29" s="215">
        <f>SUM(AA27:AA28)</f>
        <v>-160464</v>
      </c>
    </row>
    <row r="30" spans="1:27" s="3" customFormat="1" ht="15" customHeight="1" x14ac:dyDescent="0.2">
      <c r="D30" s="217"/>
      <c r="E30" s="217"/>
      <c r="F30" s="217"/>
      <c r="G30" s="217"/>
      <c r="H30" s="217"/>
      <c r="I30" s="217"/>
      <c r="J30" s="217"/>
      <c r="M30" s="218"/>
      <c r="N30" s="218"/>
      <c r="O30" s="218"/>
      <c r="P30" s="218"/>
      <c r="Q30" s="218"/>
      <c r="R30" s="218"/>
      <c r="S30" s="218"/>
      <c r="T30" s="218"/>
      <c r="U30" s="218"/>
      <c r="V30" s="218"/>
      <c r="W30" s="219"/>
      <c r="X30" s="218"/>
      <c r="Y30" s="219"/>
      <c r="Z30" s="218"/>
      <c r="AA30" s="218"/>
    </row>
    <row r="31" spans="1:27" s="3" customFormat="1" ht="18.75" customHeight="1" x14ac:dyDescent="0.25">
      <c r="A31" s="36" t="s">
        <v>201</v>
      </c>
      <c r="C31" s="206">
        <v>0</v>
      </c>
      <c r="D31" s="202"/>
      <c r="E31" s="206">
        <v>0</v>
      </c>
      <c r="F31" s="202"/>
      <c r="G31" s="206">
        <v>0</v>
      </c>
      <c r="H31" s="203"/>
      <c r="I31" s="206">
        <v>0</v>
      </c>
      <c r="J31" s="203"/>
      <c r="K31" s="206">
        <v>69524</v>
      </c>
      <c r="L31" s="203"/>
      <c r="M31" s="103">
        <f>-K31</f>
        <v>-69524</v>
      </c>
      <c r="N31" s="206"/>
      <c r="O31" s="206">
        <v>0</v>
      </c>
      <c r="P31" s="206"/>
      <c r="Q31" s="206">
        <v>0</v>
      </c>
      <c r="R31" s="206"/>
      <c r="S31" s="206">
        <v>0</v>
      </c>
      <c r="T31" s="206"/>
      <c r="U31" s="206">
        <f>SUM(O31:T31)</f>
        <v>0</v>
      </c>
      <c r="V31" s="204"/>
      <c r="W31" s="206">
        <f>SUM(U31,C31:M31)</f>
        <v>0</v>
      </c>
      <c r="X31" s="204"/>
      <c r="Y31" s="206">
        <v>0</v>
      </c>
      <c r="Z31" s="204"/>
      <c r="AA31" s="207">
        <f t="shared" ref="AA31" si="2">SUM(W31:Y31)</f>
        <v>0</v>
      </c>
    </row>
    <row r="32" spans="1:27" s="3" customFormat="1" ht="18.75" customHeight="1" x14ac:dyDescent="0.25">
      <c r="A32" s="36" t="s">
        <v>212</v>
      </c>
      <c r="C32" s="209">
        <v>0</v>
      </c>
      <c r="D32" s="206"/>
      <c r="E32" s="209">
        <v>0</v>
      </c>
      <c r="F32" s="206"/>
      <c r="G32" s="209">
        <v>0</v>
      </c>
      <c r="H32" s="206"/>
      <c r="I32" s="209">
        <v>0</v>
      </c>
      <c r="J32" s="206"/>
      <c r="K32" s="209">
        <v>0</v>
      </c>
      <c r="L32" s="230"/>
      <c r="M32" s="231">
        <v>5677</v>
      </c>
      <c r="N32" s="232"/>
      <c r="O32" s="209">
        <v>0</v>
      </c>
      <c r="P32" s="232"/>
      <c r="Q32" s="231">
        <f>-M32</f>
        <v>-5677</v>
      </c>
      <c r="R32" s="232"/>
      <c r="S32" s="209">
        <v>0</v>
      </c>
      <c r="T32" s="232"/>
      <c r="U32" s="231">
        <f>SUM(O32:T32)</f>
        <v>-5677</v>
      </c>
      <c r="V32" s="232"/>
      <c r="W32" s="209">
        <v>0</v>
      </c>
      <c r="X32" s="232"/>
      <c r="Y32" s="209">
        <v>0</v>
      </c>
      <c r="Z32" s="204"/>
      <c r="AA32" s="210">
        <f t="shared" ref="AA32" si="3">SUM(W32:Y32)</f>
        <v>0</v>
      </c>
    </row>
    <row r="33" spans="1:27" s="2" customFormat="1" ht="18.75" customHeight="1" thickBot="1" x14ac:dyDescent="0.25">
      <c r="A33" s="2" t="s">
        <v>164</v>
      </c>
      <c r="C33" s="221">
        <f>C29+C17+C32+C24+C31</f>
        <v>290634</v>
      </c>
      <c r="E33" s="221">
        <f>E29+E17+E32+E24+E31</f>
        <v>1487144</v>
      </c>
      <c r="G33" s="221">
        <f>G29+G17+G32+G24+G31</f>
        <v>51433</v>
      </c>
      <c r="I33" s="221">
        <f>I29+I17+I32+I24+I31</f>
        <v>50000</v>
      </c>
      <c r="K33" s="221">
        <f>K29+K17+K32+K24+K31</f>
        <v>2030721</v>
      </c>
      <c r="M33" s="221">
        <f>M29+M17+M32+M24+M31</f>
        <v>11457879</v>
      </c>
      <c r="O33" s="221">
        <f>O29+O17+O32+O24+O31</f>
        <v>645</v>
      </c>
      <c r="Q33" s="221">
        <f>Q29+Q17+Q32+Q24+Q31</f>
        <v>11550397</v>
      </c>
      <c r="S33" s="221">
        <f>S29+S17+S32+S24+S31</f>
        <v>536</v>
      </c>
      <c r="U33" s="221">
        <f>U29+U17+U32+U24+U31</f>
        <v>11551578</v>
      </c>
      <c r="W33" s="221">
        <f>W29+W17+W32+W24+W31</f>
        <v>26919389</v>
      </c>
      <c r="Y33" s="321">
        <f>Y29+Y17+Y32+Y24+Y31</f>
        <v>-10207</v>
      </c>
      <c r="AA33" s="221">
        <f>AA29+AA17+AA32+AA24+AA31</f>
        <v>26909182</v>
      </c>
    </row>
    <row r="34" spans="1:27" ht="18.75" customHeight="1" thickTop="1" x14ac:dyDescent="0.25"/>
  </sheetData>
  <mergeCells count="5">
    <mergeCell ref="A1:S1"/>
    <mergeCell ref="C4:Y4"/>
    <mergeCell ref="I5:M5"/>
    <mergeCell ref="O5:T5"/>
    <mergeCell ref="C13:AA13"/>
  </mergeCells>
  <pageMargins left="0.7" right="0.7" top="0.48" bottom="0.5" header="0.5" footer="0.5"/>
  <pageSetup paperSize="9" scale="61" firstPageNumber="11" fitToHeight="0" orientation="landscape" useFirstPageNumber="1" r:id="rId1"/>
  <headerFooter>
    <oddFooter>&amp;L
The accompanying notes form an integral part of the interim financial statements.
&amp;C&amp;P</oddFooter>
  </headerFooter>
  <ignoredErrors>
    <ignoredError sqref="W16:W22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9D68E-86D4-4074-BA99-41762E7D595C}">
  <dimension ref="A1:Q30"/>
  <sheetViews>
    <sheetView zoomScaleNormal="100" zoomScaleSheetLayoutView="70" workbookViewId="0">
      <selection sqref="A1:Q1"/>
    </sheetView>
  </sheetViews>
  <sheetFormatPr defaultColWidth="9.28515625" defaultRowHeight="19.5" customHeight="1" x14ac:dyDescent="0.25"/>
  <cols>
    <col min="1" max="1" width="61.7109375" style="1" customWidth="1"/>
    <col min="2" max="2" width="6.140625" style="1" customWidth="1"/>
    <col min="3" max="3" width="17.7109375" style="1" customWidth="1"/>
    <col min="4" max="4" width="1" style="1" customWidth="1"/>
    <col min="5" max="5" width="17.7109375" style="1" customWidth="1"/>
    <col min="6" max="6" width="1" style="1" customWidth="1"/>
    <col min="7" max="7" width="17.7109375" style="1" customWidth="1"/>
    <col min="8" max="8" width="1" style="1" customWidth="1"/>
    <col min="9" max="9" width="17.7109375" style="1" customWidth="1"/>
    <col min="10" max="10" width="1" style="1" customWidth="1"/>
    <col min="11" max="11" width="17.7109375" style="1" customWidth="1"/>
    <col min="12" max="12" width="1" style="1" customWidth="1"/>
    <col min="13" max="13" width="17.7109375" style="1" customWidth="1"/>
    <col min="14" max="14" width="1.42578125" style="1" customWidth="1"/>
    <col min="15" max="15" width="18.140625" style="1" customWidth="1"/>
    <col min="16" max="16" width="0.7109375" style="1" customWidth="1"/>
    <col min="17" max="17" width="17.7109375" style="1" customWidth="1"/>
    <col min="18" max="16384" width="9.28515625" style="1"/>
  </cols>
  <sheetData>
    <row r="1" spans="1:17" ht="19.5" customHeight="1" x14ac:dyDescent="0.3">
      <c r="A1" s="304" t="s">
        <v>71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</row>
    <row r="2" spans="1:17" ht="19.5" customHeight="1" x14ac:dyDescent="0.25">
      <c r="A2" s="181" t="s">
        <v>63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Q2" s="181"/>
    </row>
    <row r="3" spans="1:17" ht="19.5" customHeight="1" x14ac:dyDescent="0.25">
      <c r="A3" s="182"/>
      <c r="B3" s="182"/>
      <c r="C3" s="182"/>
      <c r="D3" s="182"/>
      <c r="E3" s="182"/>
      <c r="F3" s="182"/>
      <c r="G3" s="182"/>
      <c r="H3" s="183"/>
      <c r="I3" s="183"/>
      <c r="J3" s="183"/>
      <c r="K3" s="183"/>
      <c r="L3" s="183"/>
      <c r="Q3" s="183"/>
    </row>
    <row r="4" spans="1:17" ht="19.5" customHeight="1" x14ac:dyDescent="0.25">
      <c r="A4" s="182"/>
      <c r="B4" s="182"/>
      <c r="C4" s="308" t="s">
        <v>47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</row>
    <row r="5" spans="1:17" ht="19.5" customHeight="1" x14ac:dyDescent="0.25">
      <c r="A5" s="182"/>
      <c r="B5" s="182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187" t="s">
        <v>213</v>
      </c>
      <c r="P5" s="233"/>
      <c r="Q5" s="233"/>
    </row>
    <row r="6" spans="1:17" ht="19.5" customHeight="1" x14ac:dyDescent="0.25">
      <c r="A6" s="182"/>
      <c r="B6" s="182"/>
      <c r="C6" s="182"/>
      <c r="D6" s="182"/>
      <c r="E6" s="182"/>
      <c r="F6" s="182"/>
      <c r="G6" s="182"/>
      <c r="H6" s="183"/>
      <c r="I6" s="306" t="s">
        <v>13</v>
      </c>
      <c r="J6" s="306"/>
      <c r="K6" s="306"/>
      <c r="L6" s="306"/>
      <c r="M6" s="306"/>
      <c r="N6" s="185"/>
      <c r="O6" s="306" t="s">
        <v>115</v>
      </c>
      <c r="P6" s="306"/>
      <c r="Q6" s="183"/>
    </row>
    <row r="7" spans="1:17" ht="19.5" hidden="1" customHeight="1" x14ac:dyDescent="0.25">
      <c r="A7" s="182"/>
      <c r="B7" s="182"/>
      <c r="C7" s="182"/>
      <c r="D7" s="182"/>
      <c r="E7" s="182"/>
      <c r="F7" s="182"/>
      <c r="G7" s="182"/>
      <c r="H7" s="183"/>
      <c r="I7" s="185"/>
      <c r="J7" s="185"/>
      <c r="K7" s="185"/>
      <c r="L7" s="185"/>
      <c r="M7" s="185"/>
      <c r="N7" s="185"/>
      <c r="O7" s="187"/>
      <c r="P7" s="185"/>
      <c r="Q7" s="183"/>
    </row>
    <row r="8" spans="1:17" ht="19.5" hidden="1" customHeight="1" x14ac:dyDescent="0.25">
      <c r="A8" s="234"/>
      <c r="B8" s="234"/>
      <c r="C8" s="234"/>
      <c r="D8" s="234"/>
      <c r="E8" s="234"/>
      <c r="F8" s="234"/>
      <c r="G8" s="234"/>
      <c r="H8" s="234"/>
      <c r="O8" s="187"/>
      <c r="P8" s="234"/>
      <c r="Q8" s="235"/>
    </row>
    <row r="9" spans="1:17" ht="19.5" hidden="1" customHeight="1" x14ac:dyDescent="0.25">
      <c r="A9" s="234"/>
      <c r="B9" s="234"/>
      <c r="C9" s="234"/>
      <c r="D9" s="234"/>
      <c r="E9" s="234"/>
      <c r="F9" s="234"/>
      <c r="G9" s="234"/>
      <c r="H9" s="234"/>
      <c r="O9" s="187"/>
      <c r="P9" s="234"/>
      <c r="Q9" s="235"/>
    </row>
    <row r="10" spans="1:17" ht="19.5" hidden="1" customHeight="1" x14ac:dyDescent="0.25">
      <c r="A10" s="234"/>
      <c r="B10" s="234"/>
      <c r="C10" s="234"/>
      <c r="D10" s="234"/>
      <c r="E10" s="234"/>
      <c r="F10" s="234"/>
      <c r="G10" s="234"/>
      <c r="H10" s="234"/>
      <c r="O10" s="187"/>
      <c r="P10" s="234"/>
      <c r="Q10" s="235"/>
    </row>
    <row r="11" spans="1:17" ht="19.5" customHeight="1" x14ac:dyDescent="0.25">
      <c r="C11" s="234" t="s">
        <v>5</v>
      </c>
      <c r="D11" s="234"/>
      <c r="E11" s="185"/>
      <c r="F11" s="234"/>
      <c r="G11" s="234"/>
      <c r="H11" s="234"/>
      <c r="J11" s="234"/>
      <c r="L11" s="234"/>
      <c r="M11" s="234"/>
      <c r="N11" s="234"/>
      <c r="O11" s="187" t="s">
        <v>182</v>
      </c>
      <c r="P11" s="234"/>
      <c r="Q11" s="234"/>
    </row>
    <row r="12" spans="1:17" ht="19.5" customHeight="1" x14ac:dyDescent="0.25">
      <c r="C12" s="234" t="s">
        <v>214</v>
      </c>
      <c r="D12" s="234"/>
      <c r="E12" s="185" t="s">
        <v>215</v>
      </c>
      <c r="F12" s="234"/>
      <c r="G12" s="185" t="s">
        <v>215</v>
      </c>
      <c r="H12" s="234"/>
      <c r="J12" s="234"/>
      <c r="K12" s="234"/>
      <c r="L12" s="234"/>
      <c r="M12" s="236"/>
      <c r="N12" s="236"/>
      <c r="O12" s="187" t="s">
        <v>189</v>
      </c>
      <c r="P12" s="236"/>
      <c r="Q12" s="234" t="s">
        <v>34</v>
      </c>
    </row>
    <row r="13" spans="1:17" ht="19.5" customHeight="1" x14ac:dyDescent="0.25">
      <c r="B13" s="57" t="s">
        <v>24</v>
      </c>
      <c r="C13" s="234" t="s">
        <v>1</v>
      </c>
      <c r="D13" s="234"/>
      <c r="E13" s="234" t="s">
        <v>45</v>
      </c>
      <c r="F13" s="234"/>
      <c r="G13" s="234" t="s">
        <v>46</v>
      </c>
      <c r="H13" s="234"/>
      <c r="I13" s="185" t="s">
        <v>216</v>
      </c>
      <c r="J13" s="234"/>
      <c r="K13" s="185" t="s">
        <v>217</v>
      </c>
      <c r="L13" s="234"/>
      <c r="M13" s="234" t="s">
        <v>25</v>
      </c>
      <c r="N13" s="234"/>
      <c r="O13" s="187" t="s">
        <v>194</v>
      </c>
      <c r="P13" s="234"/>
      <c r="Q13" s="234" t="s">
        <v>35</v>
      </c>
    </row>
    <row r="14" spans="1:17" ht="19.5" customHeight="1" x14ac:dyDescent="0.25">
      <c r="C14" s="307" t="s">
        <v>36</v>
      </c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</row>
    <row r="15" spans="1:17" ht="19.5" customHeight="1" x14ac:dyDescent="0.25">
      <c r="A15" s="191" t="s">
        <v>242</v>
      </c>
      <c r="B15" s="19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s="2" customFormat="1" ht="19.5" customHeight="1" x14ac:dyDescent="0.2">
      <c r="A16" s="191" t="s">
        <v>119</v>
      </c>
      <c r="B16" s="191"/>
      <c r="C16" s="237">
        <v>290634</v>
      </c>
      <c r="D16" s="237"/>
      <c r="E16" s="237">
        <v>1487144</v>
      </c>
      <c r="F16" s="237"/>
      <c r="G16" s="237">
        <v>51433</v>
      </c>
      <c r="H16" s="237"/>
      <c r="I16" s="237">
        <v>50000</v>
      </c>
      <c r="J16" s="237"/>
      <c r="K16" s="237">
        <v>1869149</v>
      </c>
      <c r="L16" s="237"/>
      <c r="M16" s="237">
        <v>10888945</v>
      </c>
      <c r="N16" s="237"/>
      <c r="O16" s="237">
        <v>5488912</v>
      </c>
      <c r="P16" s="237"/>
      <c r="Q16" s="237">
        <v>20126217</v>
      </c>
    </row>
    <row r="17" spans="1:17" ht="19.5" customHeight="1" x14ac:dyDescent="0.25">
      <c r="A17" s="176"/>
      <c r="B17" s="176"/>
      <c r="C17" s="194"/>
      <c r="D17" s="202"/>
      <c r="E17" s="194"/>
      <c r="F17" s="202"/>
      <c r="G17" s="194"/>
      <c r="H17" s="203"/>
      <c r="I17" s="194"/>
      <c r="J17" s="203"/>
      <c r="K17" s="194"/>
      <c r="L17" s="203"/>
      <c r="M17" s="194"/>
      <c r="N17" s="194"/>
      <c r="O17" s="194"/>
      <c r="P17" s="194"/>
      <c r="Q17" s="194"/>
    </row>
    <row r="18" spans="1:17" ht="19.5" customHeight="1" x14ac:dyDescent="0.25">
      <c r="A18" s="176" t="s">
        <v>198</v>
      </c>
      <c r="B18" s="176"/>
      <c r="C18" s="194"/>
      <c r="D18" s="202"/>
      <c r="E18" s="194"/>
      <c r="F18" s="202"/>
      <c r="G18" s="194"/>
      <c r="H18" s="203"/>
      <c r="I18" s="194"/>
      <c r="J18" s="203"/>
      <c r="K18" s="194"/>
      <c r="L18" s="203"/>
      <c r="M18" s="194"/>
      <c r="N18" s="194"/>
      <c r="O18" s="194"/>
      <c r="P18" s="194"/>
      <c r="Q18" s="194"/>
    </row>
    <row r="19" spans="1:17" ht="19.5" customHeight="1" x14ac:dyDescent="0.25">
      <c r="A19" s="198" t="s">
        <v>270</v>
      </c>
      <c r="B19" s="198"/>
      <c r="C19" s="194"/>
      <c r="D19" s="202"/>
      <c r="E19" s="194"/>
      <c r="F19" s="202"/>
      <c r="G19" s="194"/>
      <c r="H19" s="203"/>
      <c r="I19" s="194"/>
      <c r="J19" s="203"/>
      <c r="K19" s="194"/>
      <c r="L19" s="203"/>
      <c r="M19" s="194"/>
      <c r="N19" s="194"/>
      <c r="O19" s="194"/>
      <c r="P19" s="194"/>
      <c r="Q19" s="194"/>
    </row>
    <row r="20" spans="1:17" ht="19.5" customHeight="1" x14ac:dyDescent="0.25">
      <c r="A20" s="184" t="s">
        <v>128</v>
      </c>
      <c r="B20" s="199">
        <v>13</v>
      </c>
      <c r="C20" s="200">
        <v>0</v>
      </c>
      <c r="D20" s="225"/>
      <c r="E20" s="200">
        <v>0</v>
      </c>
      <c r="F20" s="225"/>
      <c r="G20" s="200">
        <v>0</v>
      </c>
      <c r="H20" s="225"/>
      <c r="I20" s="200">
        <v>0</v>
      </c>
      <c r="J20" s="225"/>
      <c r="K20" s="200">
        <v>0</v>
      </c>
      <c r="L20" s="203"/>
      <c r="M20" s="201">
        <v>-351667</v>
      </c>
      <c r="N20" s="194"/>
      <c r="O20" s="200">
        <v>0</v>
      </c>
      <c r="P20" s="194"/>
      <c r="Q20" s="201">
        <f>M20+O20</f>
        <v>-351667</v>
      </c>
    </row>
    <row r="21" spans="1:17" ht="19.5" customHeight="1" x14ac:dyDescent="0.25">
      <c r="A21" s="3" t="s">
        <v>263</v>
      </c>
      <c r="B21" s="199"/>
      <c r="C21" s="294">
        <f>SUM(C20)</f>
        <v>0</v>
      </c>
      <c r="D21" s="291"/>
      <c r="E21" s="294">
        <f>SUM(E20)</f>
        <v>0</v>
      </c>
      <c r="F21" s="291"/>
      <c r="G21" s="294">
        <f>SUM(G20)</f>
        <v>0</v>
      </c>
      <c r="H21" s="291"/>
      <c r="I21" s="294">
        <f>SUM(I20)</f>
        <v>0</v>
      </c>
      <c r="J21" s="291"/>
      <c r="K21" s="294">
        <f>SUM(K20)</f>
        <v>0</v>
      </c>
      <c r="L21" s="244"/>
      <c r="M21" s="215">
        <f>SUM(M20)</f>
        <v>-351667</v>
      </c>
      <c r="N21" s="194"/>
      <c r="O21" s="294">
        <f>SUM(O20)</f>
        <v>0</v>
      </c>
      <c r="P21" s="194"/>
      <c r="Q21" s="215">
        <f>SUM(Q20)</f>
        <v>-351667</v>
      </c>
    </row>
    <row r="22" spans="1:17" ht="19.5" customHeight="1" x14ac:dyDescent="0.25">
      <c r="A22" s="176"/>
      <c r="B22" s="176"/>
      <c r="C22" s="194"/>
      <c r="D22" s="202"/>
      <c r="E22" s="194"/>
      <c r="F22" s="202"/>
      <c r="G22" s="194"/>
      <c r="H22" s="203"/>
      <c r="I22" s="194"/>
      <c r="J22" s="203"/>
      <c r="K22" s="194"/>
      <c r="L22" s="203"/>
      <c r="M22" s="194"/>
      <c r="N22" s="194"/>
      <c r="O22" s="194"/>
      <c r="P22" s="194"/>
      <c r="Q22" s="194"/>
    </row>
    <row r="23" spans="1:17" ht="19.5" customHeight="1" x14ac:dyDescent="0.25">
      <c r="A23" s="2" t="s">
        <v>39</v>
      </c>
      <c r="B23" s="2"/>
      <c r="C23" s="202"/>
      <c r="D23" s="202"/>
      <c r="E23" s="202"/>
      <c r="F23" s="202"/>
      <c r="G23" s="202"/>
      <c r="H23" s="203"/>
      <c r="I23" s="203"/>
      <c r="J23" s="203"/>
      <c r="K23" s="203"/>
      <c r="L23" s="203"/>
      <c r="M23" s="202"/>
      <c r="N23" s="202"/>
      <c r="O23" s="202"/>
      <c r="P23" s="202"/>
      <c r="Q23" s="202"/>
    </row>
    <row r="24" spans="1:17" ht="19.5" customHeight="1" x14ac:dyDescent="0.25">
      <c r="A24" s="184" t="s">
        <v>218</v>
      </c>
      <c r="B24" s="184"/>
      <c r="C24" s="205">
        <v>0</v>
      </c>
      <c r="D24" s="202"/>
      <c r="E24" s="205">
        <v>0</v>
      </c>
      <c r="F24" s="202"/>
      <c r="G24" s="205">
        <v>0</v>
      </c>
      <c r="H24" s="203"/>
      <c r="I24" s="205">
        <v>0</v>
      </c>
      <c r="J24" s="203"/>
      <c r="K24" s="205">
        <v>0</v>
      </c>
      <c r="L24" s="203"/>
      <c r="M24" s="177">
        <v>679527</v>
      </c>
      <c r="N24" s="177"/>
      <c r="O24" s="177">
        <v>0</v>
      </c>
      <c r="P24" s="177"/>
      <c r="Q24" s="177">
        <f>SUM(M24,O24,K24,I24,G24,E24,C24)</f>
        <v>679527</v>
      </c>
    </row>
    <row r="25" spans="1:17" ht="19.5" customHeight="1" x14ac:dyDescent="0.25">
      <c r="A25" s="1" t="s">
        <v>200</v>
      </c>
      <c r="C25" s="208">
        <v>0</v>
      </c>
      <c r="D25" s="202"/>
      <c r="E25" s="208">
        <v>0</v>
      </c>
      <c r="F25" s="202"/>
      <c r="G25" s="208">
        <v>0</v>
      </c>
      <c r="H25" s="203"/>
      <c r="I25" s="208">
        <v>0</v>
      </c>
      <c r="J25" s="203"/>
      <c r="K25" s="208">
        <v>0</v>
      </c>
      <c r="L25" s="203"/>
      <c r="M25" s="238">
        <v>0</v>
      </c>
      <c r="N25" s="239"/>
      <c r="O25" s="239">
        <v>-282305</v>
      </c>
      <c r="P25" s="239"/>
      <c r="Q25" s="177">
        <f>SUM(M25,O25,K25,I25,G25,E25,C25)</f>
        <v>-282305</v>
      </c>
    </row>
    <row r="26" spans="1:17" s="2" customFormat="1" ht="19.5" customHeight="1" x14ac:dyDescent="0.2">
      <c r="A26" s="2" t="s">
        <v>126</v>
      </c>
      <c r="C26" s="211">
        <f>SUM(C24:C25)</f>
        <v>0</v>
      </c>
      <c r="D26" s="194"/>
      <c r="E26" s="211">
        <f>SUM(E24:E25)</f>
        <v>0</v>
      </c>
      <c r="F26" s="194"/>
      <c r="G26" s="211">
        <f>SUM(G24:G25)</f>
        <v>0</v>
      </c>
      <c r="H26" s="194"/>
      <c r="I26" s="211">
        <f>SUM(I24:I25)</f>
        <v>0</v>
      </c>
      <c r="J26" s="194"/>
      <c r="K26" s="211">
        <f>SUM(K24:K25)</f>
        <v>0</v>
      </c>
      <c r="L26" s="194"/>
      <c r="M26" s="212">
        <f>SUM(M24:M25)</f>
        <v>679527</v>
      </c>
      <c r="N26" s="241"/>
      <c r="O26" s="229">
        <f>SUM(O24:O25)</f>
        <v>-282305</v>
      </c>
      <c r="P26" s="241"/>
      <c r="Q26" s="212">
        <f>SUM(Q24:Q25)</f>
        <v>397222</v>
      </c>
    </row>
    <row r="27" spans="1:17" s="2" customFormat="1" ht="19.5" customHeight="1" x14ac:dyDescent="0.2">
      <c r="C27" s="242"/>
      <c r="D27" s="194"/>
      <c r="E27" s="243"/>
      <c r="F27" s="194"/>
      <c r="G27" s="242"/>
      <c r="H27" s="244"/>
      <c r="I27" s="242"/>
      <c r="J27" s="244"/>
      <c r="K27" s="243"/>
      <c r="L27" s="244"/>
      <c r="M27" s="194"/>
      <c r="N27" s="194"/>
      <c r="O27" s="194"/>
      <c r="P27" s="194"/>
      <c r="Q27" s="245"/>
    </row>
    <row r="28" spans="1:17" s="2" customFormat="1" ht="19.5" customHeight="1" x14ac:dyDescent="0.25">
      <c r="A28" s="36" t="s">
        <v>201</v>
      </c>
      <c r="B28" s="36"/>
      <c r="C28" s="208">
        <v>0</v>
      </c>
      <c r="D28" s="194"/>
      <c r="E28" s="208">
        <v>0</v>
      </c>
      <c r="F28" s="194"/>
      <c r="G28" s="208">
        <v>0</v>
      </c>
      <c r="H28" s="244"/>
      <c r="I28" s="208">
        <v>0</v>
      </c>
      <c r="J28" s="244"/>
      <c r="K28" s="240">
        <v>92048</v>
      </c>
      <c r="L28" s="244"/>
      <c r="M28" s="240">
        <v>-92048</v>
      </c>
      <c r="N28" s="194"/>
      <c r="O28" s="200">
        <v>0</v>
      </c>
      <c r="P28" s="194"/>
      <c r="Q28" s="200">
        <v>0</v>
      </c>
    </row>
    <row r="29" spans="1:17" s="2" customFormat="1" ht="19.5" customHeight="1" thickBot="1" x14ac:dyDescent="0.25">
      <c r="A29" s="2" t="s">
        <v>120</v>
      </c>
      <c r="C29" s="221">
        <f>C26+C16+C28+C21</f>
        <v>290634</v>
      </c>
      <c r="E29" s="221">
        <f>E26+E16+E28+E21</f>
        <v>1487144</v>
      </c>
      <c r="G29" s="221">
        <f>G26+G16+G28+G21</f>
        <v>51433</v>
      </c>
      <c r="I29" s="221">
        <f>I26+I16+I28+I21</f>
        <v>50000</v>
      </c>
      <c r="K29" s="221">
        <f>K26+K16+K28+K21</f>
        <v>1961197</v>
      </c>
      <c r="M29" s="221">
        <f>M26+M16+M28+M21</f>
        <v>11124757</v>
      </c>
      <c r="O29" s="221">
        <f>O26+O16+O28+O21</f>
        <v>5206607</v>
      </c>
      <c r="Q29" s="221">
        <f>Q26+Q16+Q28+Q21</f>
        <v>20171772</v>
      </c>
    </row>
    <row r="30" spans="1:17" ht="19.5" customHeight="1" thickTop="1" x14ac:dyDescent="0.25"/>
  </sheetData>
  <mergeCells count="5">
    <mergeCell ref="A1:Q1"/>
    <mergeCell ref="C4:Q4"/>
    <mergeCell ref="I6:M6"/>
    <mergeCell ref="O6:P6"/>
    <mergeCell ref="C14:Q14"/>
  </mergeCells>
  <pageMargins left="0.7" right="0.7" top="0.48" bottom="0.5" header="0.5" footer="0.5"/>
  <pageSetup paperSize="9" scale="61" firstPageNumber="12" fitToWidth="0" fitToHeight="0" orientation="landscape" useFirstPageNumber="1" r:id="rId1"/>
  <headerFooter>
    <oddFooter>&amp;L
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F1E8E-2609-4D59-9A28-1AEB4669BDB5}">
  <dimension ref="A1:Q33"/>
  <sheetViews>
    <sheetView zoomScaleNormal="100" zoomScaleSheetLayoutView="70" workbookViewId="0">
      <selection sqref="A1:Q1"/>
    </sheetView>
  </sheetViews>
  <sheetFormatPr defaultColWidth="9.28515625" defaultRowHeight="19.5" customHeight="1" x14ac:dyDescent="0.25"/>
  <cols>
    <col min="1" max="1" width="61.7109375" style="1" customWidth="1"/>
    <col min="2" max="2" width="6.28515625" style="1" customWidth="1"/>
    <col min="3" max="3" width="17.5703125" style="1" customWidth="1"/>
    <col min="4" max="4" width="1" style="1" customWidth="1"/>
    <col min="5" max="5" width="17.5703125" style="1" customWidth="1"/>
    <col min="6" max="6" width="1" style="1" customWidth="1"/>
    <col min="7" max="7" width="17.5703125" style="1" customWidth="1"/>
    <col min="8" max="8" width="1" style="1" customWidth="1"/>
    <col min="9" max="9" width="17.5703125" style="1" customWidth="1"/>
    <col min="10" max="10" width="1" style="1" customWidth="1"/>
    <col min="11" max="11" width="17.5703125" style="1" customWidth="1"/>
    <col min="12" max="12" width="1" style="1" customWidth="1"/>
    <col min="13" max="13" width="17.5703125" style="1" customWidth="1"/>
    <col min="14" max="14" width="1.42578125" style="1" customWidth="1"/>
    <col min="15" max="15" width="18.28515625" style="1" customWidth="1"/>
    <col min="16" max="16" width="0.7109375" style="1" customWidth="1"/>
    <col min="17" max="17" width="17.5703125" style="1" customWidth="1"/>
    <col min="18" max="16384" width="9.28515625" style="1"/>
  </cols>
  <sheetData>
    <row r="1" spans="1:17" ht="19.5" customHeight="1" x14ac:dyDescent="0.3">
      <c r="A1" s="304" t="s">
        <v>71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</row>
    <row r="2" spans="1:17" ht="19.5" customHeight="1" x14ac:dyDescent="0.25">
      <c r="A2" s="181" t="s">
        <v>63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Q2" s="181"/>
    </row>
    <row r="3" spans="1:17" ht="19.5" customHeight="1" x14ac:dyDescent="0.25">
      <c r="A3" s="182"/>
      <c r="B3" s="182"/>
      <c r="C3" s="182"/>
      <c r="D3" s="182"/>
      <c r="E3" s="182"/>
      <c r="F3" s="182"/>
      <c r="G3" s="182"/>
      <c r="H3" s="183"/>
      <c r="I3" s="183"/>
      <c r="J3" s="183"/>
      <c r="K3" s="183"/>
      <c r="L3" s="183"/>
      <c r="Q3" s="183"/>
    </row>
    <row r="4" spans="1:17" ht="19.5" customHeight="1" x14ac:dyDescent="0.25">
      <c r="A4" s="182"/>
      <c r="B4" s="179"/>
      <c r="C4" s="308" t="s">
        <v>47</v>
      </c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</row>
    <row r="5" spans="1:17" ht="19.5" customHeight="1" x14ac:dyDescent="0.25">
      <c r="A5" s="182"/>
      <c r="B5" s="185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187" t="s">
        <v>213</v>
      </c>
      <c r="P5" s="233"/>
      <c r="Q5" s="233"/>
    </row>
    <row r="6" spans="1:17" ht="19.5" customHeight="1" x14ac:dyDescent="0.25">
      <c r="A6" s="182"/>
      <c r="B6" s="185"/>
      <c r="C6" s="182"/>
      <c r="D6" s="182"/>
      <c r="E6" s="182"/>
      <c r="F6" s="182"/>
      <c r="G6" s="182"/>
      <c r="H6" s="183"/>
      <c r="I6" s="306" t="s">
        <v>13</v>
      </c>
      <c r="J6" s="306"/>
      <c r="K6" s="306"/>
      <c r="L6" s="306"/>
      <c r="M6" s="306"/>
      <c r="N6" s="185"/>
      <c r="O6" s="306" t="s">
        <v>115</v>
      </c>
      <c r="P6" s="306"/>
      <c r="Q6" s="183"/>
    </row>
    <row r="7" spans="1:17" ht="19.5" customHeight="1" x14ac:dyDescent="0.25">
      <c r="A7" s="182"/>
      <c r="B7" s="185"/>
      <c r="C7" s="182"/>
      <c r="D7" s="182"/>
      <c r="E7" s="182"/>
      <c r="F7" s="182"/>
      <c r="G7" s="182"/>
      <c r="H7" s="183"/>
      <c r="I7" s="185"/>
      <c r="J7" s="185"/>
      <c r="K7" s="185"/>
      <c r="L7" s="185"/>
      <c r="M7" s="185"/>
      <c r="N7" s="185"/>
      <c r="O7" s="187" t="s">
        <v>202</v>
      </c>
      <c r="P7" s="185"/>
      <c r="Q7" s="183"/>
    </row>
    <row r="8" spans="1:17" ht="19.5" customHeight="1" x14ac:dyDescent="0.25">
      <c r="A8" s="182"/>
      <c r="B8" s="185"/>
      <c r="C8" s="182"/>
      <c r="D8" s="182"/>
      <c r="E8" s="182"/>
      <c r="F8" s="182"/>
      <c r="G8" s="182"/>
      <c r="H8" s="183"/>
      <c r="I8" s="185"/>
      <c r="J8" s="185"/>
      <c r="K8" s="185"/>
      <c r="L8" s="185"/>
      <c r="M8" s="185"/>
      <c r="N8" s="185"/>
      <c r="O8" s="187" t="s">
        <v>203</v>
      </c>
      <c r="P8" s="185"/>
      <c r="Q8" s="183"/>
    </row>
    <row r="9" spans="1:17" ht="19.5" customHeight="1" x14ac:dyDescent="0.25">
      <c r="A9" s="234"/>
      <c r="B9" s="184"/>
      <c r="C9" s="234"/>
      <c r="D9" s="234"/>
      <c r="E9" s="234"/>
      <c r="F9" s="234"/>
      <c r="G9" s="234"/>
      <c r="H9" s="234"/>
      <c r="O9" s="187" t="s">
        <v>204</v>
      </c>
      <c r="P9" s="234"/>
      <c r="Q9" s="235"/>
    </row>
    <row r="10" spans="1:17" ht="19.5" customHeight="1" x14ac:dyDescent="0.25">
      <c r="A10" s="234"/>
      <c r="B10" s="184"/>
      <c r="C10" s="234"/>
      <c r="D10" s="234"/>
      <c r="E10" s="234"/>
      <c r="F10" s="234"/>
      <c r="G10" s="234"/>
      <c r="H10" s="234"/>
      <c r="O10" s="187" t="s">
        <v>205</v>
      </c>
      <c r="P10" s="234"/>
      <c r="Q10" s="235"/>
    </row>
    <row r="11" spans="1:17" ht="19.5" customHeight="1" x14ac:dyDescent="0.25">
      <c r="B11" s="184"/>
      <c r="C11" s="234" t="s">
        <v>5</v>
      </c>
      <c r="D11" s="234"/>
      <c r="E11" s="185"/>
      <c r="F11" s="234"/>
      <c r="G11" s="234"/>
      <c r="H11" s="234"/>
      <c r="J11" s="234"/>
      <c r="L11" s="234"/>
      <c r="M11" s="234"/>
      <c r="N11" s="234"/>
      <c r="O11" s="187" t="s">
        <v>206</v>
      </c>
      <c r="P11" s="234"/>
      <c r="Q11" s="234"/>
    </row>
    <row r="12" spans="1:17" ht="19.5" customHeight="1" x14ac:dyDescent="0.25">
      <c r="B12" s="120" t="s">
        <v>24</v>
      </c>
      <c r="C12" s="234" t="s">
        <v>214</v>
      </c>
      <c r="D12" s="234"/>
      <c r="E12" s="185" t="s">
        <v>215</v>
      </c>
      <c r="F12" s="234"/>
      <c r="G12" s="185" t="s">
        <v>215</v>
      </c>
      <c r="H12" s="234"/>
      <c r="J12" s="234"/>
      <c r="K12" s="185"/>
      <c r="L12" s="234"/>
      <c r="M12" s="236"/>
      <c r="N12" s="236"/>
      <c r="O12" s="187" t="s">
        <v>207</v>
      </c>
      <c r="P12" s="236"/>
      <c r="Q12" s="234" t="s">
        <v>34</v>
      </c>
    </row>
    <row r="13" spans="1:17" ht="19.5" customHeight="1" x14ac:dyDescent="0.25">
      <c r="B13" s="184"/>
      <c r="C13" s="234" t="s">
        <v>1</v>
      </c>
      <c r="D13" s="234"/>
      <c r="E13" s="234" t="s">
        <v>45</v>
      </c>
      <c r="F13" s="234"/>
      <c r="G13" s="234" t="s">
        <v>46</v>
      </c>
      <c r="H13" s="234"/>
      <c r="I13" s="185" t="s">
        <v>216</v>
      </c>
      <c r="J13" s="234"/>
      <c r="K13" s="185" t="s">
        <v>217</v>
      </c>
      <c r="L13" s="234"/>
      <c r="M13" s="234" t="s">
        <v>25</v>
      </c>
      <c r="N13" s="234"/>
      <c r="O13" s="187" t="s">
        <v>178</v>
      </c>
      <c r="P13" s="234"/>
      <c r="Q13" s="234" t="s">
        <v>35</v>
      </c>
    </row>
    <row r="14" spans="1:17" ht="19.5" customHeight="1" x14ac:dyDescent="0.25">
      <c r="B14" s="191"/>
      <c r="C14" s="307" t="s">
        <v>36</v>
      </c>
      <c r="D14" s="307"/>
      <c r="E14" s="307"/>
      <c r="F14" s="307"/>
      <c r="G14" s="307"/>
      <c r="H14" s="307"/>
      <c r="I14" s="307"/>
      <c r="J14" s="307"/>
      <c r="K14" s="307"/>
      <c r="L14" s="307"/>
      <c r="M14" s="307"/>
      <c r="N14" s="307"/>
      <c r="O14" s="307"/>
      <c r="P14" s="307"/>
      <c r="Q14" s="307"/>
    </row>
    <row r="15" spans="1:17" ht="19.5" customHeight="1" x14ac:dyDescent="0.25">
      <c r="A15" s="191" t="s">
        <v>243</v>
      </c>
      <c r="B15" s="19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</row>
    <row r="16" spans="1:17" s="2" customFormat="1" ht="19.5" customHeight="1" x14ac:dyDescent="0.25">
      <c r="A16" s="191" t="s">
        <v>208</v>
      </c>
      <c r="B16" s="199"/>
      <c r="C16" s="237">
        <v>290634</v>
      </c>
      <c r="D16" s="237"/>
      <c r="E16" s="237">
        <v>1487144</v>
      </c>
      <c r="F16" s="237"/>
      <c r="G16" s="237">
        <v>51433</v>
      </c>
      <c r="H16" s="237"/>
      <c r="I16" s="237">
        <v>50000</v>
      </c>
      <c r="J16" s="237"/>
      <c r="K16" s="237">
        <v>1961197</v>
      </c>
      <c r="L16" s="237"/>
      <c r="M16" s="237">
        <v>11169975</v>
      </c>
      <c r="N16" s="237"/>
      <c r="O16" s="237">
        <v>5318590</v>
      </c>
      <c r="P16" s="237"/>
      <c r="Q16" s="237">
        <v>20328973</v>
      </c>
    </row>
    <row r="17" spans="1:17" s="2" customFormat="1" ht="19.5" customHeight="1" x14ac:dyDescent="0.25">
      <c r="A17" s="224" t="s">
        <v>209</v>
      </c>
      <c r="B17" s="199">
        <v>3</v>
      </c>
      <c r="C17" s="225">
        <v>0</v>
      </c>
      <c r="D17" s="237"/>
      <c r="E17" s="225">
        <v>0</v>
      </c>
      <c r="F17" s="237"/>
      <c r="G17" s="225">
        <v>0</v>
      </c>
      <c r="H17" s="237"/>
      <c r="I17" s="225">
        <v>0</v>
      </c>
      <c r="J17" s="237"/>
      <c r="K17" s="225">
        <v>0</v>
      </c>
      <c r="L17" s="237"/>
      <c r="M17" s="177">
        <v>497077</v>
      </c>
      <c r="N17" s="237"/>
      <c r="O17" s="246">
        <v>6307142</v>
      </c>
      <c r="P17" s="237"/>
      <c r="Q17" s="246">
        <f>SUM(C17:O17)</f>
        <v>6804219</v>
      </c>
    </row>
    <row r="18" spans="1:17" s="2" customFormat="1" ht="19.5" customHeight="1" x14ac:dyDescent="0.2">
      <c r="A18" s="191" t="s">
        <v>163</v>
      </c>
      <c r="B18" s="176"/>
      <c r="C18" s="228">
        <f>SUM(C16:C17)</f>
        <v>290634</v>
      </c>
      <c r="D18" s="237"/>
      <c r="E18" s="228">
        <f>SUM(E16:E17)</f>
        <v>1487144</v>
      </c>
      <c r="F18" s="237"/>
      <c r="G18" s="228">
        <f>SUM(G16:G17)</f>
        <v>51433</v>
      </c>
      <c r="H18" s="237"/>
      <c r="I18" s="228">
        <f>SUM(I16:I17)</f>
        <v>50000</v>
      </c>
      <c r="J18" s="237"/>
      <c r="K18" s="228">
        <f>SUM(K16:K17)</f>
        <v>1961197</v>
      </c>
      <c r="L18" s="237"/>
      <c r="M18" s="228">
        <f>SUM(M16:M17)</f>
        <v>11667052</v>
      </c>
      <c r="N18" s="237"/>
      <c r="O18" s="228">
        <f>SUM(O16:O17)</f>
        <v>11625732</v>
      </c>
      <c r="P18" s="237"/>
      <c r="Q18" s="228">
        <f>SUM(Q16:Q17)</f>
        <v>27133192</v>
      </c>
    </row>
    <row r="19" spans="1:17" ht="19.5" customHeight="1" x14ac:dyDescent="0.25">
      <c r="A19" s="176"/>
      <c r="B19" s="2"/>
      <c r="C19" s="194"/>
      <c r="D19" s="202"/>
      <c r="E19" s="194"/>
      <c r="F19" s="202"/>
      <c r="G19" s="194"/>
      <c r="H19" s="203"/>
      <c r="I19" s="194"/>
      <c r="J19" s="203"/>
      <c r="K19" s="194"/>
      <c r="L19" s="203"/>
      <c r="M19" s="194"/>
      <c r="N19" s="194"/>
      <c r="O19" s="194"/>
      <c r="P19" s="194"/>
      <c r="Q19" s="194"/>
    </row>
    <row r="20" spans="1:17" ht="19.5" customHeight="1" x14ac:dyDescent="0.25">
      <c r="A20" s="176" t="s">
        <v>198</v>
      </c>
      <c r="B20" s="176"/>
      <c r="C20" s="194"/>
      <c r="D20" s="202"/>
      <c r="E20" s="194"/>
      <c r="F20" s="202"/>
      <c r="G20" s="194"/>
      <c r="H20" s="203"/>
      <c r="I20" s="194"/>
      <c r="J20" s="203"/>
      <c r="K20" s="194"/>
      <c r="L20" s="203"/>
      <c r="M20" s="194"/>
      <c r="N20" s="194"/>
      <c r="O20" s="194"/>
      <c r="P20" s="194"/>
      <c r="Q20" s="194"/>
    </row>
    <row r="21" spans="1:17" ht="19.5" customHeight="1" x14ac:dyDescent="0.25">
      <c r="A21" s="198" t="s">
        <v>270</v>
      </c>
      <c r="B21" s="198"/>
      <c r="C21" s="194"/>
      <c r="D21" s="202"/>
      <c r="E21" s="194"/>
      <c r="F21" s="202"/>
      <c r="G21" s="194"/>
      <c r="H21" s="203"/>
      <c r="I21" s="194"/>
      <c r="J21" s="203"/>
      <c r="K21" s="194"/>
      <c r="L21" s="203"/>
      <c r="M21" s="194"/>
      <c r="N21" s="194"/>
      <c r="O21" s="194"/>
      <c r="P21" s="194"/>
      <c r="Q21" s="194"/>
    </row>
    <row r="22" spans="1:17" ht="19.5" customHeight="1" x14ac:dyDescent="0.25">
      <c r="A22" s="184" t="s">
        <v>128</v>
      </c>
      <c r="B22" s="199">
        <v>13</v>
      </c>
      <c r="C22" s="200">
        <v>0</v>
      </c>
      <c r="D22" s="225"/>
      <c r="E22" s="200">
        <v>0</v>
      </c>
      <c r="F22" s="225"/>
      <c r="G22" s="200">
        <v>0</v>
      </c>
      <c r="H22" s="225"/>
      <c r="I22" s="200">
        <v>0</v>
      </c>
      <c r="J22" s="225"/>
      <c r="K22" s="200">
        <v>0</v>
      </c>
      <c r="L22" s="203"/>
      <c r="M22" s="201">
        <v>-203444</v>
      </c>
      <c r="N22" s="194"/>
      <c r="O22" s="200">
        <v>0</v>
      </c>
      <c r="P22" s="194"/>
      <c r="Q22" s="201">
        <f>M22+O22</f>
        <v>-203444</v>
      </c>
    </row>
    <row r="23" spans="1:17" ht="19.5" customHeight="1" x14ac:dyDescent="0.25">
      <c r="A23" s="3" t="s">
        <v>263</v>
      </c>
      <c r="B23" s="199"/>
      <c r="C23" s="215">
        <f>SUM(C22)</f>
        <v>0</v>
      </c>
      <c r="D23" s="295"/>
      <c r="E23" s="215">
        <f>SUM(E22)</f>
        <v>0</v>
      </c>
      <c r="F23" s="295"/>
      <c r="G23" s="215">
        <f>SUM(G22)</f>
        <v>0</v>
      </c>
      <c r="H23" s="295"/>
      <c r="I23" s="215">
        <f>SUM(I22)</f>
        <v>0</v>
      </c>
      <c r="J23" s="295"/>
      <c r="K23" s="215">
        <f>SUM(K22)</f>
        <v>0</v>
      </c>
      <c r="L23" s="237"/>
      <c r="M23" s="215">
        <f>SUM(M22)</f>
        <v>-203444</v>
      </c>
      <c r="N23" s="237"/>
      <c r="O23" s="215">
        <f>SUM(O22)</f>
        <v>0</v>
      </c>
      <c r="P23" s="237"/>
      <c r="Q23" s="215">
        <f>SUM(Q22)</f>
        <v>-203444</v>
      </c>
    </row>
    <row r="24" spans="1:17" ht="19.5" customHeight="1" x14ac:dyDescent="0.25">
      <c r="A24" s="176"/>
      <c r="B24" s="2"/>
      <c r="C24" s="194"/>
      <c r="D24" s="202"/>
      <c r="E24" s="194"/>
      <c r="F24" s="202"/>
      <c r="G24" s="194"/>
      <c r="H24" s="203"/>
      <c r="I24" s="194"/>
      <c r="J24" s="203"/>
      <c r="K24" s="194"/>
      <c r="L24" s="203"/>
      <c r="M24" s="194"/>
      <c r="N24" s="194"/>
      <c r="O24" s="194"/>
      <c r="P24" s="194"/>
      <c r="Q24" s="194"/>
    </row>
    <row r="25" spans="1:17" ht="19.5" customHeight="1" x14ac:dyDescent="0.25">
      <c r="A25" s="2" t="s">
        <v>39</v>
      </c>
      <c r="B25" s="184"/>
      <c r="C25" s="202"/>
      <c r="D25" s="202"/>
      <c r="E25" s="202"/>
      <c r="F25" s="202"/>
      <c r="G25" s="202"/>
      <c r="H25" s="203"/>
      <c r="I25" s="203"/>
      <c r="J25" s="203"/>
      <c r="K25" s="203"/>
      <c r="L25" s="203"/>
      <c r="M25" s="202"/>
      <c r="N25" s="202"/>
      <c r="O25" s="202"/>
      <c r="P25" s="202"/>
      <c r="Q25" s="202"/>
    </row>
    <row r="26" spans="1:17" ht="19.5" customHeight="1" x14ac:dyDescent="0.25">
      <c r="A26" s="184" t="s">
        <v>210</v>
      </c>
      <c r="B26" s="184"/>
      <c r="C26" s="205">
        <v>0</v>
      </c>
      <c r="D26" s="202"/>
      <c r="E26" s="205">
        <v>0</v>
      </c>
      <c r="F26" s="202"/>
      <c r="G26" s="205">
        <v>0</v>
      </c>
      <c r="H26" s="203"/>
      <c r="I26" s="205">
        <v>0</v>
      </c>
      <c r="J26" s="203"/>
      <c r="K26" s="205">
        <v>0</v>
      </c>
      <c r="L26" s="203"/>
      <c r="M26" s="177">
        <f>'PL 6-9'!H138</f>
        <v>-52403</v>
      </c>
      <c r="N26" s="177"/>
      <c r="O26" s="177">
        <v>0</v>
      </c>
      <c r="P26" s="177"/>
      <c r="Q26" s="246">
        <f>M26+O26</f>
        <v>-52403</v>
      </c>
    </row>
    <row r="27" spans="1:17" ht="19.5" customHeight="1" x14ac:dyDescent="0.25">
      <c r="A27" s="1" t="s">
        <v>200</v>
      </c>
      <c r="B27" s="3"/>
      <c r="C27" s="208">
        <v>0</v>
      </c>
      <c r="D27" s="202"/>
      <c r="E27" s="208">
        <v>0</v>
      </c>
      <c r="F27" s="202"/>
      <c r="G27" s="208">
        <v>0</v>
      </c>
      <c r="H27" s="203"/>
      <c r="I27" s="208">
        <v>0</v>
      </c>
      <c r="J27" s="203"/>
      <c r="K27" s="208">
        <v>0</v>
      </c>
      <c r="L27" s="203"/>
      <c r="M27" s="238">
        <v>0</v>
      </c>
      <c r="N27" s="239"/>
      <c r="O27" s="239">
        <f>'PL 6-9'!H131</f>
        <v>-66658</v>
      </c>
      <c r="P27" s="239"/>
      <c r="Q27" s="246">
        <f>M27+O27</f>
        <v>-66658</v>
      </c>
    </row>
    <row r="28" spans="1:17" s="2" customFormat="1" ht="19.5" customHeight="1" x14ac:dyDescent="0.2">
      <c r="A28" s="2" t="s">
        <v>126</v>
      </c>
      <c r="B28" s="3"/>
      <c r="C28" s="211">
        <f>SUM(C26:C27)</f>
        <v>0</v>
      </c>
      <c r="D28" s="194"/>
      <c r="E28" s="211">
        <f>SUM(E26:E27)</f>
        <v>0</v>
      </c>
      <c r="F28" s="194"/>
      <c r="G28" s="211">
        <f>SUM(G26:G27)</f>
        <v>0</v>
      </c>
      <c r="H28" s="194"/>
      <c r="I28" s="211">
        <f>SUM(I26:I27)</f>
        <v>0</v>
      </c>
      <c r="J28" s="194"/>
      <c r="K28" s="211">
        <f>SUM(K26:K27)</f>
        <v>0</v>
      </c>
      <c r="L28" s="194"/>
      <c r="M28" s="229">
        <f>SUM(M26:M27)</f>
        <v>-52403</v>
      </c>
      <c r="N28" s="241"/>
      <c r="O28" s="229">
        <f>SUM(O26:O27)</f>
        <v>-66658</v>
      </c>
      <c r="P28" s="241"/>
      <c r="Q28" s="229">
        <f>SUM(Q26:Q27)</f>
        <v>-119061</v>
      </c>
    </row>
    <row r="29" spans="1:17" s="2" customFormat="1" ht="19.5" customHeight="1" x14ac:dyDescent="0.2">
      <c r="C29" s="242"/>
      <c r="D29" s="194"/>
      <c r="E29" s="243"/>
      <c r="F29" s="194"/>
      <c r="G29" s="242"/>
      <c r="H29" s="244"/>
      <c r="I29" s="242"/>
      <c r="J29" s="244"/>
      <c r="K29" s="243"/>
      <c r="L29" s="244"/>
      <c r="M29" s="194"/>
      <c r="N29" s="194"/>
      <c r="O29" s="194"/>
      <c r="P29" s="194"/>
      <c r="Q29" s="245"/>
    </row>
    <row r="30" spans="1:17" s="2" customFormat="1" ht="19.5" customHeight="1" x14ac:dyDescent="0.25">
      <c r="A30" s="36" t="s">
        <v>201</v>
      </c>
      <c r="C30" s="205">
        <v>0</v>
      </c>
      <c r="D30" s="202"/>
      <c r="E30" s="205">
        <v>0</v>
      </c>
      <c r="F30" s="202"/>
      <c r="G30" s="205">
        <v>0</v>
      </c>
      <c r="H30" s="203"/>
      <c r="I30" s="205">
        <v>0</v>
      </c>
      <c r="J30" s="177"/>
      <c r="K30" s="177">
        <v>69524</v>
      </c>
      <c r="L30" s="203"/>
      <c r="M30" s="202">
        <f>-K30</f>
        <v>-69524</v>
      </c>
      <c r="N30" s="194"/>
      <c r="O30" s="177">
        <v>0</v>
      </c>
      <c r="P30" s="194"/>
      <c r="Q30" s="246">
        <f>SUM(C30:O30)</f>
        <v>0</v>
      </c>
    </row>
    <row r="31" spans="1:17" s="2" customFormat="1" ht="19.5" customHeight="1" x14ac:dyDescent="0.25">
      <c r="A31" s="36" t="s">
        <v>219</v>
      </c>
      <c r="C31" s="208">
        <v>0</v>
      </c>
      <c r="D31" s="194"/>
      <c r="E31" s="208">
        <v>0</v>
      </c>
      <c r="F31" s="194"/>
      <c r="G31" s="208">
        <v>0</v>
      </c>
      <c r="H31" s="244"/>
      <c r="I31" s="208">
        <v>0</v>
      </c>
      <c r="J31" s="244"/>
      <c r="K31" s="208">
        <v>0</v>
      </c>
      <c r="L31" s="244"/>
      <c r="M31" s="201">
        <v>5677</v>
      </c>
      <c r="N31" s="194"/>
      <c r="O31" s="201">
        <f>-M31</f>
        <v>-5677</v>
      </c>
      <c r="P31" s="194"/>
      <c r="Q31" s="208">
        <f>SUM(M31,O31)</f>
        <v>0</v>
      </c>
    </row>
    <row r="32" spans="1:17" s="2" customFormat="1" ht="19.5" customHeight="1" thickBot="1" x14ac:dyDescent="0.3">
      <c r="A32" s="2" t="s">
        <v>164</v>
      </c>
      <c r="B32" s="102"/>
      <c r="C32" s="221">
        <f>C28+C18+C23+C31+C30</f>
        <v>290634</v>
      </c>
      <c r="E32" s="221">
        <f>E28+E18+E23+E31+E30</f>
        <v>1487144</v>
      </c>
      <c r="G32" s="221">
        <f>G28+G18+G23+G31+G30</f>
        <v>51433</v>
      </c>
      <c r="I32" s="221">
        <f>I28+I18+I23+I31+I30</f>
        <v>50000</v>
      </c>
      <c r="K32" s="221">
        <f>K28+K18+K23+K31+K30</f>
        <v>2030721</v>
      </c>
      <c r="M32" s="221">
        <f>M28+M18+M23+M31+M30</f>
        <v>11347358</v>
      </c>
      <c r="O32" s="221">
        <f>O28+O18+O23+O31+O30</f>
        <v>11553397</v>
      </c>
      <c r="Q32" s="221">
        <f>Q28+Q18+Q23+Q31+Q30</f>
        <v>26810687</v>
      </c>
    </row>
    <row r="33" ht="19.5" customHeight="1" thickTop="1" x14ac:dyDescent="0.25"/>
  </sheetData>
  <mergeCells count="5">
    <mergeCell ref="A1:Q1"/>
    <mergeCell ref="C4:Q4"/>
    <mergeCell ref="I6:M6"/>
    <mergeCell ref="O6:P6"/>
    <mergeCell ref="C14:Q14"/>
  </mergeCells>
  <pageMargins left="0.7" right="0.7" top="0.48" bottom="0.5" header="0.5" footer="0.5"/>
  <pageSetup paperSize="9" scale="61" firstPageNumber="13" fitToWidth="0" fitToHeight="0" orientation="landscape" useFirstPageNumber="1" r:id="rId1"/>
  <headerFooter>
    <oddFooter>&amp;L
The accompanying notes form an integral part of the interim financial statements.
&amp;C&amp;P</oddFooter>
  </headerFooter>
  <ignoredErrors>
    <ignoredError sqref="Q17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syncVertical="1" syncRef="A1" transitionEvaluation="1" transitionEntry="1">
    <pageSetUpPr fitToPage="1"/>
  </sheetPr>
  <dimension ref="A1:H92"/>
  <sheetViews>
    <sheetView zoomScaleNormal="100" zoomScaleSheetLayoutView="80" workbookViewId="0"/>
  </sheetViews>
  <sheetFormatPr defaultColWidth="9.42578125" defaultRowHeight="20.25" customHeight="1" x14ac:dyDescent="0.25"/>
  <cols>
    <col min="1" max="1" width="54" style="5" customWidth="1"/>
    <col min="2" max="2" width="13.42578125" style="22" customWidth="1"/>
    <col min="3" max="3" width="1.28515625" style="22" customWidth="1"/>
    <col min="4" max="4" width="13.42578125" style="22" customWidth="1"/>
    <col min="5" max="5" width="1.28515625" style="22" customWidth="1"/>
    <col min="6" max="6" width="13.42578125" style="22" customWidth="1"/>
    <col min="7" max="7" width="1.28515625" style="22" customWidth="1"/>
    <col min="8" max="8" width="13.42578125" style="22" customWidth="1"/>
    <col min="9" max="16384" width="9.42578125" style="5"/>
  </cols>
  <sheetData>
    <row r="1" spans="1:8" ht="20.25" customHeight="1" x14ac:dyDescent="0.3">
      <c r="A1" s="33" t="s">
        <v>71</v>
      </c>
      <c r="B1" s="33"/>
      <c r="C1" s="33"/>
      <c r="D1" s="33"/>
    </row>
    <row r="2" spans="1:8" s="39" customFormat="1" ht="20.25" customHeight="1" x14ac:dyDescent="0.25">
      <c r="A2" s="14" t="s">
        <v>64</v>
      </c>
      <c r="B2" s="25"/>
      <c r="C2" s="25"/>
      <c r="D2" s="25"/>
      <c r="E2" s="38"/>
      <c r="F2" s="25"/>
      <c r="G2" s="25"/>
      <c r="H2" s="25"/>
    </row>
    <row r="3" spans="1:8" s="39" customFormat="1" ht="19.5" customHeight="1" x14ac:dyDescent="0.25">
      <c r="A3" s="14"/>
      <c r="B3" s="25"/>
      <c r="C3" s="25"/>
      <c r="D3" s="25"/>
      <c r="E3" s="38"/>
      <c r="F3" s="25"/>
      <c r="G3" s="25"/>
      <c r="H3" s="25"/>
    </row>
    <row r="4" spans="1:8" s="39" customFormat="1" ht="19.5" customHeight="1" x14ac:dyDescent="0.25">
      <c r="A4" s="14"/>
      <c r="B4" s="300" t="s">
        <v>79</v>
      </c>
      <c r="C4" s="300"/>
      <c r="D4" s="300"/>
      <c r="E4" s="37"/>
      <c r="F4" s="300" t="s">
        <v>81</v>
      </c>
      <c r="G4" s="300"/>
      <c r="H4" s="300"/>
    </row>
    <row r="5" spans="1:8" s="39" customFormat="1" ht="19.5" customHeight="1" x14ac:dyDescent="0.25">
      <c r="A5" s="14"/>
      <c r="B5" s="300" t="s">
        <v>80</v>
      </c>
      <c r="C5" s="300"/>
      <c r="D5" s="300"/>
      <c r="E5" s="37"/>
      <c r="F5" s="300" t="s">
        <v>80</v>
      </c>
      <c r="G5" s="300"/>
      <c r="H5" s="300"/>
    </row>
    <row r="6" spans="1:8" s="39" customFormat="1" ht="19.5" customHeight="1" x14ac:dyDescent="0.25">
      <c r="A6" s="14"/>
      <c r="B6" s="301" t="s">
        <v>86</v>
      </c>
      <c r="C6" s="301"/>
      <c r="D6" s="301"/>
      <c r="E6" s="22"/>
      <c r="F6" s="301" t="s">
        <v>86</v>
      </c>
      <c r="G6" s="301"/>
      <c r="H6" s="301"/>
    </row>
    <row r="7" spans="1:8" s="39" customFormat="1" ht="19.5" customHeight="1" x14ac:dyDescent="0.25">
      <c r="A7" s="14"/>
      <c r="B7" s="303" t="s">
        <v>85</v>
      </c>
      <c r="C7" s="303"/>
      <c r="D7" s="303"/>
      <c r="E7" s="22"/>
      <c r="F7" s="303" t="s">
        <v>85</v>
      </c>
      <c r="G7" s="303"/>
      <c r="H7" s="303"/>
    </row>
    <row r="8" spans="1:8" s="39" customFormat="1" ht="19.5" customHeight="1" x14ac:dyDescent="0.25">
      <c r="A8" s="14"/>
      <c r="B8" s="72" t="s">
        <v>135</v>
      </c>
      <c r="C8" s="73"/>
      <c r="D8" s="72" t="s">
        <v>117</v>
      </c>
      <c r="E8" s="74"/>
      <c r="F8" s="72" t="s">
        <v>135</v>
      </c>
      <c r="G8" s="73"/>
      <c r="H8" s="72" t="s">
        <v>117</v>
      </c>
    </row>
    <row r="9" spans="1:8" s="39" customFormat="1" ht="19.5" customHeight="1" x14ac:dyDescent="0.25">
      <c r="A9" s="14"/>
      <c r="B9" s="302" t="s">
        <v>36</v>
      </c>
      <c r="C9" s="302"/>
      <c r="D9" s="302"/>
      <c r="E9" s="302"/>
      <c r="F9" s="302"/>
      <c r="G9" s="302"/>
      <c r="H9" s="302"/>
    </row>
    <row r="10" spans="1:8" ht="20.25" customHeight="1" x14ac:dyDescent="0.25">
      <c r="A10" s="34" t="s">
        <v>16</v>
      </c>
      <c r="B10" s="26"/>
      <c r="D10" s="26"/>
      <c r="F10" s="26"/>
      <c r="H10" s="26"/>
    </row>
    <row r="11" spans="1:8" ht="20.25" customHeight="1" x14ac:dyDescent="0.25">
      <c r="A11" s="5" t="s">
        <v>230</v>
      </c>
      <c r="B11" s="252">
        <f>'PL 6-9'!D138</f>
        <v>-99710</v>
      </c>
      <c r="C11" s="77"/>
      <c r="D11" s="251">
        <v>684973</v>
      </c>
      <c r="E11" s="251"/>
      <c r="F11" s="252">
        <f>'PL 6-9'!H136</f>
        <v>-52403</v>
      </c>
      <c r="G11" s="251"/>
      <c r="H11" s="251">
        <v>679527</v>
      </c>
    </row>
    <row r="12" spans="1:8" ht="20.25" customHeight="1" x14ac:dyDescent="0.25">
      <c r="A12" s="6" t="s">
        <v>271</v>
      </c>
      <c r="B12" s="251"/>
      <c r="C12" s="77"/>
      <c r="D12" s="251"/>
      <c r="E12" s="251"/>
      <c r="F12" s="251"/>
      <c r="G12" s="251"/>
      <c r="H12" s="251"/>
    </row>
    <row r="13" spans="1:8" ht="20.25" customHeight="1" x14ac:dyDescent="0.25">
      <c r="A13" s="5" t="s">
        <v>94</v>
      </c>
      <c r="B13" s="251">
        <v>44349</v>
      </c>
      <c r="C13" s="77"/>
      <c r="D13" s="251">
        <v>60216</v>
      </c>
      <c r="E13" s="251"/>
      <c r="F13" s="251">
        <v>44174</v>
      </c>
      <c r="G13" s="251"/>
      <c r="H13" s="251">
        <v>59813</v>
      </c>
    </row>
    <row r="14" spans="1:8" ht="20.25" customHeight="1" x14ac:dyDescent="0.25">
      <c r="A14" s="5" t="s">
        <v>57</v>
      </c>
      <c r="B14" s="78">
        <v>88474</v>
      </c>
      <c r="C14" s="78"/>
      <c r="D14" s="78">
        <v>1680</v>
      </c>
      <c r="E14" s="78"/>
      <c r="F14" s="78">
        <v>86356</v>
      </c>
      <c r="G14" s="78"/>
      <c r="H14" s="78">
        <v>0</v>
      </c>
    </row>
    <row r="15" spans="1:8" ht="20.25" customHeight="1" x14ac:dyDescent="0.25">
      <c r="A15" s="5" t="s">
        <v>48</v>
      </c>
      <c r="B15" s="251">
        <v>347523</v>
      </c>
      <c r="C15" s="77"/>
      <c r="D15" s="251">
        <v>176205</v>
      </c>
      <c r="E15" s="251"/>
      <c r="F15" s="251">
        <v>342651</v>
      </c>
      <c r="G15" s="251"/>
      <c r="H15" s="251">
        <v>172589</v>
      </c>
    </row>
    <row r="16" spans="1:8" ht="20.25" customHeight="1" x14ac:dyDescent="0.25">
      <c r="A16" s="129" t="s">
        <v>220</v>
      </c>
      <c r="B16" s="251">
        <v>96</v>
      </c>
      <c r="C16" s="77"/>
      <c r="D16" s="251">
        <v>8903</v>
      </c>
      <c r="E16" s="251"/>
      <c r="F16" s="251">
        <v>11203</v>
      </c>
      <c r="G16" s="251"/>
      <c r="H16" s="251">
        <v>30159</v>
      </c>
    </row>
    <row r="17" spans="1:8" ht="20.25" customHeight="1" x14ac:dyDescent="0.25">
      <c r="A17" s="36" t="s">
        <v>221</v>
      </c>
      <c r="B17" s="252">
        <v>-12645</v>
      </c>
      <c r="C17" s="77"/>
      <c r="D17" s="252">
        <v>0</v>
      </c>
      <c r="E17" s="252"/>
      <c r="F17" s="252">
        <v>-12645</v>
      </c>
      <c r="G17" s="252"/>
      <c r="H17" s="252">
        <v>0</v>
      </c>
    </row>
    <row r="18" spans="1:8" ht="20.25" customHeight="1" x14ac:dyDescent="0.25">
      <c r="A18" s="5" t="s">
        <v>244</v>
      </c>
      <c r="B18" s="47"/>
      <c r="C18" s="47"/>
      <c r="D18" s="47"/>
      <c r="E18" s="47"/>
      <c r="F18" s="47"/>
      <c r="G18" s="47"/>
      <c r="H18" s="47"/>
    </row>
    <row r="19" spans="1:8" ht="20.25" customHeight="1" x14ac:dyDescent="0.25">
      <c r="A19" s="5" t="s">
        <v>245</v>
      </c>
      <c r="B19" s="78">
        <v>16058</v>
      </c>
      <c r="C19" s="78"/>
      <c r="D19" s="78">
        <v>-15329</v>
      </c>
      <c r="E19" s="78"/>
      <c r="F19" s="78">
        <v>0</v>
      </c>
      <c r="G19" s="78"/>
      <c r="H19" s="78">
        <v>0</v>
      </c>
    </row>
    <row r="20" spans="1:8" ht="20.25" customHeight="1" x14ac:dyDescent="0.25">
      <c r="A20" s="32" t="s">
        <v>134</v>
      </c>
      <c r="B20" s="252">
        <v>64</v>
      </c>
      <c r="C20" s="253"/>
      <c r="D20" s="252">
        <f>-8245+2288</f>
        <v>-5957</v>
      </c>
      <c r="E20" s="252"/>
      <c r="F20" s="252">
        <v>31</v>
      </c>
      <c r="G20" s="252"/>
      <c r="H20" s="252">
        <f>-8245+2288-141</f>
        <v>-6098</v>
      </c>
    </row>
    <row r="21" spans="1:8" ht="20.25" customHeight="1" x14ac:dyDescent="0.25">
      <c r="A21" s="35" t="s">
        <v>246</v>
      </c>
      <c r="B21" s="252">
        <v>-9615</v>
      </c>
      <c r="C21" s="78"/>
      <c r="D21" s="252">
        <v>2799</v>
      </c>
      <c r="E21" s="252"/>
      <c r="F21" s="252">
        <v>-8545</v>
      </c>
      <c r="G21" s="252"/>
      <c r="H21" s="252">
        <v>4425</v>
      </c>
    </row>
    <row r="22" spans="1:8" ht="20.25" customHeight="1" x14ac:dyDescent="0.25">
      <c r="A22" s="12" t="s">
        <v>222</v>
      </c>
      <c r="B22" s="293">
        <v>586</v>
      </c>
      <c r="C22" s="47"/>
      <c r="D22" s="252">
        <v>0</v>
      </c>
      <c r="E22" s="47"/>
      <c r="F22" s="78">
        <v>0</v>
      </c>
      <c r="G22" s="47"/>
      <c r="H22" s="252">
        <v>0</v>
      </c>
    </row>
    <row r="23" spans="1:8" ht="20.25" customHeight="1" x14ac:dyDescent="0.25">
      <c r="A23" s="32" t="s">
        <v>256</v>
      </c>
      <c r="B23" s="252">
        <v>-11189</v>
      </c>
      <c r="C23" s="254"/>
      <c r="D23" s="252">
        <v>-151293</v>
      </c>
      <c r="E23" s="254"/>
      <c r="F23" s="252">
        <v>-11150</v>
      </c>
      <c r="G23" s="78"/>
      <c r="H23" s="252">
        <v>-151063</v>
      </c>
    </row>
    <row r="24" spans="1:8" ht="20.25" customHeight="1" x14ac:dyDescent="0.25">
      <c r="A24" s="32" t="s">
        <v>257</v>
      </c>
      <c r="B24" s="252">
        <v>0</v>
      </c>
      <c r="C24" s="254"/>
      <c r="D24" s="252">
        <v>1793</v>
      </c>
      <c r="E24" s="254"/>
      <c r="F24" s="252">
        <v>-3866</v>
      </c>
      <c r="G24" s="78"/>
      <c r="H24" s="252">
        <v>1793</v>
      </c>
    </row>
    <row r="25" spans="1:8" ht="20.25" customHeight="1" x14ac:dyDescent="0.25">
      <c r="A25" s="32" t="s">
        <v>55</v>
      </c>
      <c r="B25" s="78">
        <v>-319565</v>
      </c>
      <c r="C25" s="78"/>
      <c r="D25" s="78">
        <v>-486902</v>
      </c>
      <c r="E25" s="78"/>
      <c r="F25" s="78">
        <v>-334513</v>
      </c>
      <c r="G25" s="78"/>
      <c r="H25" s="78">
        <v>-526611</v>
      </c>
    </row>
    <row r="26" spans="1:8" ht="20.25" customHeight="1" x14ac:dyDescent="0.25">
      <c r="A26" s="5" t="s">
        <v>77</v>
      </c>
      <c r="B26" s="252">
        <v>-12629</v>
      </c>
      <c r="C26" s="252"/>
      <c r="D26" s="252">
        <v>-28019</v>
      </c>
      <c r="E26" s="252"/>
      <c r="F26" s="252">
        <v>-13951</v>
      </c>
      <c r="G26" s="252"/>
      <c r="H26" s="252">
        <v>-29555</v>
      </c>
    </row>
    <row r="27" spans="1:8" ht="20.25" customHeight="1" x14ac:dyDescent="0.25">
      <c r="B27" s="255">
        <f>SUM(B11:B26)</f>
        <v>31797</v>
      </c>
      <c r="C27" s="78">
        <v>466297</v>
      </c>
      <c r="D27" s="255">
        <f>SUM(D11:D26)</f>
        <v>249069</v>
      </c>
      <c r="E27" s="254"/>
      <c r="F27" s="255">
        <f>SUM(F11:F26)</f>
        <v>47342</v>
      </c>
      <c r="G27" s="77">
        <v>462085</v>
      </c>
      <c r="H27" s="255">
        <f>SUM(H11:H26)</f>
        <v>234979</v>
      </c>
    </row>
    <row r="28" spans="1:8" ht="20.25" customHeight="1" x14ac:dyDescent="0.25">
      <c r="A28" s="6" t="s">
        <v>23</v>
      </c>
      <c r="B28" s="251"/>
      <c r="C28" s="78">
        <v>-119071</v>
      </c>
      <c r="D28" s="251"/>
      <c r="E28" s="254"/>
      <c r="F28" s="251"/>
      <c r="G28" s="78">
        <v>-123376</v>
      </c>
      <c r="H28" s="251"/>
    </row>
    <row r="29" spans="1:8" ht="20.25" customHeight="1" x14ac:dyDescent="0.25">
      <c r="A29" s="5" t="s">
        <v>137</v>
      </c>
      <c r="B29" s="78">
        <v>445988</v>
      </c>
      <c r="C29" s="78"/>
      <c r="D29" s="78">
        <v>534431</v>
      </c>
      <c r="E29" s="78"/>
      <c r="F29" s="78">
        <v>443512</v>
      </c>
      <c r="G29" s="78"/>
      <c r="H29" s="78">
        <v>545627</v>
      </c>
    </row>
    <row r="30" spans="1:8" ht="20.25" customHeight="1" x14ac:dyDescent="0.25">
      <c r="A30" s="36" t="s">
        <v>139</v>
      </c>
      <c r="B30" s="78">
        <v>-96156</v>
      </c>
      <c r="C30" s="78"/>
      <c r="D30" s="78">
        <v>-15813</v>
      </c>
      <c r="E30" s="78"/>
      <c r="F30" s="78">
        <v>-96222</v>
      </c>
      <c r="G30" s="78"/>
      <c r="H30" s="78">
        <v>-15813</v>
      </c>
    </row>
    <row r="31" spans="1:8" ht="20.25" customHeight="1" x14ac:dyDescent="0.25">
      <c r="A31" s="5" t="s">
        <v>18</v>
      </c>
      <c r="B31" s="78">
        <v>231618</v>
      </c>
      <c r="C31" s="78"/>
      <c r="D31" s="78">
        <v>-321787</v>
      </c>
      <c r="E31" s="78"/>
      <c r="F31" s="78">
        <v>227365</v>
      </c>
      <c r="G31" s="78"/>
      <c r="H31" s="78">
        <v>-306050</v>
      </c>
    </row>
    <row r="32" spans="1:8" ht="20.25" customHeight="1" x14ac:dyDescent="0.25">
      <c r="A32" s="12" t="s">
        <v>88</v>
      </c>
      <c r="B32" s="78">
        <v>12979</v>
      </c>
      <c r="C32" s="78"/>
      <c r="D32" s="78">
        <v>22586</v>
      </c>
      <c r="E32" s="78"/>
      <c r="F32" s="78">
        <v>0</v>
      </c>
      <c r="G32" s="47"/>
      <c r="H32" s="78">
        <v>0</v>
      </c>
    </row>
    <row r="33" spans="1:8" ht="20.25" customHeight="1" x14ac:dyDescent="0.25">
      <c r="A33" s="5" t="s">
        <v>0</v>
      </c>
      <c r="B33" s="78">
        <v>43330</v>
      </c>
      <c r="C33" s="78"/>
      <c r="D33" s="78">
        <v>-25600</v>
      </c>
      <c r="E33" s="78"/>
      <c r="F33" s="78">
        <v>42469</v>
      </c>
      <c r="G33" s="256"/>
      <c r="H33" s="78">
        <v>-27790</v>
      </c>
    </row>
    <row r="34" spans="1:8" ht="20.25" customHeight="1" x14ac:dyDescent="0.25">
      <c r="A34" s="5" t="s">
        <v>2</v>
      </c>
      <c r="B34" s="78">
        <v>15327</v>
      </c>
      <c r="C34" s="78"/>
      <c r="D34" s="78">
        <v>-466</v>
      </c>
      <c r="E34" s="78"/>
      <c r="F34" s="78">
        <v>11640</v>
      </c>
      <c r="G34" s="257"/>
      <c r="H34" s="78">
        <v>33</v>
      </c>
    </row>
    <row r="35" spans="1:8" ht="20.25" customHeight="1" x14ac:dyDescent="0.25">
      <c r="A35" s="5" t="s">
        <v>152</v>
      </c>
      <c r="B35" s="78">
        <v>-301763</v>
      </c>
      <c r="C35" s="78"/>
      <c r="D35" s="78">
        <v>66460</v>
      </c>
      <c r="E35" s="78"/>
      <c r="F35" s="78">
        <v>-293941</v>
      </c>
      <c r="G35" s="251"/>
      <c r="H35" s="78">
        <v>66602</v>
      </c>
    </row>
    <row r="36" spans="1:8" ht="20.25" customHeight="1" x14ac:dyDescent="0.25">
      <c r="A36" s="5" t="s">
        <v>78</v>
      </c>
      <c r="B36" s="78">
        <v>-135148</v>
      </c>
      <c r="C36" s="78"/>
      <c r="D36" s="78">
        <v>-185407</v>
      </c>
      <c r="E36" s="78"/>
      <c r="F36" s="78">
        <v>-134043</v>
      </c>
      <c r="G36" s="258"/>
      <c r="H36" s="78">
        <v>-184121</v>
      </c>
    </row>
    <row r="37" spans="1:8" ht="20.25" customHeight="1" x14ac:dyDescent="0.25">
      <c r="A37" s="5" t="s">
        <v>96</v>
      </c>
      <c r="B37" s="78">
        <v>-8273</v>
      </c>
      <c r="C37" s="78"/>
      <c r="D37" s="78">
        <v>13123</v>
      </c>
      <c r="E37" s="78"/>
      <c r="F37" s="78">
        <v>-6646</v>
      </c>
      <c r="G37" s="250"/>
      <c r="H37" s="78">
        <v>21530</v>
      </c>
    </row>
    <row r="38" spans="1:8" ht="20.25" customHeight="1" x14ac:dyDescent="0.25">
      <c r="A38" s="5" t="s">
        <v>269</v>
      </c>
      <c r="B38" s="78">
        <v>199617</v>
      </c>
      <c r="C38" s="78"/>
      <c r="D38" s="78">
        <v>0</v>
      </c>
      <c r="E38" s="78"/>
      <c r="F38" s="78">
        <v>199617</v>
      </c>
      <c r="G38" s="250"/>
      <c r="H38" s="78">
        <v>0</v>
      </c>
    </row>
    <row r="39" spans="1:8" ht="20.25" customHeight="1" x14ac:dyDescent="0.25">
      <c r="A39" s="5" t="s">
        <v>43</v>
      </c>
      <c r="B39" s="78">
        <v>463</v>
      </c>
      <c r="C39" s="78"/>
      <c r="D39" s="78">
        <v>-5796</v>
      </c>
      <c r="E39" s="78"/>
      <c r="F39" s="78">
        <v>168</v>
      </c>
      <c r="G39" s="258"/>
      <c r="H39" s="78">
        <v>-5983</v>
      </c>
    </row>
    <row r="40" spans="1:8" s="21" customFormat="1" ht="20.25" customHeight="1" x14ac:dyDescent="0.25">
      <c r="A40" s="5" t="s">
        <v>258</v>
      </c>
      <c r="B40" s="255">
        <f>SUM(B27:B39)</f>
        <v>439779</v>
      </c>
      <c r="C40" s="254"/>
      <c r="D40" s="255">
        <f>SUM(D27:D39)</f>
        <v>330800</v>
      </c>
      <c r="E40" s="43"/>
      <c r="F40" s="255">
        <f>SUM(F27:F39)</f>
        <v>441261</v>
      </c>
      <c r="G40" s="254"/>
      <c r="H40" s="255">
        <f>SUM(H27:H39)</f>
        <v>329014</v>
      </c>
    </row>
    <row r="41" spans="1:8" s="21" customFormat="1" ht="20.25" customHeight="1" x14ac:dyDescent="0.25">
      <c r="A41" s="5" t="s">
        <v>95</v>
      </c>
      <c r="B41" s="83">
        <v>-17970</v>
      </c>
      <c r="C41" s="78"/>
      <c r="D41" s="83">
        <v>-41439</v>
      </c>
      <c r="E41" s="78"/>
      <c r="F41" s="83">
        <v>-17550</v>
      </c>
      <c r="G41" s="259"/>
      <c r="H41" s="83">
        <v>-39876</v>
      </c>
    </row>
    <row r="42" spans="1:8" s="21" customFormat="1" ht="20.25" customHeight="1" x14ac:dyDescent="0.2">
      <c r="A42" s="21" t="s">
        <v>259</v>
      </c>
      <c r="B42" s="260">
        <f>B40+B41</f>
        <v>421809</v>
      </c>
      <c r="C42" s="43">
        <v>10000</v>
      </c>
      <c r="D42" s="260">
        <f>D40+D41</f>
        <v>289361</v>
      </c>
      <c r="E42" s="43"/>
      <c r="F42" s="260">
        <f>F40+F41</f>
        <v>423711</v>
      </c>
      <c r="G42" s="261"/>
      <c r="H42" s="260">
        <f>H40+H41</f>
        <v>289138</v>
      </c>
    </row>
    <row r="43" spans="1:8" s="21" customFormat="1" ht="20.25" customHeight="1" x14ac:dyDescent="0.2">
      <c r="B43" s="261"/>
      <c r="C43" s="43"/>
      <c r="D43" s="261"/>
      <c r="E43" s="43"/>
      <c r="F43" s="261"/>
      <c r="G43" s="43"/>
      <c r="H43" s="261"/>
    </row>
    <row r="44" spans="1:8" ht="20.25" customHeight="1" x14ac:dyDescent="0.3">
      <c r="A44" s="33" t="s">
        <v>71</v>
      </c>
      <c r="B44" s="262"/>
      <c r="C44" s="262"/>
      <c r="D44" s="262"/>
      <c r="E44" s="254"/>
      <c r="F44" s="254"/>
      <c r="G44" s="254"/>
      <c r="H44" s="254"/>
    </row>
    <row r="45" spans="1:8" s="39" customFormat="1" ht="19.5" customHeight="1" x14ac:dyDescent="0.25">
      <c r="A45" s="14" t="s">
        <v>64</v>
      </c>
      <c r="B45" s="263"/>
      <c r="C45" s="263"/>
      <c r="D45" s="263"/>
      <c r="E45" s="264"/>
      <c r="F45" s="263"/>
      <c r="G45" s="263"/>
      <c r="H45" s="263"/>
    </row>
    <row r="46" spans="1:8" ht="12" customHeight="1" x14ac:dyDescent="0.25">
      <c r="B46" s="254"/>
      <c r="C46" s="254"/>
      <c r="D46" s="254"/>
      <c r="E46" s="254"/>
      <c r="F46" s="254"/>
      <c r="G46" s="254"/>
      <c r="H46" s="254"/>
    </row>
    <row r="47" spans="1:8" s="39" customFormat="1" ht="19.5" customHeight="1" x14ac:dyDescent="0.25">
      <c r="B47" s="309" t="s">
        <v>79</v>
      </c>
      <c r="C47" s="309"/>
      <c r="D47" s="309"/>
      <c r="E47" s="265"/>
      <c r="F47" s="309" t="s">
        <v>81</v>
      </c>
      <c r="G47" s="309"/>
      <c r="H47" s="309"/>
    </row>
    <row r="48" spans="1:8" s="39" customFormat="1" ht="19.5" customHeight="1" x14ac:dyDescent="0.25">
      <c r="B48" s="309" t="s">
        <v>80</v>
      </c>
      <c r="C48" s="309"/>
      <c r="D48" s="309"/>
      <c r="E48" s="265"/>
      <c r="F48" s="309" t="s">
        <v>80</v>
      </c>
      <c r="G48" s="309"/>
      <c r="H48" s="309"/>
    </row>
    <row r="49" spans="1:8" s="39" customFormat="1" ht="19.5" customHeight="1" x14ac:dyDescent="0.25">
      <c r="A49" s="14"/>
      <c r="B49" s="312" t="s">
        <v>86</v>
      </c>
      <c r="C49" s="312"/>
      <c r="D49" s="312"/>
      <c r="E49" s="254"/>
      <c r="F49" s="312" t="s">
        <v>86</v>
      </c>
      <c r="G49" s="312"/>
      <c r="H49" s="312"/>
    </row>
    <row r="50" spans="1:8" s="39" customFormat="1" ht="19.5" customHeight="1" x14ac:dyDescent="0.25">
      <c r="A50" s="14"/>
      <c r="B50" s="310" t="s">
        <v>85</v>
      </c>
      <c r="C50" s="310"/>
      <c r="D50" s="310"/>
      <c r="E50" s="254"/>
      <c r="F50" s="310" t="s">
        <v>85</v>
      </c>
      <c r="G50" s="310"/>
      <c r="H50" s="310"/>
    </row>
    <row r="51" spans="1:8" s="39" customFormat="1" ht="19.5" customHeight="1" x14ac:dyDescent="0.25">
      <c r="A51" s="14"/>
      <c r="B51" s="266" t="s">
        <v>135</v>
      </c>
      <c r="C51" s="267"/>
      <c r="D51" s="266" t="s">
        <v>117</v>
      </c>
      <c r="E51" s="267"/>
      <c r="F51" s="266" t="s">
        <v>135</v>
      </c>
      <c r="G51" s="267"/>
      <c r="H51" s="266" t="s">
        <v>117</v>
      </c>
    </row>
    <row r="52" spans="1:8" s="39" customFormat="1" ht="19.5" customHeight="1" x14ac:dyDescent="0.25">
      <c r="A52" s="14"/>
      <c r="B52" s="311" t="s">
        <v>36</v>
      </c>
      <c r="C52" s="311"/>
      <c r="D52" s="311"/>
      <c r="E52" s="311"/>
      <c r="F52" s="311"/>
      <c r="G52" s="311"/>
      <c r="H52" s="311"/>
    </row>
    <row r="53" spans="1:8" ht="20.25" customHeight="1" x14ac:dyDescent="0.25">
      <c r="A53" s="34" t="s">
        <v>19</v>
      </c>
      <c r="B53" s="251"/>
      <c r="C53" s="254"/>
      <c r="D53" s="251"/>
      <c r="E53" s="254"/>
      <c r="F53" s="251"/>
      <c r="G53" s="254"/>
      <c r="H53" s="251"/>
    </row>
    <row r="54" spans="1:8" ht="20.25" customHeight="1" x14ac:dyDescent="0.25">
      <c r="A54" s="36" t="s">
        <v>275</v>
      </c>
      <c r="B54" s="78">
        <v>501046</v>
      </c>
      <c r="C54" s="78"/>
      <c r="D54" s="78">
        <v>-660080</v>
      </c>
      <c r="E54" s="78"/>
      <c r="F54" s="78">
        <v>501046</v>
      </c>
      <c r="G54" s="254"/>
      <c r="H54" s="78">
        <v>-660080</v>
      </c>
    </row>
    <row r="55" spans="1:8" ht="20.25" customHeight="1" x14ac:dyDescent="0.25">
      <c r="A55" s="5" t="s">
        <v>133</v>
      </c>
      <c r="B55" s="78">
        <v>0</v>
      </c>
      <c r="C55" s="78"/>
      <c r="D55" s="78">
        <v>20000</v>
      </c>
      <c r="E55" s="78"/>
      <c r="F55" s="78">
        <v>0</v>
      </c>
      <c r="G55" s="254"/>
      <c r="H55" s="78">
        <v>20000</v>
      </c>
    </row>
    <row r="56" spans="1:8" ht="20.25" customHeight="1" x14ac:dyDescent="0.25">
      <c r="A56" s="5" t="s">
        <v>247</v>
      </c>
      <c r="B56" s="78">
        <v>-180147</v>
      </c>
      <c r="C56" s="78"/>
      <c r="D56" s="78">
        <v>-192818</v>
      </c>
      <c r="E56" s="78"/>
      <c r="F56" s="78">
        <v>-180147</v>
      </c>
      <c r="G56" s="254"/>
      <c r="H56" s="78">
        <v>-192818</v>
      </c>
    </row>
    <row r="57" spans="1:8" ht="20.25" customHeight="1" x14ac:dyDescent="0.25">
      <c r="A57" s="5" t="s">
        <v>248</v>
      </c>
      <c r="B57" s="78">
        <v>82844</v>
      </c>
      <c r="C57" s="78"/>
      <c r="D57" s="78">
        <v>0</v>
      </c>
      <c r="E57" s="78"/>
      <c r="F57" s="78">
        <v>82844</v>
      </c>
      <c r="G57" s="254"/>
      <c r="H57" s="78">
        <v>0</v>
      </c>
    </row>
    <row r="58" spans="1:8" ht="20.25" customHeight="1" x14ac:dyDescent="0.25">
      <c r="A58" s="5" t="s">
        <v>131</v>
      </c>
      <c r="B58" s="78">
        <v>0</v>
      </c>
      <c r="C58" s="78"/>
      <c r="D58" s="78">
        <v>19531</v>
      </c>
      <c r="E58" s="78"/>
      <c r="F58" s="78">
        <v>0</v>
      </c>
      <c r="G58" s="254"/>
      <c r="H58" s="78">
        <v>19531</v>
      </c>
    </row>
    <row r="59" spans="1:8" ht="20.25" customHeight="1" x14ac:dyDescent="0.25">
      <c r="A59" s="5" t="s">
        <v>260</v>
      </c>
      <c r="B59" s="78">
        <v>0</v>
      </c>
      <c r="C59" s="78"/>
      <c r="D59" s="78">
        <v>0</v>
      </c>
      <c r="E59" s="78"/>
      <c r="F59" s="78">
        <v>3866</v>
      </c>
      <c r="G59" s="254"/>
      <c r="H59" s="78">
        <v>0</v>
      </c>
    </row>
    <row r="60" spans="1:8" ht="20.25" customHeight="1" x14ac:dyDescent="0.25">
      <c r="A60" s="5" t="s">
        <v>116</v>
      </c>
      <c r="B60" s="78">
        <v>-188174</v>
      </c>
      <c r="C60" s="78"/>
      <c r="D60" s="78">
        <v>-84294</v>
      </c>
      <c r="E60" s="78"/>
      <c r="F60" s="78">
        <v>-187759</v>
      </c>
      <c r="G60" s="254"/>
      <c r="H60" s="78">
        <v>-84444</v>
      </c>
    </row>
    <row r="61" spans="1:8" ht="20.25" customHeight="1" x14ac:dyDescent="0.25">
      <c r="A61" s="5" t="s">
        <v>132</v>
      </c>
      <c r="B61" s="78">
        <v>22858</v>
      </c>
      <c r="C61" s="78"/>
      <c r="D61" s="78">
        <v>227348</v>
      </c>
      <c r="E61" s="78"/>
      <c r="F61" s="78">
        <v>22818</v>
      </c>
      <c r="G61" s="254"/>
      <c r="H61" s="78">
        <v>227118</v>
      </c>
    </row>
    <row r="62" spans="1:8" ht="20.25" customHeight="1" x14ac:dyDescent="0.25">
      <c r="A62" s="35" t="s">
        <v>97</v>
      </c>
      <c r="B62" s="78"/>
      <c r="C62" s="78"/>
      <c r="D62" s="78"/>
      <c r="E62" s="78"/>
      <c r="F62" s="78"/>
      <c r="G62" s="254"/>
      <c r="H62" s="78"/>
    </row>
    <row r="63" spans="1:8" ht="20.25" customHeight="1" x14ac:dyDescent="0.25">
      <c r="A63" s="35" t="s">
        <v>98</v>
      </c>
      <c r="B63" s="78">
        <v>-3445</v>
      </c>
      <c r="C63" s="78"/>
      <c r="D63" s="78">
        <v>930</v>
      </c>
      <c r="E63" s="78"/>
      <c r="F63" s="78">
        <v>2055</v>
      </c>
      <c r="G63" s="254"/>
      <c r="H63" s="78">
        <v>14181</v>
      </c>
    </row>
    <row r="64" spans="1:8" ht="20.25" customHeight="1" x14ac:dyDescent="0.25">
      <c r="A64" s="5" t="s">
        <v>49</v>
      </c>
      <c r="B64" s="78">
        <v>334513</v>
      </c>
      <c r="C64" s="78"/>
      <c r="D64" s="78">
        <v>526611</v>
      </c>
      <c r="E64" s="78"/>
      <c r="F64" s="78">
        <v>334513</v>
      </c>
      <c r="G64" s="254"/>
      <c r="H64" s="78">
        <v>526611</v>
      </c>
    </row>
    <row r="65" spans="1:8" ht="20.25" customHeight="1" x14ac:dyDescent="0.25">
      <c r="A65" s="5" t="s">
        <v>76</v>
      </c>
      <c r="B65" s="78">
        <v>20717</v>
      </c>
      <c r="C65" s="78"/>
      <c r="D65" s="78">
        <v>20054</v>
      </c>
      <c r="E65" s="78"/>
      <c r="F65" s="78">
        <v>22039</v>
      </c>
      <c r="G65" s="254"/>
      <c r="H65" s="78">
        <v>21590</v>
      </c>
    </row>
    <row r="66" spans="1:8" s="21" customFormat="1" ht="20.25" customHeight="1" x14ac:dyDescent="0.25">
      <c r="A66" s="21" t="s">
        <v>105</v>
      </c>
      <c r="B66" s="260">
        <f>SUM(B54:B65)</f>
        <v>590212</v>
      </c>
      <c r="C66" s="71"/>
      <c r="D66" s="260">
        <f>SUM(D54:D65)</f>
        <v>-122718</v>
      </c>
      <c r="E66" s="71"/>
      <c r="F66" s="260">
        <f>SUM(F54:F65)</f>
        <v>601275</v>
      </c>
      <c r="G66" s="71"/>
      <c r="H66" s="260">
        <f>SUM(H54:H65)</f>
        <v>-108311</v>
      </c>
    </row>
    <row r="67" spans="1:8" s="21" customFormat="1" ht="7.5" customHeight="1" x14ac:dyDescent="0.2">
      <c r="B67" s="268"/>
      <c r="C67" s="43"/>
      <c r="D67" s="268"/>
      <c r="E67" s="43"/>
      <c r="F67" s="268"/>
      <c r="G67" s="43"/>
      <c r="H67" s="268"/>
    </row>
    <row r="68" spans="1:8" s="21" customFormat="1" ht="20.25" customHeight="1" x14ac:dyDescent="0.25">
      <c r="A68" s="9" t="s">
        <v>60</v>
      </c>
      <c r="B68" s="268"/>
      <c r="C68" s="31"/>
      <c r="D68" s="268"/>
      <c r="E68" s="43"/>
      <c r="F68" s="268"/>
      <c r="G68" s="31"/>
      <c r="H68" s="268"/>
    </row>
    <row r="69" spans="1:8" s="21" customFormat="1" ht="20.25" customHeight="1" x14ac:dyDescent="0.25">
      <c r="A69" s="36" t="s">
        <v>223</v>
      </c>
      <c r="B69" s="78">
        <v>-143853</v>
      </c>
      <c r="C69" s="31"/>
      <c r="D69" s="77">
        <v>0</v>
      </c>
      <c r="E69" s="43"/>
      <c r="F69" s="78">
        <v>-143220</v>
      </c>
      <c r="G69" s="31"/>
      <c r="H69" s="77">
        <v>0</v>
      </c>
    </row>
    <row r="70" spans="1:8" s="21" customFormat="1" ht="20.25" customHeight="1" x14ac:dyDescent="0.25">
      <c r="A70" s="275" t="s">
        <v>224</v>
      </c>
      <c r="B70" s="78">
        <v>22000</v>
      </c>
      <c r="C70" s="77"/>
      <c r="D70" s="77">
        <v>5000</v>
      </c>
      <c r="E70" s="77"/>
      <c r="F70" s="78">
        <v>0</v>
      </c>
      <c r="G70" s="82"/>
      <c r="H70" s="77">
        <v>0</v>
      </c>
    </row>
    <row r="71" spans="1:8" s="21" customFormat="1" ht="20.25" customHeight="1" x14ac:dyDescent="0.25">
      <c r="A71" t="s">
        <v>225</v>
      </c>
      <c r="B71" s="78">
        <v>-10000</v>
      </c>
      <c r="C71" s="31"/>
      <c r="D71" s="77">
        <v>0</v>
      </c>
      <c r="E71" s="77"/>
      <c r="F71" s="78">
        <v>0</v>
      </c>
      <c r="G71" s="82"/>
      <c r="H71" s="77">
        <v>0</v>
      </c>
    </row>
    <row r="72" spans="1:8" s="21" customFormat="1" ht="20.25" customHeight="1" x14ac:dyDescent="0.25">
      <c r="A72" s="55" t="s">
        <v>249</v>
      </c>
      <c r="B72" s="77">
        <v>-203444</v>
      </c>
      <c r="C72" s="77"/>
      <c r="D72" s="77">
        <v>-351537</v>
      </c>
      <c r="E72" s="77"/>
      <c r="F72" s="78">
        <v>-203444</v>
      </c>
      <c r="G72" s="31"/>
      <c r="H72" s="77">
        <v>-351537</v>
      </c>
    </row>
    <row r="73" spans="1:8" s="21" customFormat="1" ht="20.25" customHeight="1" x14ac:dyDescent="0.25">
      <c r="A73" s="247" t="s">
        <v>276</v>
      </c>
      <c r="B73" s="77"/>
      <c r="C73" s="77"/>
      <c r="D73" s="77"/>
      <c r="E73" s="77"/>
      <c r="F73" s="77"/>
      <c r="G73" s="31"/>
      <c r="H73" s="77"/>
    </row>
    <row r="74" spans="1:8" s="21" customFormat="1" ht="20.25" customHeight="1" x14ac:dyDescent="0.25">
      <c r="A74" s="247" t="s">
        <v>277</v>
      </c>
      <c r="B74" s="77">
        <v>-5356</v>
      </c>
      <c r="C74" s="77"/>
      <c r="D74" s="77">
        <v>15276</v>
      </c>
      <c r="E74" s="77"/>
      <c r="F74" s="77">
        <v>0</v>
      </c>
      <c r="G74" s="82"/>
      <c r="H74" s="77">
        <v>0</v>
      </c>
    </row>
    <row r="75" spans="1:8" s="21" customFormat="1" ht="20.25" customHeight="1" x14ac:dyDescent="0.25">
      <c r="A75" s="55" t="s">
        <v>59</v>
      </c>
      <c r="B75" s="77">
        <v>-88456</v>
      </c>
      <c r="C75" s="77"/>
      <c r="D75" s="77">
        <v>-1563</v>
      </c>
      <c r="E75" s="77"/>
      <c r="F75" s="77">
        <v>-86356</v>
      </c>
      <c r="G75" s="77"/>
      <c r="H75" s="77">
        <v>0</v>
      </c>
    </row>
    <row r="76" spans="1:8" s="21" customFormat="1" ht="20.25" customHeight="1" x14ac:dyDescent="0.25">
      <c r="A76" s="55" t="s">
        <v>264</v>
      </c>
      <c r="B76" s="77">
        <v>-817</v>
      </c>
      <c r="C76" s="77"/>
      <c r="D76" s="77">
        <v>0</v>
      </c>
      <c r="E76" s="77"/>
      <c r="F76" s="77">
        <v>0</v>
      </c>
      <c r="G76" s="77"/>
      <c r="H76" s="77">
        <v>0</v>
      </c>
    </row>
    <row r="77" spans="1:8" s="21" customFormat="1" ht="20.25" customHeight="1" x14ac:dyDescent="0.25">
      <c r="A77" s="10" t="s">
        <v>82</v>
      </c>
      <c r="B77" s="260">
        <f>SUM(B69:B76)</f>
        <v>-429926</v>
      </c>
      <c r="C77" s="71"/>
      <c r="D77" s="260">
        <f>SUM(D69:D76)</f>
        <v>-332824</v>
      </c>
      <c r="E77" s="71"/>
      <c r="F77" s="260">
        <f>SUM(F69:F76)</f>
        <v>-433020</v>
      </c>
      <c r="G77" s="71"/>
      <c r="H77" s="260">
        <f>SUM(H69:H76)</f>
        <v>-351537</v>
      </c>
    </row>
    <row r="78" spans="1:8" s="21" customFormat="1" ht="7.5" customHeight="1" x14ac:dyDescent="0.2">
      <c r="B78" s="268"/>
      <c r="C78" s="43"/>
      <c r="D78" s="268"/>
      <c r="E78" s="43"/>
      <c r="F78" s="268"/>
      <c r="G78" s="43"/>
      <c r="H78" s="268"/>
    </row>
    <row r="79" spans="1:8" ht="18.600000000000001" customHeight="1" x14ac:dyDescent="0.25">
      <c r="A79" s="5" t="s">
        <v>129</v>
      </c>
      <c r="B79" s="47"/>
      <c r="C79" s="47"/>
      <c r="D79" s="47"/>
      <c r="E79" s="47"/>
      <c r="F79" s="47"/>
      <c r="G79" s="47"/>
      <c r="H79" s="47"/>
    </row>
    <row r="80" spans="1:8" ht="18.600000000000001" customHeight="1" x14ac:dyDescent="0.25">
      <c r="A80" s="5" t="s">
        <v>99</v>
      </c>
      <c r="B80" s="269">
        <f>SUM(B42,B66,B77)</f>
        <v>582095</v>
      </c>
      <c r="C80" s="269"/>
      <c r="D80" s="269">
        <f>SUM(D42,D66,D77)</f>
        <v>-166181</v>
      </c>
      <c r="E80" s="269"/>
      <c r="F80" s="269">
        <f>SUM(F42,F66,F77)</f>
        <v>591966</v>
      </c>
      <c r="G80" s="269"/>
      <c r="H80" s="269">
        <f>SUM(H42,H66,H77)</f>
        <v>-170710</v>
      </c>
    </row>
    <row r="81" spans="1:8" ht="18.600000000000001" customHeight="1" x14ac:dyDescent="0.25">
      <c r="A81" s="5" t="s">
        <v>100</v>
      </c>
      <c r="B81" s="47"/>
      <c r="C81" s="47"/>
      <c r="D81" s="47"/>
      <c r="E81" s="47"/>
      <c r="F81" s="47"/>
      <c r="G81" s="47"/>
      <c r="H81" s="47"/>
    </row>
    <row r="82" spans="1:8" ht="18.600000000000001" customHeight="1" x14ac:dyDescent="0.25">
      <c r="A82" s="5" t="s">
        <v>87</v>
      </c>
      <c r="B82" s="270">
        <v>5569</v>
      </c>
      <c r="C82" s="4"/>
      <c r="D82" s="83">
        <v>-4490</v>
      </c>
      <c r="E82" s="43"/>
      <c r="F82" s="75">
        <v>0</v>
      </c>
      <c r="G82" s="271"/>
      <c r="H82" s="75">
        <v>0</v>
      </c>
    </row>
    <row r="83" spans="1:8" ht="18.600000000000001" customHeight="1" x14ac:dyDescent="0.25">
      <c r="A83" s="21" t="s">
        <v>130</v>
      </c>
      <c r="B83" s="261">
        <f>SUM(B80:B82)</f>
        <v>587664</v>
      </c>
      <c r="C83" s="254"/>
      <c r="D83" s="261">
        <f>SUM(D80:D82)</f>
        <v>-170671</v>
      </c>
      <c r="E83" s="261"/>
      <c r="F83" s="261">
        <f>SUM(F80:F82)</f>
        <v>591966</v>
      </c>
      <c r="G83" s="254"/>
      <c r="H83" s="261">
        <f>SUM(H80:H82)</f>
        <v>-170710</v>
      </c>
    </row>
    <row r="84" spans="1:8" ht="18.600000000000001" customHeight="1" x14ac:dyDescent="0.25">
      <c r="A84" s="5" t="s">
        <v>250</v>
      </c>
      <c r="B84" s="250">
        <v>1113701</v>
      </c>
      <c r="C84" s="254"/>
      <c r="D84" s="250">
        <v>1404374</v>
      </c>
      <c r="E84" s="254"/>
      <c r="F84" s="250">
        <v>1095121</v>
      </c>
      <c r="G84" s="254"/>
      <c r="H84" s="250">
        <v>1378050</v>
      </c>
    </row>
    <row r="85" spans="1:8" ht="18.600000000000001" customHeight="1" thickBot="1" x14ac:dyDescent="0.3">
      <c r="A85" s="21" t="s">
        <v>251</v>
      </c>
      <c r="B85" s="272">
        <f>SUM(B83:B84)</f>
        <v>1701365</v>
      </c>
      <c r="C85" s="43"/>
      <c r="D85" s="272">
        <f>SUM(D83:D84)</f>
        <v>1233703</v>
      </c>
      <c r="E85" s="43"/>
      <c r="F85" s="272">
        <f>SUM(F83:F84)</f>
        <v>1687087</v>
      </c>
      <c r="G85" s="43"/>
      <c r="H85" s="272">
        <f>SUM(H83:H84)</f>
        <v>1207340</v>
      </c>
    </row>
    <row r="86" spans="1:8" s="21" customFormat="1" ht="7.5" customHeight="1" thickTop="1" x14ac:dyDescent="0.2">
      <c r="B86" s="268"/>
      <c r="C86" s="43"/>
      <c r="D86" s="268"/>
      <c r="E86" s="43"/>
      <c r="F86" s="268"/>
      <c r="G86" s="43"/>
      <c r="H86" s="268"/>
    </row>
    <row r="87" spans="1:8" ht="18.600000000000001" customHeight="1" x14ac:dyDescent="0.25">
      <c r="A87" s="34" t="s">
        <v>40</v>
      </c>
      <c r="B87" s="254"/>
      <c r="C87" s="254"/>
      <c r="D87" s="254"/>
      <c r="E87" s="254"/>
      <c r="F87" s="254"/>
      <c r="G87" s="254"/>
      <c r="H87" s="254"/>
    </row>
    <row r="88" spans="1:8" ht="18.600000000000001" customHeight="1" x14ac:dyDescent="0.25">
      <c r="A88" s="36" t="s">
        <v>252</v>
      </c>
      <c r="B88" s="77">
        <v>-83322</v>
      </c>
      <c r="C88" s="77"/>
      <c r="D88" s="77">
        <v>-352881</v>
      </c>
      <c r="E88" s="77"/>
      <c r="F88" s="77">
        <v>-83322</v>
      </c>
      <c r="G88" s="273"/>
      <c r="H88" s="77">
        <v>-352881</v>
      </c>
    </row>
    <row r="89" spans="1:8" ht="18.600000000000001" customHeight="1" x14ac:dyDescent="0.25">
      <c r="A89" s="36" t="s">
        <v>253</v>
      </c>
      <c r="B89" s="77">
        <v>-4904</v>
      </c>
      <c r="C89" s="254"/>
      <c r="D89" s="259">
        <v>33147</v>
      </c>
      <c r="E89" s="254"/>
      <c r="F89" s="77">
        <v>-4904</v>
      </c>
      <c r="G89" s="254"/>
      <c r="H89" s="259">
        <v>33147</v>
      </c>
    </row>
    <row r="90" spans="1:8" ht="18.600000000000001" customHeight="1" x14ac:dyDescent="0.25">
      <c r="A90" s="36" t="s">
        <v>254</v>
      </c>
      <c r="B90" s="77">
        <v>16421</v>
      </c>
      <c r="C90" s="274"/>
      <c r="D90" s="77">
        <v>0</v>
      </c>
      <c r="E90" s="77"/>
      <c r="F90" s="77">
        <v>16421</v>
      </c>
      <c r="G90" s="273"/>
      <c r="H90" s="77">
        <v>0</v>
      </c>
    </row>
    <row r="91" spans="1:8" ht="18.600000000000001" customHeight="1" x14ac:dyDescent="0.25">
      <c r="A91" s="5" t="s">
        <v>272</v>
      </c>
      <c r="B91" s="77"/>
      <c r="C91" s="274"/>
      <c r="D91" s="77"/>
      <c r="E91" s="77"/>
      <c r="F91" s="77"/>
      <c r="G91" s="273"/>
      <c r="H91" s="77"/>
    </row>
    <row r="92" spans="1:8" ht="18.600000000000001" customHeight="1" x14ac:dyDescent="0.25">
      <c r="A92" s="5" t="s">
        <v>273</v>
      </c>
      <c r="B92" s="77">
        <v>215399</v>
      </c>
      <c r="C92" s="274"/>
      <c r="D92" s="77">
        <v>0</v>
      </c>
      <c r="E92" s="77"/>
      <c r="F92" s="77">
        <v>215399</v>
      </c>
      <c r="G92" s="273"/>
      <c r="H92" s="77">
        <v>0</v>
      </c>
    </row>
  </sheetData>
  <mergeCells count="18">
    <mergeCell ref="B48:D48"/>
    <mergeCell ref="F48:H48"/>
    <mergeCell ref="B50:D50"/>
    <mergeCell ref="F50:H50"/>
    <mergeCell ref="B52:H52"/>
    <mergeCell ref="B49:D49"/>
    <mergeCell ref="F49:H49"/>
    <mergeCell ref="B4:D4"/>
    <mergeCell ref="F4:H4"/>
    <mergeCell ref="B9:H9"/>
    <mergeCell ref="B47:D47"/>
    <mergeCell ref="F47:H47"/>
    <mergeCell ref="B5:D5"/>
    <mergeCell ref="F5:H5"/>
    <mergeCell ref="B6:D6"/>
    <mergeCell ref="F6:H6"/>
    <mergeCell ref="B7:D7"/>
    <mergeCell ref="F7:H7"/>
  </mergeCells>
  <pageMargins left="0.7" right="0.7" top="0.48" bottom="0.5" header="0.5" footer="0.5"/>
  <pageSetup paperSize="9" scale="79" firstPageNumber="14" fitToHeight="0" orientation="portrait" useFirstPageNumber="1" r:id="rId1"/>
  <headerFooter>
    <oddFooter>&amp;L   
The accompanying notes form an integral part of the interim financial statements.
&amp;C&amp;P</oddFooter>
  </headerFooter>
  <rowBreaks count="1" manualBreakCount="1">
    <brk id="43" max="7" man="1"/>
  </rowBreaks>
  <ignoredErrors>
    <ignoredError sqref="B8:H9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BS3-5</vt:lpstr>
      <vt:lpstr>PL 6-9</vt:lpstr>
      <vt:lpstr> SH-10</vt:lpstr>
      <vt:lpstr>SH-11 </vt:lpstr>
      <vt:lpstr>SH-12</vt:lpstr>
      <vt:lpstr>SH-13</vt:lpstr>
      <vt:lpstr>CF-14-15</vt:lpstr>
      <vt:lpstr>' SH-10'!Print_Area</vt:lpstr>
      <vt:lpstr>'BS3-5'!Print_Area</vt:lpstr>
      <vt:lpstr>'CF-14-15'!Print_Area</vt:lpstr>
      <vt:lpstr>'PL 6-9'!Print_Area</vt:lpstr>
      <vt:lpstr>'SH-11 '!Print_Area</vt:lpstr>
      <vt:lpstr>'SH-13'!Print_Area</vt:lpstr>
      <vt:lpstr>'CF-14-15'!Print_Area_MI</vt:lpstr>
      <vt:lpstr>Print_Area_MI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shisedo.xls</dc:title>
  <dc:creator>Manat premchookiat</dc:creator>
  <cp:lastModifiedBy>user</cp:lastModifiedBy>
  <cp:lastPrinted>2020-11-13T07:49:28Z</cp:lastPrinted>
  <dcterms:created xsi:type="dcterms:W3CDTF">1999-03-23T11:43:06Z</dcterms:created>
  <dcterms:modified xsi:type="dcterms:W3CDTF">2020-11-13T08:34:04Z</dcterms:modified>
</cp:coreProperties>
</file>